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360" yWindow="330" windowWidth="14355" windowHeight="7245"/>
  </bookViews>
  <sheets>
    <sheet name="PG&amp;E - Energy Star" sheetId="52" r:id="rId1"/>
    <sheet name="PG&amp;E - CEE Tier 3" sheetId="59" r:id="rId2"/>
    <sheet name="SCE - Energy Star (Res)" sheetId="51" r:id="rId3"/>
    <sheet name="SCE - Energy Star (SFm)" sheetId="67" r:id="rId4"/>
    <sheet name="SCE - Energy Star (MFm)" sheetId="68" r:id="rId5"/>
    <sheet name="SCE - Energy Star (DMo)" sheetId="69" r:id="rId6"/>
    <sheet name="SCE - CEE Tier 3 (Res)" sheetId="58" r:id="rId7"/>
    <sheet name="SCE - CEE Tier 3 (SFm)" sheetId="70" r:id="rId8"/>
    <sheet name="SCE - CEE Tier 3 (MFm)" sheetId="71" r:id="rId9"/>
    <sheet name="SCE - CEE Tier 3 (DMo)" sheetId="72" r:id="rId10"/>
    <sheet name="SCE- ES Most Efficient (Res)" sheetId="60" r:id="rId11"/>
    <sheet name="SCE- ES Most Efficient (SFm)" sheetId="73" r:id="rId12"/>
    <sheet name="SCE- ES Most Efficient (MFm)" sheetId="74" r:id="rId13"/>
    <sheet name="SCE- ES Most Efficient (DMo)" sheetId="75" r:id="rId14"/>
    <sheet name="EnergyImpacts_RE-Appl-RefgCond-" sheetId="76" r:id="rId15"/>
    <sheet name="TV to AV Crosswalk" sheetId="55" r:id="rId16"/>
    <sheet name="Equations" sheetId="54" r:id="rId17"/>
    <sheet name="Energy Star 2015 QPL" sheetId="61" r:id="rId18"/>
    <sheet name="2008 DEER Cost" sheetId="66" r:id="rId19"/>
    <sheet name="RefgFrz-BM_Mini-Tier1" sheetId="50" r:id="rId20"/>
    <sheet name="Refg-All_WtdSize-Tier1" sheetId="49" r:id="rId21"/>
    <sheet name="Refg-All_VLarge-Tier1" sheetId="48" r:id="rId22"/>
    <sheet name="Refg-All_Large-Tier1" sheetId="47" r:id="rId23"/>
    <sheet name="Refg-All_Med-Tier1" sheetId="46" r:id="rId24"/>
    <sheet name="Refg-All_Small-Tier1" sheetId="45" r:id="rId25"/>
    <sheet name="Refg-All_Mini-Tier1" sheetId="44" r:id="rId26"/>
    <sheet name="RefgFrz-TM_WtdSize-Tier1" sheetId="43" r:id="rId27"/>
    <sheet name="RefgFrz-TM_VLarge-Tier1" sheetId="42" r:id="rId28"/>
    <sheet name="RefgFrz-TM_Large-Tier1" sheetId="41" r:id="rId29"/>
    <sheet name="RefgFrz-TM_Med-Tier1" sheetId="40" r:id="rId30"/>
    <sheet name="RefgFrz-BM-Ice_XLarge-Tier1" sheetId="39" r:id="rId31"/>
    <sheet name="RefgFrz-TM_Small-Tier1" sheetId="38" r:id="rId32"/>
    <sheet name="RefgFrz-BM_XLarge-Tier1" sheetId="37" r:id="rId33"/>
    <sheet name="RefgFrz_CmpSml-Tier1" sheetId="36" r:id="rId34"/>
    <sheet name="RefgFrz_CmpMini-Tier1" sheetId="35" r:id="rId35"/>
    <sheet name="RefgFrz-BM-TTD_WtdSize-Tier1" sheetId="34" r:id="rId36"/>
    <sheet name="RefgFrz-BM-TTD_VLarge-Tier1" sheetId="33" r:id="rId37"/>
    <sheet name="RefgFrz-BM_CmpSml-Tier1" sheetId="32" r:id="rId38"/>
    <sheet name="RefgFrz-BM_CmpMini-Tier1" sheetId="31" r:id="rId39"/>
    <sheet name="RefgFrz-TM_CmpSml-Tier1" sheetId="30" r:id="rId40"/>
    <sheet name="RefgFrz-TM_CmpMini-Tier1" sheetId="29" r:id="rId41"/>
    <sheet name="Refg-All_CmpSml-Tier1" sheetId="28" r:id="rId42"/>
    <sheet name="Refg-All_CmpMini-Tier1" sheetId="27" r:id="rId43"/>
    <sheet name="RefgFrz-BM-TTD_Large-Tier1" sheetId="26" r:id="rId44"/>
    <sheet name="RefgFrz-BM-TTD_Small-Tier1" sheetId="25" r:id="rId45"/>
    <sheet name="RefgFrz-BM-TTD_Mini-Tier1" sheetId="24" r:id="rId46"/>
    <sheet name="RefgFrz-SM-TTD_Large-Tier1" sheetId="23" r:id="rId47"/>
    <sheet name="RefgFrz-SM-TTD_Med-Tier1" sheetId="22" r:id="rId48"/>
    <sheet name="RefgFrz-SM-TTD_Small-Tier1" sheetId="21" r:id="rId49"/>
    <sheet name="RefgFrz-SM-TTD_Mini-Tier1" sheetId="20" r:id="rId50"/>
    <sheet name="RefgFrz-Wtd-Tier1" sheetId="19" r:id="rId51"/>
    <sheet name="RefgFrz-TM_Mini-Tier1" sheetId="18" r:id="rId52"/>
    <sheet name="RefgFrz-BM-TTD_Med-Tier1" sheetId="17" r:id="rId53"/>
    <sheet name="RefgFrz-SM-TTD_WtdSize-Tier1" sheetId="16" r:id="rId54"/>
    <sheet name="RefgFrz-SM-TTD_VLarge-Tier1" sheetId="15" r:id="rId55"/>
    <sheet name="RefgFrz-SM_WtdSize-Tier1" sheetId="14" r:id="rId56"/>
    <sheet name="RefgFrz-SM_VLarge-Tier1" sheetId="13" r:id="rId57"/>
    <sheet name="RefgFrz-SM_Large-Tier1" sheetId="12" r:id="rId58"/>
    <sheet name="RefgFrz-SM_Med-Tier1" sheetId="11" r:id="rId59"/>
    <sheet name="RefgFrz-SM_Small-Tier1" sheetId="10" r:id="rId60"/>
    <sheet name="RefgFrz-SM_Mini-Tier1" sheetId="9" r:id="rId61"/>
    <sheet name="RefgFrz-BM_WtdSize-Tier1" sheetId="8" r:id="rId62"/>
    <sheet name="RefgFrz-BM_VLarge-Tier1" sheetId="7" r:id="rId63"/>
    <sheet name="RefgFrz-BM_Large-Tier1" sheetId="6" r:id="rId64"/>
    <sheet name="RefgFrz-BM_Med-Tier1" sheetId="5" r:id="rId65"/>
    <sheet name="RefgFrz-BM_Small-Tier1" sheetId="4" r:id="rId66"/>
  </sheets>
  <externalReferences>
    <externalReference r:id="rId67"/>
  </externalReferences>
  <definedNames>
    <definedName name="_xlnm._FilterDatabase" localSheetId="17" hidden="1">'Energy Star 2015 QPL'!$A$1:$Y$857</definedName>
    <definedName name="_xlnm._FilterDatabase" localSheetId="0" hidden="1">'PG&amp;E - Energy Star'!$A$2:$W$103</definedName>
    <definedName name="_xlnm._FilterDatabase" localSheetId="9" hidden="1">'SCE - CEE Tier 3 (DMo)'!$B$2:$T$130</definedName>
    <definedName name="_xlnm._FilterDatabase" localSheetId="8" hidden="1">'SCE - CEE Tier 3 (MFm)'!$B$2:$T$146</definedName>
    <definedName name="_xlnm._FilterDatabase" localSheetId="6" hidden="1">'SCE - CEE Tier 3 (Res)'!$B$2:$T$146</definedName>
    <definedName name="_xlnm._FilterDatabase" localSheetId="7" hidden="1">'SCE - CEE Tier 3 (SFm)'!$B$2:$T$146</definedName>
    <definedName name="_xlnm._FilterDatabase" localSheetId="5" hidden="1">'SCE - Energy Star (DMo)'!$A$2:$W$130</definedName>
    <definedName name="_xlnm._FilterDatabase" localSheetId="4" hidden="1">'SCE - Energy Star (MFm)'!$A$2:$W$146</definedName>
    <definedName name="_xlnm._FilterDatabase" localSheetId="2" hidden="1">'SCE - Energy Star (Res)'!$A$2:$W$146</definedName>
    <definedName name="_xlnm._FilterDatabase" localSheetId="3" hidden="1">'SCE - Energy Star (SFm)'!$A$2:$W$146</definedName>
    <definedName name="_xlnm._FilterDatabase" localSheetId="13" hidden="1">'SCE- ES Most Efficient (DMo)'!$A$2:$W$154</definedName>
    <definedName name="_xlnm._FilterDatabase" localSheetId="12" hidden="1">'SCE- ES Most Efficient (MFm)'!$A$2:$W$173</definedName>
    <definedName name="_xlnm._FilterDatabase" localSheetId="10" hidden="1">'SCE- ES Most Efficient (Res)'!$A$2:$W$2</definedName>
    <definedName name="_xlnm._FilterDatabase" localSheetId="11" hidden="1">'SCE- ES Most Efficient (SFm)'!$A$2:$W$173</definedName>
    <definedName name="IMC" comment="2008 DEER IMC Cost data to populate table in &quot;DEER Export - Refrigerators&quot; tab.">'2008 DEER Cost'!$B$7:$O$15</definedName>
    <definedName name="Pivot">'[1]PGE Pivot - Refrig Misc'!$A$4:$D$12</definedName>
    <definedName name="Refrig" comment="Federal Standard + 30%">'[1]DEER Export - Refrigerators'!$A$10:$AL$90</definedName>
    <definedName name="RefrigSCE" comment="Federal Standard +30%">'[1]DEER Export - Refrigerators'!$A$91:$AL$171</definedName>
    <definedName name="RefrigSCE20" comment="Federal Standard +20%">'[1]DEER Export - Refrigerators'!$A$172:$AL$252</definedName>
  </definedNames>
  <calcPr calcId="145621"/>
</workbook>
</file>

<file path=xl/calcChain.xml><?xml version="1.0" encoding="utf-8"?>
<calcChain xmlns="http://schemas.openxmlformats.org/spreadsheetml/2006/main">
  <c r="O5" i="52" l="1"/>
  <c r="O6" i="52"/>
  <c r="O7" i="52"/>
  <c r="O8" i="52"/>
  <c r="O9" i="52"/>
  <c r="O10" i="52"/>
  <c r="O11" i="52"/>
  <c r="O12" i="52"/>
  <c r="O13" i="52"/>
  <c r="O14" i="52"/>
  <c r="O15" i="52"/>
  <c r="O16" i="52"/>
  <c r="O17" i="52"/>
  <c r="O18" i="52"/>
  <c r="O19" i="52"/>
  <c r="O20" i="52"/>
  <c r="O21" i="52"/>
  <c r="O22" i="52"/>
  <c r="O23" i="52"/>
  <c r="O24" i="52"/>
  <c r="O25" i="52"/>
  <c r="O26" i="52"/>
  <c r="O27" i="52"/>
  <c r="O28" i="52"/>
  <c r="O29" i="52"/>
  <c r="O30" i="52"/>
  <c r="O31" i="52"/>
  <c r="O32" i="52"/>
  <c r="O33" i="52"/>
  <c r="O34" i="52"/>
  <c r="O35" i="52"/>
  <c r="O36" i="52"/>
  <c r="O37" i="52"/>
  <c r="O38" i="52"/>
  <c r="O39" i="52"/>
  <c r="O40" i="52"/>
  <c r="O41" i="52"/>
  <c r="O42" i="52"/>
  <c r="O43" i="52"/>
  <c r="O44" i="52"/>
  <c r="O45" i="52"/>
  <c r="O46" i="52"/>
  <c r="O47" i="52"/>
  <c r="O48" i="52"/>
  <c r="O49" i="52"/>
  <c r="O50" i="52"/>
  <c r="O51" i="52"/>
  <c r="O52" i="52"/>
  <c r="O53" i="52"/>
  <c r="O54" i="52"/>
  <c r="O55" i="52"/>
  <c r="O56" i="52"/>
  <c r="O57" i="52"/>
  <c r="O58" i="52"/>
  <c r="O59" i="52"/>
  <c r="O60" i="52"/>
  <c r="O61" i="52"/>
  <c r="O62" i="52"/>
  <c r="O63" i="52"/>
  <c r="O64" i="52"/>
  <c r="O65" i="52"/>
  <c r="O66" i="52"/>
  <c r="O67" i="52"/>
  <c r="O68" i="52"/>
  <c r="O69" i="52"/>
  <c r="O70" i="52"/>
  <c r="O71" i="52"/>
  <c r="O72" i="52"/>
  <c r="O73" i="52"/>
  <c r="O74" i="52"/>
  <c r="O75" i="52"/>
  <c r="O76" i="52"/>
  <c r="O77" i="52"/>
  <c r="O78" i="52"/>
  <c r="O79" i="52"/>
  <c r="O80" i="52"/>
  <c r="O81" i="52"/>
  <c r="O82" i="52"/>
  <c r="O83" i="52"/>
  <c r="O84" i="52"/>
  <c r="O85" i="52"/>
  <c r="O86" i="52"/>
  <c r="O87" i="52"/>
  <c r="O88" i="52"/>
  <c r="O89" i="52"/>
  <c r="O90" i="52"/>
  <c r="O91" i="52"/>
  <c r="O92" i="52"/>
  <c r="O93" i="52"/>
  <c r="N5" i="52"/>
  <c r="N6" i="52"/>
  <c r="N7" i="52"/>
  <c r="N8" i="52"/>
  <c r="N9" i="52"/>
  <c r="N10" i="52"/>
  <c r="N11" i="52"/>
  <c r="N12" i="52"/>
  <c r="N13" i="52"/>
  <c r="N14" i="52"/>
  <c r="N15" i="52"/>
  <c r="N16" i="52"/>
  <c r="N17" i="52"/>
  <c r="N18" i="52"/>
  <c r="N19" i="52"/>
  <c r="N20" i="52"/>
  <c r="N21" i="52"/>
  <c r="N22" i="52"/>
  <c r="N23" i="52"/>
  <c r="N24" i="52"/>
  <c r="N25" i="52"/>
  <c r="N26" i="52"/>
  <c r="N27" i="52"/>
  <c r="N28" i="52"/>
  <c r="N29" i="52"/>
  <c r="N30" i="52"/>
  <c r="N31" i="52"/>
  <c r="N32" i="52"/>
  <c r="N33" i="52"/>
  <c r="N34" i="52"/>
  <c r="N35" i="52"/>
  <c r="N36" i="52"/>
  <c r="N37" i="52"/>
  <c r="N38" i="52"/>
  <c r="N39" i="52"/>
  <c r="N40" i="52"/>
  <c r="N41" i="52"/>
  <c r="N42" i="52"/>
  <c r="N43" i="52"/>
  <c r="N44" i="52"/>
  <c r="N45" i="52"/>
  <c r="N46" i="52"/>
  <c r="N47" i="52"/>
  <c r="N48" i="52"/>
  <c r="N49" i="52"/>
  <c r="N50" i="52"/>
  <c r="N51" i="52"/>
  <c r="N52" i="52"/>
  <c r="N53" i="52"/>
  <c r="N54" i="52"/>
  <c r="N55" i="52"/>
  <c r="N56" i="52"/>
  <c r="N57" i="52"/>
  <c r="N58" i="52"/>
  <c r="N59" i="52"/>
  <c r="N60" i="52"/>
  <c r="N61" i="52"/>
  <c r="N62" i="52"/>
  <c r="N63" i="52"/>
  <c r="N64" i="52"/>
  <c r="N65" i="52"/>
  <c r="N66" i="52"/>
  <c r="N67" i="52"/>
  <c r="N68" i="52"/>
  <c r="N69" i="52"/>
  <c r="N70" i="52"/>
  <c r="N71" i="52"/>
  <c r="N72" i="52"/>
  <c r="N73" i="52"/>
  <c r="N74" i="52"/>
  <c r="N75" i="52"/>
  <c r="N76" i="52"/>
  <c r="N77" i="52"/>
  <c r="N78" i="52"/>
  <c r="N79" i="52"/>
  <c r="N80" i="52"/>
  <c r="N81" i="52"/>
  <c r="N82" i="52"/>
  <c r="N83" i="52"/>
  <c r="N84" i="52"/>
  <c r="N85" i="52"/>
  <c r="N86" i="52"/>
  <c r="N87" i="52"/>
  <c r="N88" i="52"/>
  <c r="N89" i="52"/>
  <c r="N90" i="52"/>
  <c r="N91" i="52"/>
  <c r="N92" i="52"/>
  <c r="N93" i="52"/>
  <c r="M5" i="52"/>
  <c r="M6" i="52"/>
  <c r="M7" i="52"/>
  <c r="M8" i="52"/>
  <c r="M9" i="52"/>
  <c r="M10" i="52"/>
  <c r="M11" i="52"/>
  <c r="M12" i="52"/>
  <c r="M13" i="52"/>
  <c r="M14" i="52"/>
  <c r="M15" i="52"/>
  <c r="M16" i="52"/>
  <c r="M17" i="52"/>
  <c r="M18" i="52"/>
  <c r="M19" i="52"/>
  <c r="M20" i="52"/>
  <c r="M21" i="52"/>
  <c r="M22" i="52"/>
  <c r="M23" i="52"/>
  <c r="M24" i="52"/>
  <c r="M25" i="52"/>
  <c r="M26" i="52"/>
  <c r="M27" i="52"/>
  <c r="M28" i="52"/>
  <c r="M29" i="52"/>
  <c r="M30" i="52"/>
  <c r="M31" i="52"/>
  <c r="M32" i="52"/>
  <c r="M33" i="52"/>
  <c r="M34" i="52"/>
  <c r="M35" i="52"/>
  <c r="M36" i="52"/>
  <c r="M37" i="52"/>
  <c r="M38" i="52"/>
  <c r="M39" i="52"/>
  <c r="M40" i="52"/>
  <c r="M41" i="52"/>
  <c r="M42" i="52"/>
  <c r="M43" i="52"/>
  <c r="M44" i="52"/>
  <c r="M45" i="52"/>
  <c r="M46" i="52"/>
  <c r="M47" i="52"/>
  <c r="M48" i="52"/>
  <c r="M49" i="52"/>
  <c r="M50" i="52"/>
  <c r="M51" i="52"/>
  <c r="M52" i="52"/>
  <c r="M53" i="52"/>
  <c r="M54" i="52"/>
  <c r="M55" i="52"/>
  <c r="M56" i="52"/>
  <c r="M57" i="52"/>
  <c r="M58" i="52"/>
  <c r="M59" i="52"/>
  <c r="M60" i="52"/>
  <c r="M61" i="52"/>
  <c r="M62" i="52"/>
  <c r="M63" i="52"/>
  <c r="M64" i="52"/>
  <c r="M65" i="52"/>
  <c r="M66" i="52"/>
  <c r="M67" i="52"/>
  <c r="M68" i="52"/>
  <c r="M69" i="52"/>
  <c r="M70" i="52"/>
  <c r="M71" i="52"/>
  <c r="M72" i="52"/>
  <c r="M73" i="52"/>
  <c r="M74" i="52"/>
  <c r="M75" i="52"/>
  <c r="M76" i="52"/>
  <c r="M77" i="52"/>
  <c r="M78" i="52"/>
  <c r="M79" i="52"/>
  <c r="M80" i="52"/>
  <c r="M81" i="52"/>
  <c r="M82" i="52"/>
  <c r="M83" i="52"/>
  <c r="M84" i="52"/>
  <c r="M85" i="52"/>
  <c r="M86" i="52"/>
  <c r="M87" i="52"/>
  <c r="M88" i="52"/>
  <c r="M89" i="52"/>
  <c r="M90" i="52"/>
  <c r="M91" i="52"/>
  <c r="M92" i="52"/>
  <c r="M93" i="52"/>
  <c r="O4" i="52"/>
  <c r="N4" i="52"/>
  <c r="M4" i="52"/>
  <c r="O12" i="75"/>
  <c r="O13" i="75"/>
  <c r="O14" i="75"/>
  <c r="O15" i="75"/>
  <c r="O16" i="75"/>
  <c r="O17" i="75"/>
  <c r="O18" i="75"/>
  <c r="O19" i="75"/>
  <c r="O20" i="75"/>
  <c r="O21" i="75"/>
  <c r="O22" i="75"/>
  <c r="O23" i="75"/>
  <c r="O24" i="75"/>
  <c r="O25" i="75"/>
  <c r="O26" i="75"/>
  <c r="O27" i="75"/>
  <c r="O28" i="75"/>
  <c r="O29" i="75"/>
  <c r="O30" i="75"/>
  <c r="O31" i="75"/>
  <c r="O32" i="75"/>
  <c r="O33" i="75"/>
  <c r="O34" i="75"/>
  <c r="O35" i="75"/>
  <c r="O36" i="75"/>
  <c r="O37" i="75"/>
  <c r="O38" i="75"/>
  <c r="O39" i="75"/>
  <c r="O40" i="75"/>
  <c r="O41" i="75"/>
  <c r="O42" i="75"/>
  <c r="O43" i="75"/>
  <c r="O44" i="75"/>
  <c r="O45" i="75"/>
  <c r="O46" i="75"/>
  <c r="O47" i="75"/>
  <c r="O48" i="75"/>
  <c r="O49" i="75"/>
  <c r="O50" i="75"/>
  <c r="O51" i="75"/>
  <c r="O52" i="75"/>
  <c r="O53" i="75"/>
  <c r="O54" i="75"/>
  <c r="O55" i="75"/>
  <c r="O56" i="75"/>
  <c r="O57" i="75"/>
  <c r="O58" i="75"/>
  <c r="O59" i="75"/>
  <c r="O60" i="75"/>
  <c r="O61" i="75"/>
  <c r="O62" i="75"/>
  <c r="O63" i="75"/>
  <c r="O64" i="75"/>
  <c r="O65" i="75"/>
  <c r="O66" i="75"/>
  <c r="O67" i="75"/>
  <c r="O68" i="75"/>
  <c r="O69" i="75"/>
  <c r="O70" i="75"/>
  <c r="O71" i="75"/>
  <c r="O72" i="75"/>
  <c r="O73" i="75"/>
  <c r="O74" i="75"/>
  <c r="O75" i="75"/>
  <c r="O76" i="75"/>
  <c r="O77" i="75"/>
  <c r="O78" i="75"/>
  <c r="O79" i="75"/>
  <c r="O80" i="75"/>
  <c r="O81" i="75"/>
  <c r="O82" i="75"/>
  <c r="O83" i="75"/>
  <c r="O84" i="75"/>
  <c r="O85" i="75"/>
  <c r="O86" i="75"/>
  <c r="O87" i="75"/>
  <c r="O88" i="75"/>
  <c r="O89" i="75"/>
  <c r="O90" i="75"/>
  <c r="O91" i="75"/>
  <c r="O92" i="75"/>
  <c r="O93" i="75"/>
  <c r="O94" i="75"/>
  <c r="O95" i="75"/>
  <c r="O96" i="75"/>
  <c r="O97" i="75"/>
  <c r="O98" i="75"/>
  <c r="O99" i="75"/>
  <c r="O100" i="75"/>
  <c r="O101" i="75"/>
  <c r="O102" i="75"/>
  <c r="O103" i="75"/>
  <c r="O104" i="75"/>
  <c r="O105" i="75"/>
  <c r="O106" i="75"/>
  <c r="O107" i="75"/>
  <c r="O108" i="75"/>
  <c r="O109" i="75"/>
  <c r="O110" i="75"/>
  <c r="O111" i="75"/>
  <c r="O112" i="75"/>
  <c r="O113" i="75"/>
  <c r="O114" i="75"/>
  <c r="O115" i="75"/>
  <c r="O116" i="75"/>
  <c r="O117" i="75"/>
  <c r="O118" i="75"/>
  <c r="O119" i="75"/>
  <c r="O120" i="75"/>
  <c r="O121" i="75"/>
  <c r="O122" i="75"/>
  <c r="O123" i="75"/>
  <c r="O124" i="75"/>
  <c r="O125" i="75"/>
  <c r="O126" i="75"/>
  <c r="O127" i="75"/>
  <c r="O128" i="75"/>
  <c r="O129" i="75"/>
  <c r="O130" i="75"/>
  <c r="O131" i="75"/>
  <c r="O132" i="75"/>
  <c r="O133" i="75"/>
  <c r="O134" i="75"/>
  <c r="O135" i="75"/>
  <c r="O136" i="75"/>
  <c r="O137" i="75"/>
  <c r="O138" i="75"/>
  <c r="O139" i="75"/>
  <c r="O140" i="75"/>
  <c r="O141" i="75"/>
  <c r="O142" i="75"/>
  <c r="O143" i="75"/>
  <c r="O144" i="75"/>
  <c r="O145" i="75"/>
  <c r="O146" i="75"/>
  <c r="O147" i="75"/>
  <c r="O148" i="75"/>
  <c r="O149" i="75"/>
  <c r="O150" i="75"/>
  <c r="O151" i="75"/>
  <c r="O152" i="75"/>
  <c r="O153" i="75"/>
  <c r="O154" i="75"/>
  <c r="N12" i="75"/>
  <c r="N13" i="75"/>
  <c r="N14" i="75"/>
  <c r="N15" i="75"/>
  <c r="N16" i="75"/>
  <c r="N17" i="75"/>
  <c r="N18" i="75"/>
  <c r="N19" i="75"/>
  <c r="N20" i="75"/>
  <c r="N21" i="75"/>
  <c r="N22" i="75"/>
  <c r="N23" i="75"/>
  <c r="N24" i="75"/>
  <c r="N25" i="75"/>
  <c r="N26" i="75"/>
  <c r="N27" i="75"/>
  <c r="N28" i="75"/>
  <c r="N29" i="75"/>
  <c r="N30" i="75"/>
  <c r="N31" i="75"/>
  <c r="N32" i="75"/>
  <c r="N33" i="75"/>
  <c r="N34" i="75"/>
  <c r="N35" i="75"/>
  <c r="N36" i="75"/>
  <c r="N37" i="75"/>
  <c r="N38" i="75"/>
  <c r="N39" i="75"/>
  <c r="N40" i="75"/>
  <c r="N41" i="75"/>
  <c r="N42" i="75"/>
  <c r="N43" i="75"/>
  <c r="N44" i="75"/>
  <c r="N45" i="75"/>
  <c r="N46" i="75"/>
  <c r="N47" i="75"/>
  <c r="N48" i="75"/>
  <c r="N49" i="75"/>
  <c r="N50" i="75"/>
  <c r="N51" i="75"/>
  <c r="N52" i="75"/>
  <c r="N53" i="75"/>
  <c r="N54" i="75"/>
  <c r="N55" i="75"/>
  <c r="N56" i="75"/>
  <c r="N57" i="75"/>
  <c r="N58" i="75"/>
  <c r="N59" i="75"/>
  <c r="N60" i="75"/>
  <c r="N61" i="75"/>
  <c r="N62" i="75"/>
  <c r="N63" i="75"/>
  <c r="N64" i="75"/>
  <c r="N65" i="75"/>
  <c r="N66" i="75"/>
  <c r="N67" i="75"/>
  <c r="N68" i="75"/>
  <c r="N69" i="75"/>
  <c r="N70" i="75"/>
  <c r="N71" i="75"/>
  <c r="N72" i="75"/>
  <c r="N73" i="75"/>
  <c r="N74" i="75"/>
  <c r="N75" i="75"/>
  <c r="N76" i="75"/>
  <c r="N77" i="75"/>
  <c r="N78" i="75"/>
  <c r="N79" i="75"/>
  <c r="N80" i="75"/>
  <c r="N81" i="75"/>
  <c r="N82" i="75"/>
  <c r="N83" i="75"/>
  <c r="N84" i="75"/>
  <c r="N85" i="75"/>
  <c r="N86" i="75"/>
  <c r="N87" i="75"/>
  <c r="N88" i="75"/>
  <c r="N89" i="75"/>
  <c r="N90" i="75"/>
  <c r="N91" i="75"/>
  <c r="N92" i="75"/>
  <c r="N93" i="75"/>
  <c r="N94" i="75"/>
  <c r="N95" i="75"/>
  <c r="N96" i="75"/>
  <c r="N97" i="75"/>
  <c r="N98" i="75"/>
  <c r="N99" i="75"/>
  <c r="N100" i="75"/>
  <c r="N101" i="75"/>
  <c r="N102" i="75"/>
  <c r="N103" i="75"/>
  <c r="N104" i="75"/>
  <c r="N105" i="75"/>
  <c r="N106" i="75"/>
  <c r="N107" i="75"/>
  <c r="N108" i="75"/>
  <c r="N109" i="75"/>
  <c r="N110" i="75"/>
  <c r="N111" i="75"/>
  <c r="N112" i="75"/>
  <c r="N113" i="75"/>
  <c r="N114" i="75"/>
  <c r="N115" i="75"/>
  <c r="N116" i="75"/>
  <c r="N117" i="75"/>
  <c r="N118" i="75"/>
  <c r="N119" i="75"/>
  <c r="N120" i="75"/>
  <c r="N121" i="75"/>
  <c r="N122" i="75"/>
  <c r="N123" i="75"/>
  <c r="N124" i="75"/>
  <c r="N125" i="75"/>
  <c r="N126" i="75"/>
  <c r="N127" i="75"/>
  <c r="N128" i="75"/>
  <c r="N129" i="75"/>
  <c r="N130" i="75"/>
  <c r="N131" i="75"/>
  <c r="N132" i="75"/>
  <c r="N133" i="75"/>
  <c r="N134" i="75"/>
  <c r="N135" i="75"/>
  <c r="N136" i="75"/>
  <c r="N137" i="75"/>
  <c r="N138" i="75"/>
  <c r="N139" i="75"/>
  <c r="N140" i="75"/>
  <c r="N141" i="75"/>
  <c r="N142" i="75"/>
  <c r="N143" i="75"/>
  <c r="N144" i="75"/>
  <c r="N145" i="75"/>
  <c r="N146" i="75"/>
  <c r="N147" i="75"/>
  <c r="N148" i="75"/>
  <c r="N149" i="75"/>
  <c r="N150" i="75"/>
  <c r="N151" i="75"/>
  <c r="N152" i="75"/>
  <c r="N153" i="75"/>
  <c r="N154" i="75"/>
  <c r="M12" i="75"/>
  <c r="M13" i="75"/>
  <c r="M14" i="75"/>
  <c r="M15" i="75"/>
  <c r="M16" i="75"/>
  <c r="M17" i="75"/>
  <c r="M18" i="75"/>
  <c r="M19" i="75"/>
  <c r="M20" i="75"/>
  <c r="M21" i="75"/>
  <c r="M22" i="75"/>
  <c r="M23" i="75"/>
  <c r="M24" i="75"/>
  <c r="M25" i="75"/>
  <c r="M26" i="75"/>
  <c r="M27" i="75"/>
  <c r="M28" i="75"/>
  <c r="M29" i="75"/>
  <c r="M30" i="75"/>
  <c r="M31" i="75"/>
  <c r="M32" i="75"/>
  <c r="M33" i="75"/>
  <c r="M34" i="75"/>
  <c r="M35" i="75"/>
  <c r="M36" i="75"/>
  <c r="M37" i="75"/>
  <c r="M38" i="75"/>
  <c r="M39" i="75"/>
  <c r="M40" i="75"/>
  <c r="M41" i="75"/>
  <c r="M42" i="75"/>
  <c r="M43" i="75"/>
  <c r="M44" i="75"/>
  <c r="M45" i="75"/>
  <c r="M46" i="75"/>
  <c r="M47" i="75"/>
  <c r="M48" i="75"/>
  <c r="M49" i="75"/>
  <c r="M50" i="75"/>
  <c r="M51" i="75"/>
  <c r="M52" i="75"/>
  <c r="M53" i="75"/>
  <c r="M54" i="75"/>
  <c r="M55" i="75"/>
  <c r="M56" i="75"/>
  <c r="M57" i="75"/>
  <c r="M58" i="75"/>
  <c r="M59" i="75"/>
  <c r="M60" i="75"/>
  <c r="M61" i="75"/>
  <c r="M62" i="75"/>
  <c r="M63" i="75"/>
  <c r="M64" i="75"/>
  <c r="M65" i="75"/>
  <c r="M66" i="75"/>
  <c r="M67" i="75"/>
  <c r="M68" i="75"/>
  <c r="M69" i="75"/>
  <c r="M70" i="75"/>
  <c r="M71" i="75"/>
  <c r="M72" i="75"/>
  <c r="M73" i="75"/>
  <c r="M74" i="75"/>
  <c r="M75" i="75"/>
  <c r="M76" i="75"/>
  <c r="M77" i="75"/>
  <c r="M78" i="75"/>
  <c r="M79" i="75"/>
  <c r="M80" i="75"/>
  <c r="M81" i="75"/>
  <c r="M82" i="75"/>
  <c r="M83" i="75"/>
  <c r="M84" i="75"/>
  <c r="M85" i="75"/>
  <c r="M86" i="75"/>
  <c r="M87" i="75"/>
  <c r="M88" i="75"/>
  <c r="M89" i="75"/>
  <c r="M90" i="75"/>
  <c r="M91" i="75"/>
  <c r="M92" i="75"/>
  <c r="M93" i="75"/>
  <c r="M94" i="75"/>
  <c r="M95" i="75"/>
  <c r="M96" i="75"/>
  <c r="M97" i="75"/>
  <c r="M98" i="75"/>
  <c r="M99" i="75"/>
  <c r="M100" i="75"/>
  <c r="M101" i="75"/>
  <c r="M102" i="75"/>
  <c r="M103" i="75"/>
  <c r="M104" i="75"/>
  <c r="M105" i="75"/>
  <c r="M106" i="75"/>
  <c r="M107" i="75"/>
  <c r="M108" i="75"/>
  <c r="M109" i="75"/>
  <c r="M110" i="75"/>
  <c r="M111" i="75"/>
  <c r="M112" i="75"/>
  <c r="M113" i="75"/>
  <c r="M114" i="75"/>
  <c r="M115" i="75"/>
  <c r="M116" i="75"/>
  <c r="M117" i="75"/>
  <c r="M118" i="75"/>
  <c r="M119" i="75"/>
  <c r="M120" i="75"/>
  <c r="M121" i="75"/>
  <c r="M122" i="75"/>
  <c r="M123" i="75"/>
  <c r="M124" i="75"/>
  <c r="M125" i="75"/>
  <c r="M126" i="75"/>
  <c r="M127" i="75"/>
  <c r="M128" i="75"/>
  <c r="M129" i="75"/>
  <c r="M130" i="75"/>
  <c r="M131" i="75"/>
  <c r="M132" i="75"/>
  <c r="M133" i="75"/>
  <c r="M134" i="75"/>
  <c r="M135" i="75"/>
  <c r="M136" i="75"/>
  <c r="M137" i="75"/>
  <c r="M138" i="75"/>
  <c r="M139" i="75"/>
  <c r="M140" i="75"/>
  <c r="M141" i="75"/>
  <c r="M142" i="75"/>
  <c r="M143" i="75"/>
  <c r="M144" i="75"/>
  <c r="M145" i="75"/>
  <c r="M146" i="75"/>
  <c r="M147" i="75"/>
  <c r="M148" i="75"/>
  <c r="M149" i="75"/>
  <c r="M150" i="75"/>
  <c r="M151" i="75"/>
  <c r="M152" i="75"/>
  <c r="M153" i="75"/>
  <c r="M154" i="75"/>
  <c r="O11" i="75"/>
  <c r="N11" i="75"/>
  <c r="M11" i="75"/>
  <c r="O13" i="74"/>
  <c r="O14" i="74"/>
  <c r="O15" i="74"/>
  <c r="O16" i="74"/>
  <c r="O17" i="74"/>
  <c r="O18" i="74"/>
  <c r="O19" i="74"/>
  <c r="O20" i="74"/>
  <c r="O21" i="74"/>
  <c r="O22" i="74"/>
  <c r="O23" i="74"/>
  <c r="O24" i="74"/>
  <c r="O25" i="74"/>
  <c r="O26" i="74"/>
  <c r="O27" i="74"/>
  <c r="O28" i="74"/>
  <c r="O29" i="74"/>
  <c r="O30" i="74"/>
  <c r="O31" i="74"/>
  <c r="O32" i="74"/>
  <c r="O33" i="74"/>
  <c r="O34" i="74"/>
  <c r="O35" i="74"/>
  <c r="O36" i="74"/>
  <c r="O37" i="74"/>
  <c r="O38" i="74"/>
  <c r="O39" i="74"/>
  <c r="O40" i="74"/>
  <c r="O41" i="74"/>
  <c r="O42" i="74"/>
  <c r="O43" i="74"/>
  <c r="O44" i="74"/>
  <c r="O45" i="74"/>
  <c r="O46" i="74"/>
  <c r="O47" i="74"/>
  <c r="O48" i="74"/>
  <c r="O49" i="74"/>
  <c r="O50" i="74"/>
  <c r="O51" i="74"/>
  <c r="O52" i="74"/>
  <c r="O53" i="74"/>
  <c r="O54" i="74"/>
  <c r="O55" i="74"/>
  <c r="O56" i="74"/>
  <c r="O57" i="74"/>
  <c r="O58" i="74"/>
  <c r="O59" i="74"/>
  <c r="O60" i="74"/>
  <c r="O61" i="74"/>
  <c r="O62" i="74"/>
  <c r="O63" i="74"/>
  <c r="O64" i="74"/>
  <c r="O65" i="74"/>
  <c r="O66" i="74"/>
  <c r="O67" i="74"/>
  <c r="O68" i="74"/>
  <c r="O69" i="74"/>
  <c r="O70" i="74"/>
  <c r="O71" i="74"/>
  <c r="O72" i="74"/>
  <c r="O73" i="74"/>
  <c r="O74" i="74"/>
  <c r="O75" i="74"/>
  <c r="O76" i="74"/>
  <c r="O77" i="74"/>
  <c r="O78" i="74"/>
  <c r="O79" i="74"/>
  <c r="O80" i="74"/>
  <c r="O81" i="74"/>
  <c r="O82" i="74"/>
  <c r="O83" i="74"/>
  <c r="O84" i="74"/>
  <c r="O85" i="74"/>
  <c r="O86" i="74"/>
  <c r="O87" i="74"/>
  <c r="O88" i="74"/>
  <c r="O89" i="74"/>
  <c r="O90" i="74"/>
  <c r="O91" i="74"/>
  <c r="O92" i="74"/>
  <c r="O93" i="74"/>
  <c r="O94" i="74"/>
  <c r="O95" i="74"/>
  <c r="O96" i="74"/>
  <c r="O97" i="74"/>
  <c r="O98" i="74"/>
  <c r="O99" i="74"/>
  <c r="O100" i="74"/>
  <c r="O101" i="74"/>
  <c r="O102" i="74"/>
  <c r="O103" i="74"/>
  <c r="O104" i="74"/>
  <c r="O105" i="74"/>
  <c r="O106" i="74"/>
  <c r="O107" i="74"/>
  <c r="O108" i="74"/>
  <c r="O109" i="74"/>
  <c r="O110" i="74"/>
  <c r="O111" i="74"/>
  <c r="O112" i="74"/>
  <c r="O113" i="74"/>
  <c r="O114" i="74"/>
  <c r="O115" i="74"/>
  <c r="O116" i="74"/>
  <c r="O117" i="74"/>
  <c r="O118" i="74"/>
  <c r="O119" i="74"/>
  <c r="O120" i="74"/>
  <c r="O121" i="74"/>
  <c r="O122" i="74"/>
  <c r="O123" i="74"/>
  <c r="O124" i="74"/>
  <c r="O125" i="74"/>
  <c r="O126" i="74"/>
  <c r="O127" i="74"/>
  <c r="O128" i="74"/>
  <c r="O129" i="74"/>
  <c r="O130" i="74"/>
  <c r="O131" i="74"/>
  <c r="O132" i="74"/>
  <c r="O133" i="74"/>
  <c r="O134" i="74"/>
  <c r="O135" i="74"/>
  <c r="O136" i="74"/>
  <c r="O137" i="74"/>
  <c r="O138" i="74"/>
  <c r="O139" i="74"/>
  <c r="O140" i="74"/>
  <c r="O141" i="74"/>
  <c r="O142" i="74"/>
  <c r="O143" i="74"/>
  <c r="O144" i="74"/>
  <c r="O145" i="74"/>
  <c r="O146" i="74"/>
  <c r="O147" i="74"/>
  <c r="O148" i="74"/>
  <c r="O149" i="74"/>
  <c r="O150" i="74"/>
  <c r="O151" i="74"/>
  <c r="O152" i="74"/>
  <c r="O153" i="74"/>
  <c r="O154" i="74"/>
  <c r="O155" i="74"/>
  <c r="O156" i="74"/>
  <c r="O157" i="74"/>
  <c r="O158" i="74"/>
  <c r="O159" i="74"/>
  <c r="O160" i="74"/>
  <c r="O161" i="74"/>
  <c r="O162" i="74"/>
  <c r="O163" i="74"/>
  <c r="O164" i="74"/>
  <c r="O165" i="74"/>
  <c r="O166" i="74"/>
  <c r="O167" i="74"/>
  <c r="O168" i="74"/>
  <c r="O169" i="74"/>
  <c r="O170" i="74"/>
  <c r="O171" i="74"/>
  <c r="O172" i="74"/>
  <c r="O173" i="74"/>
  <c r="N13" i="74"/>
  <c r="N14" i="74"/>
  <c r="N15" i="74"/>
  <c r="N16" i="74"/>
  <c r="N17" i="74"/>
  <c r="N18" i="74"/>
  <c r="N19" i="74"/>
  <c r="N20" i="74"/>
  <c r="N21" i="74"/>
  <c r="N22" i="74"/>
  <c r="N23" i="74"/>
  <c r="N24" i="74"/>
  <c r="N25" i="74"/>
  <c r="N26" i="74"/>
  <c r="N27" i="74"/>
  <c r="N28" i="74"/>
  <c r="N29" i="74"/>
  <c r="N30" i="74"/>
  <c r="N31" i="74"/>
  <c r="N32" i="74"/>
  <c r="N33" i="74"/>
  <c r="N34" i="74"/>
  <c r="N35" i="74"/>
  <c r="N36" i="74"/>
  <c r="N37" i="74"/>
  <c r="N38" i="74"/>
  <c r="N39" i="74"/>
  <c r="N40" i="74"/>
  <c r="N41" i="74"/>
  <c r="N42" i="74"/>
  <c r="N43" i="74"/>
  <c r="N44" i="74"/>
  <c r="N45" i="74"/>
  <c r="N46" i="74"/>
  <c r="N47" i="74"/>
  <c r="N48" i="74"/>
  <c r="N49" i="74"/>
  <c r="N50" i="74"/>
  <c r="N51" i="74"/>
  <c r="N52" i="74"/>
  <c r="N53" i="74"/>
  <c r="N54" i="74"/>
  <c r="N55" i="74"/>
  <c r="N56" i="74"/>
  <c r="N57" i="74"/>
  <c r="N58" i="74"/>
  <c r="N59" i="74"/>
  <c r="N60" i="74"/>
  <c r="N61" i="74"/>
  <c r="N62" i="74"/>
  <c r="N63" i="74"/>
  <c r="N64" i="74"/>
  <c r="N65" i="74"/>
  <c r="N66" i="74"/>
  <c r="N67" i="74"/>
  <c r="N68" i="74"/>
  <c r="N69" i="74"/>
  <c r="N70" i="74"/>
  <c r="N71" i="74"/>
  <c r="N72" i="74"/>
  <c r="N73" i="74"/>
  <c r="N74" i="74"/>
  <c r="N75" i="74"/>
  <c r="N76" i="74"/>
  <c r="N77" i="74"/>
  <c r="N78" i="74"/>
  <c r="N79" i="74"/>
  <c r="N80" i="74"/>
  <c r="N81" i="74"/>
  <c r="N82" i="74"/>
  <c r="N83" i="74"/>
  <c r="N84" i="74"/>
  <c r="N85" i="74"/>
  <c r="N86" i="74"/>
  <c r="N87" i="74"/>
  <c r="N88" i="74"/>
  <c r="N89" i="74"/>
  <c r="N90" i="74"/>
  <c r="N91" i="74"/>
  <c r="N92" i="74"/>
  <c r="N93" i="74"/>
  <c r="N94" i="74"/>
  <c r="N95" i="74"/>
  <c r="N96" i="74"/>
  <c r="N97" i="74"/>
  <c r="N98" i="74"/>
  <c r="N99" i="74"/>
  <c r="N100" i="74"/>
  <c r="N101" i="74"/>
  <c r="N102" i="74"/>
  <c r="N103" i="74"/>
  <c r="N104" i="74"/>
  <c r="N105" i="74"/>
  <c r="N106" i="74"/>
  <c r="N107" i="74"/>
  <c r="N108" i="74"/>
  <c r="N109" i="74"/>
  <c r="N110" i="74"/>
  <c r="N111" i="74"/>
  <c r="N112" i="74"/>
  <c r="N113" i="74"/>
  <c r="N114" i="74"/>
  <c r="N115" i="74"/>
  <c r="N116" i="74"/>
  <c r="N117" i="74"/>
  <c r="N118" i="74"/>
  <c r="N119" i="74"/>
  <c r="N120" i="74"/>
  <c r="N121" i="74"/>
  <c r="N122" i="74"/>
  <c r="N123" i="74"/>
  <c r="N124" i="74"/>
  <c r="N125" i="74"/>
  <c r="N126" i="74"/>
  <c r="N127" i="74"/>
  <c r="N128" i="74"/>
  <c r="N129" i="74"/>
  <c r="N130" i="74"/>
  <c r="N131" i="74"/>
  <c r="N132" i="74"/>
  <c r="N133" i="74"/>
  <c r="N134" i="74"/>
  <c r="N135" i="74"/>
  <c r="N136" i="74"/>
  <c r="N137" i="74"/>
  <c r="N138" i="74"/>
  <c r="N139" i="74"/>
  <c r="N140" i="74"/>
  <c r="N141" i="74"/>
  <c r="N142" i="74"/>
  <c r="N143" i="74"/>
  <c r="N144" i="74"/>
  <c r="N145" i="74"/>
  <c r="N146" i="74"/>
  <c r="N147" i="74"/>
  <c r="N148" i="74"/>
  <c r="N149" i="74"/>
  <c r="N150" i="74"/>
  <c r="N151" i="74"/>
  <c r="N152" i="74"/>
  <c r="N153" i="74"/>
  <c r="N154" i="74"/>
  <c r="N155" i="74"/>
  <c r="N156" i="74"/>
  <c r="N157" i="74"/>
  <c r="N158" i="74"/>
  <c r="N159" i="74"/>
  <c r="N160" i="74"/>
  <c r="N161" i="74"/>
  <c r="N162" i="74"/>
  <c r="N163" i="74"/>
  <c r="N164" i="74"/>
  <c r="N165" i="74"/>
  <c r="N166" i="74"/>
  <c r="N167" i="74"/>
  <c r="N168" i="74"/>
  <c r="N169" i="74"/>
  <c r="N170" i="74"/>
  <c r="N171" i="74"/>
  <c r="N172" i="74"/>
  <c r="N173" i="74"/>
  <c r="M13" i="74"/>
  <c r="M14" i="74"/>
  <c r="M15" i="74"/>
  <c r="M16" i="74"/>
  <c r="M17" i="74"/>
  <c r="M18" i="74"/>
  <c r="M19" i="74"/>
  <c r="M20" i="74"/>
  <c r="M21" i="74"/>
  <c r="M22" i="74"/>
  <c r="M23" i="74"/>
  <c r="M24" i="74"/>
  <c r="M25" i="74"/>
  <c r="M26" i="74"/>
  <c r="M27" i="74"/>
  <c r="M28" i="74"/>
  <c r="M29" i="74"/>
  <c r="M30" i="74"/>
  <c r="M31" i="74"/>
  <c r="M32" i="74"/>
  <c r="M33" i="74"/>
  <c r="M34" i="74"/>
  <c r="M35" i="74"/>
  <c r="M36" i="74"/>
  <c r="M37" i="74"/>
  <c r="M38" i="74"/>
  <c r="M39" i="74"/>
  <c r="M40" i="74"/>
  <c r="M41" i="74"/>
  <c r="M42" i="74"/>
  <c r="M43" i="74"/>
  <c r="M44" i="74"/>
  <c r="M45" i="74"/>
  <c r="M46" i="74"/>
  <c r="M47" i="74"/>
  <c r="M48" i="74"/>
  <c r="M49" i="74"/>
  <c r="M50" i="74"/>
  <c r="M51" i="74"/>
  <c r="M52" i="74"/>
  <c r="M53" i="74"/>
  <c r="M54" i="74"/>
  <c r="M55" i="74"/>
  <c r="M56" i="74"/>
  <c r="M57" i="74"/>
  <c r="M58" i="74"/>
  <c r="M59" i="74"/>
  <c r="M60" i="74"/>
  <c r="M61" i="74"/>
  <c r="M62" i="74"/>
  <c r="M63" i="74"/>
  <c r="M64" i="74"/>
  <c r="M65" i="74"/>
  <c r="M66" i="74"/>
  <c r="M67" i="74"/>
  <c r="M68" i="74"/>
  <c r="M69" i="74"/>
  <c r="M70" i="74"/>
  <c r="M71" i="74"/>
  <c r="M72" i="74"/>
  <c r="M73" i="74"/>
  <c r="M74" i="74"/>
  <c r="M75" i="74"/>
  <c r="M76" i="74"/>
  <c r="M77" i="74"/>
  <c r="M78" i="74"/>
  <c r="M79" i="74"/>
  <c r="M80" i="74"/>
  <c r="M81" i="74"/>
  <c r="M82" i="74"/>
  <c r="M83" i="74"/>
  <c r="M84" i="74"/>
  <c r="M85" i="74"/>
  <c r="M86" i="74"/>
  <c r="M87" i="74"/>
  <c r="M88" i="74"/>
  <c r="M89" i="74"/>
  <c r="M90" i="74"/>
  <c r="M91" i="74"/>
  <c r="M92" i="74"/>
  <c r="M93" i="74"/>
  <c r="M94" i="74"/>
  <c r="M95" i="74"/>
  <c r="M96" i="74"/>
  <c r="M97" i="74"/>
  <c r="M98" i="74"/>
  <c r="M99" i="74"/>
  <c r="M100" i="74"/>
  <c r="M101" i="74"/>
  <c r="M102" i="74"/>
  <c r="M103" i="74"/>
  <c r="M104" i="74"/>
  <c r="M105" i="74"/>
  <c r="M106" i="74"/>
  <c r="M107" i="74"/>
  <c r="M108" i="74"/>
  <c r="M109" i="74"/>
  <c r="M110" i="74"/>
  <c r="M111" i="74"/>
  <c r="M112" i="74"/>
  <c r="M113" i="74"/>
  <c r="M114" i="74"/>
  <c r="M115" i="74"/>
  <c r="M116" i="74"/>
  <c r="M117" i="74"/>
  <c r="M118" i="74"/>
  <c r="M119" i="74"/>
  <c r="M120" i="74"/>
  <c r="M121" i="74"/>
  <c r="M122" i="74"/>
  <c r="M123" i="74"/>
  <c r="M124" i="74"/>
  <c r="M125" i="74"/>
  <c r="M126" i="74"/>
  <c r="M127" i="74"/>
  <c r="M128" i="74"/>
  <c r="M129" i="74"/>
  <c r="M130" i="74"/>
  <c r="M131" i="74"/>
  <c r="M132" i="74"/>
  <c r="M133" i="74"/>
  <c r="M134" i="74"/>
  <c r="M135" i="74"/>
  <c r="M136" i="74"/>
  <c r="M137" i="74"/>
  <c r="M138" i="74"/>
  <c r="M139" i="74"/>
  <c r="M140" i="74"/>
  <c r="M141" i="74"/>
  <c r="M142" i="74"/>
  <c r="M143" i="74"/>
  <c r="M144" i="74"/>
  <c r="M145" i="74"/>
  <c r="M146" i="74"/>
  <c r="M147" i="74"/>
  <c r="M148" i="74"/>
  <c r="M149" i="74"/>
  <c r="M150" i="74"/>
  <c r="M151" i="74"/>
  <c r="M152" i="74"/>
  <c r="M153" i="74"/>
  <c r="M154" i="74"/>
  <c r="M155" i="74"/>
  <c r="M156" i="74"/>
  <c r="M157" i="74"/>
  <c r="M158" i="74"/>
  <c r="M159" i="74"/>
  <c r="M160" i="74"/>
  <c r="M161" i="74"/>
  <c r="M162" i="74"/>
  <c r="M163" i="74"/>
  <c r="M164" i="74"/>
  <c r="M165" i="74"/>
  <c r="M166" i="74"/>
  <c r="M167" i="74"/>
  <c r="M168" i="74"/>
  <c r="M169" i="74"/>
  <c r="M170" i="74"/>
  <c r="M171" i="74"/>
  <c r="M172" i="74"/>
  <c r="M173" i="74"/>
  <c r="O12" i="74"/>
  <c r="N12" i="74"/>
  <c r="M12" i="74"/>
  <c r="M13" i="73"/>
  <c r="N13" i="73"/>
  <c r="O13" i="73"/>
  <c r="M14" i="73"/>
  <c r="N14" i="73"/>
  <c r="O14" i="73"/>
  <c r="M15" i="73"/>
  <c r="N15" i="73"/>
  <c r="O15" i="73"/>
  <c r="M16" i="73"/>
  <c r="N16" i="73"/>
  <c r="O16" i="73"/>
  <c r="M17" i="73"/>
  <c r="N17" i="73"/>
  <c r="O17" i="73"/>
  <c r="M18" i="73"/>
  <c r="N18" i="73"/>
  <c r="O18" i="73"/>
  <c r="M19" i="73"/>
  <c r="N19" i="73"/>
  <c r="O19" i="73"/>
  <c r="M20" i="73"/>
  <c r="N20" i="73"/>
  <c r="O20" i="73"/>
  <c r="M21" i="73"/>
  <c r="N21" i="73"/>
  <c r="O21" i="73"/>
  <c r="M22" i="73"/>
  <c r="N22" i="73"/>
  <c r="O22" i="73"/>
  <c r="M23" i="73"/>
  <c r="N23" i="73"/>
  <c r="O23" i="73"/>
  <c r="M24" i="73"/>
  <c r="N24" i="73"/>
  <c r="O24" i="73"/>
  <c r="M25" i="73"/>
  <c r="N25" i="73"/>
  <c r="O25" i="73"/>
  <c r="M26" i="73"/>
  <c r="N26" i="73"/>
  <c r="O26" i="73"/>
  <c r="M27" i="73"/>
  <c r="N27" i="73"/>
  <c r="O27" i="73"/>
  <c r="M28" i="73"/>
  <c r="N28" i="73"/>
  <c r="O28" i="73"/>
  <c r="M29" i="73"/>
  <c r="N29" i="73"/>
  <c r="O29" i="73"/>
  <c r="M30" i="73"/>
  <c r="N30" i="73"/>
  <c r="O30" i="73"/>
  <c r="M31" i="73"/>
  <c r="N31" i="73"/>
  <c r="O31" i="73"/>
  <c r="M32" i="73"/>
  <c r="N32" i="73"/>
  <c r="O32" i="73"/>
  <c r="M33" i="73"/>
  <c r="N33" i="73"/>
  <c r="O33" i="73"/>
  <c r="M34" i="73"/>
  <c r="N34" i="73"/>
  <c r="O34" i="73"/>
  <c r="M35" i="73"/>
  <c r="N35" i="73"/>
  <c r="O35" i="73"/>
  <c r="M36" i="73"/>
  <c r="N36" i="73"/>
  <c r="O36" i="73"/>
  <c r="M37" i="73"/>
  <c r="N37" i="73"/>
  <c r="O37" i="73"/>
  <c r="M38" i="73"/>
  <c r="N38" i="73"/>
  <c r="O38" i="73"/>
  <c r="M39" i="73"/>
  <c r="N39" i="73"/>
  <c r="O39" i="73"/>
  <c r="M40" i="73"/>
  <c r="N40" i="73"/>
  <c r="O40" i="73"/>
  <c r="M41" i="73"/>
  <c r="N41" i="73"/>
  <c r="O41" i="73"/>
  <c r="M42" i="73"/>
  <c r="N42" i="73"/>
  <c r="O42" i="73"/>
  <c r="M43" i="73"/>
  <c r="N43" i="73"/>
  <c r="O43" i="73"/>
  <c r="M44" i="73"/>
  <c r="N44" i="73"/>
  <c r="O44" i="73"/>
  <c r="M45" i="73"/>
  <c r="N45" i="73"/>
  <c r="O45" i="73"/>
  <c r="M46" i="73"/>
  <c r="N46" i="73"/>
  <c r="O46" i="73"/>
  <c r="M47" i="73"/>
  <c r="N47" i="73"/>
  <c r="O47" i="73"/>
  <c r="M48" i="73"/>
  <c r="N48" i="73"/>
  <c r="O48" i="73"/>
  <c r="M49" i="73"/>
  <c r="N49" i="73"/>
  <c r="O49" i="73"/>
  <c r="M50" i="73"/>
  <c r="N50" i="73"/>
  <c r="O50" i="73"/>
  <c r="M51" i="73"/>
  <c r="N51" i="73"/>
  <c r="O51" i="73"/>
  <c r="M52" i="73"/>
  <c r="N52" i="73"/>
  <c r="O52" i="73"/>
  <c r="M53" i="73"/>
  <c r="N53" i="73"/>
  <c r="O53" i="73"/>
  <c r="M54" i="73"/>
  <c r="N54" i="73"/>
  <c r="O54" i="73"/>
  <c r="M55" i="73"/>
  <c r="N55" i="73"/>
  <c r="O55" i="73"/>
  <c r="M56" i="73"/>
  <c r="N56" i="73"/>
  <c r="O56" i="73"/>
  <c r="M57" i="73"/>
  <c r="N57" i="73"/>
  <c r="O57" i="73"/>
  <c r="M58" i="73"/>
  <c r="N58" i="73"/>
  <c r="O58" i="73"/>
  <c r="M59" i="73"/>
  <c r="N59" i="73"/>
  <c r="O59" i="73"/>
  <c r="M60" i="73"/>
  <c r="N60" i="73"/>
  <c r="O60" i="73"/>
  <c r="M61" i="73"/>
  <c r="N61" i="73"/>
  <c r="O61" i="73"/>
  <c r="M62" i="73"/>
  <c r="N62" i="73"/>
  <c r="O62" i="73"/>
  <c r="M63" i="73"/>
  <c r="N63" i="73"/>
  <c r="O63" i="73"/>
  <c r="M64" i="73"/>
  <c r="N64" i="73"/>
  <c r="O64" i="73"/>
  <c r="M65" i="73"/>
  <c r="N65" i="73"/>
  <c r="O65" i="73"/>
  <c r="M66" i="73"/>
  <c r="N66" i="73"/>
  <c r="O66" i="73"/>
  <c r="M67" i="73"/>
  <c r="N67" i="73"/>
  <c r="O67" i="73"/>
  <c r="M68" i="73"/>
  <c r="N68" i="73"/>
  <c r="O68" i="73"/>
  <c r="M69" i="73"/>
  <c r="N69" i="73"/>
  <c r="O69" i="73"/>
  <c r="M70" i="73"/>
  <c r="N70" i="73"/>
  <c r="O70" i="73"/>
  <c r="M71" i="73"/>
  <c r="N71" i="73"/>
  <c r="O71" i="73"/>
  <c r="M72" i="73"/>
  <c r="N72" i="73"/>
  <c r="O72" i="73"/>
  <c r="M73" i="73"/>
  <c r="N73" i="73"/>
  <c r="O73" i="73"/>
  <c r="M74" i="73"/>
  <c r="N74" i="73"/>
  <c r="O74" i="73"/>
  <c r="M75" i="73"/>
  <c r="N75" i="73"/>
  <c r="O75" i="73"/>
  <c r="M76" i="73"/>
  <c r="N76" i="73"/>
  <c r="O76" i="73"/>
  <c r="M77" i="73"/>
  <c r="N77" i="73"/>
  <c r="O77" i="73"/>
  <c r="M78" i="73"/>
  <c r="N78" i="73"/>
  <c r="O78" i="73"/>
  <c r="M79" i="73"/>
  <c r="N79" i="73"/>
  <c r="O79" i="73"/>
  <c r="M80" i="73"/>
  <c r="N80" i="73"/>
  <c r="O80" i="73"/>
  <c r="M81" i="73"/>
  <c r="N81" i="73"/>
  <c r="O81" i="73"/>
  <c r="M82" i="73"/>
  <c r="N82" i="73"/>
  <c r="O82" i="73"/>
  <c r="M83" i="73"/>
  <c r="N83" i="73"/>
  <c r="O83" i="73"/>
  <c r="M84" i="73"/>
  <c r="N84" i="73"/>
  <c r="O84" i="73"/>
  <c r="M85" i="73"/>
  <c r="N85" i="73"/>
  <c r="O85" i="73"/>
  <c r="M86" i="73"/>
  <c r="N86" i="73"/>
  <c r="O86" i="73"/>
  <c r="M87" i="73"/>
  <c r="N87" i="73"/>
  <c r="O87" i="73"/>
  <c r="M88" i="73"/>
  <c r="N88" i="73"/>
  <c r="O88" i="73"/>
  <c r="M89" i="73"/>
  <c r="N89" i="73"/>
  <c r="O89" i="73"/>
  <c r="M90" i="73"/>
  <c r="N90" i="73"/>
  <c r="O90" i="73"/>
  <c r="M91" i="73"/>
  <c r="N91" i="73"/>
  <c r="O91" i="73"/>
  <c r="M92" i="73"/>
  <c r="N92" i="73"/>
  <c r="O92" i="73"/>
  <c r="M93" i="73"/>
  <c r="N93" i="73"/>
  <c r="O93" i="73"/>
  <c r="M94" i="73"/>
  <c r="N94" i="73"/>
  <c r="O94" i="73"/>
  <c r="M95" i="73"/>
  <c r="N95" i="73"/>
  <c r="O95" i="73"/>
  <c r="M96" i="73"/>
  <c r="N96" i="73"/>
  <c r="O96" i="73"/>
  <c r="M97" i="73"/>
  <c r="N97" i="73"/>
  <c r="O97" i="73"/>
  <c r="M98" i="73"/>
  <c r="N98" i="73"/>
  <c r="O98" i="73"/>
  <c r="M99" i="73"/>
  <c r="N99" i="73"/>
  <c r="O99" i="73"/>
  <c r="M100" i="73"/>
  <c r="N100" i="73"/>
  <c r="O100" i="73"/>
  <c r="M101" i="73"/>
  <c r="N101" i="73"/>
  <c r="O101" i="73"/>
  <c r="M102" i="73"/>
  <c r="N102" i="73"/>
  <c r="O102" i="73"/>
  <c r="M103" i="73"/>
  <c r="N103" i="73"/>
  <c r="O103" i="73"/>
  <c r="M104" i="73"/>
  <c r="N104" i="73"/>
  <c r="O104" i="73"/>
  <c r="M105" i="73"/>
  <c r="N105" i="73"/>
  <c r="O105" i="73"/>
  <c r="M106" i="73"/>
  <c r="N106" i="73"/>
  <c r="O106" i="73"/>
  <c r="M107" i="73"/>
  <c r="N107" i="73"/>
  <c r="O107" i="73"/>
  <c r="M108" i="73"/>
  <c r="N108" i="73"/>
  <c r="O108" i="73"/>
  <c r="M109" i="73"/>
  <c r="N109" i="73"/>
  <c r="O109" i="73"/>
  <c r="M110" i="73"/>
  <c r="N110" i="73"/>
  <c r="O110" i="73"/>
  <c r="M111" i="73"/>
  <c r="N111" i="73"/>
  <c r="O111" i="73"/>
  <c r="M112" i="73"/>
  <c r="N112" i="73"/>
  <c r="O112" i="73"/>
  <c r="M113" i="73"/>
  <c r="N113" i="73"/>
  <c r="O113" i="73"/>
  <c r="M114" i="73"/>
  <c r="N114" i="73"/>
  <c r="O114" i="73"/>
  <c r="M115" i="73"/>
  <c r="N115" i="73"/>
  <c r="O115" i="73"/>
  <c r="M116" i="73"/>
  <c r="N116" i="73"/>
  <c r="O116" i="73"/>
  <c r="M117" i="73"/>
  <c r="N117" i="73"/>
  <c r="O117" i="73"/>
  <c r="M118" i="73"/>
  <c r="N118" i="73"/>
  <c r="O118" i="73"/>
  <c r="M119" i="73"/>
  <c r="N119" i="73"/>
  <c r="O119" i="73"/>
  <c r="M120" i="73"/>
  <c r="N120" i="73"/>
  <c r="O120" i="73"/>
  <c r="M121" i="73"/>
  <c r="N121" i="73"/>
  <c r="O121" i="73"/>
  <c r="M122" i="73"/>
  <c r="N122" i="73"/>
  <c r="O122" i="73"/>
  <c r="M123" i="73"/>
  <c r="N123" i="73"/>
  <c r="O123" i="73"/>
  <c r="M124" i="73"/>
  <c r="N124" i="73"/>
  <c r="O124" i="73"/>
  <c r="M125" i="73"/>
  <c r="N125" i="73"/>
  <c r="O125" i="73"/>
  <c r="M126" i="73"/>
  <c r="N126" i="73"/>
  <c r="O126" i="73"/>
  <c r="M127" i="73"/>
  <c r="N127" i="73"/>
  <c r="O127" i="73"/>
  <c r="M128" i="73"/>
  <c r="N128" i="73"/>
  <c r="O128" i="73"/>
  <c r="M129" i="73"/>
  <c r="N129" i="73"/>
  <c r="O129" i="73"/>
  <c r="M130" i="73"/>
  <c r="N130" i="73"/>
  <c r="O130" i="73"/>
  <c r="M131" i="73"/>
  <c r="N131" i="73"/>
  <c r="O131" i="73"/>
  <c r="M132" i="73"/>
  <c r="N132" i="73"/>
  <c r="O132" i="73"/>
  <c r="M133" i="73"/>
  <c r="N133" i="73"/>
  <c r="O133" i="73"/>
  <c r="M134" i="73"/>
  <c r="N134" i="73"/>
  <c r="O134" i="73"/>
  <c r="M135" i="73"/>
  <c r="N135" i="73"/>
  <c r="O135" i="73"/>
  <c r="M136" i="73"/>
  <c r="N136" i="73"/>
  <c r="O136" i="73"/>
  <c r="M137" i="73"/>
  <c r="N137" i="73"/>
  <c r="O137" i="73"/>
  <c r="M138" i="73"/>
  <c r="N138" i="73"/>
  <c r="O138" i="73"/>
  <c r="M139" i="73"/>
  <c r="N139" i="73"/>
  <c r="O139" i="73"/>
  <c r="M140" i="73"/>
  <c r="N140" i="73"/>
  <c r="O140" i="73"/>
  <c r="M141" i="73"/>
  <c r="N141" i="73"/>
  <c r="O141" i="73"/>
  <c r="M142" i="73"/>
  <c r="N142" i="73"/>
  <c r="O142" i="73"/>
  <c r="M143" i="73"/>
  <c r="N143" i="73"/>
  <c r="O143" i="73"/>
  <c r="M144" i="73"/>
  <c r="N144" i="73"/>
  <c r="O144" i="73"/>
  <c r="M145" i="73"/>
  <c r="N145" i="73"/>
  <c r="O145" i="73"/>
  <c r="M146" i="73"/>
  <c r="N146" i="73"/>
  <c r="O146" i="73"/>
  <c r="M147" i="73"/>
  <c r="N147" i="73"/>
  <c r="O147" i="73"/>
  <c r="M148" i="73"/>
  <c r="N148" i="73"/>
  <c r="O148" i="73"/>
  <c r="M149" i="73"/>
  <c r="N149" i="73"/>
  <c r="O149" i="73"/>
  <c r="M150" i="73"/>
  <c r="N150" i="73"/>
  <c r="O150" i="73"/>
  <c r="M151" i="73"/>
  <c r="N151" i="73"/>
  <c r="O151" i="73"/>
  <c r="M152" i="73"/>
  <c r="N152" i="73"/>
  <c r="O152" i="73"/>
  <c r="M153" i="73"/>
  <c r="N153" i="73"/>
  <c r="O153" i="73"/>
  <c r="M154" i="73"/>
  <c r="N154" i="73"/>
  <c r="O154" i="73"/>
  <c r="M155" i="73"/>
  <c r="N155" i="73"/>
  <c r="O155" i="73"/>
  <c r="M156" i="73"/>
  <c r="N156" i="73"/>
  <c r="O156" i="73"/>
  <c r="M157" i="73"/>
  <c r="N157" i="73"/>
  <c r="O157" i="73"/>
  <c r="M158" i="73"/>
  <c r="N158" i="73"/>
  <c r="O158" i="73"/>
  <c r="M159" i="73"/>
  <c r="N159" i="73"/>
  <c r="O159" i="73"/>
  <c r="M160" i="73"/>
  <c r="N160" i="73"/>
  <c r="O160" i="73"/>
  <c r="M161" i="73"/>
  <c r="N161" i="73"/>
  <c r="O161" i="73"/>
  <c r="M162" i="73"/>
  <c r="N162" i="73"/>
  <c r="O162" i="73"/>
  <c r="M163" i="73"/>
  <c r="N163" i="73"/>
  <c r="O163" i="73"/>
  <c r="M164" i="73"/>
  <c r="N164" i="73"/>
  <c r="O164" i="73"/>
  <c r="M165" i="73"/>
  <c r="N165" i="73"/>
  <c r="O165" i="73"/>
  <c r="M166" i="73"/>
  <c r="N166" i="73"/>
  <c r="O166" i="73"/>
  <c r="M167" i="73"/>
  <c r="N167" i="73"/>
  <c r="O167" i="73"/>
  <c r="M168" i="73"/>
  <c r="N168" i="73"/>
  <c r="O168" i="73"/>
  <c r="M169" i="73"/>
  <c r="N169" i="73"/>
  <c r="O169" i="73"/>
  <c r="M170" i="73"/>
  <c r="N170" i="73"/>
  <c r="O170" i="73"/>
  <c r="M171" i="73"/>
  <c r="N171" i="73"/>
  <c r="O171" i="73"/>
  <c r="M172" i="73"/>
  <c r="N172" i="73"/>
  <c r="O172" i="73"/>
  <c r="M173" i="73"/>
  <c r="N173" i="73"/>
  <c r="O173" i="73"/>
  <c r="O12" i="73"/>
  <c r="N12" i="73"/>
  <c r="M12" i="73"/>
  <c r="M13" i="60"/>
  <c r="N13" i="60"/>
  <c r="O13" i="60"/>
  <c r="M14" i="60"/>
  <c r="N14" i="60"/>
  <c r="O14" i="60"/>
  <c r="M15" i="60"/>
  <c r="N15" i="60"/>
  <c r="O15" i="60"/>
  <c r="M16" i="60"/>
  <c r="N16" i="60"/>
  <c r="O16" i="60"/>
  <c r="M17" i="60"/>
  <c r="N17" i="60"/>
  <c r="O17" i="60"/>
  <c r="M18" i="60"/>
  <c r="N18" i="60"/>
  <c r="O18" i="60"/>
  <c r="M19" i="60"/>
  <c r="N19" i="60"/>
  <c r="O19" i="60"/>
  <c r="M20" i="60"/>
  <c r="N20" i="60"/>
  <c r="O20" i="60"/>
  <c r="M21" i="60"/>
  <c r="N21" i="60"/>
  <c r="O21" i="60"/>
  <c r="M22" i="60"/>
  <c r="N22" i="60"/>
  <c r="O22" i="60"/>
  <c r="M23" i="60"/>
  <c r="N23" i="60"/>
  <c r="O23" i="60"/>
  <c r="M24" i="60"/>
  <c r="N24" i="60"/>
  <c r="O24" i="60"/>
  <c r="M25" i="60"/>
  <c r="N25" i="60"/>
  <c r="O25" i="60"/>
  <c r="M26" i="60"/>
  <c r="N26" i="60"/>
  <c r="O26" i="60"/>
  <c r="M27" i="60"/>
  <c r="N27" i="60"/>
  <c r="O27" i="60"/>
  <c r="M28" i="60"/>
  <c r="N28" i="60"/>
  <c r="O28" i="60"/>
  <c r="M29" i="60"/>
  <c r="N29" i="60"/>
  <c r="O29" i="60"/>
  <c r="M30" i="60"/>
  <c r="N30" i="60"/>
  <c r="O30" i="60"/>
  <c r="M31" i="60"/>
  <c r="N31" i="60"/>
  <c r="O31" i="60"/>
  <c r="M32" i="60"/>
  <c r="N32" i="60"/>
  <c r="O32" i="60"/>
  <c r="M33" i="60"/>
  <c r="N33" i="60"/>
  <c r="O33" i="60"/>
  <c r="M34" i="60"/>
  <c r="N34" i="60"/>
  <c r="O34" i="60"/>
  <c r="M35" i="60"/>
  <c r="N35" i="60"/>
  <c r="O35" i="60"/>
  <c r="M36" i="60"/>
  <c r="N36" i="60"/>
  <c r="O36" i="60"/>
  <c r="M37" i="60"/>
  <c r="N37" i="60"/>
  <c r="O37" i="60"/>
  <c r="M38" i="60"/>
  <c r="N38" i="60"/>
  <c r="O38" i="60"/>
  <c r="M39" i="60"/>
  <c r="N39" i="60"/>
  <c r="O39" i="60"/>
  <c r="M40" i="60"/>
  <c r="N40" i="60"/>
  <c r="O40" i="60"/>
  <c r="M41" i="60"/>
  <c r="N41" i="60"/>
  <c r="O41" i="60"/>
  <c r="M42" i="60"/>
  <c r="N42" i="60"/>
  <c r="O42" i="60"/>
  <c r="M43" i="60"/>
  <c r="N43" i="60"/>
  <c r="O43" i="60"/>
  <c r="M44" i="60"/>
  <c r="N44" i="60"/>
  <c r="O44" i="60"/>
  <c r="M45" i="60"/>
  <c r="N45" i="60"/>
  <c r="O45" i="60"/>
  <c r="M46" i="60"/>
  <c r="N46" i="60"/>
  <c r="O46" i="60"/>
  <c r="M47" i="60"/>
  <c r="N47" i="60"/>
  <c r="O47" i="60"/>
  <c r="M48" i="60"/>
  <c r="N48" i="60"/>
  <c r="O48" i="60"/>
  <c r="M49" i="60"/>
  <c r="N49" i="60"/>
  <c r="O49" i="60"/>
  <c r="M50" i="60"/>
  <c r="N50" i="60"/>
  <c r="O50" i="60"/>
  <c r="M51" i="60"/>
  <c r="N51" i="60"/>
  <c r="O51" i="60"/>
  <c r="M52" i="60"/>
  <c r="N52" i="60"/>
  <c r="O52" i="60"/>
  <c r="M53" i="60"/>
  <c r="N53" i="60"/>
  <c r="O53" i="60"/>
  <c r="M54" i="60"/>
  <c r="N54" i="60"/>
  <c r="O54" i="60"/>
  <c r="M55" i="60"/>
  <c r="N55" i="60"/>
  <c r="O55" i="60"/>
  <c r="M56" i="60"/>
  <c r="N56" i="60"/>
  <c r="O56" i="60"/>
  <c r="M57" i="60"/>
  <c r="N57" i="60"/>
  <c r="O57" i="60"/>
  <c r="M58" i="60"/>
  <c r="N58" i="60"/>
  <c r="O58" i="60"/>
  <c r="M59" i="60"/>
  <c r="N59" i="60"/>
  <c r="O59" i="60"/>
  <c r="M60" i="60"/>
  <c r="N60" i="60"/>
  <c r="O60" i="60"/>
  <c r="M61" i="60"/>
  <c r="N61" i="60"/>
  <c r="O61" i="60"/>
  <c r="M62" i="60"/>
  <c r="N62" i="60"/>
  <c r="O62" i="60"/>
  <c r="M63" i="60"/>
  <c r="N63" i="60"/>
  <c r="O63" i="60"/>
  <c r="M64" i="60"/>
  <c r="N64" i="60"/>
  <c r="O64" i="60"/>
  <c r="M65" i="60"/>
  <c r="N65" i="60"/>
  <c r="O65" i="60"/>
  <c r="M66" i="60"/>
  <c r="N66" i="60"/>
  <c r="O66" i="60"/>
  <c r="M67" i="60"/>
  <c r="N67" i="60"/>
  <c r="O67" i="60"/>
  <c r="M68" i="60"/>
  <c r="N68" i="60"/>
  <c r="O68" i="60"/>
  <c r="M69" i="60"/>
  <c r="N69" i="60"/>
  <c r="O69" i="60"/>
  <c r="M70" i="60"/>
  <c r="N70" i="60"/>
  <c r="O70" i="60"/>
  <c r="M71" i="60"/>
  <c r="N71" i="60"/>
  <c r="O71" i="60"/>
  <c r="M72" i="60"/>
  <c r="N72" i="60"/>
  <c r="O72" i="60"/>
  <c r="M73" i="60"/>
  <c r="N73" i="60"/>
  <c r="O73" i="60"/>
  <c r="M74" i="60"/>
  <c r="N74" i="60"/>
  <c r="O74" i="60"/>
  <c r="M75" i="60"/>
  <c r="N75" i="60"/>
  <c r="O75" i="60"/>
  <c r="M76" i="60"/>
  <c r="N76" i="60"/>
  <c r="O76" i="60"/>
  <c r="M77" i="60"/>
  <c r="N77" i="60"/>
  <c r="O77" i="60"/>
  <c r="M78" i="60"/>
  <c r="N78" i="60"/>
  <c r="O78" i="60"/>
  <c r="M79" i="60"/>
  <c r="N79" i="60"/>
  <c r="O79" i="60"/>
  <c r="M80" i="60"/>
  <c r="N80" i="60"/>
  <c r="O80" i="60"/>
  <c r="M81" i="60"/>
  <c r="N81" i="60"/>
  <c r="O81" i="60"/>
  <c r="M82" i="60"/>
  <c r="N82" i="60"/>
  <c r="O82" i="60"/>
  <c r="M83" i="60"/>
  <c r="N83" i="60"/>
  <c r="O83" i="60"/>
  <c r="M84" i="60"/>
  <c r="N84" i="60"/>
  <c r="O84" i="60"/>
  <c r="M85" i="60"/>
  <c r="N85" i="60"/>
  <c r="O85" i="60"/>
  <c r="M86" i="60"/>
  <c r="N86" i="60"/>
  <c r="O86" i="60"/>
  <c r="M87" i="60"/>
  <c r="N87" i="60"/>
  <c r="O87" i="60"/>
  <c r="M88" i="60"/>
  <c r="N88" i="60"/>
  <c r="O88" i="60"/>
  <c r="M89" i="60"/>
  <c r="N89" i="60"/>
  <c r="O89" i="60"/>
  <c r="M90" i="60"/>
  <c r="N90" i="60"/>
  <c r="O90" i="60"/>
  <c r="M91" i="60"/>
  <c r="N91" i="60"/>
  <c r="O91" i="60"/>
  <c r="M92" i="60"/>
  <c r="N92" i="60"/>
  <c r="O92" i="60"/>
  <c r="M93" i="60"/>
  <c r="N93" i="60"/>
  <c r="O93" i="60"/>
  <c r="M94" i="60"/>
  <c r="N94" i="60"/>
  <c r="O94" i="60"/>
  <c r="M95" i="60"/>
  <c r="N95" i="60"/>
  <c r="O95" i="60"/>
  <c r="M96" i="60"/>
  <c r="N96" i="60"/>
  <c r="O96" i="60"/>
  <c r="M97" i="60"/>
  <c r="N97" i="60"/>
  <c r="O97" i="60"/>
  <c r="M98" i="60"/>
  <c r="N98" i="60"/>
  <c r="O98" i="60"/>
  <c r="M99" i="60"/>
  <c r="N99" i="60"/>
  <c r="O99" i="60"/>
  <c r="M100" i="60"/>
  <c r="N100" i="60"/>
  <c r="O100" i="60"/>
  <c r="M101" i="60"/>
  <c r="N101" i="60"/>
  <c r="O101" i="60"/>
  <c r="M102" i="60"/>
  <c r="N102" i="60"/>
  <c r="O102" i="60"/>
  <c r="M103" i="60"/>
  <c r="N103" i="60"/>
  <c r="O103" i="60"/>
  <c r="M104" i="60"/>
  <c r="N104" i="60"/>
  <c r="O104" i="60"/>
  <c r="M105" i="60"/>
  <c r="N105" i="60"/>
  <c r="O105" i="60"/>
  <c r="M106" i="60"/>
  <c r="N106" i="60"/>
  <c r="O106" i="60"/>
  <c r="M107" i="60"/>
  <c r="N107" i="60"/>
  <c r="O107" i="60"/>
  <c r="M108" i="60"/>
  <c r="N108" i="60"/>
  <c r="O108" i="60"/>
  <c r="M109" i="60"/>
  <c r="N109" i="60"/>
  <c r="O109" i="60"/>
  <c r="M110" i="60"/>
  <c r="N110" i="60"/>
  <c r="O110" i="60"/>
  <c r="M111" i="60"/>
  <c r="N111" i="60"/>
  <c r="O111" i="60"/>
  <c r="M112" i="60"/>
  <c r="N112" i="60"/>
  <c r="O112" i="60"/>
  <c r="M113" i="60"/>
  <c r="N113" i="60"/>
  <c r="O113" i="60"/>
  <c r="M114" i="60"/>
  <c r="N114" i="60"/>
  <c r="O114" i="60"/>
  <c r="M115" i="60"/>
  <c r="N115" i="60"/>
  <c r="O115" i="60"/>
  <c r="M116" i="60"/>
  <c r="N116" i="60"/>
  <c r="O116" i="60"/>
  <c r="M117" i="60"/>
  <c r="N117" i="60"/>
  <c r="O117" i="60"/>
  <c r="M118" i="60"/>
  <c r="N118" i="60"/>
  <c r="O118" i="60"/>
  <c r="M119" i="60"/>
  <c r="N119" i="60"/>
  <c r="O119" i="60"/>
  <c r="M120" i="60"/>
  <c r="N120" i="60"/>
  <c r="O120" i="60"/>
  <c r="M121" i="60"/>
  <c r="N121" i="60"/>
  <c r="O121" i="60"/>
  <c r="M122" i="60"/>
  <c r="N122" i="60"/>
  <c r="O122" i="60"/>
  <c r="M123" i="60"/>
  <c r="N123" i="60"/>
  <c r="O123" i="60"/>
  <c r="M124" i="60"/>
  <c r="N124" i="60"/>
  <c r="O124" i="60"/>
  <c r="M125" i="60"/>
  <c r="N125" i="60"/>
  <c r="O125" i="60"/>
  <c r="M126" i="60"/>
  <c r="N126" i="60"/>
  <c r="O126" i="60"/>
  <c r="M127" i="60"/>
  <c r="N127" i="60"/>
  <c r="O127" i="60"/>
  <c r="M128" i="60"/>
  <c r="N128" i="60"/>
  <c r="O128" i="60"/>
  <c r="M129" i="60"/>
  <c r="N129" i="60"/>
  <c r="O129" i="60"/>
  <c r="M130" i="60"/>
  <c r="N130" i="60"/>
  <c r="O130" i="60"/>
  <c r="M131" i="60"/>
  <c r="N131" i="60"/>
  <c r="O131" i="60"/>
  <c r="M132" i="60"/>
  <c r="N132" i="60"/>
  <c r="O132" i="60"/>
  <c r="M133" i="60"/>
  <c r="N133" i="60"/>
  <c r="O133" i="60"/>
  <c r="M134" i="60"/>
  <c r="N134" i="60"/>
  <c r="O134" i="60"/>
  <c r="M135" i="60"/>
  <c r="N135" i="60"/>
  <c r="O135" i="60"/>
  <c r="M136" i="60"/>
  <c r="N136" i="60"/>
  <c r="O136" i="60"/>
  <c r="M137" i="60"/>
  <c r="N137" i="60"/>
  <c r="O137" i="60"/>
  <c r="M138" i="60"/>
  <c r="N138" i="60"/>
  <c r="O138" i="60"/>
  <c r="M139" i="60"/>
  <c r="N139" i="60"/>
  <c r="O139" i="60"/>
  <c r="M140" i="60"/>
  <c r="N140" i="60"/>
  <c r="O140" i="60"/>
  <c r="M141" i="60"/>
  <c r="N141" i="60"/>
  <c r="O141" i="60"/>
  <c r="M142" i="60"/>
  <c r="N142" i="60"/>
  <c r="O142" i="60"/>
  <c r="M143" i="60"/>
  <c r="N143" i="60"/>
  <c r="O143" i="60"/>
  <c r="M144" i="60"/>
  <c r="N144" i="60"/>
  <c r="O144" i="60"/>
  <c r="M145" i="60"/>
  <c r="N145" i="60"/>
  <c r="O145" i="60"/>
  <c r="M146" i="60"/>
  <c r="N146" i="60"/>
  <c r="O146" i="60"/>
  <c r="M147" i="60"/>
  <c r="N147" i="60"/>
  <c r="O147" i="60"/>
  <c r="M148" i="60"/>
  <c r="N148" i="60"/>
  <c r="O148" i="60"/>
  <c r="M149" i="60"/>
  <c r="N149" i="60"/>
  <c r="O149" i="60"/>
  <c r="M150" i="60"/>
  <c r="N150" i="60"/>
  <c r="O150" i="60"/>
  <c r="M151" i="60"/>
  <c r="N151" i="60"/>
  <c r="O151" i="60"/>
  <c r="M152" i="60"/>
  <c r="N152" i="60"/>
  <c r="O152" i="60"/>
  <c r="M153" i="60"/>
  <c r="N153" i="60"/>
  <c r="O153" i="60"/>
  <c r="M154" i="60"/>
  <c r="N154" i="60"/>
  <c r="O154" i="60"/>
  <c r="M155" i="60"/>
  <c r="N155" i="60"/>
  <c r="O155" i="60"/>
  <c r="M156" i="60"/>
  <c r="N156" i="60"/>
  <c r="O156" i="60"/>
  <c r="M157" i="60"/>
  <c r="N157" i="60"/>
  <c r="O157" i="60"/>
  <c r="M158" i="60"/>
  <c r="N158" i="60"/>
  <c r="O158" i="60"/>
  <c r="M159" i="60"/>
  <c r="N159" i="60"/>
  <c r="O159" i="60"/>
  <c r="M160" i="60"/>
  <c r="N160" i="60"/>
  <c r="O160" i="60"/>
  <c r="M161" i="60"/>
  <c r="N161" i="60"/>
  <c r="O161" i="60"/>
  <c r="M162" i="60"/>
  <c r="N162" i="60"/>
  <c r="O162" i="60"/>
  <c r="M163" i="60"/>
  <c r="N163" i="60"/>
  <c r="O163" i="60"/>
  <c r="M164" i="60"/>
  <c r="N164" i="60"/>
  <c r="O164" i="60"/>
  <c r="M165" i="60"/>
  <c r="N165" i="60"/>
  <c r="O165" i="60"/>
  <c r="M166" i="60"/>
  <c r="N166" i="60"/>
  <c r="O166" i="60"/>
  <c r="M167" i="60"/>
  <c r="N167" i="60"/>
  <c r="O167" i="60"/>
  <c r="M168" i="60"/>
  <c r="N168" i="60"/>
  <c r="O168" i="60"/>
  <c r="M169" i="60"/>
  <c r="N169" i="60"/>
  <c r="O169" i="60"/>
  <c r="M170" i="60"/>
  <c r="N170" i="60"/>
  <c r="O170" i="60"/>
  <c r="M171" i="60"/>
  <c r="N171" i="60"/>
  <c r="O171" i="60"/>
  <c r="M172" i="60"/>
  <c r="N172" i="60"/>
  <c r="O172" i="60"/>
  <c r="M173" i="60"/>
  <c r="N173" i="60"/>
  <c r="O173" i="60"/>
  <c r="O12" i="60"/>
  <c r="N12" i="60"/>
  <c r="M12" i="60"/>
  <c r="M3" i="60"/>
  <c r="N3" i="60"/>
  <c r="O3" i="60"/>
  <c r="M3" i="68"/>
  <c r="M4" i="75" l="1"/>
  <c r="N4" i="75"/>
  <c r="O4" i="75"/>
  <c r="M5" i="75"/>
  <c r="N5" i="75"/>
  <c r="O5" i="75"/>
  <c r="M6" i="75"/>
  <c r="N6" i="75"/>
  <c r="O6" i="75"/>
  <c r="M7" i="75"/>
  <c r="N7" i="75"/>
  <c r="O7" i="75"/>
  <c r="M8" i="75"/>
  <c r="N8" i="75"/>
  <c r="O8" i="75"/>
  <c r="M9" i="75"/>
  <c r="N9" i="75"/>
  <c r="O9" i="75"/>
  <c r="M10" i="75"/>
  <c r="N10" i="75"/>
  <c r="O10" i="75"/>
  <c r="N3" i="75"/>
  <c r="O3" i="75"/>
  <c r="M3" i="75"/>
  <c r="T154" i="75"/>
  <c r="B154" i="75"/>
  <c r="C154" i="75" s="1"/>
  <c r="A154" i="75"/>
  <c r="T153" i="75"/>
  <c r="B153" i="75"/>
  <c r="C153" i="75" s="1"/>
  <c r="A153" i="75"/>
  <c r="T152" i="75"/>
  <c r="B152" i="75"/>
  <c r="C152" i="75" s="1"/>
  <c r="A152" i="75"/>
  <c r="T151" i="75"/>
  <c r="B151" i="75"/>
  <c r="C151" i="75" s="1"/>
  <c r="A151" i="75"/>
  <c r="T150" i="75"/>
  <c r="B150" i="75"/>
  <c r="C150" i="75" s="1"/>
  <c r="A150" i="75"/>
  <c r="T149" i="75"/>
  <c r="B149" i="75"/>
  <c r="C149" i="75" s="1"/>
  <c r="A149" i="75"/>
  <c r="T148" i="75"/>
  <c r="C148" i="75"/>
  <c r="B148" i="75"/>
  <c r="A148" i="75"/>
  <c r="T147" i="75"/>
  <c r="B147" i="75"/>
  <c r="C147" i="75" s="1"/>
  <c r="A147" i="75"/>
  <c r="T146" i="75"/>
  <c r="B146" i="75"/>
  <c r="C146" i="75" s="1"/>
  <c r="A146" i="75"/>
  <c r="T145" i="75"/>
  <c r="B145" i="75"/>
  <c r="C145" i="75" s="1"/>
  <c r="A145" i="75"/>
  <c r="T144" i="75"/>
  <c r="B144" i="75"/>
  <c r="C144" i="75" s="1"/>
  <c r="A144" i="75"/>
  <c r="T143" i="75"/>
  <c r="B143" i="75"/>
  <c r="C143" i="75" s="1"/>
  <c r="A143" i="75"/>
  <c r="T142" i="75"/>
  <c r="B142" i="75"/>
  <c r="C142" i="75" s="1"/>
  <c r="A142" i="75"/>
  <c r="T141" i="75"/>
  <c r="C141" i="75"/>
  <c r="B141" i="75"/>
  <c r="A141" i="75"/>
  <c r="T140" i="75"/>
  <c r="B140" i="75"/>
  <c r="C140" i="75" s="1"/>
  <c r="A140" i="75"/>
  <c r="T139" i="75"/>
  <c r="B139" i="75"/>
  <c r="C139" i="75" s="1"/>
  <c r="A139" i="75"/>
  <c r="T138" i="75"/>
  <c r="T137" i="75"/>
  <c r="T136" i="75"/>
  <c r="T135" i="75"/>
  <c r="T134" i="75"/>
  <c r="T133" i="75"/>
  <c r="T132" i="75"/>
  <c r="T131" i="75"/>
  <c r="T130" i="75"/>
  <c r="T129" i="75"/>
  <c r="T128" i="75"/>
  <c r="T127" i="75"/>
  <c r="T126" i="75"/>
  <c r="T125" i="75"/>
  <c r="T124" i="75"/>
  <c r="T123" i="75"/>
  <c r="T122" i="75"/>
  <c r="T121" i="75"/>
  <c r="T120" i="75"/>
  <c r="T119" i="75"/>
  <c r="T118" i="75"/>
  <c r="T117" i="75"/>
  <c r="T116" i="75"/>
  <c r="T115" i="75"/>
  <c r="T114" i="75"/>
  <c r="T113" i="75"/>
  <c r="T112" i="75"/>
  <c r="T111" i="75"/>
  <c r="T110" i="75"/>
  <c r="T109" i="75"/>
  <c r="T108" i="75"/>
  <c r="T107" i="75"/>
  <c r="T106" i="75"/>
  <c r="A106" i="75"/>
  <c r="T105" i="75"/>
  <c r="T104" i="75"/>
  <c r="T103" i="75"/>
  <c r="T102" i="75"/>
  <c r="T101" i="75"/>
  <c r="T100" i="75"/>
  <c r="T99" i="75"/>
  <c r="T98" i="75"/>
  <c r="T97" i="75"/>
  <c r="T96" i="75"/>
  <c r="T95" i="75"/>
  <c r="B95" i="75"/>
  <c r="C95" i="75" s="1"/>
  <c r="T94" i="75"/>
  <c r="T93" i="75"/>
  <c r="T92" i="75"/>
  <c r="T91" i="75"/>
  <c r="T90" i="75"/>
  <c r="T89" i="75"/>
  <c r="A89" i="75"/>
  <c r="T88" i="75"/>
  <c r="T87" i="75"/>
  <c r="T86" i="75"/>
  <c r="B86" i="75"/>
  <c r="C86" i="75" s="1"/>
  <c r="T85" i="75"/>
  <c r="T84" i="75"/>
  <c r="T83" i="75"/>
  <c r="T82" i="75"/>
  <c r="B82" i="75"/>
  <c r="B106" i="75" s="1"/>
  <c r="C106" i="75" s="1"/>
  <c r="A82" i="75"/>
  <c r="T81" i="75"/>
  <c r="B81" i="75"/>
  <c r="A81" i="75"/>
  <c r="A105" i="75" s="1"/>
  <c r="T80" i="75"/>
  <c r="B80" i="75"/>
  <c r="B104" i="75" s="1"/>
  <c r="C104" i="75" s="1"/>
  <c r="A80" i="75"/>
  <c r="A104" i="75" s="1"/>
  <c r="T79" i="75"/>
  <c r="B79" i="75"/>
  <c r="C79" i="75" s="1"/>
  <c r="A79" i="75"/>
  <c r="A103" i="75" s="1"/>
  <c r="T78" i="75"/>
  <c r="B78" i="75"/>
  <c r="A78" i="75"/>
  <c r="A102" i="75" s="1"/>
  <c r="T77" i="75"/>
  <c r="B77" i="75"/>
  <c r="A77" i="75"/>
  <c r="A101" i="75" s="1"/>
  <c r="T76" i="75"/>
  <c r="B76" i="75"/>
  <c r="A76" i="75"/>
  <c r="A100" i="75" s="1"/>
  <c r="T75" i="75"/>
  <c r="B75" i="75"/>
  <c r="C75" i="75" s="1"/>
  <c r="A75" i="75"/>
  <c r="A99" i="75" s="1"/>
  <c r="T74" i="75"/>
  <c r="B74" i="75"/>
  <c r="A74" i="75"/>
  <c r="A98" i="75" s="1"/>
  <c r="T73" i="75"/>
  <c r="B73" i="75"/>
  <c r="C73" i="75" s="1"/>
  <c r="A73" i="75"/>
  <c r="A97" i="75" s="1"/>
  <c r="T72" i="75"/>
  <c r="B72" i="75"/>
  <c r="A72" i="75"/>
  <c r="A96" i="75" s="1"/>
  <c r="T71" i="75"/>
  <c r="B71" i="75"/>
  <c r="C71" i="75" s="1"/>
  <c r="A71" i="75"/>
  <c r="A95" i="75" s="1"/>
  <c r="T70" i="75"/>
  <c r="B70" i="75"/>
  <c r="A70" i="75"/>
  <c r="A94" i="75" s="1"/>
  <c r="T69" i="75"/>
  <c r="B69" i="75"/>
  <c r="C69" i="75" s="1"/>
  <c r="A69" i="75"/>
  <c r="A93" i="75" s="1"/>
  <c r="T68" i="75"/>
  <c r="B68" i="75"/>
  <c r="A68" i="75"/>
  <c r="A92" i="75" s="1"/>
  <c r="T67" i="75"/>
  <c r="B67" i="75"/>
  <c r="C67" i="75" s="1"/>
  <c r="A67" i="75"/>
  <c r="A91" i="75" s="1"/>
  <c r="T66" i="75"/>
  <c r="B66" i="75"/>
  <c r="C66" i="75" s="1"/>
  <c r="A66" i="75"/>
  <c r="A90" i="75" s="1"/>
  <c r="T65" i="75"/>
  <c r="B65" i="75"/>
  <c r="A65" i="75"/>
  <c r="T64" i="75"/>
  <c r="B64" i="75"/>
  <c r="C64" i="75" s="1"/>
  <c r="A64" i="75"/>
  <c r="A88" i="75" s="1"/>
  <c r="T63" i="75"/>
  <c r="B63" i="75"/>
  <c r="A63" i="75"/>
  <c r="A87" i="75" s="1"/>
  <c r="T62" i="75"/>
  <c r="B62" i="75"/>
  <c r="C62" i="75" s="1"/>
  <c r="A62" i="75"/>
  <c r="A86" i="75" s="1"/>
  <c r="T61" i="75"/>
  <c r="B61" i="75"/>
  <c r="A61" i="75"/>
  <c r="A85" i="75" s="1"/>
  <c r="T60" i="75"/>
  <c r="B60" i="75"/>
  <c r="C60" i="75" s="1"/>
  <c r="A60" i="75"/>
  <c r="A84" i="75" s="1"/>
  <c r="T59" i="75"/>
  <c r="B59" i="75"/>
  <c r="A59" i="75"/>
  <c r="A83" i="75" s="1"/>
  <c r="T58" i="75"/>
  <c r="B58" i="75"/>
  <c r="C58" i="75" s="1"/>
  <c r="A58" i="75"/>
  <c r="T57" i="75"/>
  <c r="B57" i="75"/>
  <c r="C57" i="75" s="1"/>
  <c r="A57" i="75"/>
  <c r="T56" i="75"/>
  <c r="B56" i="75"/>
  <c r="C56" i="75" s="1"/>
  <c r="A56" i="75"/>
  <c r="T55" i="75"/>
  <c r="B55" i="75"/>
  <c r="C55" i="75" s="1"/>
  <c r="A55" i="75"/>
  <c r="T54" i="75"/>
  <c r="B54" i="75"/>
  <c r="C54" i="75" s="1"/>
  <c r="A54" i="75"/>
  <c r="T53" i="75"/>
  <c r="B53" i="75"/>
  <c r="C53" i="75" s="1"/>
  <c r="A53" i="75"/>
  <c r="T52" i="75"/>
  <c r="B52" i="75"/>
  <c r="C52" i="75" s="1"/>
  <c r="A52" i="75"/>
  <c r="T51" i="75"/>
  <c r="B51" i="75"/>
  <c r="C51" i="75" s="1"/>
  <c r="A51" i="75"/>
  <c r="T50" i="75"/>
  <c r="B50" i="75"/>
  <c r="C50" i="75" s="1"/>
  <c r="A50" i="75"/>
  <c r="T49" i="75"/>
  <c r="B49" i="75"/>
  <c r="C49" i="75" s="1"/>
  <c r="A49" i="75"/>
  <c r="T48" i="75"/>
  <c r="B48" i="75"/>
  <c r="C48" i="75" s="1"/>
  <c r="A48" i="75"/>
  <c r="T47" i="75"/>
  <c r="B47" i="75"/>
  <c r="C47" i="75" s="1"/>
  <c r="A47" i="75"/>
  <c r="T46" i="75"/>
  <c r="B46" i="75"/>
  <c r="C46" i="75" s="1"/>
  <c r="A46" i="75"/>
  <c r="T45" i="75"/>
  <c r="C45" i="75"/>
  <c r="B45" i="75"/>
  <c r="A45" i="75"/>
  <c r="T44" i="75"/>
  <c r="C44" i="75"/>
  <c r="B44" i="75"/>
  <c r="A44" i="75"/>
  <c r="T43" i="75"/>
  <c r="C43" i="75"/>
  <c r="B43" i="75"/>
  <c r="A43" i="75"/>
  <c r="T42" i="75"/>
  <c r="C42" i="75"/>
  <c r="B42" i="75"/>
  <c r="B138" i="75" s="1"/>
  <c r="C138" i="75" s="1"/>
  <c r="A42" i="75"/>
  <c r="A138" i="75" s="1"/>
  <c r="T41" i="75"/>
  <c r="C41" i="75"/>
  <c r="B41" i="75"/>
  <c r="B137" i="75" s="1"/>
  <c r="C137" i="75" s="1"/>
  <c r="A41" i="75"/>
  <c r="A137" i="75" s="1"/>
  <c r="T40" i="75"/>
  <c r="C40" i="75"/>
  <c r="B40" i="75"/>
  <c r="B136" i="75" s="1"/>
  <c r="C136" i="75" s="1"/>
  <c r="A40" i="75"/>
  <c r="A136" i="75" s="1"/>
  <c r="T39" i="75"/>
  <c r="C39" i="75"/>
  <c r="B39" i="75"/>
  <c r="B135" i="75" s="1"/>
  <c r="C135" i="75" s="1"/>
  <c r="A39" i="75"/>
  <c r="A135" i="75" s="1"/>
  <c r="T38" i="75"/>
  <c r="C38" i="75"/>
  <c r="B38" i="75"/>
  <c r="B134" i="75" s="1"/>
  <c r="C134" i="75" s="1"/>
  <c r="A38" i="75"/>
  <c r="A134" i="75" s="1"/>
  <c r="T37" i="75"/>
  <c r="C37" i="75"/>
  <c r="B37" i="75"/>
  <c r="B133" i="75" s="1"/>
  <c r="C133" i="75" s="1"/>
  <c r="A37" i="75"/>
  <c r="A133" i="75" s="1"/>
  <c r="T36" i="75"/>
  <c r="C36" i="75"/>
  <c r="B36" i="75"/>
  <c r="B132" i="75" s="1"/>
  <c r="C132" i="75" s="1"/>
  <c r="A36" i="75"/>
  <c r="A132" i="75" s="1"/>
  <c r="T35" i="75"/>
  <c r="C35" i="75"/>
  <c r="B35" i="75"/>
  <c r="B131" i="75" s="1"/>
  <c r="C131" i="75" s="1"/>
  <c r="A35" i="75"/>
  <c r="A131" i="75" s="1"/>
  <c r="T34" i="75"/>
  <c r="C34" i="75"/>
  <c r="B34" i="75"/>
  <c r="B130" i="75" s="1"/>
  <c r="C130" i="75" s="1"/>
  <c r="A34" i="75"/>
  <c r="A130" i="75" s="1"/>
  <c r="T33" i="75"/>
  <c r="C33" i="75"/>
  <c r="B33" i="75"/>
  <c r="B129" i="75" s="1"/>
  <c r="C129" i="75" s="1"/>
  <c r="A33" i="75"/>
  <c r="A129" i="75" s="1"/>
  <c r="T32" i="75"/>
  <c r="B32" i="75"/>
  <c r="B128" i="75" s="1"/>
  <c r="C128" i="75" s="1"/>
  <c r="A32" i="75"/>
  <c r="A128" i="75" s="1"/>
  <c r="T31" i="75"/>
  <c r="C31" i="75"/>
  <c r="D31" i="75" s="1"/>
  <c r="B31" i="75"/>
  <c r="B127" i="75" s="1"/>
  <c r="C127" i="75" s="1"/>
  <c r="A31" i="75"/>
  <c r="A127" i="75" s="1"/>
  <c r="T30" i="75"/>
  <c r="B30" i="75"/>
  <c r="B126" i="75" s="1"/>
  <c r="C126" i="75" s="1"/>
  <c r="A30" i="75"/>
  <c r="A126" i="75" s="1"/>
  <c r="T29" i="75"/>
  <c r="B29" i="75"/>
  <c r="B125" i="75" s="1"/>
  <c r="C125" i="75" s="1"/>
  <c r="A29" i="75"/>
  <c r="A125" i="75" s="1"/>
  <c r="T28" i="75"/>
  <c r="B28" i="75"/>
  <c r="B124" i="75" s="1"/>
  <c r="C124" i="75" s="1"/>
  <c r="A28" i="75"/>
  <c r="A124" i="75" s="1"/>
  <c r="T27" i="75"/>
  <c r="B27" i="75"/>
  <c r="B123" i="75" s="1"/>
  <c r="C123" i="75" s="1"/>
  <c r="A27" i="75"/>
  <c r="A123" i="75" s="1"/>
  <c r="T26" i="75"/>
  <c r="B26" i="75"/>
  <c r="B122" i="75" s="1"/>
  <c r="C122" i="75" s="1"/>
  <c r="A26" i="75"/>
  <c r="A122" i="75" s="1"/>
  <c r="T25" i="75"/>
  <c r="B25" i="75"/>
  <c r="B121" i="75" s="1"/>
  <c r="C121" i="75" s="1"/>
  <c r="A25" i="75"/>
  <c r="A121" i="75" s="1"/>
  <c r="T24" i="75"/>
  <c r="B24" i="75"/>
  <c r="B120" i="75" s="1"/>
  <c r="C120" i="75" s="1"/>
  <c r="A24" i="75"/>
  <c r="A120" i="75" s="1"/>
  <c r="T23" i="75"/>
  <c r="B23" i="75"/>
  <c r="B119" i="75" s="1"/>
  <c r="C119" i="75" s="1"/>
  <c r="A23" i="75"/>
  <c r="A119" i="75" s="1"/>
  <c r="T22" i="75"/>
  <c r="B22" i="75"/>
  <c r="B118" i="75" s="1"/>
  <c r="C118" i="75" s="1"/>
  <c r="A22" i="75"/>
  <c r="A118" i="75" s="1"/>
  <c r="T21" i="75"/>
  <c r="B21" i="75"/>
  <c r="B117" i="75" s="1"/>
  <c r="C117" i="75" s="1"/>
  <c r="A21" i="75"/>
  <c r="A117" i="75" s="1"/>
  <c r="T20" i="75"/>
  <c r="C20" i="75"/>
  <c r="D20" i="75" s="1"/>
  <c r="B20" i="75"/>
  <c r="B116" i="75" s="1"/>
  <c r="C116" i="75" s="1"/>
  <c r="A20" i="75"/>
  <c r="A116" i="75" s="1"/>
  <c r="T19" i="75"/>
  <c r="B19" i="75"/>
  <c r="B115" i="75" s="1"/>
  <c r="C115" i="75" s="1"/>
  <c r="A19" i="75"/>
  <c r="A115" i="75" s="1"/>
  <c r="T18" i="75"/>
  <c r="B18" i="75"/>
  <c r="B114" i="75" s="1"/>
  <c r="C114" i="75" s="1"/>
  <c r="A18" i="75"/>
  <c r="A114" i="75" s="1"/>
  <c r="T17" i="75"/>
  <c r="B17" i="75"/>
  <c r="B113" i="75" s="1"/>
  <c r="C113" i="75" s="1"/>
  <c r="A17" i="75"/>
  <c r="A113" i="75" s="1"/>
  <c r="T16" i="75"/>
  <c r="B16" i="75"/>
  <c r="B112" i="75" s="1"/>
  <c r="C112" i="75" s="1"/>
  <c r="A16" i="75"/>
  <c r="A112" i="75" s="1"/>
  <c r="T15" i="75"/>
  <c r="B15" i="75"/>
  <c r="B111" i="75" s="1"/>
  <c r="C111" i="75" s="1"/>
  <c r="A15" i="75"/>
  <c r="A111" i="75" s="1"/>
  <c r="T14" i="75"/>
  <c r="B14" i="75"/>
  <c r="B110" i="75" s="1"/>
  <c r="C110" i="75" s="1"/>
  <c r="A14" i="75"/>
  <c r="A110" i="75" s="1"/>
  <c r="T13" i="75"/>
  <c r="B13" i="75"/>
  <c r="B109" i="75" s="1"/>
  <c r="C109" i="75" s="1"/>
  <c r="A13" i="75"/>
  <c r="A109" i="75" s="1"/>
  <c r="T12" i="75"/>
  <c r="B12" i="75"/>
  <c r="B108" i="75" s="1"/>
  <c r="C108" i="75" s="1"/>
  <c r="A12" i="75"/>
  <c r="A108" i="75" s="1"/>
  <c r="T11" i="75"/>
  <c r="C11" i="75"/>
  <c r="D11" i="75" s="1"/>
  <c r="B11" i="75"/>
  <c r="B107" i="75" s="1"/>
  <c r="C107" i="75" s="1"/>
  <c r="A11" i="75"/>
  <c r="A107" i="75" s="1"/>
  <c r="T10" i="75"/>
  <c r="T9" i="75"/>
  <c r="T8" i="75"/>
  <c r="T7" i="75"/>
  <c r="T6" i="75"/>
  <c r="T5" i="75"/>
  <c r="T4" i="75"/>
  <c r="T3" i="75"/>
  <c r="M4" i="74"/>
  <c r="N4" i="74"/>
  <c r="O4" i="74"/>
  <c r="M5" i="74"/>
  <c r="N5" i="74"/>
  <c r="O5" i="74"/>
  <c r="M6" i="74"/>
  <c r="N6" i="74"/>
  <c r="O6" i="74"/>
  <c r="M7" i="74"/>
  <c r="N7" i="74"/>
  <c r="O7" i="74"/>
  <c r="M8" i="74"/>
  <c r="N8" i="74"/>
  <c r="O8" i="74"/>
  <c r="M9" i="74"/>
  <c r="N9" i="74"/>
  <c r="O9" i="74"/>
  <c r="M10" i="74"/>
  <c r="N10" i="74"/>
  <c r="O10" i="74"/>
  <c r="M11" i="74"/>
  <c r="N11" i="74"/>
  <c r="O11" i="74"/>
  <c r="N3" i="74"/>
  <c r="O3" i="74"/>
  <c r="M3" i="74"/>
  <c r="T173" i="74"/>
  <c r="C173" i="74"/>
  <c r="B173" i="74"/>
  <c r="A173" i="74"/>
  <c r="T172" i="74"/>
  <c r="B172" i="74"/>
  <c r="C172" i="74" s="1"/>
  <c r="A172" i="74"/>
  <c r="T171" i="74"/>
  <c r="C171" i="74"/>
  <c r="B171" i="74"/>
  <c r="A171" i="74"/>
  <c r="T170" i="74"/>
  <c r="B170" i="74"/>
  <c r="C170" i="74" s="1"/>
  <c r="A170" i="74"/>
  <c r="T169" i="74"/>
  <c r="C169" i="74"/>
  <c r="B169" i="74"/>
  <c r="A169" i="74"/>
  <c r="T168" i="74"/>
  <c r="B168" i="74"/>
  <c r="C168" i="74" s="1"/>
  <c r="A168" i="74"/>
  <c r="T167" i="74"/>
  <c r="C167" i="74"/>
  <c r="B167" i="74"/>
  <c r="A167" i="74"/>
  <c r="T166" i="74"/>
  <c r="B166" i="74"/>
  <c r="C166" i="74" s="1"/>
  <c r="A166" i="74"/>
  <c r="T165" i="74"/>
  <c r="C165" i="74"/>
  <c r="B165" i="74"/>
  <c r="A165" i="74"/>
  <c r="T164" i="74"/>
  <c r="B164" i="74"/>
  <c r="C164" i="74" s="1"/>
  <c r="A164" i="74"/>
  <c r="T163" i="74"/>
  <c r="C163" i="74"/>
  <c r="B163" i="74"/>
  <c r="A163" i="74"/>
  <c r="T162" i="74"/>
  <c r="B162" i="74"/>
  <c r="C162" i="74" s="1"/>
  <c r="A162" i="74"/>
  <c r="T161" i="74"/>
  <c r="C161" i="74"/>
  <c r="B161" i="74"/>
  <c r="A161" i="74"/>
  <c r="T160" i="74"/>
  <c r="B160" i="74"/>
  <c r="C160" i="74" s="1"/>
  <c r="A160" i="74"/>
  <c r="T159" i="74"/>
  <c r="C159" i="74"/>
  <c r="B159" i="74"/>
  <c r="A159" i="74"/>
  <c r="T158" i="74"/>
  <c r="B158" i="74"/>
  <c r="C158" i="74" s="1"/>
  <c r="A158" i="74"/>
  <c r="T157" i="74"/>
  <c r="C157" i="74"/>
  <c r="B157" i="74"/>
  <c r="A157" i="74"/>
  <c r="T156" i="74"/>
  <c r="B156" i="74"/>
  <c r="C156" i="74" s="1"/>
  <c r="A156" i="74"/>
  <c r="T155" i="74"/>
  <c r="T154" i="74"/>
  <c r="T153" i="74"/>
  <c r="T152" i="74"/>
  <c r="T151" i="74"/>
  <c r="T150" i="74"/>
  <c r="T149" i="74"/>
  <c r="T148" i="74"/>
  <c r="T147" i="74"/>
  <c r="T146" i="74"/>
  <c r="T145" i="74"/>
  <c r="T144" i="74"/>
  <c r="T143" i="74"/>
  <c r="T142" i="74"/>
  <c r="T141" i="74"/>
  <c r="T140" i="74"/>
  <c r="T139" i="74"/>
  <c r="T138" i="74"/>
  <c r="T137" i="74"/>
  <c r="T136" i="74"/>
  <c r="T135" i="74"/>
  <c r="T134" i="74"/>
  <c r="T133" i="74"/>
  <c r="T132" i="74"/>
  <c r="T131" i="74"/>
  <c r="T130" i="74"/>
  <c r="T129" i="74"/>
  <c r="T128" i="74"/>
  <c r="T127" i="74"/>
  <c r="T126" i="74"/>
  <c r="T125" i="74"/>
  <c r="T124" i="74"/>
  <c r="T123" i="74"/>
  <c r="T122" i="74"/>
  <c r="T121" i="74"/>
  <c r="T120" i="74"/>
  <c r="T119" i="74"/>
  <c r="A119" i="74"/>
  <c r="T118" i="74"/>
  <c r="B118" i="74"/>
  <c r="C118" i="74" s="1"/>
  <c r="T117" i="74"/>
  <c r="A117" i="74"/>
  <c r="T116" i="74"/>
  <c r="T115" i="74"/>
  <c r="C115" i="74"/>
  <c r="T114" i="74"/>
  <c r="B114" i="74"/>
  <c r="C114" i="74" s="1"/>
  <c r="T113" i="74"/>
  <c r="A113" i="74"/>
  <c r="T112" i="74"/>
  <c r="T111" i="74"/>
  <c r="A111" i="74"/>
  <c r="T110" i="74"/>
  <c r="B110" i="74"/>
  <c r="C110" i="74" s="1"/>
  <c r="T109" i="74"/>
  <c r="A109" i="74"/>
  <c r="T108" i="74"/>
  <c r="B108" i="74"/>
  <c r="C108" i="74" s="1"/>
  <c r="T107" i="74"/>
  <c r="A107" i="74"/>
  <c r="T106" i="74"/>
  <c r="B106" i="74"/>
  <c r="C106" i="74" s="1"/>
  <c r="T105" i="74"/>
  <c r="A105" i="74"/>
  <c r="T104" i="74"/>
  <c r="B104" i="74"/>
  <c r="C104" i="74" s="1"/>
  <c r="T103" i="74"/>
  <c r="A103" i="74"/>
  <c r="T102" i="74"/>
  <c r="B102" i="74"/>
  <c r="C102" i="74" s="1"/>
  <c r="T101" i="74"/>
  <c r="A101" i="74"/>
  <c r="T100" i="74"/>
  <c r="B100" i="74"/>
  <c r="C100" i="74" s="1"/>
  <c r="T99" i="74"/>
  <c r="A99" i="74"/>
  <c r="T98" i="74"/>
  <c r="B98" i="74"/>
  <c r="C98" i="74" s="1"/>
  <c r="T97" i="74"/>
  <c r="A97" i="74"/>
  <c r="T96" i="74"/>
  <c r="B96" i="74"/>
  <c r="C96" i="74" s="1"/>
  <c r="T95" i="74"/>
  <c r="A95" i="74"/>
  <c r="T94" i="74"/>
  <c r="B94" i="74"/>
  <c r="C94" i="74" s="1"/>
  <c r="T93" i="74"/>
  <c r="A93" i="74"/>
  <c r="T92" i="74"/>
  <c r="B92" i="74"/>
  <c r="A92" i="74"/>
  <c r="T91" i="74"/>
  <c r="C91" i="74"/>
  <c r="B91" i="74"/>
  <c r="A91" i="74"/>
  <c r="A118" i="74" s="1"/>
  <c r="T90" i="74"/>
  <c r="B90" i="74"/>
  <c r="A90" i="74"/>
  <c r="T89" i="74"/>
  <c r="C89" i="74"/>
  <c r="B89" i="74"/>
  <c r="B116" i="74" s="1"/>
  <c r="C116" i="74" s="1"/>
  <c r="A89" i="74"/>
  <c r="A116" i="74" s="1"/>
  <c r="T88" i="74"/>
  <c r="C88" i="74"/>
  <c r="B88" i="74"/>
  <c r="B115" i="74" s="1"/>
  <c r="A88" i="74"/>
  <c r="A115" i="74" s="1"/>
  <c r="T87" i="74"/>
  <c r="C87" i="74"/>
  <c r="B87" i="74"/>
  <c r="A87" i="74"/>
  <c r="A114" i="74" s="1"/>
  <c r="T86" i="74"/>
  <c r="B86" i="74"/>
  <c r="B113" i="74" s="1"/>
  <c r="C113" i="74" s="1"/>
  <c r="A86" i="74"/>
  <c r="T85" i="74"/>
  <c r="C85" i="74"/>
  <c r="D85" i="74" s="1"/>
  <c r="B85" i="74"/>
  <c r="B112" i="74" s="1"/>
  <c r="C112" i="74" s="1"/>
  <c r="A85" i="74"/>
  <c r="A112" i="74" s="1"/>
  <c r="T84" i="74"/>
  <c r="B84" i="74"/>
  <c r="B111" i="74" s="1"/>
  <c r="C111" i="74" s="1"/>
  <c r="A84" i="74"/>
  <c r="T83" i="74"/>
  <c r="C83" i="74"/>
  <c r="D83" i="74" s="1"/>
  <c r="B83" i="74"/>
  <c r="A83" i="74"/>
  <c r="A110" i="74" s="1"/>
  <c r="T82" i="74"/>
  <c r="B82" i="74"/>
  <c r="B109" i="74" s="1"/>
  <c r="C109" i="74" s="1"/>
  <c r="A82" i="74"/>
  <c r="T81" i="74"/>
  <c r="C81" i="74"/>
  <c r="D81" i="74" s="1"/>
  <c r="B81" i="74"/>
  <c r="A81" i="74"/>
  <c r="A108" i="74" s="1"/>
  <c r="T80" i="74"/>
  <c r="B80" i="74"/>
  <c r="B107" i="74" s="1"/>
  <c r="C107" i="74" s="1"/>
  <c r="A80" i="74"/>
  <c r="T79" i="74"/>
  <c r="C79" i="74"/>
  <c r="D79" i="74" s="1"/>
  <c r="B79" i="74"/>
  <c r="A79" i="74"/>
  <c r="A106" i="74" s="1"/>
  <c r="T78" i="74"/>
  <c r="B78" i="74"/>
  <c r="B105" i="74" s="1"/>
  <c r="C105" i="74" s="1"/>
  <c r="A78" i="74"/>
  <c r="T77" i="74"/>
  <c r="C77" i="74"/>
  <c r="D77" i="74" s="1"/>
  <c r="B77" i="74"/>
  <c r="A77" i="74"/>
  <c r="A104" i="74" s="1"/>
  <c r="T76" i="74"/>
  <c r="B76" i="74"/>
  <c r="B103" i="74" s="1"/>
  <c r="C103" i="74" s="1"/>
  <c r="A76" i="74"/>
  <c r="T75" i="74"/>
  <c r="C75" i="74"/>
  <c r="D75" i="74" s="1"/>
  <c r="B75" i="74"/>
  <c r="A75" i="74"/>
  <c r="A102" i="74" s="1"/>
  <c r="T74" i="74"/>
  <c r="B74" i="74"/>
  <c r="B101" i="74" s="1"/>
  <c r="C101" i="74" s="1"/>
  <c r="A74" i="74"/>
  <c r="T73" i="74"/>
  <c r="C73" i="74"/>
  <c r="D73" i="74" s="1"/>
  <c r="B73" i="74"/>
  <c r="A73" i="74"/>
  <c r="A100" i="74" s="1"/>
  <c r="T72" i="74"/>
  <c r="B72" i="74"/>
  <c r="B99" i="74" s="1"/>
  <c r="C99" i="74" s="1"/>
  <c r="A72" i="74"/>
  <c r="T71" i="74"/>
  <c r="C71" i="74"/>
  <c r="D71" i="74" s="1"/>
  <c r="B71" i="74"/>
  <c r="A71" i="74"/>
  <c r="A98" i="74" s="1"/>
  <c r="T70" i="74"/>
  <c r="B70" i="74"/>
  <c r="B97" i="74" s="1"/>
  <c r="C97" i="74" s="1"/>
  <c r="A70" i="74"/>
  <c r="T69" i="74"/>
  <c r="C69" i="74"/>
  <c r="D69" i="74" s="1"/>
  <c r="B69" i="74"/>
  <c r="A69" i="74"/>
  <c r="A96" i="74" s="1"/>
  <c r="T68" i="74"/>
  <c r="B68" i="74"/>
  <c r="B95" i="74" s="1"/>
  <c r="C95" i="74" s="1"/>
  <c r="A68" i="74"/>
  <c r="T67" i="74"/>
  <c r="C67" i="74"/>
  <c r="D67" i="74" s="1"/>
  <c r="B67" i="74"/>
  <c r="A67" i="74"/>
  <c r="A94" i="74" s="1"/>
  <c r="T66" i="74"/>
  <c r="B66" i="74"/>
  <c r="B93" i="74" s="1"/>
  <c r="C93" i="74" s="1"/>
  <c r="A66" i="74"/>
  <c r="T65" i="74"/>
  <c r="C65" i="74"/>
  <c r="D65" i="74" s="1"/>
  <c r="B65" i="74"/>
  <c r="A65" i="74"/>
  <c r="T64" i="74"/>
  <c r="B64" i="74"/>
  <c r="C64" i="74" s="1"/>
  <c r="A64" i="74"/>
  <c r="T63" i="74"/>
  <c r="C63" i="74"/>
  <c r="D63" i="74" s="1"/>
  <c r="B63" i="74"/>
  <c r="A63" i="74"/>
  <c r="T62" i="74"/>
  <c r="B62" i="74"/>
  <c r="C62" i="74" s="1"/>
  <c r="A62" i="74"/>
  <c r="T61" i="74"/>
  <c r="C61" i="74"/>
  <c r="D61" i="74" s="1"/>
  <c r="B61" i="74"/>
  <c r="A61" i="74"/>
  <c r="T60" i="74"/>
  <c r="B60" i="74"/>
  <c r="C60" i="74" s="1"/>
  <c r="A60" i="74"/>
  <c r="T59" i="74"/>
  <c r="C59" i="74"/>
  <c r="D59" i="74" s="1"/>
  <c r="B59" i="74"/>
  <c r="A59" i="74"/>
  <c r="T58" i="74"/>
  <c r="B58" i="74"/>
  <c r="C58" i="74" s="1"/>
  <c r="A58" i="74"/>
  <c r="T57" i="74"/>
  <c r="C57" i="74"/>
  <c r="D57" i="74" s="1"/>
  <c r="B57" i="74"/>
  <c r="A57" i="74"/>
  <c r="T56" i="74"/>
  <c r="B56" i="74"/>
  <c r="C56" i="74" s="1"/>
  <c r="A56" i="74"/>
  <c r="T55" i="74"/>
  <c r="C55" i="74"/>
  <c r="D55" i="74" s="1"/>
  <c r="B55" i="74"/>
  <c r="A55" i="74"/>
  <c r="T54" i="74"/>
  <c r="B54" i="74"/>
  <c r="C54" i="74" s="1"/>
  <c r="A54" i="74"/>
  <c r="T53" i="74"/>
  <c r="C53" i="74"/>
  <c r="D53" i="74" s="1"/>
  <c r="B53" i="74"/>
  <c r="A53" i="74"/>
  <c r="T52" i="74"/>
  <c r="B52" i="74"/>
  <c r="C52" i="74" s="1"/>
  <c r="A52" i="74"/>
  <c r="T51" i="74"/>
  <c r="C51" i="74"/>
  <c r="D51" i="74" s="1"/>
  <c r="B51" i="74"/>
  <c r="A51" i="74"/>
  <c r="T50" i="74"/>
  <c r="B50" i="74"/>
  <c r="C50" i="74" s="1"/>
  <c r="A50" i="74"/>
  <c r="T49" i="74"/>
  <c r="C49" i="74"/>
  <c r="D49" i="74" s="1"/>
  <c r="B49" i="74"/>
  <c r="A49" i="74"/>
  <c r="T48" i="74"/>
  <c r="B48" i="74"/>
  <c r="C48" i="74" s="1"/>
  <c r="A48" i="74"/>
  <c r="T47" i="74"/>
  <c r="C47" i="74"/>
  <c r="D47" i="74" s="1"/>
  <c r="B47" i="74"/>
  <c r="B155" i="74" s="1"/>
  <c r="C155" i="74" s="1"/>
  <c r="A47" i="74"/>
  <c r="A155" i="74" s="1"/>
  <c r="T46" i="74"/>
  <c r="B46" i="74"/>
  <c r="C46" i="74" s="1"/>
  <c r="A46" i="74"/>
  <c r="A154" i="74" s="1"/>
  <c r="T45" i="74"/>
  <c r="C45" i="74"/>
  <c r="D45" i="74" s="1"/>
  <c r="B45" i="74"/>
  <c r="B153" i="74" s="1"/>
  <c r="C153" i="74" s="1"/>
  <c r="A45" i="74"/>
  <c r="A153" i="74" s="1"/>
  <c r="T44" i="74"/>
  <c r="B44" i="74"/>
  <c r="C44" i="74" s="1"/>
  <c r="A44" i="74"/>
  <c r="A152" i="74" s="1"/>
  <c r="T43" i="74"/>
  <c r="C43" i="74"/>
  <c r="D43" i="74" s="1"/>
  <c r="B43" i="74"/>
  <c r="B151" i="74" s="1"/>
  <c r="C151" i="74" s="1"/>
  <c r="A43" i="74"/>
  <c r="A151" i="74" s="1"/>
  <c r="T42" i="74"/>
  <c r="B42" i="74"/>
  <c r="C42" i="74" s="1"/>
  <c r="A42" i="74"/>
  <c r="A150" i="74" s="1"/>
  <c r="T41" i="74"/>
  <c r="C41" i="74"/>
  <c r="D41" i="74" s="1"/>
  <c r="B41" i="74"/>
  <c r="B149" i="74" s="1"/>
  <c r="C149" i="74" s="1"/>
  <c r="A41" i="74"/>
  <c r="A149" i="74" s="1"/>
  <c r="T40" i="74"/>
  <c r="B40" i="74"/>
  <c r="C40" i="74" s="1"/>
  <c r="A40" i="74"/>
  <c r="A148" i="74" s="1"/>
  <c r="T39" i="74"/>
  <c r="C39" i="74"/>
  <c r="D39" i="74" s="1"/>
  <c r="B39" i="74"/>
  <c r="B147" i="74" s="1"/>
  <c r="C147" i="74" s="1"/>
  <c r="A39" i="74"/>
  <c r="A147" i="74" s="1"/>
  <c r="T38" i="74"/>
  <c r="B38" i="74"/>
  <c r="C38" i="74" s="1"/>
  <c r="A38" i="74"/>
  <c r="A146" i="74" s="1"/>
  <c r="T37" i="74"/>
  <c r="C37" i="74"/>
  <c r="D37" i="74" s="1"/>
  <c r="B37" i="74"/>
  <c r="B145" i="74" s="1"/>
  <c r="C145" i="74" s="1"/>
  <c r="A37" i="74"/>
  <c r="A145" i="74" s="1"/>
  <c r="T36" i="74"/>
  <c r="B36" i="74"/>
  <c r="C36" i="74" s="1"/>
  <c r="A36" i="74"/>
  <c r="A144" i="74" s="1"/>
  <c r="T35" i="74"/>
  <c r="C35" i="74"/>
  <c r="D35" i="74" s="1"/>
  <c r="B35" i="74"/>
  <c r="B143" i="74" s="1"/>
  <c r="C143" i="74" s="1"/>
  <c r="A35" i="74"/>
  <c r="A143" i="74" s="1"/>
  <c r="T34" i="74"/>
  <c r="B34" i="74"/>
  <c r="C34" i="74" s="1"/>
  <c r="A34" i="74"/>
  <c r="A142" i="74" s="1"/>
  <c r="T33" i="74"/>
  <c r="C33" i="74"/>
  <c r="D33" i="74" s="1"/>
  <c r="B33" i="74"/>
  <c r="B141" i="74" s="1"/>
  <c r="C141" i="74" s="1"/>
  <c r="A33" i="74"/>
  <c r="A141" i="74" s="1"/>
  <c r="T32" i="74"/>
  <c r="B32" i="74"/>
  <c r="C32" i="74" s="1"/>
  <c r="A32" i="74"/>
  <c r="A140" i="74" s="1"/>
  <c r="T31" i="74"/>
  <c r="C31" i="74"/>
  <c r="D31" i="74" s="1"/>
  <c r="B31" i="74"/>
  <c r="B139" i="74" s="1"/>
  <c r="C139" i="74" s="1"/>
  <c r="A31" i="74"/>
  <c r="A139" i="74" s="1"/>
  <c r="T30" i="74"/>
  <c r="B30" i="74"/>
  <c r="C30" i="74" s="1"/>
  <c r="A30" i="74"/>
  <c r="A138" i="74" s="1"/>
  <c r="T29" i="74"/>
  <c r="C29" i="74"/>
  <c r="D29" i="74" s="1"/>
  <c r="B29" i="74"/>
  <c r="B137" i="74" s="1"/>
  <c r="C137" i="74" s="1"/>
  <c r="A29" i="74"/>
  <c r="A137" i="74" s="1"/>
  <c r="T28" i="74"/>
  <c r="B28" i="74"/>
  <c r="C28" i="74" s="1"/>
  <c r="A28" i="74"/>
  <c r="A136" i="74" s="1"/>
  <c r="T27" i="74"/>
  <c r="C27" i="74"/>
  <c r="D27" i="74" s="1"/>
  <c r="B27" i="74"/>
  <c r="B135" i="74" s="1"/>
  <c r="C135" i="74" s="1"/>
  <c r="A27" i="74"/>
  <c r="A135" i="74" s="1"/>
  <c r="T26" i="74"/>
  <c r="B26" i="74"/>
  <c r="C26" i="74" s="1"/>
  <c r="A26" i="74"/>
  <c r="A134" i="74" s="1"/>
  <c r="T25" i="74"/>
  <c r="C25" i="74"/>
  <c r="D25" i="74" s="1"/>
  <c r="B25" i="74"/>
  <c r="B133" i="74" s="1"/>
  <c r="C133" i="74" s="1"/>
  <c r="A25" i="74"/>
  <c r="A133" i="74" s="1"/>
  <c r="T24" i="74"/>
  <c r="B24" i="74"/>
  <c r="C24" i="74" s="1"/>
  <c r="A24" i="74"/>
  <c r="A132" i="74" s="1"/>
  <c r="T23" i="74"/>
  <c r="C23" i="74"/>
  <c r="D23" i="74" s="1"/>
  <c r="B23" i="74"/>
  <c r="B131" i="74" s="1"/>
  <c r="C131" i="74" s="1"/>
  <c r="A23" i="74"/>
  <c r="A131" i="74" s="1"/>
  <c r="T22" i="74"/>
  <c r="B22" i="74"/>
  <c r="C22" i="74" s="1"/>
  <c r="A22" i="74"/>
  <c r="A130" i="74" s="1"/>
  <c r="T21" i="74"/>
  <c r="C21" i="74"/>
  <c r="D21" i="74" s="1"/>
  <c r="B21" i="74"/>
  <c r="B129" i="74" s="1"/>
  <c r="C129" i="74" s="1"/>
  <c r="A21" i="74"/>
  <c r="A129" i="74" s="1"/>
  <c r="T20" i="74"/>
  <c r="B20" i="74"/>
  <c r="C20" i="74" s="1"/>
  <c r="A20" i="74"/>
  <c r="A128" i="74" s="1"/>
  <c r="T19" i="74"/>
  <c r="C19" i="74"/>
  <c r="D19" i="74" s="1"/>
  <c r="B19" i="74"/>
  <c r="B127" i="74" s="1"/>
  <c r="C127" i="74" s="1"/>
  <c r="A19" i="74"/>
  <c r="A127" i="74" s="1"/>
  <c r="T18" i="74"/>
  <c r="B18" i="74"/>
  <c r="C18" i="74" s="1"/>
  <c r="A18" i="74"/>
  <c r="A126" i="74" s="1"/>
  <c r="T17" i="74"/>
  <c r="C17" i="74"/>
  <c r="D17" i="74" s="1"/>
  <c r="B17" i="74"/>
  <c r="B125" i="74" s="1"/>
  <c r="C125" i="74" s="1"/>
  <c r="A17" i="74"/>
  <c r="A125" i="74" s="1"/>
  <c r="T16" i="74"/>
  <c r="B16" i="74"/>
  <c r="C16" i="74" s="1"/>
  <c r="A16" i="74"/>
  <c r="A124" i="74" s="1"/>
  <c r="T15" i="74"/>
  <c r="C15" i="74"/>
  <c r="B15" i="74"/>
  <c r="B123" i="74" s="1"/>
  <c r="C123" i="74" s="1"/>
  <c r="A15" i="74"/>
  <c r="A123" i="74" s="1"/>
  <c r="T14" i="74"/>
  <c r="B14" i="74"/>
  <c r="A14" i="74"/>
  <c r="A122" i="74" s="1"/>
  <c r="T13" i="74"/>
  <c r="C13" i="74"/>
  <c r="D13" i="74" s="1"/>
  <c r="B13" i="74"/>
  <c r="B121" i="74" s="1"/>
  <c r="C121" i="74" s="1"/>
  <c r="A13" i="74"/>
  <c r="A121" i="74" s="1"/>
  <c r="T12" i="74"/>
  <c r="B12" i="74"/>
  <c r="C12" i="74" s="1"/>
  <c r="A12" i="74"/>
  <c r="A120" i="74" s="1"/>
  <c r="T11" i="74"/>
  <c r="T10" i="74"/>
  <c r="T9" i="74"/>
  <c r="T8" i="74"/>
  <c r="T7" i="74"/>
  <c r="T6" i="74"/>
  <c r="T5" i="74"/>
  <c r="T4" i="74"/>
  <c r="T3" i="74"/>
  <c r="M4" i="73"/>
  <c r="N4" i="73"/>
  <c r="O4" i="73"/>
  <c r="M5" i="73"/>
  <c r="N5" i="73"/>
  <c r="O5" i="73"/>
  <c r="M6" i="73"/>
  <c r="N6" i="73"/>
  <c r="O6" i="73"/>
  <c r="M7" i="73"/>
  <c r="N7" i="73"/>
  <c r="O7" i="73"/>
  <c r="M8" i="73"/>
  <c r="N8" i="73"/>
  <c r="O8" i="73"/>
  <c r="M9" i="73"/>
  <c r="N9" i="73"/>
  <c r="O9" i="73"/>
  <c r="M10" i="73"/>
  <c r="N10" i="73"/>
  <c r="O10" i="73"/>
  <c r="M11" i="73"/>
  <c r="N11" i="73"/>
  <c r="O11" i="73"/>
  <c r="N3" i="73"/>
  <c r="O3" i="73"/>
  <c r="M3" i="73"/>
  <c r="T173" i="73"/>
  <c r="C173" i="73"/>
  <c r="B173" i="73"/>
  <c r="A173" i="73"/>
  <c r="T172" i="73"/>
  <c r="B172" i="73"/>
  <c r="C172" i="73" s="1"/>
  <c r="A172" i="73"/>
  <c r="T171" i="73"/>
  <c r="C171" i="73"/>
  <c r="B171" i="73"/>
  <c r="A171" i="73"/>
  <c r="T170" i="73"/>
  <c r="C170" i="73"/>
  <c r="B170" i="73"/>
  <c r="A170" i="73"/>
  <c r="T169" i="73"/>
  <c r="B169" i="73"/>
  <c r="C169" i="73" s="1"/>
  <c r="A169" i="73"/>
  <c r="T168" i="73"/>
  <c r="B168" i="73"/>
  <c r="C168" i="73" s="1"/>
  <c r="A168" i="73"/>
  <c r="T167" i="73"/>
  <c r="C167" i="73"/>
  <c r="B167" i="73"/>
  <c r="A167" i="73"/>
  <c r="T166" i="73"/>
  <c r="C166" i="73"/>
  <c r="B166" i="73"/>
  <c r="A166" i="73"/>
  <c r="T165" i="73"/>
  <c r="B165" i="73"/>
  <c r="C165" i="73" s="1"/>
  <c r="A165" i="73"/>
  <c r="T164" i="73"/>
  <c r="B164" i="73"/>
  <c r="C164" i="73" s="1"/>
  <c r="A164" i="73"/>
  <c r="T163" i="73"/>
  <c r="C163" i="73"/>
  <c r="B163" i="73"/>
  <c r="A163" i="73"/>
  <c r="T162" i="73"/>
  <c r="C162" i="73"/>
  <c r="B162" i="73"/>
  <c r="A162" i="73"/>
  <c r="T161" i="73"/>
  <c r="B161" i="73"/>
  <c r="C161" i="73" s="1"/>
  <c r="A161" i="73"/>
  <c r="T160" i="73"/>
  <c r="B160" i="73"/>
  <c r="C160" i="73" s="1"/>
  <c r="A160" i="73"/>
  <c r="T159" i="73"/>
  <c r="C159" i="73"/>
  <c r="B159" i="73"/>
  <c r="A159" i="73"/>
  <c r="T158" i="73"/>
  <c r="C158" i="73"/>
  <c r="B158" i="73"/>
  <c r="A158" i="73"/>
  <c r="T157" i="73"/>
  <c r="B157" i="73"/>
  <c r="C157" i="73" s="1"/>
  <c r="A157" i="73"/>
  <c r="T156" i="73"/>
  <c r="B156" i="73"/>
  <c r="C156" i="73" s="1"/>
  <c r="A156" i="73"/>
  <c r="T155" i="73"/>
  <c r="T154" i="73"/>
  <c r="T153" i="73"/>
  <c r="C153" i="73"/>
  <c r="T152" i="73"/>
  <c r="A152" i="73"/>
  <c r="T151" i="73"/>
  <c r="T150" i="73"/>
  <c r="T149" i="73"/>
  <c r="T148" i="73"/>
  <c r="A148" i="73"/>
  <c r="T147" i="73"/>
  <c r="T146" i="73"/>
  <c r="T145" i="73"/>
  <c r="T144" i="73"/>
  <c r="A144" i="73"/>
  <c r="T143" i="73"/>
  <c r="T142" i="73"/>
  <c r="T141" i="73"/>
  <c r="T140" i="73"/>
  <c r="A140" i="73"/>
  <c r="T139" i="73"/>
  <c r="T138" i="73"/>
  <c r="T137" i="73"/>
  <c r="T136" i="73"/>
  <c r="A136" i="73"/>
  <c r="T135" i="73"/>
  <c r="T134" i="73"/>
  <c r="T133" i="73"/>
  <c r="T132" i="73"/>
  <c r="A132" i="73"/>
  <c r="T131" i="73"/>
  <c r="T130" i="73"/>
  <c r="T129" i="73"/>
  <c r="T128" i="73"/>
  <c r="A128" i="73"/>
  <c r="T127" i="73"/>
  <c r="T126" i="73"/>
  <c r="T125" i="73"/>
  <c r="T124" i="73"/>
  <c r="A124" i="73"/>
  <c r="T123" i="73"/>
  <c r="T122" i="73"/>
  <c r="T121" i="73"/>
  <c r="T120" i="73"/>
  <c r="A120" i="73"/>
  <c r="T119" i="73"/>
  <c r="T118" i="73"/>
  <c r="B118" i="73"/>
  <c r="C118" i="73" s="1"/>
  <c r="T117" i="73"/>
  <c r="A117" i="73"/>
  <c r="T116" i="73"/>
  <c r="T115" i="73"/>
  <c r="C115" i="73"/>
  <c r="T114" i="73"/>
  <c r="B114" i="73"/>
  <c r="C114" i="73" s="1"/>
  <c r="T113" i="73"/>
  <c r="A113" i="73"/>
  <c r="T112" i="73"/>
  <c r="T111" i="73"/>
  <c r="A111" i="73"/>
  <c r="T110" i="73"/>
  <c r="B110" i="73"/>
  <c r="C110" i="73" s="1"/>
  <c r="T109" i="73"/>
  <c r="A109" i="73"/>
  <c r="T108" i="73"/>
  <c r="B108" i="73"/>
  <c r="C108" i="73" s="1"/>
  <c r="T107" i="73"/>
  <c r="A107" i="73"/>
  <c r="T106" i="73"/>
  <c r="B106" i="73"/>
  <c r="C106" i="73" s="1"/>
  <c r="T105" i="73"/>
  <c r="A105" i="73"/>
  <c r="T104" i="73"/>
  <c r="B104" i="73"/>
  <c r="C104" i="73" s="1"/>
  <c r="T103" i="73"/>
  <c r="A103" i="73"/>
  <c r="T102" i="73"/>
  <c r="B102" i="73"/>
  <c r="C102" i="73" s="1"/>
  <c r="T101" i="73"/>
  <c r="A101" i="73"/>
  <c r="T100" i="73"/>
  <c r="B100" i="73"/>
  <c r="C100" i="73" s="1"/>
  <c r="T99" i="73"/>
  <c r="A99" i="73"/>
  <c r="T98" i="73"/>
  <c r="B98" i="73"/>
  <c r="C98" i="73" s="1"/>
  <c r="T97" i="73"/>
  <c r="A97" i="73"/>
  <c r="T96" i="73"/>
  <c r="B96" i="73"/>
  <c r="C96" i="73" s="1"/>
  <c r="T95" i="73"/>
  <c r="A95" i="73"/>
  <c r="T94" i="73"/>
  <c r="B94" i="73"/>
  <c r="C94" i="73" s="1"/>
  <c r="T93" i="73"/>
  <c r="A93" i="73"/>
  <c r="T92" i="73"/>
  <c r="B92" i="73"/>
  <c r="A92" i="73"/>
  <c r="A119" i="73" s="1"/>
  <c r="T91" i="73"/>
  <c r="C91" i="73"/>
  <c r="B91" i="73"/>
  <c r="A91" i="73"/>
  <c r="A118" i="73" s="1"/>
  <c r="T90" i="73"/>
  <c r="B90" i="73"/>
  <c r="A90" i="73"/>
  <c r="T89" i="73"/>
  <c r="C89" i="73"/>
  <c r="B89" i="73"/>
  <c r="B116" i="73" s="1"/>
  <c r="C116" i="73" s="1"/>
  <c r="A89" i="73"/>
  <c r="A116" i="73" s="1"/>
  <c r="T88" i="73"/>
  <c r="C88" i="73"/>
  <c r="B88" i="73"/>
  <c r="B115" i="73" s="1"/>
  <c r="A88" i="73"/>
  <c r="A115" i="73" s="1"/>
  <c r="T87" i="73"/>
  <c r="C87" i="73"/>
  <c r="B87" i="73"/>
  <c r="A87" i="73"/>
  <c r="A114" i="73" s="1"/>
  <c r="T86" i="73"/>
  <c r="C86" i="73"/>
  <c r="B86" i="73"/>
  <c r="B113" i="73" s="1"/>
  <c r="C113" i="73" s="1"/>
  <c r="A86" i="73"/>
  <c r="T85" i="73"/>
  <c r="C85" i="73"/>
  <c r="B85" i="73"/>
  <c r="B112" i="73" s="1"/>
  <c r="C112" i="73" s="1"/>
  <c r="A85" i="73"/>
  <c r="A112" i="73" s="1"/>
  <c r="T84" i="73"/>
  <c r="C84" i="73"/>
  <c r="B84" i="73"/>
  <c r="B111" i="73" s="1"/>
  <c r="C111" i="73" s="1"/>
  <c r="A84" i="73"/>
  <c r="T83" i="73"/>
  <c r="C83" i="73"/>
  <c r="B83" i="73"/>
  <c r="A83" i="73"/>
  <c r="A110" i="73" s="1"/>
  <c r="T82" i="73"/>
  <c r="B82" i="73"/>
  <c r="B109" i="73" s="1"/>
  <c r="C109" i="73" s="1"/>
  <c r="A82" i="73"/>
  <c r="T81" i="73"/>
  <c r="C81" i="73"/>
  <c r="D81" i="73" s="1"/>
  <c r="B81" i="73"/>
  <c r="A81" i="73"/>
  <c r="A108" i="73" s="1"/>
  <c r="T80" i="73"/>
  <c r="B80" i="73"/>
  <c r="B107" i="73" s="1"/>
  <c r="C107" i="73" s="1"/>
  <c r="A80" i="73"/>
  <c r="T79" i="73"/>
  <c r="C79" i="73"/>
  <c r="D79" i="73" s="1"/>
  <c r="B79" i="73"/>
  <c r="A79" i="73"/>
  <c r="A106" i="73" s="1"/>
  <c r="T78" i="73"/>
  <c r="B78" i="73"/>
  <c r="B105" i="73" s="1"/>
  <c r="C105" i="73" s="1"/>
  <c r="A78" i="73"/>
  <c r="T77" i="73"/>
  <c r="C77" i="73"/>
  <c r="D77" i="73" s="1"/>
  <c r="B77" i="73"/>
  <c r="A77" i="73"/>
  <c r="A104" i="73" s="1"/>
  <c r="T76" i="73"/>
  <c r="B76" i="73"/>
  <c r="B103" i="73" s="1"/>
  <c r="C103" i="73" s="1"/>
  <c r="A76" i="73"/>
  <c r="T75" i="73"/>
  <c r="C75" i="73"/>
  <c r="D75" i="73" s="1"/>
  <c r="B75" i="73"/>
  <c r="A75" i="73"/>
  <c r="A102" i="73" s="1"/>
  <c r="T74" i="73"/>
  <c r="B74" i="73"/>
  <c r="B101" i="73" s="1"/>
  <c r="C101" i="73" s="1"/>
  <c r="A74" i="73"/>
  <c r="T73" i="73"/>
  <c r="C73" i="73"/>
  <c r="B73" i="73"/>
  <c r="A73" i="73"/>
  <c r="A100" i="73" s="1"/>
  <c r="T72" i="73"/>
  <c r="B72" i="73"/>
  <c r="A72" i="73"/>
  <c r="T71" i="73"/>
  <c r="C71" i="73"/>
  <c r="D71" i="73" s="1"/>
  <c r="B71" i="73"/>
  <c r="A71" i="73"/>
  <c r="A98" i="73" s="1"/>
  <c r="T70" i="73"/>
  <c r="B70" i="73"/>
  <c r="B97" i="73" s="1"/>
  <c r="C97" i="73" s="1"/>
  <c r="A70" i="73"/>
  <c r="T69" i="73"/>
  <c r="C69" i="73"/>
  <c r="B69" i="73"/>
  <c r="A69" i="73"/>
  <c r="A96" i="73" s="1"/>
  <c r="T68" i="73"/>
  <c r="B68" i="73"/>
  <c r="A68" i="73"/>
  <c r="T67" i="73"/>
  <c r="C67" i="73"/>
  <c r="D67" i="73" s="1"/>
  <c r="B67" i="73"/>
  <c r="A67" i="73"/>
  <c r="A94" i="73" s="1"/>
  <c r="T66" i="73"/>
  <c r="B66" i="73"/>
  <c r="B93" i="73" s="1"/>
  <c r="C93" i="73" s="1"/>
  <c r="A66" i="73"/>
  <c r="T65" i="73"/>
  <c r="C65" i="73"/>
  <c r="B65" i="73"/>
  <c r="A65" i="73"/>
  <c r="T64" i="73"/>
  <c r="B64" i="73"/>
  <c r="C64" i="73" s="1"/>
  <c r="A64" i="73"/>
  <c r="T63" i="73"/>
  <c r="C63" i="73"/>
  <c r="D63" i="73" s="1"/>
  <c r="B63" i="73"/>
  <c r="A63" i="73"/>
  <c r="T62" i="73"/>
  <c r="B62" i="73"/>
  <c r="C62" i="73" s="1"/>
  <c r="A62" i="73"/>
  <c r="T61" i="73"/>
  <c r="C61" i="73"/>
  <c r="B61" i="73"/>
  <c r="A61" i="73"/>
  <c r="T60" i="73"/>
  <c r="B60" i="73"/>
  <c r="C60" i="73" s="1"/>
  <c r="A60" i="73"/>
  <c r="T59" i="73"/>
  <c r="C59" i="73"/>
  <c r="B59" i="73"/>
  <c r="A59" i="73"/>
  <c r="T58" i="73"/>
  <c r="B58" i="73"/>
  <c r="C58" i="73" s="1"/>
  <c r="A58" i="73"/>
  <c r="T57" i="73"/>
  <c r="C57" i="73"/>
  <c r="B57" i="73"/>
  <c r="A57" i="73"/>
  <c r="T56" i="73"/>
  <c r="B56" i="73"/>
  <c r="C56" i="73" s="1"/>
  <c r="A56" i="73"/>
  <c r="T55" i="73"/>
  <c r="C55" i="73"/>
  <c r="B55" i="73"/>
  <c r="A55" i="73"/>
  <c r="T54" i="73"/>
  <c r="B54" i="73"/>
  <c r="C54" i="73" s="1"/>
  <c r="A54" i="73"/>
  <c r="T53" i="73"/>
  <c r="C53" i="73"/>
  <c r="B53" i="73"/>
  <c r="A53" i="73"/>
  <c r="T52" i="73"/>
  <c r="B52" i="73"/>
  <c r="C52" i="73" s="1"/>
  <c r="A52" i="73"/>
  <c r="T51" i="73"/>
  <c r="C51" i="73"/>
  <c r="B51" i="73"/>
  <c r="A51" i="73"/>
  <c r="T50" i="73"/>
  <c r="B50" i="73"/>
  <c r="C50" i="73" s="1"/>
  <c r="A50" i="73"/>
  <c r="T49" i="73"/>
  <c r="C49" i="73"/>
  <c r="B49" i="73"/>
  <c r="A49" i="73"/>
  <c r="T48" i="73"/>
  <c r="B48" i="73"/>
  <c r="C48" i="73" s="1"/>
  <c r="A48" i="73"/>
  <c r="T47" i="73"/>
  <c r="C47" i="73"/>
  <c r="B47" i="73"/>
  <c r="B155" i="73" s="1"/>
  <c r="C155" i="73" s="1"/>
  <c r="A47" i="73"/>
  <c r="A155" i="73" s="1"/>
  <c r="T46" i="73"/>
  <c r="B46" i="73"/>
  <c r="A46" i="73"/>
  <c r="A154" i="73" s="1"/>
  <c r="T45" i="73"/>
  <c r="C45" i="73"/>
  <c r="B45" i="73"/>
  <c r="B153" i="73" s="1"/>
  <c r="A45" i="73"/>
  <c r="A153" i="73" s="1"/>
  <c r="T44" i="73"/>
  <c r="B44" i="73"/>
  <c r="A44" i="73"/>
  <c r="T43" i="73"/>
  <c r="C43" i="73"/>
  <c r="B43" i="73"/>
  <c r="B151" i="73" s="1"/>
  <c r="C151" i="73" s="1"/>
  <c r="A43" i="73"/>
  <c r="A151" i="73" s="1"/>
  <c r="T42" i="73"/>
  <c r="B42" i="73"/>
  <c r="A42" i="73"/>
  <c r="A150" i="73" s="1"/>
  <c r="T41" i="73"/>
  <c r="C41" i="73"/>
  <c r="B41" i="73"/>
  <c r="B149" i="73" s="1"/>
  <c r="C149" i="73" s="1"/>
  <c r="A41" i="73"/>
  <c r="A149" i="73" s="1"/>
  <c r="T40" i="73"/>
  <c r="B40" i="73"/>
  <c r="A40" i="73"/>
  <c r="T39" i="73"/>
  <c r="C39" i="73"/>
  <c r="B39" i="73"/>
  <c r="B147" i="73" s="1"/>
  <c r="C147" i="73" s="1"/>
  <c r="A39" i="73"/>
  <c r="A147" i="73" s="1"/>
  <c r="T38" i="73"/>
  <c r="B38" i="73"/>
  <c r="A38" i="73"/>
  <c r="A146" i="73" s="1"/>
  <c r="T37" i="73"/>
  <c r="C37" i="73"/>
  <c r="B37" i="73"/>
  <c r="B145" i="73" s="1"/>
  <c r="C145" i="73" s="1"/>
  <c r="A37" i="73"/>
  <c r="A145" i="73" s="1"/>
  <c r="T36" i="73"/>
  <c r="B36" i="73"/>
  <c r="A36" i="73"/>
  <c r="T35" i="73"/>
  <c r="C35" i="73"/>
  <c r="B35" i="73"/>
  <c r="B143" i="73" s="1"/>
  <c r="C143" i="73" s="1"/>
  <c r="A35" i="73"/>
  <c r="A143" i="73" s="1"/>
  <c r="T34" i="73"/>
  <c r="B34" i="73"/>
  <c r="A34" i="73"/>
  <c r="A142" i="73" s="1"/>
  <c r="T33" i="73"/>
  <c r="C33" i="73"/>
  <c r="B33" i="73"/>
  <c r="B141" i="73" s="1"/>
  <c r="C141" i="73" s="1"/>
  <c r="A33" i="73"/>
  <c r="A141" i="73" s="1"/>
  <c r="T32" i="73"/>
  <c r="B32" i="73"/>
  <c r="A32" i="73"/>
  <c r="T31" i="73"/>
  <c r="C31" i="73"/>
  <c r="B31" i="73"/>
  <c r="B139" i="73" s="1"/>
  <c r="C139" i="73" s="1"/>
  <c r="A31" i="73"/>
  <c r="A139" i="73" s="1"/>
  <c r="T30" i="73"/>
  <c r="B30" i="73"/>
  <c r="A30" i="73"/>
  <c r="A138" i="73" s="1"/>
  <c r="T29" i="73"/>
  <c r="C29" i="73"/>
  <c r="B29" i="73"/>
  <c r="B137" i="73" s="1"/>
  <c r="C137" i="73" s="1"/>
  <c r="A29" i="73"/>
  <c r="A137" i="73" s="1"/>
  <c r="T28" i="73"/>
  <c r="B28" i="73"/>
  <c r="A28" i="73"/>
  <c r="T27" i="73"/>
  <c r="C27" i="73"/>
  <c r="B27" i="73"/>
  <c r="B135" i="73" s="1"/>
  <c r="C135" i="73" s="1"/>
  <c r="A27" i="73"/>
  <c r="A135" i="73" s="1"/>
  <c r="T26" i="73"/>
  <c r="B26" i="73"/>
  <c r="A26" i="73"/>
  <c r="A134" i="73" s="1"/>
  <c r="T25" i="73"/>
  <c r="C25" i="73"/>
  <c r="B25" i="73"/>
  <c r="B133" i="73" s="1"/>
  <c r="C133" i="73" s="1"/>
  <c r="A25" i="73"/>
  <c r="A133" i="73" s="1"/>
  <c r="T24" i="73"/>
  <c r="B24" i="73"/>
  <c r="A24" i="73"/>
  <c r="T23" i="73"/>
  <c r="C23" i="73"/>
  <c r="B23" i="73"/>
  <c r="B131" i="73" s="1"/>
  <c r="C131" i="73" s="1"/>
  <c r="A23" i="73"/>
  <c r="A131" i="73" s="1"/>
  <c r="T22" i="73"/>
  <c r="B22" i="73"/>
  <c r="A22" i="73"/>
  <c r="A130" i="73" s="1"/>
  <c r="T21" i="73"/>
  <c r="C21" i="73"/>
  <c r="B21" i="73"/>
  <c r="B129" i="73" s="1"/>
  <c r="C129" i="73" s="1"/>
  <c r="A21" i="73"/>
  <c r="A129" i="73" s="1"/>
  <c r="T20" i="73"/>
  <c r="B20" i="73"/>
  <c r="A20" i="73"/>
  <c r="T19" i="73"/>
  <c r="C19" i="73"/>
  <c r="B19" i="73"/>
  <c r="B127" i="73" s="1"/>
  <c r="C127" i="73" s="1"/>
  <c r="A19" i="73"/>
  <c r="A127" i="73" s="1"/>
  <c r="T18" i="73"/>
  <c r="B18" i="73"/>
  <c r="A18" i="73"/>
  <c r="A126" i="73" s="1"/>
  <c r="T17" i="73"/>
  <c r="C17" i="73"/>
  <c r="B17" i="73"/>
  <c r="B125" i="73" s="1"/>
  <c r="C125" i="73" s="1"/>
  <c r="A17" i="73"/>
  <c r="A125" i="73" s="1"/>
  <c r="T16" i="73"/>
  <c r="B16" i="73"/>
  <c r="A16" i="73"/>
  <c r="T15" i="73"/>
  <c r="C15" i="73"/>
  <c r="B15" i="73"/>
  <c r="B123" i="73" s="1"/>
  <c r="C123" i="73" s="1"/>
  <c r="A15" i="73"/>
  <c r="A123" i="73" s="1"/>
  <c r="T14" i="73"/>
  <c r="B14" i="73"/>
  <c r="A14" i="73"/>
  <c r="A122" i="73" s="1"/>
  <c r="T13" i="73"/>
  <c r="C13" i="73"/>
  <c r="B13" i="73"/>
  <c r="B121" i="73" s="1"/>
  <c r="C121" i="73" s="1"/>
  <c r="A13" i="73"/>
  <c r="A121" i="73" s="1"/>
  <c r="T12" i="73"/>
  <c r="B12" i="73"/>
  <c r="A12" i="73"/>
  <c r="T11" i="73"/>
  <c r="T10" i="73"/>
  <c r="T9" i="73"/>
  <c r="T8" i="73"/>
  <c r="T7" i="73"/>
  <c r="T6" i="73"/>
  <c r="T5" i="73"/>
  <c r="T4" i="73"/>
  <c r="T3" i="73"/>
  <c r="J4" i="72"/>
  <c r="K4" i="72"/>
  <c r="L4" i="72"/>
  <c r="J5" i="72"/>
  <c r="K5" i="72"/>
  <c r="L5" i="72"/>
  <c r="J6" i="72"/>
  <c r="K6" i="72"/>
  <c r="L6" i="72"/>
  <c r="J7" i="72"/>
  <c r="K7" i="72"/>
  <c r="L7" i="72"/>
  <c r="J8" i="72"/>
  <c r="K8" i="72"/>
  <c r="L8" i="72"/>
  <c r="J9" i="72"/>
  <c r="K9" i="72"/>
  <c r="L9" i="72"/>
  <c r="J10" i="72"/>
  <c r="K10" i="72"/>
  <c r="L10" i="72"/>
  <c r="J19" i="72"/>
  <c r="K19" i="72"/>
  <c r="L19" i="72"/>
  <c r="J20" i="72"/>
  <c r="K20" i="72"/>
  <c r="L20" i="72"/>
  <c r="J21" i="72"/>
  <c r="K21" i="72"/>
  <c r="L21" i="72"/>
  <c r="J22" i="72"/>
  <c r="K22" i="72"/>
  <c r="L22" i="72"/>
  <c r="J23" i="72"/>
  <c r="K23" i="72"/>
  <c r="L23" i="72"/>
  <c r="J24" i="72"/>
  <c r="K24" i="72"/>
  <c r="L24" i="72"/>
  <c r="J25" i="72"/>
  <c r="K25" i="72"/>
  <c r="L25" i="72"/>
  <c r="J26" i="72"/>
  <c r="K26" i="72"/>
  <c r="L26" i="72"/>
  <c r="J27" i="72"/>
  <c r="K27" i="72"/>
  <c r="L27" i="72"/>
  <c r="J28" i="72"/>
  <c r="K28" i="72"/>
  <c r="L28" i="72"/>
  <c r="J29" i="72"/>
  <c r="K29" i="72"/>
  <c r="L29" i="72"/>
  <c r="J30" i="72"/>
  <c r="K30" i="72"/>
  <c r="L30" i="72"/>
  <c r="J31" i="72"/>
  <c r="K31" i="72"/>
  <c r="L31" i="72"/>
  <c r="J32" i="72"/>
  <c r="K32" i="72"/>
  <c r="L32" i="72"/>
  <c r="J33" i="72"/>
  <c r="K33" i="72"/>
  <c r="L33" i="72"/>
  <c r="J34" i="72"/>
  <c r="K34" i="72"/>
  <c r="L34" i="72"/>
  <c r="J59" i="72"/>
  <c r="K59" i="72"/>
  <c r="L59" i="72"/>
  <c r="J60" i="72"/>
  <c r="K60" i="72"/>
  <c r="L60" i="72"/>
  <c r="J61" i="72"/>
  <c r="K61" i="72"/>
  <c r="L61" i="72"/>
  <c r="J62" i="72"/>
  <c r="K62" i="72"/>
  <c r="L62" i="72"/>
  <c r="J63" i="72"/>
  <c r="K63" i="72"/>
  <c r="L63" i="72"/>
  <c r="J64" i="72"/>
  <c r="K64" i="72"/>
  <c r="L64" i="72"/>
  <c r="J65" i="72"/>
  <c r="K65" i="72"/>
  <c r="L65" i="72"/>
  <c r="J66" i="72"/>
  <c r="K66" i="72"/>
  <c r="L66" i="72"/>
  <c r="K3" i="72"/>
  <c r="L3" i="72"/>
  <c r="J3" i="72"/>
  <c r="Q130" i="72"/>
  <c r="H130" i="72"/>
  <c r="Q129" i="72"/>
  <c r="H129" i="72"/>
  <c r="Q128" i="72"/>
  <c r="H128" i="72"/>
  <c r="Q127" i="72"/>
  <c r="H127" i="72"/>
  <c r="Q126" i="72"/>
  <c r="H126" i="72"/>
  <c r="Q125" i="72"/>
  <c r="H125" i="72"/>
  <c r="Q124" i="72"/>
  <c r="H124" i="72"/>
  <c r="Q123" i="72"/>
  <c r="H123" i="72"/>
  <c r="Q122" i="72"/>
  <c r="H122" i="72"/>
  <c r="Q121" i="72"/>
  <c r="H121" i="72"/>
  <c r="Q120" i="72"/>
  <c r="H120" i="72"/>
  <c r="Q119" i="72"/>
  <c r="H119" i="72"/>
  <c r="Q118" i="72"/>
  <c r="H118" i="72"/>
  <c r="Q117" i="72"/>
  <c r="H117" i="72"/>
  <c r="Q116" i="72"/>
  <c r="H116" i="72"/>
  <c r="Q115" i="72"/>
  <c r="H115" i="72"/>
  <c r="Q114" i="72"/>
  <c r="H114" i="72"/>
  <c r="Q113" i="72"/>
  <c r="H113" i="72"/>
  <c r="Q112" i="72"/>
  <c r="H112" i="72"/>
  <c r="Q111" i="72"/>
  <c r="H111" i="72"/>
  <c r="Q110" i="72"/>
  <c r="H110" i="72"/>
  <c r="Q109" i="72"/>
  <c r="H109" i="72"/>
  <c r="Q108" i="72"/>
  <c r="H108" i="72"/>
  <c r="Q107" i="72"/>
  <c r="H107" i="72"/>
  <c r="Q106" i="72"/>
  <c r="H106" i="72"/>
  <c r="Q105" i="72"/>
  <c r="H105" i="72"/>
  <c r="Q104" i="72"/>
  <c r="H104" i="72"/>
  <c r="Q103" i="72"/>
  <c r="H103" i="72"/>
  <c r="Q102" i="72"/>
  <c r="H102" i="72"/>
  <c r="Q101" i="72"/>
  <c r="H101" i="72"/>
  <c r="Q100" i="72"/>
  <c r="H100" i="72"/>
  <c r="Q99" i="72"/>
  <c r="H99" i="72"/>
  <c r="Q98" i="72"/>
  <c r="H98" i="72"/>
  <c r="Q97" i="72"/>
  <c r="H97" i="72"/>
  <c r="Q96" i="72"/>
  <c r="H96" i="72"/>
  <c r="Q95" i="72"/>
  <c r="H95" i="72"/>
  <c r="Q94" i="72"/>
  <c r="H94" i="72"/>
  <c r="Q93" i="72"/>
  <c r="H93" i="72"/>
  <c r="Q92" i="72"/>
  <c r="H92" i="72"/>
  <c r="Q91" i="72"/>
  <c r="H91" i="72"/>
  <c r="Q90" i="72"/>
  <c r="H90" i="72"/>
  <c r="Q89" i="72"/>
  <c r="H89" i="72"/>
  <c r="Q88" i="72"/>
  <c r="H88" i="72"/>
  <c r="Q87" i="72"/>
  <c r="H87" i="72"/>
  <c r="Q86" i="72"/>
  <c r="H86" i="72"/>
  <c r="Q85" i="72"/>
  <c r="H85" i="72"/>
  <c r="Q84" i="72"/>
  <c r="H84" i="72"/>
  <c r="Q83" i="72"/>
  <c r="H83" i="72"/>
  <c r="Q82" i="72"/>
  <c r="H82" i="72"/>
  <c r="Q81" i="72"/>
  <c r="H81" i="72"/>
  <c r="Q80" i="72"/>
  <c r="H80" i="72"/>
  <c r="Q79" i="72"/>
  <c r="H79" i="72"/>
  <c r="Q78" i="72"/>
  <c r="H78" i="72"/>
  <c r="Q77" i="72"/>
  <c r="H77" i="72"/>
  <c r="Q76" i="72"/>
  <c r="H76" i="72"/>
  <c r="Q75" i="72"/>
  <c r="H75" i="72"/>
  <c r="Q74" i="72"/>
  <c r="H74" i="72"/>
  <c r="Q73" i="72"/>
  <c r="H73" i="72"/>
  <c r="Q72" i="72"/>
  <c r="H72" i="72"/>
  <c r="Q71" i="72"/>
  <c r="H71" i="72"/>
  <c r="Q70" i="72"/>
  <c r="H70" i="72"/>
  <c r="Q69" i="72"/>
  <c r="H69" i="72"/>
  <c r="Q68" i="72"/>
  <c r="H68" i="72"/>
  <c r="Q67" i="72"/>
  <c r="H67" i="72"/>
  <c r="Q66" i="72"/>
  <c r="H66" i="72"/>
  <c r="Q65" i="72"/>
  <c r="H65" i="72"/>
  <c r="Q64" i="72"/>
  <c r="H64" i="72"/>
  <c r="Q63" i="72"/>
  <c r="H63" i="72"/>
  <c r="Q62" i="72"/>
  <c r="H62" i="72"/>
  <c r="Q61" i="72"/>
  <c r="H61" i="72"/>
  <c r="Q60" i="72"/>
  <c r="H60" i="72"/>
  <c r="Q59" i="72"/>
  <c r="H59" i="72"/>
  <c r="Q58" i="72"/>
  <c r="H58" i="72"/>
  <c r="Q57" i="72"/>
  <c r="H57" i="72"/>
  <c r="Q56" i="72"/>
  <c r="H56" i="72"/>
  <c r="Q55" i="72"/>
  <c r="H55" i="72"/>
  <c r="Q54" i="72"/>
  <c r="H54" i="72"/>
  <c r="Q53" i="72"/>
  <c r="H53" i="72"/>
  <c r="Q52" i="72"/>
  <c r="H52" i="72"/>
  <c r="Q51" i="72"/>
  <c r="H51" i="72"/>
  <c r="Q50" i="72"/>
  <c r="H50" i="72"/>
  <c r="Q49" i="72"/>
  <c r="H49" i="72"/>
  <c r="Q48" i="72"/>
  <c r="H48" i="72"/>
  <c r="Q47" i="72"/>
  <c r="H47" i="72"/>
  <c r="Q46" i="72"/>
  <c r="H46" i="72"/>
  <c r="Q45" i="72"/>
  <c r="H45" i="72"/>
  <c r="Q44" i="72"/>
  <c r="H44" i="72"/>
  <c r="Q43" i="72"/>
  <c r="H43" i="72"/>
  <c r="Q42" i="72"/>
  <c r="H42" i="72"/>
  <c r="Q41" i="72"/>
  <c r="H41" i="72"/>
  <c r="Q40" i="72"/>
  <c r="H40" i="72"/>
  <c r="Q39" i="72"/>
  <c r="H39" i="72"/>
  <c r="Q38" i="72"/>
  <c r="H38" i="72"/>
  <c r="Q37" i="72"/>
  <c r="H37" i="72"/>
  <c r="Q36" i="72"/>
  <c r="H36" i="72"/>
  <c r="Q35" i="72"/>
  <c r="H35" i="72"/>
  <c r="Q34" i="72"/>
  <c r="H34" i="72"/>
  <c r="Q33" i="72"/>
  <c r="H33" i="72"/>
  <c r="Q32" i="72"/>
  <c r="H32" i="72"/>
  <c r="Q31" i="72"/>
  <c r="H31" i="72"/>
  <c r="Q30" i="72"/>
  <c r="H30" i="72"/>
  <c r="Q29" i="72"/>
  <c r="H29" i="72"/>
  <c r="Q28" i="72"/>
  <c r="H28" i="72"/>
  <c r="Q27" i="72"/>
  <c r="H27" i="72"/>
  <c r="Q26" i="72"/>
  <c r="H26" i="72"/>
  <c r="Q25" i="72"/>
  <c r="H25" i="72"/>
  <c r="Q24" i="72"/>
  <c r="H24" i="72"/>
  <c r="Q23" i="72"/>
  <c r="H23" i="72"/>
  <c r="Q22" i="72"/>
  <c r="H22" i="72"/>
  <c r="Q21" i="72"/>
  <c r="H21" i="72"/>
  <c r="Q20" i="72"/>
  <c r="H20" i="72"/>
  <c r="Q19" i="72"/>
  <c r="H19" i="72"/>
  <c r="Q18" i="72"/>
  <c r="H18" i="72"/>
  <c r="Q17" i="72"/>
  <c r="H17" i="72"/>
  <c r="Q16" i="72"/>
  <c r="H16" i="72"/>
  <c r="Q15" i="72"/>
  <c r="H15" i="72"/>
  <c r="Q14" i="72"/>
  <c r="H14" i="72"/>
  <c r="Q13" i="72"/>
  <c r="H13" i="72"/>
  <c r="Q12" i="72"/>
  <c r="H12" i="72"/>
  <c r="Q11" i="72"/>
  <c r="H11" i="72"/>
  <c r="Q10" i="72"/>
  <c r="H10" i="72"/>
  <c r="Q9" i="72"/>
  <c r="H9" i="72"/>
  <c r="Q8" i="72"/>
  <c r="H8" i="72"/>
  <c r="Q7" i="72"/>
  <c r="H7" i="72"/>
  <c r="Q6" i="72"/>
  <c r="H6" i="72"/>
  <c r="Q5" i="72"/>
  <c r="H5" i="72"/>
  <c r="Q4" i="72"/>
  <c r="H4" i="72"/>
  <c r="Q3" i="72"/>
  <c r="H3" i="72"/>
  <c r="J4" i="71"/>
  <c r="K4" i="71"/>
  <c r="L4" i="71"/>
  <c r="J5" i="71"/>
  <c r="K5" i="71"/>
  <c r="L5" i="71"/>
  <c r="J6" i="71"/>
  <c r="K6" i="71"/>
  <c r="L6" i="71"/>
  <c r="J7" i="71"/>
  <c r="K7" i="71"/>
  <c r="L7" i="71"/>
  <c r="J8" i="71"/>
  <c r="K8" i="71"/>
  <c r="L8" i="71"/>
  <c r="J9" i="71"/>
  <c r="K9" i="71"/>
  <c r="L9" i="71"/>
  <c r="J10" i="71"/>
  <c r="K10" i="71"/>
  <c r="L10" i="71"/>
  <c r="J11" i="71"/>
  <c r="K11" i="71"/>
  <c r="L11" i="71"/>
  <c r="J21" i="71"/>
  <c r="K21" i="71"/>
  <c r="L21" i="71"/>
  <c r="J22" i="71"/>
  <c r="K22" i="71"/>
  <c r="L22" i="71"/>
  <c r="J23" i="71"/>
  <c r="K23" i="71"/>
  <c r="L23" i="71"/>
  <c r="J24" i="71"/>
  <c r="K24" i="71"/>
  <c r="L24" i="71"/>
  <c r="J25" i="71"/>
  <c r="K25" i="71"/>
  <c r="L25" i="71"/>
  <c r="J26" i="71"/>
  <c r="K26" i="71"/>
  <c r="L26" i="71"/>
  <c r="J27" i="71"/>
  <c r="K27" i="71"/>
  <c r="L27" i="71"/>
  <c r="J28" i="71"/>
  <c r="K28" i="71"/>
  <c r="L28" i="71"/>
  <c r="J29" i="71"/>
  <c r="K29" i="71"/>
  <c r="L29" i="71"/>
  <c r="J30" i="71"/>
  <c r="K30" i="71"/>
  <c r="L30" i="71"/>
  <c r="J31" i="71"/>
  <c r="K31" i="71"/>
  <c r="L31" i="71"/>
  <c r="J32" i="71"/>
  <c r="K32" i="71"/>
  <c r="L32" i="71"/>
  <c r="J33" i="71"/>
  <c r="K33" i="71"/>
  <c r="L33" i="71"/>
  <c r="J34" i="71"/>
  <c r="K34" i="71"/>
  <c r="L34" i="71"/>
  <c r="J35" i="71"/>
  <c r="K35" i="71"/>
  <c r="L35" i="71"/>
  <c r="J36" i="71"/>
  <c r="K36" i="71"/>
  <c r="L36" i="71"/>
  <c r="J37" i="71"/>
  <c r="K37" i="71"/>
  <c r="L37" i="71"/>
  <c r="J38" i="71"/>
  <c r="K38" i="71"/>
  <c r="L38" i="71"/>
  <c r="J66" i="71"/>
  <c r="K66" i="71"/>
  <c r="L66" i="71"/>
  <c r="J67" i="71"/>
  <c r="K67" i="71"/>
  <c r="L67" i="71"/>
  <c r="J68" i="71"/>
  <c r="K68" i="71"/>
  <c r="L68" i="71"/>
  <c r="J69" i="71"/>
  <c r="K69" i="71"/>
  <c r="L69" i="71"/>
  <c r="J70" i="71"/>
  <c r="K70" i="71"/>
  <c r="L70" i="71"/>
  <c r="J71" i="71"/>
  <c r="K71" i="71"/>
  <c r="L71" i="71"/>
  <c r="J72" i="71"/>
  <c r="K72" i="71"/>
  <c r="L72" i="71"/>
  <c r="J73" i="71"/>
  <c r="K73" i="71"/>
  <c r="L73" i="71"/>
  <c r="J74" i="71"/>
  <c r="K74" i="71"/>
  <c r="L74" i="71"/>
  <c r="K3" i="71"/>
  <c r="L3" i="71"/>
  <c r="J3" i="71"/>
  <c r="Q146" i="71"/>
  <c r="H146" i="71"/>
  <c r="Q145" i="71"/>
  <c r="H145" i="71"/>
  <c r="Q144" i="71"/>
  <c r="H144" i="71"/>
  <c r="Q143" i="71"/>
  <c r="H143" i="71"/>
  <c r="Q142" i="71"/>
  <c r="H142" i="71"/>
  <c r="Q141" i="71"/>
  <c r="H141" i="71"/>
  <c r="Q140" i="71"/>
  <c r="H140" i="71"/>
  <c r="Q139" i="71"/>
  <c r="H139" i="71"/>
  <c r="Q138" i="71"/>
  <c r="H138" i="71"/>
  <c r="Q137" i="71"/>
  <c r="H137" i="71"/>
  <c r="Q136" i="71"/>
  <c r="H136" i="71"/>
  <c r="Q135" i="71"/>
  <c r="H135" i="71"/>
  <c r="Q134" i="71"/>
  <c r="H134" i="71"/>
  <c r="Q133" i="71"/>
  <c r="H133" i="71"/>
  <c r="Q132" i="71"/>
  <c r="H132" i="71"/>
  <c r="Q131" i="71"/>
  <c r="H131" i="71"/>
  <c r="Q130" i="71"/>
  <c r="H130" i="71"/>
  <c r="Q129" i="71"/>
  <c r="H129" i="71"/>
  <c r="Q128" i="71"/>
  <c r="H128" i="71"/>
  <c r="Q127" i="71"/>
  <c r="H127" i="71"/>
  <c r="Q126" i="71"/>
  <c r="H126" i="71"/>
  <c r="Q125" i="71"/>
  <c r="H125" i="71"/>
  <c r="Q124" i="71"/>
  <c r="H124" i="71"/>
  <c r="Q123" i="71"/>
  <c r="H123" i="71"/>
  <c r="Q122" i="71"/>
  <c r="H122" i="71"/>
  <c r="Q121" i="71"/>
  <c r="H121" i="71"/>
  <c r="Q120" i="71"/>
  <c r="H120" i="71"/>
  <c r="Q119" i="71"/>
  <c r="H119" i="71"/>
  <c r="Q118" i="71"/>
  <c r="H118" i="71"/>
  <c r="Q117" i="71"/>
  <c r="H117" i="71"/>
  <c r="Q116" i="71"/>
  <c r="H116" i="71"/>
  <c r="Q115" i="71"/>
  <c r="H115" i="71"/>
  <c r="Q114" i="71"/>
  <c r="H114" i="71"/>
  <c r="Q113" i="71"/>
  <c r="H113" i="71"/>
  <c r="Q112" i="71"/>
  <c r="H112" i="71"/>
  <c r="Q111" i="71"/>
  <c r="H111" i="71"/>
  <c r="Q110" i="71"/>
  <c r="H110" i="71"/>
  <c r="Q109" i="71"/>
  <c r="H109" i="71"/>
  <c r="Q108" i="71"/>
  <c r="H108" i="71"/>
  <c r="Q107" i="71"/>
  <c r="H107" i="71"/>
  <c r="Q106" i="71"/>
  <c r="H106" i="71"/>
  <c r="Q105" i="71"/>
  <c r="H105" i="71"/>
  <c r="Q104" i="71"/>
  <c r="H104" i="71"/>
  <c r="Q103" i="71"/>
  <c r="H103" i="71"/>
  <c r="Q102" i="71"/>
  <c r="H102" i="71"/>
  <c r="Q101" i="71"/>
  <c r="H101" i="71"/>
  <c r="Q100" i="71"/>
  <c r="H100" i="71"/>
  <c r="Q99" i="71"/>
  <c r="H99" i="71"/>
  <c r="Q98" i="71"/>
  <c r="H98" i="71"/>
  <c r="Q97" i="71"/>
  <c r="H97" i="71"/>
  <c r="Q96" i="71"/>
  <c r="H96" i="71"/>
  <c r="Q95" i="71"/>
  <c r="H95" i="71"/>
  <c r="Q94" i="71"/>
  <c r="H94" i="71"/>
  <c r="Q93" i="71"/>
  <c r="H93" i="71"/>
  <c r="Q92" i="71"/>
  <c r="H92" i="71"/>
  <c r="Q91" i="71"/>
  <c r="H91" i="71"/>
  <c r="Q90" i="71"/>
  <c r="H90" i="71"/>
  <c r="Q89" i="71"/>
  <c r="H89" i="71"/>
  <c r="Q88" i="71"/>
  <c r="H88" i="71"/>
  <c r="Q87" i="71"/>
  <c r="H87" i="71"/>
  <c r="Q86" i="71"/>
  <c r="H86" i="71"/>
  <c r="Q85" i="71"/>
  <c r="H85" i="71"/>
  <c r="Q84" i="71"/>
  <c r="H84" i="71"/>
  <c r="Q83" i="71"/>
  <c r="H83" i="71"/>
  <c r="Q82" i="71"/>
  <c r="H82" i="71"/>
  <c r="Q81" i="71"/>
  <c r="H81" i="71"/>
  <c r="Q80" i="71"/>
  <c r="H80" i="71"/>
  <c r="Q79" i="71"/>
  <c r="H79" i="71"/>
  <c r="Q78" i="71"/>
  <c r="H78" i="71"/>
  <c r="Q77" i="71"/>
  <c r="H77" i="71"/>
  <c r="Q76" i="71"/>
  <c r="H76" i="71"/>
  <c r="Q75" i="71"/>
  <c r="H75" i="71"/>
  <c r="Q74" i="71"/>
  <c r="H74" i="71"/>
  <c r="Q73" i="71"/>
  <c r="H73" i="71"/>
  <c r="Q72" i="71"/>
  <c r="H72" i="71"/>
  <c r="Q71" i="71"/>
  <c r="H71" i="71"/>
  <c r="Q70" i="71"/>
  <c r="H70" i="71"/>
  <c r="Q69" i="71"/>
  <c r="H69" i="71"/>
  <c r="Q68" i="71"/>
  <c r="H68" i="71"/>
  <c r="Q67" i="71"/>
  <c r="H67" i="71"/>
  <c r="Q66" i="71"/>
  <c r="H66" i="71"/>
  <c r="Q65" i="71"/>
  <c r="H65" i="71"/>
  <c r="Q64" i="71"/>
  <c r="H64" i="71"/>
  <c r="Q63" i="71"/>
  <c r="H63" i="71"/>
  <c r="Q62" i="71"/>
  <c r="H62" i="71"/>
  <c r="Q61" i="71"/>
  <c r="H61" i="71"/>
  <c r="Q60" i="71"/>
  <c r="H60" i="71"/>
  <c r="Q59" i="71"/>
  <c r="H59" i="71"/>
  <c r="Q58" i="71"/>
  <c r="H58" i="71"/>
  <c r="Q57" i="71"/>
  <c r="H57" i="71"/>
  <c r="Q56" i="71"/>
  <c r="H56" i="71"/>
  <c r="Q55" i="71"/>
  <c r="H55" i="71"/>
  <c r="Q54" i="71"/>
  <c r="H54" i="71"/>
  <c r="Q53" i="71"/>
  <c r="H53" i="71"/>
  <c r="Q52" i="71"/>
  <c r="H52" i="71"/>
  <c r="Q51" i="71"/>
  <c r="H51" i="71"/>
  <c r="Q50" i="71"/>
  <c r="H50" i="71"/>
  <c r="Q49" i="71"/>
  <c r="H49" i="71"/>
  <c r="Q48" i="71"/>
  <c r="H48" i="71"/>
  <c r="Q47" i="71"/>
  <c r="H47" i="71"/>
  <c r="Q46" i="71"/>
  <c r="H46" i="71"/>
  <c r="Q45" i="71"/>
  <c r="H45" i="71"/>
  <c r="Q44" i="71"/>
  <c r="H44" i="71"/>
  <c r="Q43" i="71"/>
  <c r="H43" i="71"/>
  <c r="Q42" i="71"/>
  <c r="H42" i="71"/>
  <c r="Q41" i="71"/>
  <c r="H41" i="71"/>
  <c r="Q40" i="71"/>
  <c r="H40" i="71"/>
  <c r="Q39" i="71"/>
  <c r="H39" i="71"/>
  <c r="Q38" i="71"/>
  <c r="H38" i="71"/>
  <c r="Q37" i="71"/>
  <c r="H37" i="71"/>
  <c r="Q36" i="71"/>
  <c r="H36" i="71"/>
  <c r="Q35" i="71"/>
  <c r="H35" i="71"/>
  <c r="Q34" i="71"/>
  <c r="H34" i="71"/>
  <c r="Q33" i="71"/>
  <c r="H33" i="71"/>
  <c r="Q32" i="71"/>
  <c r="H32" i="71"/>
  <c r="Q31" i="71"/>
  <c r="H31" i="71"/>
  <c r="Q30" i="71"/>
  <c r="H30" i="71"/>
  <c r="Q29" i="71"/>
  <c r="H29" i="71"/>
  <c r="Q28" i="71"/>
  <c r="H28" i="71"/>
  <c r="Q27" i="71"/>
  <c r="H27" i="71"/>
  <c r="Q26" i="71"/>
  <c r="H26" i="71"/>
  <c r="Q25" i="71"/>
  <c r="H25" i="71"/>
  <c r="Q24" i="71"/>
  <c r="H24" i="71"/>
  <c r="Q23" i="71"/>
  <c r="H23" i="71"/>
  <c r="Q22" i="71"/>
  <c r="H22" i="71"/>
  <c r="Q21" i="71"/>
  <c r="H21" i="71"/>
  <c r="Q20" i="71"/>
  <c r="H20" i="71"/>
  <c r="Q19" i="71"/>
  <c r="H19" i="71"/>
  <c r="Q18" i="71"/>
  <c r="H18" i="71"/>
  <c r="Q17" i="71"/>
  <c r="H17" i="71"/>
  <c r="Q16" i="71"/>
  <c r="H16" i="71"/>
  <c r="Q15" i="71"/>
  <c r="H15" i="71"/>
  <c r="Q14" i="71"/>
  <c r="H14" i="71"/>
  <c r="Q13" i="71"/>
  <c r="H13" i="71"/>
  <c r="Q12" i="71"/>
  <c r="H12" i="71"/>
  <c r="Q11" i="71"/>
  <c r="H11" i="71"/>
  <c r="Q10" i="71"/>
  <c r="H10" i="71"/>
  <c r="Q9" i="71"/>
  <c r="H9" i="71"/>
  <c r="Q8" i="71"/>
  <c r="H8" i="71"/>
  <c r="Q7" i="71"/>
  <c r="H7" i="71"/>
  <c r="Q6" i="71"/>
  <c r="H6" i="71"/>
  <c r="Q5" i="71"/>
  <c r="H5" i="71"/>
  <c r="Q4" i="71"/>
  <c r="H4" i="71"/>
  <c r="Q3" i="71"/>
  <c r="H3" i="71"/>
  <c r="J5" i="70"/>
  <c r="K5" i="70"/>
  <c r="L5" i="70"/>
  <c r="J6" i="70"/>
  <c r="K6" i="70"/>
  <c r="L6" i="70"/>
  <c r="J7" i="70"/>
  <c r="K7" i="70"/>
  <c r="L7" i="70"/>
  <c r="J8" i="70"/>
  <c r="K8" i="70"/>
  <c r="L8" i="70"/>
  <c r="J9" i="70"/>
  <c r="K9" i="70"/>
  <c r="L9" i="70"/>
  <c r="J10" i="70"/>
  <c r="K10" i="70"/>
  <c r="L10" i="70"/>
  <c r="J11" i="70"/>
  <c r="K11" i="70"/>
  <c r="L11" i="70"/>
  <c r="J21" i="70"/>
  <c r="K21" i="70"/>
  <c r="L21" i="70"/>
  <c r="J22" i="70"/>
  <c r="K22" i="70"/>
  <c r="L22" i="70"/>
  <c r="J23" i="70"/>
  <c r="K23" i="70"/>
  <c r="L23" i="70"/>
  <c r="J24" i="70"/>
  <c r="K24" i="70"/>
  <c r="L24" i="70"/>
  <c r="J25" i="70"/>
  <c r="K25" i="70"/>
  <c r="L25" i="70"/>
  <c r="J26" i="70"/>
  <c r="K26" i="70"/>
  <c r="L26" i="70"/>
  <c r="J27" i="70"/>
  <c r="K27" i="70"/>
  <c r="L27" i="70"/>
  <c r="J28" i="70"/>
  <c r="K28" i="70"/>
  <c r="L28" i="70"/>
  <c r="J29" i="70"/>
  <c r="K29" i="70"/>
  <c r="L29" i="70"/>
  <c r="J30" i="70"/>
  <c r="K30" i="70"/>
  <c r="L30" i="70"/>
  <c r="J31" i="70"/>
  <c r="K31" i="70"/>
  <c r="L31" i="70"/>
  <c r="J32" i="70"/>
  <c r="K32" i="70"/>
  <c r="L32" i="70"/>
  <c r="J33" i="70"/>
  <c r="K33" i="70"/>
  <c r="L33" i="70"/>
  <c r="J34" i="70"/>
  <c r="K34" i="70"/>
  <c r="L34" i="70"/>
  <c r="J35" i="70"/>
  <c r="K35" i="70"/>
  <c r="L35" i="70"/>
  <c r="J36" i="70"/>
  <c r="K36" i="70"/>
  <c r="L36" i="70"/>
  <c r="J37" i="70"/>
  <c r="K37" i="70"/>
  <c r="L37" i="70"/>
  <c r="J38" i="70"/>
  <c r="K38" i="70"/>
  <c r="L38" i="70"/>
  <c r="J66" i="70"/>
  <c r="K66" i="70"/>
  <c r="L66" i="70"/>
  <c r="J67" i="70"/>
  <c r="K67" i="70"/>
  <c r="L67" i="70"/>
  <c r="J68" i="70"/>
  <c r="K68" i="70"/>
  <c r="L68" i="70"/>
  <c r="J69" i="70"/>
  <c r="K69" i="70"/>
  <c r="L69" i="70"/>
  <c r="J70" i="70"/>
  <c r="K70" i="70"/>
  <c r="L70" i="70"/>
  <c r="J71" i="70"/>
  <c r="K71" i="70"/>
  <c r="L71" i="70"/>
  <c r="J72" i="70"/>
  <c r="K72" i="70"/>
  <c r="L72" i="70"/>
  <c r="J73" i="70"/>
  <c r="K73" i="70"/>
  <c r="L73" i="70"/>
  <c r="J74" i="70"/>
  <c r="K74" i="70"/>
  <c r="L74" i="70"/>
  <c r="J4" i="70"/>
  <c r="K4" i="70"/>
  <c r="L4" i="70"/>
  <c r="K3" i="70"/>
  <c r="L3" i="70"/>
  <c r="J3" i="70"/>
  <c r="Q146" i="70"/>
  <c r="H146" i="70"/>
  <c r="Q145" i="70"/>
  <c r="H145" i="70"/>
  <c r="Q144" i="70"/>
  <c r="H144" i="70"/>
  <c r="Q143" i="70"/>
  <c r="H143" i="70"/>
  <c r="Q142" i="70"/>
  <c r="H142" i="70"/>
  <c r="Q141" i="70"/>
  <c r="H141" i="70"/>
  <c r="Q140" i="70"/>
  <c r="H140" i="70"/>
  <c r="Q139" i="70"/>
  <c r="H139" i="70"/>
  <c r="Q138" i="70"/>
  <c r="H138" i="70"/>
  <c r="Q137" i="70"/>
  <c r="H137" i="70"/>
  <c r="Q136" i="70"/>
  <c r="H136" i="70"/>
  <c r="Q135" i="70"/>
  <c r="H135" i="70"/>
  <c r="Q134" i="70"/>
  <c r="H134" i="70"/>
  <c r="Q133" i="70"/>
  <c r="H133" i="70"/>
  <c r="Q132" i="70"/>
  <c r="H132" i="70"/>
  <c r="Q131" i="70"/>
  <c r="H131" i="70"/>
  <c r="Q130" i="70"/>
  <c r="H130" i="70"/>
  <c r="Q129" i="70"/>
  <c r="H129" i="70"/>
  <c r="Q128" i="70"/>
  <c r="H128" i="70"/>
  <c r="Q127" i="70"/>
  <c r="H127" i="70"/>
  <c r="Q126" i="70"/>
  <c r="H126" i="70"/>
  <c r="Q125" i="70"/>
  <c r="H125" i="70"/>
  <c r="Q124" i="70"/>
  <c r="H124" i="70"/>
  <c r="Q123" i="70"/>
  <c r="H123" i="70"/>
  <c r="Q122" i="70"/>
  <c r="H122" i="70"/>
  <c r="Q121" i="70"/>
  <c r="H121" i="70"/>
  <c r="Q120" i="70"/>
  <c r="H120" i="70"/>
  <c r="Q119" i="70"/>
  <c r="H119" i="70"/>
  <c r="Q118" i="70"/>
  <c r="H118" i="70"/>
  <c r="Q117" i="70"/>
  <c r="H117" i="70"/>
  <c r="Q116" i="70"/>
  <c r="H116" i="70"/>
  <c r="Q115" i="70"/>
  <c r="H115" i="70"/>
  <c r="Q114" i="70"/>
  <c r="H114" i="70"/>
  <c r="Q113" i="70"/>
  <c r="H113" i="70"/>
  <c r="Q112" i="70"/>
  <c r="H112" i="70"/>
  <c r="Q111" i="70"/>
  <c r="H111" i="70"/>
  <c r="Q110" i="70"/>
  <c r="H110" i="70"/>
  <c r="Q109" i="70"/>
  <c r="H109" i="70"/>
  <c r="Q108" i="70"/>
  <c r="H108" i="70"/>
  <c r="Q107" i="70"/>
  <c r="H107" i="70"/>
  <c r="Q106" i="70"/>
  <c r="H106" i="70"/>
  <c r="Q105" i="70"/>
  <c r="H105" i="70"/>
  <c r="Q104" i="70"/>
  <c r="H104" i="70"/>
  <c r="Q103" i="70"/>
  <c r="H103" i="70"/>
  <c r="Q102" i="70"/>
  <c r="H102" i="70"/>
  <c r="Q101" i="70"/>
  <c r="H101" i="70"/>
  <c r="Q100" i="70"/>
  <c r="H100" i="70"/>
  <c r="Q99" i="70"/>
  <c r="H99" i="70"/>
  <c r="Q98" i="70"/>
  <c r="H98" i="70"/>
  <c r="Q97" i="70"/>
  <c r="H97" i="70"/>
  <c r="Q96" i="70"/>
  <c r="H96" i="70"/>
  <c r="Q95" i="70"/>
  <c r="H95" i="70"/>
  <c r="Q94" i="70"/>
  <c r="H94" i="70"/>
  <c r="Q93" i="70"/>
  <c r="H93" i="70"/>
  <c r="Q92" i="70"/>
  <c r="H92" i="70"/>
  <c r="Q91" i="70"/>
  <c r="H91" i="70"/>
  <c r="Q90" i="70"/>
  <c r="H90" i="70"/>
  <c r="Q89" i="70"/>
  <c r="H89" i="70"/>
  <c r="Q88" i="70"/>
  <c r="H88" i="70"/>
  <c r="Q87" i="70"/>
  <c r="H87" i="70"/>
  <c r="Q86" i="70"/>
  <c r="H86" i="70"/>
  <c r="Q85" i="70"/>
  <c r="H85" i="70"/>
  <c r="Q84" i="70"/>
  <c r="H84" i="70"/>
  <c r="Q83" i="70"/>
  <c r="H83" i="70"/>
  <c r="Q82" i="70"/>
  <c r="H82" i="70"/>
  <c r="Q81" i="70"/>
  <c r="H81" i="70"/>
  <c r="Q80" i="70"/>
  <c r="H80" i="70"/>
  <c r="Q79" i="70"/>
  <c r="H79" i="70"/>
  <c r="Q78" i="70"/>
  <c r="H78" i="70"/>
  <c r="Q77" i="70"/>
  <c r="H77" i="70"/>
  <c r="Q76" i="70"/>
  <c r="H76" i="70"/>
  <c r="Q75" i="70"/>
  <c r="H75" i="70"/>
  <c r="Q74" i="70"/>
  <c r="H74" i="70"/>
  <c r="Q73" i="70"/>
  <c r="H73" i="70"/>
  <c r="Q72" i="70"/>
  <c r="H72" i="70"/>
  <c r="Q71" i="70"/>
  <c r="H71" i="70"/>
  <c r="Q70" i="70"/>
  <c r="H70" i="70"/>
  <c r="Q69" i="70"/>
  <c r="H69" i="70"/>
  <c r="Q68" i="70"/>
  <c r="H68" i="70"/>
  <c r="Q67" i="70"/>
  <c r="H67" i="70"/>
  <c r="Q66" i="70"/>
  <c r="H66" i="70"/>
  <c r="Q65" i="70"/>
  <c r="H65" i="70"/>
  <c r="Q64" i="70"/>
  <c r="H64" i="70"/>
  <c r="Q63" i="70"/>
  <c r="H63" i="70"/>
  <c r="Q62" i="70"/>
  <c r="H62" i="70"/>
  <c r="Q61" i="70"/>
  <c r="H61" i="70"/>
  <c r="Q60" i="70"/>
  <c r="H60" i="70"/>
  <c r="Q59" i="70"/>
  <c r="H59" i="70"/>
  <c r="Q58" i="70"/>
  <c r="H58" i="70"/>
  <c r="Q57" i="70"/>
  <c r="H57" i="70"/>
  <c r="Q56" i="70"/>
  <c r="H56" i="70"/>
  <c r="Q55" i="70"/>
  <c r="H55" i="70"/>
  <c r="Q54" i="70"/>
  <c r="H54" i="70"/>
  <c r="Q53" i="70"/>
  <c r="H53" i="70"/>
  <c r="Q52" i="70"/>
  <c r="H52" i="70"/>
  <c r="Q51" i="70"/>
  <c r="H51" i="70"/>
  <c r="Q50" i="70"/>
  <c r="H50" i="70"/>
  <c r="Q49" i="70"/>
  <c r="H49" i="70"/>
  <c r="Q48" i="70"/>
  <c r="H48" i="70"/>
  <c r="Q47" i="70"/>
  <c r="H47" i="70"/>
  <c r="Q46" i="70"/>
  <c r="H46" i="70"/>
  <c r="Q45" i="70"/>
  <c r="H45" i="70"/>
  <c r="Q44" i="70"/>
  <c r="H44" i="70"/>
  <c r="Q43" i="70"/>
  <c r="H43" i="70"/>
  <c r="Q42" i="70"/>
  <c r="H42" i="70"/>
  <c r="Q41" i="70"/>
  <c r="H41" i="70"/>
  <c r="Q40" i="70"/>
  <c r="H40" i="70"/>
  <c r="Q39" i="70"/>
  <c r="H39" i="70"/>
  <c r="Q38" i="70"/>
  <c r="H38" i="70"/>
  <c r="Q37" i="70"/>
  <c r="H37" i="70"/>
  <c r="Q36" i="70"/>
  <c r="H36" i="70"/>
  <c r="Q35" i="70"/>
  <c r="H35" i="70"/>
  <c r="Q34" i="70"/>
  <c r="H34" i="70"/>
  <c r="Q33" i="70"/>
  <c r="H33" i="70"/>
  <c r="Q32" i="70"/>
  <c r="H32" i="70"/>
  <c r="Q31" i="70"/>
  <c r="H31" i="70"/>
  <c r="Q30" i="70"/>
  <c r="H30" i="70"/>
  <c r="Q29" i="70"/>
  <c r="H29" i="70"/>
  <c r="Q28" i="70"/>
  <c r="H28" i="70"/>
  <c r="Q27" i="70"/>
  <c r="H27" i="70"/>
  <c r="Q26" i="70"/>
  <c r="H26" i="70"/>
  <c r="Q25" i="70"/>
  <c r="H25" i="70"/>
  <c r="Q24" i="70"/>
  <c r="H24" i="70"/>
  <c r="Q23" i="70"/>
  <c r="H23" i="70"/>
  <c r="Q22" i="70"/>
  <c r="H22" i="70"/>
  <c r="Q21" i="70"/>
  <c r="H21" i="70"/>
  <c r="Q20" i="70"/>
  <c r="H20" i="70"/>
  <c r="Q19" i="70"/>
  <c r="H19" i="70"/>
  <c r="Q18" i="70"/>
  <c r="H18" i="70"/>
  <c r="Q17" i="70"/>
  <c r="H17" i="70"/>
  <c r="Q16" i="70"/>
  <c r="H16" i="70"/>
  <c r="Q15" i="70"/>
  <c r="H15" i="70"/>
  <c r="Q14" i="70"/>
  <c r="H14" i="70"/>
  <c r="Q13" i="70"/>
  <c r="H13" i="70"/>
  <c r="Q12" i="70"/>
  <c r="H12" i="70"/>
  <c r="Q11" i="70"/>
  <c r="H11" i="70"/>
  <c r="Q10" i="70"/>
  <c r="H10" i="70"/>
  <c r="Q9" i="70"/>
  <c r="H9" i="70"/>
  <c r="Q8" i="70"/>
  <c r="H8" i="70"/>
  <c r="Q7" i="70"/>
  <c r="H7" i="70"/>
  <c r="Q6" i="70"/>
  <c r="H6" i="70"/>
  <c r="Q5" i="70"/>
  <c r="H5" i="70"/>
  <c r="Q4" i="70"/>
  <c r="H4" i="70"/>
  <c r="Q3" i="70"/>
  <c r="H3" i="70"/>
  <c r="M60" i="69"/>
  <c r="N60" i="69"/>
  <c r="O60" i="69"/>
  <c r="M61" i="69"/>
  <c r="N61" i="69"/>
  <c r="O61" i="69"/>
  <c r="M62" i="69"/>
  <c r="N62" i="69"/>
  <c r="O62" i="69"/>
  <c r="M63" i="69"/>
  <c r="N63" i="69"/>
  <c r="O63" i="69"/>
  <c r="M64" i="69"/>
  <c r="N64" i="69"/>
  <c r="O64" i="69"/>
  <c r="M65" i="69"/>
  <c r="N65" i="69"/>
  <c r="O65" i="69"/>
  <c r="M66" i="69"/>
  <c r="N66" i="69"/>
  <c r="O66" i="69"/>
  <c r="N59" i="69"/>
  <c r="O59" i="69"/>
  <c r="M59" i="69"/>
  <c r="M28" i="69"/>
  <c r="N28" i="69"/>
  <c r="O28" i="69"/>
  <c r="M29" i="69"/>
  <c r="N29" i="69"/>
  <c r="O29" i="69"/>
  <c r="M30" i="69"/>
  <c r="N30" i="69"/>
  <c r="O30" i="69"/>
  <c r="M31" i="69"/>
  <c r="N31" i="69"/>
  <c r="O31" i="69"/>
  <c r="M32" i="69"/>
  <c r="N32" i="69"/>
  <c r="O32" i="69"/>
  <c r="M33" i="69"/>
  <c r="N33" i="69"/>
  <c r="O33" i="69"/>
  <c r="M34" i="69"/>
  <c r="N34" i="69"/>
  <c r="O34" i="69"/>
  <c r="N27" i="69"/>
  <c r="O27" i="69"/>
  <c r="M27" i="69"/>
  <c r="M20" i="69"/>
  <c r="N20" i="69"/>
  <c r="O20" i="69"/>
  <c r="M21" i="69"/>
  <c r="N21" i="69"/>
  <c r="O21" i="69"/>
  <c r="M22" i="69"/>
  <c r="N22" i="69"/>
  <c r="O22" i="69"/>
  <c r="M23" i="69"/>
  <c r="N23" i="69"/>
  <c r="O23" i="69"/>
  <c r="M24" i="69"/>
  <c r="N24" i="69"/>
  <c r="O24" i="69"/>
  <c r="M25" i="69"/>
  <c r="N25" i="69"/>
  <c r="O25" i="69"/>
  <c r="M26" i="69"/>
  <c r="N26" i="69"/>
  <c r="O26" i="69"/>
  <c r="N19" i="69"/>
  <c r="O19" i="69"/>
  <c r="M19" i="69"/>
  <c r="M4" i="69"/>
  <c r="N4" i="69"/>
  <c r="O4" i="69"/>
  <c r="M5" i="69"/>
  <c r="N5" i="69"/>
  <c r="O5" i="69"/>
  <c r="M6" i="69"/>
  <c r="N6" i="69"/>
  <c r="O6" i="69"/>
  <c r="M7" i="69"/>
  <c r="N7" i="69"/>
  <c r="O7" i="69"/>
  <c r="M8" i="69"/>
  <c r="N8" i="69"/>
  <c r="O8" i="69"/>
  <c r="M9" i="69"/>
  <c r="N9" i="69"/>
  <c r="O9" i="69"/>
  <c r="M10" i="69"/>
  <c r="N10" i="69"/>
  <c r="O10" i="69"/>
  <c r="N3" i="69"/>
  <c r="O3" i="69"/>
  <c r="M3" i="69"/>
  <c r="T130" i="69"/>
  <c r="A130" i="69"/>
  <c r="B130" i="69" s="1"/>
  <c r="C130" i="69" s="1"/>
  <c r="T129" i="69"/>
  <c r="A129" i="69"/>
  <c r="B129" i="69" s="1"/>
  <c r="C129" i="69" s="1"/>
  <c r="T128" i="69"/>
  <c r="A128" i="69"/>
  <c r="B128" i="69" s="1"/>
  <c r="C128" i="69" s="1"/>
  <c r="T127" i="69"/>
  <c r="A127" i="69"/>
  <c r="B127" i="69" s="1"/>
  <c r="C127" i="69" s="1"/>
  <c r="T126" i="69"/>
  <c r="A126" i="69"/>
  <c r="B126" i="69" s="1"/>
  <c r="C126" i="69" s="1"/>
  <c r="T125" i="69"/>
  <c r="A125" i="69"/>
  <c r="B125" i="69" s="1"/>
  <c r="C125" i="69" s="1"/>
  <c r="T124" i="69"/>
  <c r="A124" i="69"/>
  <c r="B124" i="69" s="1"/>
  <c r="C124" i="69" s="1"/>
  <c r="T123" i="69"/>
  <c r="A123" i="69"/>
  <c r="B123" i="69" s="1"/>
  <c r="C123" i="69" s="1"/>
  <c r="T122" i="69"/>
  <c r="A122" i="69"/>
  <c r="B122" i="69" s="1"/>
  <c r="C122" i="69" s="1"/>
  <c r="T121" i="69"/>
  <c r="A121" i="69"/>
  <c r="B121" i="69" s="1"/>
  <c r="C121" i="69" s="1"/>
  <c r="T120" i="69"/>
  <c r="A120" i="69"/>
  <c r="B120" i="69" s="1"/>
  <c r="C120" i="69" s="1"/>
  <c r="T119" i="69"/>
  <c r="A119" i="69"/>
  <c r="B119" i="69" s="1"/>
  <c r="C119" i="69" s="1"/>
  <c r="T118" i="69"/>
  <c r="A118" i="69"/>
  <c r="B118" i="69" s="1"/>
  <c r="C118" i="69" s="1"/>
  <c r="T117" i="69"/>
  <c r="A117" i="69"/>
  <c r="B117" i="69" s="1"/>
  <c r="C117" i="69" s="1"/>
  <c r="T116" i="69"/>
  <c r="A116" i="69"/>
  <c r="B116" i="69" s="1"/>
  <c r="C116" i="69" s="1"/>
  <c r="T115" i="69"/>
  <c r="A115" i="69"/>
  <c r="B115" i="69" s="1"/>
  <c r="C115" i="69" s="1"/>
  <c r="T114" i="69"/>
  <c r="A114" i="69"/>
  <c r="B114" i="69" s="1"/>
  <c r="C114" i="69" s="1"/>
  <c r="T113" i="69"/>
  <c r="A113" i="69"/>
  <c r="B113" i="69" s="1"/>
  <c r="C113" i="69" s="1"/>
  <c r="T112" i="69"/>
  <c r="A112" i="69"/>
  <c r="B112" i="69" s="1"/>
  <c r="C112" i="69" s="1"/>
  <c r="T111" i="69"/>
  <c r="A111" i="69"/>
  <c r="B111" i="69" s="1"/>
  <c r="C111" i="69" s="1"/>
  <c r="T110" i="69"/>
  <c r="A110" i="69"/>
  <c r="B110" i="69" s="1"/>
  <c r="C110" i="69" s="1"/>
  <c r="T109" i="69"/>
  <c r="A109" i="69"/>
  <c r="B109" i="69" s="1"/>
  <c r="C109" i="69" s="1"/>
  <c r="T108" i="69"/>
  <c r="A108" i="69"/>
  <c r="B108" i="69" s="1"/>
  <c r="C108" i="69" s="1"/>
  <c r="T107" i="69"/>
  <c r="A107" i="69"/>
  <c r="B107" i="69" s="1"/>
  <c r="C107" i="69" s="1"/>
  <c r="T106" i="69"/>
  <c r="A106" i="69"/>
  <c r="B106" i="69" s="1"/>
  <c r="C106" i="69" s="1"/>
  <c r="T105" i="69"/>
  <c r="A105" i="69"/>
  <c r="B105" i="69" s="1"/>
  <c r="C105" i="69" s="1"/>
  <c r="T104" i="69"/>
  <c r="A104" i="69"/>
  <c r="B104" i="69" s="1"/>
  <c r="C104" i="69" s="1"/>
  <c r="T103" i="69"/>
  <c r="A103" i="69"/>
  <c r="B103" i="69" s="1"/>
  <c r="C103" i="69" s="1"/>
  <c r="T102" i="69"/>
  <c r="A102" i="69"/>
  <c r="B102" i="69" s="1"/>
  <c r="C102" i="69" s="1"/>
  <c r="T101" i="69"/>
  <c r="A101" i="69"/>
  <c r="B101" i="69" s="1"/>
  <c r="C101" i="69" s="1"/>
  <c r="T100" i="69"/>
  <c r="A100" i="69"/>
  <c r="B100" i="69" s="1"/>
  <c r="C100" i="69" s="1"/>
  <c r="T99" i="69"/>
  <c r="A99" i="69"/>
  <c r="B99" i="69" s="1"/>
  <c r="C99" i="69" s="1"/>
  <c r="T98" i="69"/>
  <c r="A98" i="69"/>
  <c r="B98" i="69" s="1"/>
  <c r="C98" i="69" s="1"/>
  <c r="T97" i="69"/>
  <c r="A97" i="69"/>
  <c r="B97" i="69" s="1"/>
  <c r="C97" i="69" s="1"/>
  <c r="T96" i="69"/>
  <c r="A96" i="69"/>
  <c r="B96" i="69" s="1"/>
  <c r="C96" i="69" s="1"/>
  <c r="T95" i="69"/>
  <c r="A95" i="69"/>
  <c r="B95" i="69" s="1"/>
  <c r="C95" i="69" s="1"/>
  <c r="T94" i="69"/>
  <c r="A94" i="69"/>
  <c r="B94" i="69" s="1"/>
  <c r="C94" i="69" s="1"/>
  <c r="T93" i="69"/>
  <c r="A93" i="69"/>
  <c r="B93" i="69" s="1"/>
  <c r="C93" i="69" s="1"/>
  <c r="T92" i="69"/>
  <c r="B92" i="69"/>
  <c r="C92" i="69" s="1"/>
  <c r="A92" i="69"/>
  <c r="T91" i="69"/>
  <c r="A91" i="69"/>
  <c r="B91" i="69" s="1"/>
  <c r="C91" i="69" s="1"/>
  <c r="T90" i="69"/>
  <c r="A90" i="69"/>
  <c r="B90" i="69" s="1"/>
  <c r="T89" i="69"/>
  <c r="B89" i="69"/>
  <c r="C89" i="69" s="1"/>
  <c r="A89" i="69"/>
  <c r="T88" i="69"/>
  <c r="A88" i="69"/>
  <c r="B88" i="69" s="1"/>
  <c r="C88" i="69" s="1"/>
  <c r="T87" i="69"/>
  <c r="B87" i="69"/>
  <c r="C87" i="69" s="1"/>
  <c r="A87" i="69"/>
  <c r="T86" i="69"/>
  <c r="B86" i="69"/>
  <c r="C86" i="69" s="1"/>
  <c r="A86" i="69"/>
  <c r="T85" i="69"/>
  <c r="A85" i="69"/>
  <c r="B85" i="69" s="1"/>
  <c r="C85" i="69" s="1"/>
  <c r="T84" i="69"/>
  <c r="B84" i="69"/>
  <c r="C84" i="69" s="1"/>
  <c r="A84" i="69"/>
  <c r="T83" i="69"/>
  <c r="A83" i="69"/>
  <c r="B83" i="69" s="1"/>
  <c r="C83" i="69" s="1"/>
  <c r="T82" i="69"/>
  <c r="B82" i="69"/>
  <c r="C82" i="69" s="1"/>
  <c r="A82" i="69"/>
  <c r="T81" i="69"/>
  <c r="A81" i="69"/>
  <c r="B81" i="69" s="1"/>
  <c r="C81" i="69" s="1"/>
  <c r="T80" i="69"/>
  <c r="B80" i="69"/>
  <c r="C80" i="69" s="1"/>
  <c r="A80" i="69"/>
  <c r="T79" i="69"/>
  <c r="B79" i="69"/>
  <c r="C79" i="69" s="1"/>
  <c r="A79" i="69"/>
  <c r="T78" i="69"/>
  <c r="A78" i="69"/>
  <c r="B78" i="69" s="1"/>
  <c r="C78" i="69" s="1"/>
  <c r="T77" i="69"/>
  <c r="B77" i="69"/>
  <c r="C77" i="69" s="1"/>
  <c r="A77" i="69"/>
  <c r="T76" i="69"/>
  <c r="A76" i="69"/>
  <c r="B76" i="69" s="1"/>
  <c r="C76" i="69" s="1"/>
  <c r="T75" i="69"/>
  <c r="A75" i="69"/>
  <c r="B75" i="69" s="1"/>
  <c r="T74" i="69"/>
  <c r="B74" i="69"/>
  <c r="C74" i="69" s="1"/>
  <c r="A74" i="69"/>
  <c r="T73" i="69"/>
  <c r="A73" i="69"/>
  <c r="B73" i="69" s="1"/>
  <c r="D73" i="69" s="1"/>
  <c r="T72" i="69"/>
  <c r="A72" i="69"/>
  <c r="B72" i="69" s="1"/>
  <c r="T71" i="69"/>
  <c r="A71" i="69"/>
  <c r="B71" i="69" s="1"/>
  <c r="T70" i="69"/>
  <c r="A70" i="69"/>
  <c r="B70" i="69" s="1"/>
  <c r="T69" i="69"/>
  <c r="B69" i="69"/>
  <c r="D69" i="69" s="1"/>
  <c r="A69" i="69"/>
  <c r="T68" i="69"/>
  <c r="A68" i="69"/>
  <c r="B68" i="69" s="1"/>
  <c r="C68" i="69" s="1"/>
  <c r="T67" i="69"/>
  <c r="B67" i="69"/>
  <c r="C67" i="69" s="1"/>
  <c r="A67" i="69"/>
  <c r="T66" i="69"/>
  <c r="T65" i="69"/>
  <c r="T64" i="69"/>
  <c r="T63" i="69"/>
  <c r="T62" i="69"/>
  <c r="T61" i="69"/>
  <c r="T60" i="69"/>
  <c r="T59" i="69"/>
  <c r="T58" i="69"/>
  <c r="A58" i="69"/>
  <c r="B58" i="69" s="1"/>
  <c r="D58" i="69" s="1"/>
  <c r="T57" i="69"/>
  <c r="B57" i="69"/>
  <c r="D57" i="69" s="1"/>
  <c r="A57" i="69"/>
  <c r="T56" i="69"/>
  <c r="B56" i="69"/>
  <c r="C56" i="69" s="1"/>
  <c r="A56" i="69"/>
  <c r="T55" i="69"/>
  <c r="B55" i="69"/>
  <c r="D55" i="69" s="1"/>
  <c r="A55" i="69"/>
  <c r="T54" i="69"/>
  <c r="A54" i="69"/>
  <c r="B54" i="69" s="1"/>
  <c r="D54" i="69" s="1"/>
  <c r="T53" i="69"/>
  <c r="A53" i="69"/>
  <c r="B53" i="69" s="1"/>
  <c r="T52" i="69"/>
  <c r="B52" i="69"/>
  <c r="C52" i="69" s="1"/>
  <c r="A52" i="69"/>
  <c r="T51" i="69"/>
  <c r="A51" i="69"/>
  <c r="B51" i="69" s="1"/>
  <c r="D51" i="69" s="1"/>
  <c r="T50" i="69"/>
  <c r="A50" i="69"/>
  <c r="B50" i="69" s="1"/>
  <c r="T49" i="69"/>
  <c r="A49" i="69"/>
  <c r="B49" i="69" s="1"/>
  <c r="T48" i="69"/>
  <c r="A48" i="69"/>
  <c r="B48" i="69" s="1"/>
  <c r="T47" i="69"/>
  <c r="B47" i="69"/>
  <c r="D47" i="69" s="1"/>
  <c r="A47" i="69"/>
  <c r="T46" i="69"/>
  <c r="A46" i="69"/>
  <c r="B46" i="69" s="1"/>
  <c r="D46" i="69" s="1"/>
  <c r="T45" i="69"/>
  <c r="B45" i="69"/>
  <c r="D45" i="69" s="1"/>
  <c r="A45" i="69"/>
  <c r="T44" i="69"/>
  <c r="A44" i="69"/>
  <c r="B44" i="69" s="1"/>
  <c r="D44" i="69" s="1"/>
  <c r="T43" i="69"/>
  <c r="B43" i="69"/>
  <c r="D43" i="69" s="1"/>
  <c r="A43" i="69"/>
  <c r="T42" i="69"/>
  <c r="A42" i="69"/>
  <c r="B42" i="69" s="1"/>
  <c r="D42" i="69" s="1"/>
  <c r="T41" i="69"/>
  <c r="B41" i="69"/>
  <c r="D41" i="69" s="1"/>
  <c r="A41" i="69"/>
  <c r="T40" i="69"/>
  <c r="A40" i="69"/>
  <c r="B40" i="69" s="1"/>
  <c r="D40" i="69" s="1"/>
  <c r="T39" i="69"/>
  <c r="B39" i="69"/>
  <c r="D39" i="69" s="1"/>
  <c r="A39" i="69"/>
  <c r="T38" i="69"/>
  <c r="A38" i="69"/>
  <c r="B38" i="69" s="1"/>
  <c r="D38" i="69" s="1"/>
  <c r="T37" i="69"/>
  <c r="B37" i="69"/>
  <c r="D37" i="69" s="1"/>
  <c r="A37" i="69"/>
  <c r="T36" i="69"/>
  <c r="A36" i="69"/>
  <c r="B36" i="69" s="1"/>
  <c r="D36" i="69" s="1"/>
  <c r="T35" i="69"/>
  <c r="B35" i="69"/>
  <c r="D35" i="69" s="1"/>
  <c r="A35" i="69"/>
  <c r="T34" i="69"/>
  <c r="T33" i="69"/>
  <c r="T32" i="69"/>
  <c r="T31" i="69"/>
  <c r="T30" i="69"/>
  <c r="T29" i="69"/>
  <c r="T28" i="69"/>
  <c r="T27" i="69"/>
  <c r="T26" i="69"/>
  <c r="T25" i="69"/>
  <c r="T24" i="69"/>
  <c r="T23" i="69"/>
  <c r="T22" i="69"/>
  <c r="T21" i="69"/>
  <c r="T20" i="69"/>
  <c r="T19" i="69"/>
  <c r="T18" i="69"/>
  <c r="A18" i="69"/>
  <c r="B18" i="69" s="1"/>
  <c r="D18" i="69" s="1"/>
  <c r="T17" i="69"/>
  <c r="B17" i="69"/>
  <c r="D17" i="69" s="1"/>
  <c r="A17" i="69"/>
  <c r="T16" i="69"/>
  <c r="A16" i="69"/>
  <c r="B16" i="69" s="1"/>
  <c r="D16" i="69" s="1"/>
  <c r="T15" i="69"/>
  <c r="B15" i="69"/>
  <c r="D15" i="69" s="1"/>
  <c r="A15" i="69"/>
  <c r="T14" i="69"/>
  <c r="A14" i="69"/>
  <c r="B14" i="69" s="1"/>
  <c r="D14" i="69" s="1"/>
  <c r="T13" i="69"/>
  <c r="B13" i="69"/>
  <c r="D13" i="69" s="1"/>
  <c r="A13" i="69"/>
  <c r="T12" i="69"/>
  <c r="A12" i="69"/>
  <c r="B12" i="69" s="1"/>
  <c r="D12" i="69" s="1"/>
  <c r="T11" i="69"/>
  <c r="B11" i="69"/>
  <c r="D11" i="69" s="1"/>
  <c r="A11" i="69"/>
  <c r="T10" i="69"/>
  <c r="L10" i="69"/>
  <c r="K10" i="69"/>
  <c r="J10" i="69"/>
  <c r="T9" i="69"/>
  <c r="L9" i="69"/>
  <c r="K9" i="69"/>
  <c r="J9" i="69"/>
  <c r="T8" i="69"/>
  <c r="L8" i="69"/>
  <c r="K8" i="69"/>
  <c r="J8" i="69"/>
  <c r="T7" i="69"/>
  <c r="L7" i="69"/>
  <c r="K7" i="69"/>
  <c r="J7" i="69"/>
  <c r="T6" i="69"/>
  <c r="L6" i="69"/>
  <c r="K6" i="69"/>
  <c r="J6" i="69"/>
  <c r="T5" i="69"/>
  <c r="L5" i="69"/>
  <c r="K5" i="69"/>
  <c r="J5" i="69"/>
  <c r="T4" i="69"/>
  <c r="L4" i="69"/>
  <c r="K4" i="69"/>
  <c r="J4" i="69"/>
  <c r="T3" i="69"/>
  <c r="L3" i="69"/>
  <c r="K3" i="69"/>
  <c r="J3" i="69"/>
  <c r="M67" i="68"/>
  <c r="N67" i="68"/>
  <c r="O67" i="68"/>
  <c r="M68" i="68"/>
  <c r="N68" i="68"/>
  <c r="O68" i="68"/>
  <c r="M69" i="68"/>
  <c r="N69" i="68"/>
  <c r="O69" i="68"/>
  <c r="M70" i="68"/>
  <c r="N70" i="68"/>
  <c r="O70" i="68"/>
  <c r="M71" i="68"/>
  <c r="N71" i="68"/>
  <c r="O71" i="68"/>
  <c r="M72" i="68"/>
  <c r="N72" i="68"/>
  <c r="O72" i="68"/>
  <c r="M73" i="68"/>
  <c r="N73" i="68"/>
  <c r="O73" i="68"/>
  <c r="M74" i="68"/>
  <c r="N74" i="68"/>
  <c r="O74" i="68"/>
  <c r="N66" i="68"/>
  <c r="O66" i="68"/>
  <c r="M66" i="68"/>
  <c r="M31" i="68"/>
  <c r="N31" i="68"/>
  <c r="O31" i="68"/>
  <c r="M32" i="68"/>
  <c r="N32" i="68"/>
  <c r="O32" i="68"/>
  <c r="M33" i="68"/>
  <c r="N33" i="68"/>
  <c r="O33" i="68"/>
  <c r="M34" i="68"/>
  <c r="N34" i="68"/>
  <c r="O34" i="68"/>
  <c r="M35" i="68"/>
  <c r="N35" i="68"/>
  <c r="O35" i="68"/>
  <c r="M36" i="68"/>
  <c r="N36" i="68"/>
  <c r="O36" i="68"/>
  <c r="M37" i="68"/>
  <c r="N37" i="68"/>
  <c r="O37" i="68"/>
  <c r="M38" i="68"/>
  <c r="N38" i="68"/>
  <c r="O38" i="68"/>
  <c r="N30" i="68"/>
  <c r="O30" i="68"/>
  <c r="M30" i="68"/>
  <c r="M22" i="68"/>
  <c r="N22" i="68"/>
  <c r="O22" i="68"/>
  <c r="M23" i="68"/>
  <c r="N23" i="68"/>
  <c r="O23" i="68"/>
  <c r="M24" i="68"/>
  <c r="N24" i="68"/>
  <c r="O24" i="68"/>
  <c r="M25" i="68"/>
  <c r="N25" i="68"/>
  <c r="O25" i="68"/>
  <c r="M26" i="68"/>
  <c r="N26" i="68"/>
  <c r="O26" i="68"/>
  <c r="M27" i="68"/>
  <c r="N27" i="68"/>
  <c r="O27" i="68"/>
  <c r="M28" i="68"/>
  <c r="N28" i="68"/>
  <c r="O28" i="68"/>
  <c r="M29" i="68"/>
  <c r="N29" i="68"/>
  <c r="O29" i="68"/>
  <c r="N21" i="68"/>
  <c r="O21" i="68"/>
  <c r="M21" i="68"/>
  <c r="M4" i="68"/>
  <c r="N4" i="68"/>
  <c r="O4" i="68"/>
  <c r="M5" i="68"/>
  <c r="N5" i="68"/>
  <c r="O5" i="68"/>
  <c r="M6" i="68"/>
  <c r="N6" i="68"/>
  <c r="O6" i="68"/>
  <c r="M7" i="68"/>
  <c r="N7" i="68"/>
  <c r="O7" i="68"/>
  <c r="M8" i="68"/>
  <c r="N8" i="68"/>
  <c r="O8" i="68"/>
  <c r="M9" i="68"/>
  <c r="N9" i="68"/>
  <c r="O9" i="68"/>
  <c r="M10" i="68"/>
  <c r="N10" i="68"/>
  <c r="O10" i="68"/>
  <c r="M11" i="68"/>
  <c r="N11" i="68"/>
  <c r="O11" i="68"/>
  <c r="N3" i="68"/>
  <c r="O3" i="68"/>
  <c r="T146" i="68"/>
  <c r="A146" i="68"/>
  <c r="B146" i="68" s="1"/>
  <c r="D146" i="68" s="1"/>
  <c r="T145" i="68"/>
  <c r="A145" i="68"/>
  <c r="B145" i="68" s="1"/>
  <c r="T144" i="68"/>
  <c r="A144" i="68"/>
  <c r="B144" i="68" s="1"/>
  <c r="T143" i="68"/>
  <c r="A143" i="68"/>
  <c r="B143" i="68" s="1"/>
  <c r="T142" i="68"/>
  <c r="A142" i="68"/>
  <c r="B142" i="68" s="1"/>
  <c r="D142" i="68" s="1"/>
  <c r="T141" i="68"/>
  <c r="A141" i="68"/>
  <c r="B141" i="68" s="1"/>
  <c r="T140" i="68"/>
  <c r="A140" i="68"/>
  <c r="B140" i="68" s="1"/>
  <c r="T139" i="68"/>
  <c r="A139" i="68"/>
  <c r="B139" i="68" s="1"/>
  <c r="T138" i="68"/>
  <c r="A138" i="68"/>
  <c r="B138" i="68" s="1"/>
  <c r="D138" i="68" s="1"/>
  <c r="T137" i="68"/>
  <c r="A137" i="68"/>
  <c r="B137" i="68" s="1"/>
  <c r="T136" i="68"/>
  <c r="A136" i="68"/>
  <c r="B136" i="68" s="1"/>
  <c r="T135" i="68"/>
  <c r="A135" i="68"/>
  <c r="B135" i="68" s="1"/>
  <c r="T134" i="68"/>
  <c r="A134" i="68"/>
  <c r="B134" i="68" s="1"/>
  <c r="D134" i="68" s="1"/>
  <c r="T133" i="68"/>
  <c r="A133" i="68"/>
  <c r="B133" i="68" s="1"/>
  <c r="T132" i="68"/>
  <c r="A132" i="68"/>
  <c r="B132" i="68" s="1"/>
  <c r="T131" i="68"/>
  <c r="A131" i="68"/>
  <c r="B131" i="68" s="1"/>
  <c r="T130" i="68"/>
  <c r="A130" i="68"/>
  <c r="B130" i="68" s="1"/>
  <c r="D130" i="68" s="1"/>
  <c r="T129" i="68"/>
  <c r="A129" i="68"/>
  <c r="B129" i="68" s="1"/>
  <c r="T128" i="68"/>
  <c r="A128" i="68"/>
  <c r="B128" i="68" s="1"/>
  <c r="T127" i="68"/>
  <c r="A127" i="68"/>
  <c r="B127" i="68" s="1"/>
  <c r="T126" i="68"/>
  <c r="A126" i="68"/>
  <c r="B126" i="68" s="1"/>
  <c r="D126" i="68" s="1"/>
  <c r="T125" i="68"/>
  <c r="A125" i="68"/>
  <c r="B125" i="68" s="1"/>
  <c r="T124" i="68"/>
  <c r="A124" i="68"/>
  <c r="B124" i="68" s="1"/>
  <c r="T123" i="68"/>
  <c r="A123" i="68"/>
  <c r="B123" i="68" s="1"/>
  <c r="T122" i="68"/>
  <c r="A122" i="68"/>
  <c r="B122" i="68" s="1"/>
  <c r="D122" i="68" s="1"/>
  <c r="T121" i="68"/>
  <c r="A121" i="68"/>
  <c r="B121" i="68" s="1"/>
  <c r="T120" i="68"/>
  <c r="A120" i="68"/>
  <c r="B120" i="68" s="1"/>
  <c r="T119" i="68"/>
  <c r="A119" i="68"/>
  <c r="B119" i="68" s="1"/>
  <c r="T118" i="68"/>
  <c r="A118" i="68"/>
  <c r="B118" i="68" s="1"/>
  <c r="T117" i="68"/>
  <c r="A117" i="68"/>
  <c r="B117" i="68" s="1"/>
  <c r="T116" i="68"/>
  <c r="A116" i="68"/>
  <c r="B116" i="68" s="1"/>
  <c r="D116" i="68" s="1"/>
  <c r="T115" i="68"/>
  <c r="A115" i="68"/>
  <c r="B115" i="68" s="1"/>
  <c r="T114" i="68"/>
  <c r="A114" i="68"/>
  <c r="B114" i="68" s="1"/>
  <c r="T113" i="68"/>
  <c r="A113" i="68"/>
  <c r="B113" i="68" s="1"/>
  <c r="T112" i="68"/>
  <c r="A112" i="68"/>
  <c r="B112" i="68" s="1"/>
  <c r="D112" i="68" s="1"/>
  <c r="T111" i="68"/>
  <c r="A111" i="68"/>
  <c r="B111" i="68" s="1"/>
  <c r="T110" i="68"/>
  <c r="A110" i="68"/>
  <c r="B110" i="68" s="1"/>
  <c r="T109" i="68"/>
  <c r="A109" i="68"/>
  <c r="B109" i="68" s="1"/>
  <c r="T108" i="68"/>
  <c r="A108" i="68"/>
  <c r="B108" i="68" s="1"/>
  <c r="D108" i="68" s="1"/>
  <c r="T107" i="68"/>
  <c r="A107" i="68"/>
  <c r="B107" i="68" s="1"/>
  <c r="T106" i="68"/>
  <c r="A106" i="68"/>
  <c r="B106" i="68" s="1"/>
  <c r="T105" i="68"/>
  <c r="A105" i="68"/>
  <c r="B105" i="68" s="1"/>
  <c r="T104" i="68"/>
  <c r="A104" i="68"/>
  <c r="B104" i="68" s="1"/>
  <c r="T103" i="68"/>
  <c r="B103" i="68"/>
  <c r="A103" i="68"/>
  <c r="T102" i="68"/>
  <c r="A102" i="68"/>
  <c r="B102" i="68" s="1"/>
  <c r="D102" i="68" s="1"/>
  <c r="T101" i="68"/>
  <c r="B101" i="68"/>
  <c r="A101" i="68"/>
  <c r="T100" i="68"/>
  <c r="A100" i="68"/>
  <c r="B100" i="68" s="1"/>
  <c r="T99" i="68"/>
  <c r="A99" i="68"/>
  <c r="B99" i="68" s="1"/>
  <c r="T98" i="68"/>
  <c r="A98" i="68"/>
  <c r="B98" i="68" s="1"/>
  <c r="T97" i="68"/>
  <c r="B97" i="68"/>
  <c r="D97" i="68" s="1"/>
  <c r="A97" i="68"/>
  <c r="T96" i="68"/>
  <c r="B96" i="68"/>
  <c r="D96" i="68" s="1"/>
  <c r="A96" i="68"/>
  <c r="T95" i="68"/>
  <c r="B95" i="68"/>
  <c r="A95" i="68"/>
  <c r="T94" i="68"/>
  <c r="A94" i="68"/>
  <c r="B94" i="68" s="1"/>
  <c r="D94" i="68" s="1"/>
  <c r="T93" i="68"/>
  <c r="A93" i="68"/>
  <c r="B93" i="68" s="1"/>
  <c r="C93" i="68" s="1"/>
  <c r="T92" i="68"/>
  <c r="A92" i="68"/>
  <c r="B92" i="68" s="1"/>
  <c r="C92" i="68" s="1"/>
  <c r="T91" i="68"/>
  <c r="A91" i="68"/>
  <c r="B91" i="68" s="1"/>
  <c r="T90" i="68"/>
  <c r="A90" i="68"/>
  <c r="B90" i="68" s="1"/>
  <c r="C90" i="68" s="1"/>
  <c r="T89" i="68"/>
  <c r="A89" i="68"/>
  <c r="B89" i="68" s="1"/>
  <c r="C89" i="68" s="1"/>
  <c r="T88" i="68"/>
  <c r="A88" i="68"/>
  <c r="B88" i="68" s="1"/>
  <c r="C88" i="68" s="1"/>
  <c r="T87" i="68"/>
  <c r="A87" i="68"/>
  <c r="B87" i="68" s="1"/>
  <c r="T86" i="68"/>
  <c r="A86" i="68"/>
  <c r="B86" i="68" s="1"/>
  <c r="C86" i="68" s="1"/>
  <c r="T85" i="68"/>
  <c r="A85" i="68"/>
  <c r="B85" i="68" s="1"/>
  <c r="T84" i="68"/>
  <c r="A84" i="68"/>
  <c r="B84" i="68" s="1"/>
  <c r="C84" i="68" s="1"/>
  <c r="T83" i="68"/>
  <c r="A83" i="68"/>
  <c r="B83" i="68" s="1"/>
  <c r="T82" i="68"/>
  <c r="A82" i="68"/>
  <c r="B82" i="68" s="1"/>
  <c r="C82" i="68" s="1"/>
  <c r="T81" i="68"/>
  <c r="A81" i="68"/>
  <c r="B81" i="68" s="1"/>
  <c r="C81" i="68" s="1"/>
  <c r="T80" i="68"/>
  <c r="A80" i="68"/>
  <c r="B80" i="68" s="1"/>
  <c r="C80" i="68" s="1"/>
  <c r="T79" i="68"/>
  <c r="A79" i="68"/>
  <c r="B79" i="68" s="1"/>
  <c r="T78" i="68"/>
  <c r="A78" i="68"/>
  <c r="B78" i="68" s="1"/>
  <c r="C78" i="68" s="1"/>
  <c r="T77" i="68"/>
  <c r="A77" i="68"/>
  <c r="B77" i="68" s="1"/>
  <c r="C77" i="68" s="1"/>
  <c r="T76" i="68"/>
  <c r="A76" i="68"/>
  <c r="B76" i="68" s="1"/>
  <c r="C76" i="68" s="1"/>
  <c r="T75" i="68"/>
  <c r="A75" i="68"/>
  <c r="B75" i="68" s="1"/>
  <c r="T74" i="68"/>
  <c r="T73" i="68"/>
  <c r="T72" i="68"/>
  <c r="T71" i="68"/>
  <c r="T70" i="68"/>
  <c r="T69" i="68"/>
  <c r="T68" i="68"/>
  <c r="T67" i="68"/>
  <c r="T66" i="68"/>
  <c r="T65" i="68"/>
  <c r="A65" i="68"/>
  <c r="B65" i="68" s="1"/>
  <c r="C65" i="68" s="1"/>
  <c r="T64" i="68"/>
  <c r="A64" i="68"/>
  <c r="B64" i="68" s="1"/>
  <c r="T63" i="68"/>
  <c r="A63" i="68"/>
  <c r="B63" i="68" s="1"/>
  <c r="T62" i="68"/>
  <c r="A62" i="68"/>
  <c r="B62" i="68" s="1"/>
  <c r="T61" i="68"/>
  <c r="A61" i="68"/>
  <c r="B61" i="68" s="1"/>
  <c r="T60" i="68"/>
  <c r="A60" i="68"/>
  <c r="B60" i="68" s="1"/>
  <c r="T59" i="68"/>
  <c r="A59" i="68"/>
  <c r="B59" i="68" s="1"/>
  <c r="T58" i="68"/>
  <c r="A58" i="68"/>
  <c r="B58" i="68" s="1"/>
  <c r="T57" i="68"/>
  <c r="A57" i="68"/>
  <c r="B57" i="68" s="1"/>
  <c r="T56" i="68"/>
  <c r="A56" i="68"/>
  <c r="B56" i="68" s="1"/>
  <c r="T55" i="68"/>
  <c r="A55" i="68"/>
  <c r="B55" i="68" s="1"/>
  <c r="T54" i="68"/>
  <c r="A54" i="68"/>
  <c r="B54" i="68" s="1"/>
  <c r="T53" i="68"/>
  <c r="A53" i="68"/>
  <c r="B53" i="68" s="1"/>
  <c r="T52" i="68"/>
  <c r="A52" i="68"/>
  <c r="B52" i="68" s="1"/>
  <c r="T51" i="68"/>
  <c r="A51" i="68"/>
  <c r="B51" i="68" s="1"/>
  <c r="T50" i="68"/>
  <c r="A50" i="68"/>
  <c r="B50" i="68" s="1"/>
  <c r="T49" i="68"/>
  <c r="A49" i="68"/>
  <c r="B49" i="68" s="1"/>
  <c r="T48" i="68"/>
  <c r="A48" i="68"/>
  <c r="B48" i="68" s="1"/>
  <c r="T47" i="68"/>
  <c r="A47" i="68"/>
  <c r="B47" i="68" s="1"/>
  <c r="T46" i="68"/>
  <c r="A46" i="68"/>
  <c r="B46" i="68" s="1"/>
  <c r="T45" i="68"/>
  <c r="A45" i="68"/>
  <c r="B45" i="68" s="1"/>
  <c r="T44" i="68"/>
  <c r="A44" i="68"/>
  <c r="B44" i="68" s="1"/>
  <c r="T43" i="68"/>
  <c r="A43" i="68"/>
  <c r="B43" i="68" s="1"/>
  <c r="T42" i="68"/>
  <c r="A42" i="68"/>
  <c r="B42" i="68" s="1"/>
  <c r="T41" i="68"/>
  <c r="A41" i="68"/>
  <c r="B41" i="68" s="1"/>
  <c r="T40" i="68"/>
  <c r="A40" i="68"/>
  <c r="B40" i="68" s="1"/>
  <c r="T39" i="68"/>
  <c r="A39" i="68"/>
  <c r="B39" i="68" s="1"/>
  <c r="T38" i="68"/>
  <c r="T37" i="68"/>
  <c r="T36" i="68"/>
  <c r="T35" i="68"/>
  <c r="T34" i="68"/>
  <c r="T33" i="68"/>
  <c r="T32" i="68"/>
  <c r="T31" i="68"/>
  <c r="T30" i="68"/>
  <c r="T29" i="68"/>
  <c r="T28" i="68"/>
  <c r="T27" i="68"/>
  <c r="T26" i="68"/>
  <c r="T25" i="68"/>
  <c r="T24" i="68"/>
  <c r="T23" i="68"/>
  <c r="T22" i="68"/>
  <c r="T21" i="68"/>
  <c r="T20" i="68"/>
  <c r="A20" i="68"/>
  <c r="B20" i="68" s="1"/>
  <c r="T19" i="68"/>
  <c r="A19" i="68"/>
  <c r="B19" i="68" s="1"/>
  <c r="T18" i="68"/>
  <c r="A18" i="68"/>
  <c r="B18" i="68" s="1"/>
  <c r="T17" i="68"/>
  <c r="A17" i="68"/>
  <c r="B17" i="68" s="1"/>
  <c r="D17" i="68" s="1"/>
  <c r="T16" i="68"/>
  <c r="A16" i="68"/>
  <c r="B16" i="68" s="1"/>
  <c r="D16" i="68" s="1"/>
  <c r="T15" i="68"/>
  <c r="A15" i="68"/>
  <c r="B15" i="68" s="1"/>
  <c r="D15" i="68" s="1"/>
  <c r="T14" i="68"/>
  <c r="A14" i="68"/>
  <c r="B14" i="68" s="1"/>
  <c r="T13" i="68"/>
  <c r="A13" i="68"/>
  <c r="B13" i="68" s="1"/>
  <c r="D13" i="68" s="1"/>
  <c r="T12" i="68"/>
  <c r="A12" i="68"/>
  <c r="B12" i="68" s="1"/>
  <c r="D12" i="68" s="1"/>
  <c r="T11" i="68"/>
  <c r="T10" i="68"/>
  <c r="T9" i="68"/>
  <c r="T8" i="68"/>
  <c r="T7" i="68"/>
  <c r="T6" i="68"/>
  <c r="T5" i="68"/>
  <c r="T4" i="68"/>
  <c r="T3" i="68"/>
  <c r="M67" i="67"/>
  <c r="N67" i="67"/>
  <c r="O67" i="67"/>
  <c r="M68" i="67"/>
  <c r="N68" i="67"/>
  <c r="O68" i="67"/>
  <c r="M69" i="67"/>
  <c r="N69" i="67"/>
  <c r="O69" i="67"/>
  <c r="M70" i="67"/>
  <c r="N70" i="67"/>
  <c r="O70" i="67"/>
  <c r="M71" i="67"/>
  <c r="N71" i="67"/>
  <c r="O71" i="67"/>
  <c r="M72" i="67"/>
  <c r="N72" i="67"/>
  <c r="O72" i="67"/>
  <c r="M73" i="67"/>
  <c r="N73" i="67"/>
  <c r="O73" i="67"/>
  <c r="M74" i="67"/>
  <c r="N74" i="67"/>
  <c r="O74" i="67"/>
  <c r="N66" i="67"/>
  <c r="O66" i="67"/>
  <c r="M66" i="67"/>
  <c r="M31" i="67"/>
  <c r="N31" i="67"/>
  <c r="O31" i="67"/>
  <c r="M32" i="67"/>
  <c r="N32" i="67"/>
  <c r="O32" i="67"/>
  <c r="M33" i="67"/>
  <c r="N33" i="67"/>
  <c r="O33" i="67"/>
  <c r="M34" i="67"/>
  <c r="N34" i="67"/>
  <c r="O34" i="67"/>
  <c r="M35" i="67"/>
  <c r="N35" i="67"/>
  <c r="O35" i="67"/>
  <c r="M36" i="67"/>
  <c r="N36" i="67"/>
  <c r="O36" i="67"/>
  <c r="M37" i="67"/>
  <c r="N37" i="67"/>
  <c r="O37" i="67"/>
  <c r="M38" i="67"/>
  <c r="N38" i="67"/>
  <c r="O38" i="67"/>
  <c r="N30" i="67"/>
  <c r="O30" i="67"/>
  <c r="M30" i="67"/>
  <c r="M22" i="67"/>
  <c r="N22" i="67"/>
  <c r="O22" i="67"/>
  <c r="M23" i="67"/>
  <c r="N23" i="67"/>
  <c r="O23" i="67"/>
  <c r="M24" i="67"/>
  <c r="N24" i="67"/>
  <c r="O24" i="67"/>
  <c r="M25" i="67"/>
  <c r="N25" i="67"/>
  <c r="O25" i="67"/>
  <c r="M26" i="67"/>
  <c r="N26" i="67"/>
  <c r="O26" i="67"/>
  <c r="M27" i="67"/>
  <c r="N27" i="67"/>
  <c r="O27" i="67"/>
  <c r="M28" i="67"/>
  <c r="N28" i="67"/>
  <c r="O28" i="67"/>
  <c r="M29" i="67"/>
  <c r="N29" i="67"/>
  <c r="O29" i="67"/>
  <c r="N21" i="67"/>
  <c r="O21" i="67"/>
  <c r="M21" i="67"/>
  <c r="M4" i="67"/>
  <c r="N4" i="67"/>
  <c r="O4" i="67"/>
  <c r="M5" i="67"/>
  <c r="N5" i="67"/>
  <c r="O5" i="67"/>
  <c r="M6" i="67"/>
  <c r="N6" i="67"/>
  <c r="O6" i="67"/>
  <c r="M7" i="67"/>
  <c r="N7" i="67"/>
  <c r="O7" i="67"/>
  <c r="M8" i="67"/>
  <c r="N8" i="67"/>
  <c r="O8" i="67"/>
  <c r="M9" i="67"/>
  <c r="N9" i="67"/>
  <c r="O9" i="67"/>
  <c r="M10" i="67"/>
  <c r="N10" i="67"/>
  <c r="O10" i="67"/>
  <c r="M11" i="67"/>
  <c r="N11" i="67"/>
  <c r="O11" i="67"/>
  <c r="N3" i="67"/>
  <c r="O3" i="67"/>
  <c r="M3" i="67"/>
  <c r="L4" i="67"/>
  <c r="L5" i="67"/>
  <c r="L6" i="67"/>
  <c r="L7" i="67"/>
  <c r="L8" i="67"/>
  <c r="L9" i="67"/>
  <c r="L10" i="67"/>
  <c r="L11" i="67"/>
  <c r="L3" i="67"/>
  <c r="K4" i="67"/>
  <c r="K5" i="67"/>
  <c r="K6" i="67"/>
  <c r="K7" i="67"/>
  <c r="K8" i="67"/>
  <c r="K9" i="67"/>
  <c r="K10" i="67"/>
  <c r="K11" i="67"/>
  <c r="K3" i="67"/>
  <c r="J3" i="67"/>
  <c r="J4" i="67"/>
  <c r="J5" i="67"/>
  <c r="J6" i="67"/>
  <c r="J7" i="67"/>
  <c r="J8" i="67"/>
  <c r="J9" i="67"/>
  <c r="J10" i="67"/>
  <c r="J11" i="67"/>
  <c r="I4" i="67"/>
  <c r="I5" i="67"/>
  <c r="I6" i="67"/>
  <c r="I7" i="67"/>
  <c r="I8" i="67"/>
  <c r="I9" i="67"/>
  <c r="I10" i="67"/>
  <c r="I11" i="67"/>
  <c r="I3" i="67"/>
  <c r="T146" i="67"/>
  <c r="A146" i="67"/>
  <c r="B146" i="67" s="1"/>
  <c r="D146" i="67" s="1"/>
  <c r="T145" i="67"/>
  <c r="A145" i="67"/>
  <c r="B145" i="67" s="1"/>
  <c r="C145" i="67" s="1"/>
  <c r="T144" i="67"/>
  <c r="A144" i="67"/>
  <c r="B144" i="67" s="1"/>
  <c r="T143" i="67"/>
  <c r="A143" i="67"/>
  <c r="B143" i="67" s="1"/>
  <c r="C143" i="67" s="1"/>
  <c r="T142" i="67"/>
  <c r="A142" i="67"/>
  <c r="B142" i="67" s="1"/>
  <c r="C142" i="67" s="1"/>
  <c r="T141" i="67"/>
  <c r="A141" i="67"/>
  <c r="B141" i="67" s="1"/>
  <c r="T140" i="67"/>
  <c r="A140" i="67"/>
  <c r="B140" i="67" s="1"/>
  <c r="D140" i="67" s="1"/>
  <c r="T139" i="67"/>
  <c r="A139" i="67"/>
  <c r="B139" i="67" s="1"/>
  <c r="C139" i="67" s="1"/>
  <c r="T138" i="67"/>
  <c r="A138" i="67"/>
  <c r="B138" i="67" s="1"/>
  <c r="D138" i="67" s="1"/>
  <c r="T137" i="67"/>
  <c r="A137" i="67"/>
  <c r="B137" i="67" s="1"/>
  <c r="C137" i="67" s="1"/>
  <c r="T136" i="67"/>
  <c r="A136" i="67"/>
  <c r="B136" i="67" s="1"/>
  <c r="C136" i="67" s="1"/>
  <c r="T135" i="67"/>
  <c r="A135" i="67"/>
  <c r="B135" i="67" s="1"/>
  <c r="C135" i="67" s="1"/>
  <c r="T134" i="67"/>
  <c r="A134" i="67"/>
  <c r="B134" i="67" s="1"/>
  <c r="C134" i="67" s="1"/>
  <c r="T133" i="67"/>
  <c r="A133" i="67"/>
  <c r="B133" i="67" s="1"/>
  <c r="C133" i="67" s="1"/>
  <c r="T132" i="67"/>
  <c r="A132" i="67"/>
  <c r="B132" i="67" s="1"/>
  <c r="C132" i="67" s="1"/>
  <c r="T131" i="67"/>
  <c r="A131" i="67"/>
  <c r="B131" i="67" s="1"/>
  <c r="C131" i="67" s="1"/>
  <c r="T130" i="67"/>
  <c r="A130" i="67"/>
  <c r="B130" i="67" s="1"/>
  <c r="C130" i="67" s="1"/>
  <c r="T129" i="67"/>
  <c r="A129" i="67"/>
  <c r="B129" i="67" s="1"/>
  <c r="C129" i="67" s="1"/>
  <c r="T128" i="67"/>
  <c r="A128" i="67"/>
  <c r="B128" i="67" s="1"/>
  <c r="C128" i="67" s="1"/>
  <c r="T127" i="67"/>
  <c r="A127" i="67"/>
  <c r="B127" i="67" s="1"/>
  <c r="C127" i="67" s="1"/>
  <c r="T126" i="67"/>
  <c r="A126" i="67"/>
  <c r="B126" i="67" s="1"/>
  <c r="C126" i="67" s="1"/>
  <c r="T125" i="67"/>
  <c r="A125" i="67"/>
  <c r="B125" i="67" s="1"/>
  <c r="C125" i="67" s="1"/>
  <c r="T124" i="67"/>
  <c r="A124" i="67"/>
  <c r="B124" i="67" s="1"/>
  <c r="C124" i="67" s="1"/>
  <c r="T123" i="67"/>
  <c r="A123" i="67"/>
  <c r="B123" i="67" s="1"/>
  <c r="C123" i="67" s="1"/>
  <c r="T122" i="67"/>
  <c r="A122" i="67"/>
  <c r="B122" i="67" s="1"/>
  <c r="C122" i="67" s="1"/>
  <c r="T121" i="67"/>
  <c r="A121" i="67"/>
  <c r="B121" i="67" s="1"/>
  <c r="C121" i="67" s="1"/>
  <c r="T120" i="67"/>
  <c r="A120" i="67"/>
  <c r="B120" i="67" s="1"/>
  <c r="C120" i="67" s="1"/>
  <c r="T119" i="67"/>
  <c r="A119" i="67"/>
  <c r="B119" i="67" s="1"/>
  <c r="C119" i="67" s="1"/>
  <c r="T118" i="67"/>
  <c r="A118" i="67"/>
  <c r="B118" i="67" s="1"/>
  <c r="C118" i="67" s="1"/>
  <c r="T117" i="67"/>
  <c r="A117" i="67"/>
  <c r="B117" i="67" s="1"/>
  <c r="C117" i="67" s="1"/>
  <c r="T116" i="67"/>
  <c r="A116" i="67"/>
  <c r="B116" i="67" s="1"/>
  <c r="C116" i="67" s="1"/>
  <c r="T115" i="67"/>
  <c r="A115" i="67"/>
  <c r="B115" i="67" s="1"/>
  <c r="C115" i="67" s="1"/>
  <c r="T114" i="67"/>
  <c r="A114" i="67"/>
  <c r="B114" i="67" s="1"/>
  <c r="C114" i="67" s="1"/>
  <c r="T113" i="67"/>
  <c r="A113" i="67"/>
  <c r="B113" i="67" s="1"/>
  <c r="C113" i="67" s="1"/>
  <c r="T112" i="67"/>
  <c r="A112" i="67"/>
  <c r="B112" i="67" s="1"/>
  <c r="C112" i="67" s="1"/>
  <c r="T111" i="67"/>
  <c r="A111" i="67"/>
  <c r="B111" i="67" s="1"/>
  <c r="C111" i="67" s="1"/>
  <c r="T110" i="67"/>
  <c r="A110" i="67"/>
  <c r="B110" i="67" s="1"/>
  <c r="C110" i="67" s="1"/>
  <c r="T109" i="67"/>
  <c r="A109" i="67"/>
  <c r="B109" i="67" s="1"/>
  <c r="C109" i="67" s="1"/>
  <c r="T108" i="67"/>
  <c r="A108" i="67"/>
  <c r="B108" i="67" s="1"/>
  <c r="C108" i="67" s="1"/>
  <c r="T107" i="67"/>
  <c r="A107" i="67"/>
  <c r="B107" i="67" s="1"/>
  <c r="C107" i="67" s="1"/>
  <c r="T106" i="67"/>
  <c r="A106" i="67"/>
  <c r="B106" i="67" s="1"/>
  <c r="C106" i="67" s="1"/>
  <c r="T105" i="67"/>
  <c r="A105" i="67"/>
  <c r="B105" i="67" s="1"/>
  <c r="C105" i="67" s="1"/>
  <c r="T104" i="67"/>
  <c r="B104" i="67"/>
  <c r="C104" i="67" s="1"/>
  <c r="A104" i="67"/>
  <c r="T103" i="67"/>
  <c r="B103" i="67"/>
  <c r="C103" i="67" s="1"/>
  <c r="A103" i="67"/>
  <c r="T102" i="67"/>
  <c r="B102" i="67"/>
  <c r="C102" i="67" s="1"/>
  <c r="A102" i="67"/>
  <c r="T101" i="67"/>
  <c r="B101" i="67"/>
  <c r="A101" i="67"/>
  <c r="T100" i="67"/>
  <c r="B100" i="67"/>
  <c r="C100" i="67" s="1"/>
  <c r="A100" i="67"/>
  <c r="T99" i="67"/>
  <c r="B99" i="67"/>
  <c r="C99" i="67" s="1"/>
  <c r="A99" i="67"/>
  <c r="T98" i="67"/>
  <c r="B98" i="67"/>
  <c r="C98" i="67" s="1"/>
  <c r="A98" i="67"/>
  <c r="T97" i="67"/>
  <c r="B97" i="67"/>
  <c r="C97" i="67" s="1"/>
  <c r="A97" i="67"/>
  <c r="T96" i="67"/>
  <c r="B96" i="67"/>
  <c r="C96" i="67" s="1"/>
  <c r="A96" i="67"/>
  <c r="T95" i="67"/>
  <c r="B95" i="67"/>
  <c r="C95" i="67" s="1"/>
  <c r="A95" i="67"/>
  <c r="T94" i="67"/>
  <c r="B94" i="67"/>
  <c r="C94" i="67" s="1"/>
  <c r="A94" i="67"/>
  <c r="T93" i="67"/>
  <c r="B93" i="67"/>
  <c r="C93" i="67" s="1"/>
  <c r="A93" i="67"/>
  <c r="T92" i="67"/>
  <c r="B92" i="67"/>
  <c r="C92" i="67" s="1"/>
  <c r="A92" i="67"/>
  <c r="T91" i="67"/>
  <c r="B91" i="67"/>
  <c r="C91" i="67" s="1"/>
  <c r="A91" i="67"/>
  <c r="T90" i="67"/>
  <c r="B90" i="67"/>
  <c r="C90" i="67" s="1"/>
  <c r="A90" i="67"/>
  <c r="T89" i="67"/>
  <c r="B89" i="67"/>
  <c r="C89" i="67" s="1"/>
  <c r="A89" i="67"/>
  <c r="T88" i="67"/>
  <c r="B88" i="67"/>
  <c r="C88" i="67" s="1"/>
  <c r="A88" i="67"/>
  <c r="T87" i="67"/>
  <c r="B87" i="67"/>
  <c r="C87" i="67" s="1"/>
  <c r="A87" i="67"/>
  <c r="T86" i="67"/>
  <c r="B86" i="67"/>
  <c r="C86" i="67" s="1"/>
  <c r="A86" i="67"/>
  <c r="T85" i="67"/>
  <c r="B85" i="67"/>
  <c r="C85" i="67" s="1"/>
  <c r="A85" i="67"/>
  <c r="T84" i="67"/>
  <c r="B84" i="67"/>
  <c r="C84" i="67" s="1"/>
  <c r="A84" i="67"/>
  <c r="T83" i="67"/>
  <c r="B83" i="67"/>
  <c r="C83" i="67" s="1"/>
  <c r="A83" i="67"/>
  <c r="T82" i="67"/>
  <c r="B82" i="67"/>
  <c r="C82" i="67" s="1"/>
  <c r="A82" i="67"/>
  <c r="T81" i="67"/>
  <c r="B81" i="67"/>
  <c r="C81" i="67" s="1"/>
  <c r="A81" i="67"/>
  <c r="T80" i="67"/>
  <c r="B80" i="67"/>
  <c r="C80" i="67" s="1"/>
  <c r="A80" i="67"/>
  <c r="T79" i="67"/>
  <c r="B79" i="67"/>
  <c r="C79" i="67" s="1"/>
  <c r="A79" i="67"/>
  <c r="T78" i="67"/>
  <c r="B78" i="67"/>
  <c r="C78" i="67" s="1"/>
  <c r="A78" i="67"/>
  <c r="T77" i="67"/>
  <c r="B77" i="67"/>
  <c r="C77" i="67" s="1"/>
  <c r="A77" i="67"/>
  <c r="T76" i="67"/>
  <c r="B76" i="67"/>
  <c r="C76" i="67" s="1"/>
  <c r="A76" i="67"/>
  <c r="T75" i="67"/>
  <c r="B75" i="67"/>
  <c r="C75" i="67" s="1"/>
  <c r="A75" i="67"/>
  <c r="T74" i="67"/>
  <c r="T73" i="67"/>
  <c r="T72" i="67"/>
  <c r="T71" i="67"/>
  <c r="T70" i="67"/>
  <c r="T69" i="67"/>
  <c r="T68" i="67"/>
  <c r="T67" i="67"/>
  <c r="T66" i="67"/>
  <c r="T65" i="67"/>
  <c r="B65" i="67"/>
  <c r="C65" i="67" s="1"/>
  <c r="A65" i="67"/>
  <c r="T64" i="67"/>
  <c r="B64" i="67"/>
  <c r="C64" i="67" s="1"/>
  <c r="A64" i="67"/>
  <c r="T63" i="67"/>
  <c r="B63" i="67"/>
  <c r="C63" i="67" s="1"/>
  <c r="A63" i="67"/>
  <c r="T62" i="67"/>
  <c r="B62" i="67"/>
  <c r="D62" i="67" s="1"/>
  <c r="A62" i="67"/>
  <c r="T61" i="67"/>
  <c r="B61" i="67"/>
  <c r="C61" i="67" s="1"/>
  <c r="A61" i="67"/>
  <c r="T60" i="67"/>
  <c r="B60" i="67"/>
  <c r="C60" i="67" s="1"/>
  <c r="A60" i="67"/>
  <c r="T59" i="67"/>
  <c r="B59" i="67"/>
  <c r="C59" i="67" s="1"/>
  <c r="A59" i="67"/>
  <c r="T58" i="67"/>
  <c r="B58" i="67"/>
  <c r="D58" i="67" s="1"/>
  <c r="A58" i="67"/>
  <c r="T57" i="67"/>
  <c r="B57" i="67"/>
  <c r="C57" i="67" s="1"/>
  <c r="A57" i="67"/>
  <c r="T56" i="67"/>
  <c r="B56" i="67"/>
  <c r="C56" i="67" s="1"/>
  <c r="A56" i="67"/>
  <c r="T55" i="67"/>
  <c r="B55" i="67"/>
  <c r="C55" i="67" s="1"/>
  <c r="A55" i="67"/>
  <c r="T54" i="67"/>
  <c r="B54" i="67"/>
  <c r="D54" i="67" s="1"/>
  <c r="A54" i="67"/>
  <c r="T53" i="67"/>
  <c r="B53" i="67"/>
  <c r="C53" i="67" s="1"/>
  <c r="A53" i="67"/>
  <c r="T52" i="67"/>
  <c r="B52" i="67"/>
  <c r="C52" i="67" s="1"/>
  <c r="A52" i="67"/>
  <c r="T51" i="67"/>
  <c r="B51" i="67"/>
  <c r="C51" i="67" s="1"/>
  <c r="A51" i="67"/>
  <c r="T50" i="67"/>
  <c r="A50" i="67"/>
  <c r="B50" i="67" s="1"/>
  <c r="T49" i="67"/>
  <c r="A49" i="67"/>
  <c r="B49" i="67" s="1"/>
  <c r="T48" i="67"/>
  <c r="A48" i="67"/>
  <c r="B48" i="67" s="1"/>
  <c r="T47" i="67"/>
  <c r="A47" i="67"/>
  <c r="B47" i="67" s="1"/>
  <c r="T46" i="67"/>
  <c r="A46" i="67"/>
  <c r="B46" i="67" s="1"/>
  <c r="T45" i="67"/>
  <c r="A45" i="67"/>
  <c r="B45" i="67" s="1"/>
  <c r="T44" i="67"/>
  <c r="A44" i="67"/>
  <c r="B44" i="67" s="1"/>
  <c r="T43" i="67"/>
  <c r="A43" i="67"/>
  <c r="B43" i="67" s="1"/>
  <c r="T42" i="67"/>
  <c r="A42" i="67"/>
  <c r="B42" i="67" s="1"/>
  <c r="T41" i="67"/>
  <c r="A41" i="67"/>
  <c r="B41" i="67" s="1"/>
  <c r="T40" i="67"/>
  <c r="A40" i="67"/>
  <c r="B40" i="67" s="1"/>
  <c r="T39" i="67"/>
  <c r="A39" i="67"/>
  <c r="B39" i="67" s="1"/>
  <c r="T38" i="67"/>
  <c r="T37" i="67"/>
  <c r="T36" i="67"/>
  <c r="T35" i="67"/>
  <c r="T34" i="67"/>
  <c r="T33" i="67"/>
  <c r="T32" i="67"/>
  <c r="T31" i="67"/>
  <c r="T30" i="67"/>
  <c r="T29" i="67"/>
  <c r="T28" i="67"/>
  <c r="T27" i="67"/>
  <c r="T26" i="67"/>
  <c r="T25" i="67"/>
  <c r="T24" i="67"/>
  <c r="T23" i="67"/>
  <c r="T22" i="67"/>
  <c r="T21" i="67"/>
  <c r="T20" i="67"/>
  <c r="A20" i="67"/>
  <c r="B20" i="67" s="1"/>
  <c r="T19" i="67"/>
  <c r="A19" i="67"/>
  <c r="B19" i="67" s="1"/>
  <c r="T18" i="67"/>
  <c r="A18" i="67"/>
  <c r="B18" i="67" s="1"/>
  <c r="T17" i="67"/>
  <c r="A17" i="67"/>
  <c r="B17" i="67" s="1"/>
  <c r="T16" i="67"/>
  <c r="A16" i="67"/>
  <c r="B16" i="67" s="1"/>
  <c r="T15" i="67"/>
  <c r="A15" i="67"/>
  <c r="B15" i="67" s="1"/>
  <c r="T14" i="67"/>
  <c r="A14" i="67"/>
  <c r="B14" i="67" s="1"/>
  <c r="T13" i="67"/>
  <c r="A13" i="67"/>
  <c r="B13" i="67" s="1"/>
  <c r="T12" i="67"/>
  <c r="A12" i="67"/>
  <c r="B12" i="67" s="1"/>
  <c r="T11" i="67"/>
  <c r="T10" i="67"/>
  <c r="T9" i="67"/>
  <c r="T8" i="67"/>
  <c r="T7" i="67"/>
  <c r="T6" i="67"/>
  <c r="T5" i="67"/>
  <c r="T4" i="67"/>
  <c r="T3" i="67"/>
  <c r="C16" i="68" l="1"/>
  <c r="D93" i="68"/>
  <c r="N93" i="68" s="1"/>
  <c r="K93" i="71" s="1"/>
  <c r="C122" i="68"/>
  <c r="N122" i="68" s="1"/>
  <c r="K122" i="71" s="1"/>
  <c r="O116" i="69"/>
  <c r="N16" i="68"/>
  <c r="K16" i="71" s="1"/>
  <c r="O16" i="68"/>
  <c r="M16" i="68"/>
  <c r="J16" i="71" s="1"/>
  <c r="M122" i="68"/>
  <c r="J122" i="71" s="1"/>
  <c r="O122" i="68"/>
  <c r="L122" i="71" s="1"/>
  <c r="C130" i="68"/>
  <c r="M80" i="68"/>
  <c r="D101" i="68"/>
  <c r="C101" i="68"/>
  <c r="D98" i="68"/>
  <c r="C98" i="68"/>
  <c r="D77" i="68"/>
  <c r="N77" i="68" s="1"/>
  <c r="K77" i="71" s="1"/>
  <c r="C85" i="68"/>
  <c r="D85" i="68"/>
  <c r="D104" i="68"/>
  <c r="C104" i="68"/>
  <c r="C138" i="68"/>
  <c r="C112" i="68"/>
  <c r="C146" i="68"/>
  <c r="C82" i="75"/>
  <c r="C13" i="75"/>
  <c r="D13" i="75" s="1"/>
  <c r="C22" i="75"/>
  <c r="D22" i="75" s="1"/>
  <c r="B90" i="75"/>
  <c r="C90" i="75" s="1"/>
  <c r="D90" i="75" s="1"/>
  <c r="B93" i="75"/>
  <c r="C93" i="75" s="1"/>
  <c r="D93" i="75" s="1"/>
  <c r="B97" i="75"/>
  <c r="C97" i="75" s="1"/>
  <c r="C17" i="75"/>
  <c r="C29" i="75"/>
  <c r="D29" i="75" s="1"/>
  <c r="C15" i="75"/>
  <c r="D15" i="75" s="1"/>
  <c r="C24" i="75"/>
  <c r="C26" i="75"/>
  <c r="D26" i="75" s="1"/>
  <c r="C27" i="75"/>
  <c r="D27" i="75" s="1"/>
  <c r="C80" i="75"/>
  <c r="D80" i="75" s="1"/>
  <c r="D110" i="75"/>
  <c r="D114" i="75"/>
  <c r="D117" i="75"/>
  <c r="D108" i="75"/>
  <c r="D112" i="75"/>
  <c r="D115" i="75"/>
  <c r="D119" i="75"/>
  <c r="D126" i="75"/>
  <c r="D34" i="75"/>
  <c r="D35" i="75"/>
  <c r="D37" i="75"/>
  <c r="D39" i="75"/>
  <c r="D41" i="75"/>
  <c r="D44" i="75"/>
  <c r="D60" i="75"/>
  <c r="D67" i="75"/>
  <c r="B84" i="75"/>
  <c r="C84" i="75" s="1"/>
  <c r="D86" i="75"/>
  <c r="B88" i="75"/>
  <c r="C88" i="75" s="1"/>
  <c r="B91" i="75"/>
  <c r="C91" i="75" s="1"/>
  <c r="D95" i="75"/>
  <c r="D107" i="75"/>
  <c r="C12" i="75"/>
  <c r="D111" i="75"/>
  <c r="C16" i="75"/>
  <c r="C19" i="75"/>
  <c r="D118" i="75"/>
  <c r="C23" i="75"/>
  <c r="D122" i="75"/>
  <c r="D125" i="75"/>
  <c r="C30" i="75"/>
  <c r="D129" i="75"/>
  <c r="D132" i="75"/>
  <c r="D136" i="75"/>
  <c r="D66" i="75"/>
  <c r="D73" i="75"/>
  <c r="D106" i="75"/>
  <c r="D121" i="75"/>
  <c r="D124" i="75"/>
  <c r="D128" i="75"/>
  <c r="D33" i="75"/>
  <c r="D36" i="75"/>
  <c r="D38" i="75"/>
  <c r="D40" i="75"/>
  <c r="D42" i="75"/>
  <c r="D43" i="75"/>
  <c r="D45" i="75"/>
  <c r="D46" i="75"/>
  <c r="D47" i="75"/>
  <c r="D48" i="75"/>
  <c r="D49" i="75"/>
  <c r="D50" i="75"/>
  <c r="D51" i="75"/>
  <c r="D52" i="75"/>
  <c r="D53" i="75"/>
  <c r="D54" i="75"/>
  <c r="D55" i="75"/>
  <c r="D56" i="75"/>
  <c r="D57" i="75"/>
  <c r="D64" i="75"/>
  <c r="D71" i="75"/>
  <c r="B102" i="75"/>
  <c r="C102" i="75" s="1"/>
  <c r="C78" i="75"/>
  <c r="D109" i="75"/>
  <c r="C14" i="75"/>
  <c r="D113" i="75"/>
  <c r="C18" i="75"/>
  <c r="D116" i="75"/>
  <c r="C21" i="75"/>
  <c r="D120" i="75"/>
  <c r="C25" i="75"/>
  <c r="D123" i="75"/>
  <c r="C28" i="75"/>
  <c r="D127" i="75"/>
  <c r="C32" i="75"/>
  <c r="D130" i="75"/>
  <c r="D131" i="75"/>
  <c r="D133" i="75"/>
  <c r="D135" i="75"/>
  <c r="D137" i="75"/>
  <c r="D62" i="75"/>
  <c r="D69" i="75"/>
  <c r="C76" i="75"/>
  <c r="B100" i="75"/>
  <c r="C100" i="75" s="1"/>
  <c r="D134" i="75"/>
  <c r="D138" i="75"/>
  <c r="D79" i="75"/>
  <c r="D82" i="75"/>
  <c r="B83" i="75"/>
  <c r="C83" i="75" s="1"/>
  <c r="C59" i="75"/>
  <c r="B85" i="75"/>
  <c r="C85" i="75" s="1"/>
  <c r="C61" i="75"/>
  <c r="B87" i="75"/>
  <c r="C87" i="75" s="1"/>
  <c r="C63" i="75"/>
  <c r="B89" i="75"/>
  <c r="C89" i="75" s="1"/>
  <c r="C65" i="75"/>
  <c r="B92" i="75"/>
  <c r="C92" i="75" s="1"/>
  <c r="C68" i="75"/>
  <c r="B94" i="75"/>
  <c r="C94" i="75" s="1"/>
  <c r="C70" i="75"/>
  <c r="B96" i="75"/>
  <c r="C96" i="75" s="1"/>
  <c r="C72" i="75"/>
  <c r="B98" i="75"/>
  <c r="C98" i="75" s="1"/>
  <c r="C74" i="75"/>
  <c r="B101" i="75"/>
  <c r="C101" i="75" s="1"/>
  <c r="C77" i="75"/>
  <c r="D104" i="75"/>
  <c r="D58" i="75"/>
  <c r="D75" i="75"/>
  <c r="C81" i="75"/>
  <c r="B105" i="75"/>
  <c r="C105" i="75" s="1"/>
  <c r="B99" i="75"/>
  <c r="C99" i="75" s="1"/>
  <c r="B103" i="75"/>
  <c r="C103" i="75" s="1"/>
  <c r="D139" i="75"/>
  <c r="D140" i="75"/>
  <c r="D143" i="75"/>
  <c r="D144" i="75"/>
  <c r="D147" i="75"/>
  <c r="D150" i="75"/>
  <c r="D151" i="75"/>
  <c r="D154" i="75"/>
  <c r="D141" i="75"/>
  <c r="D142" i="75"/>
  <c r="D145" i="75"/>
  <c r="D146" i="75"/>
  <c r="D148" i="75"/>
  <c r="D149" i="75"/>
  <c r="D152" i="75"/>
  <c r="D153" i="75"/>
  <c r="D24" i="74"/>
  <c r="D26" i="74"/>
  <c r="D40" i="74"/>
  <c r="D42" i="74"/>
  <c r="D56" i="74"/>
  <c r="D58" i="74"/>
  <c r="D99" i="74"/>
  <c r="D101" i="74"/>
  <c r="D12" i="74"/>
  <c r="D20" i="74"/>
  <c r="D22" i="74"/>
  <c r="D36" i="74"/>
  <c r="D38" i="74"/>
  <c r="D52" i="74"/>
  <c r="D54" i="74"/>
  <c r="D95" i="74"/>
  <c r="D97" i="74"/>
  <c r="D111" i="74"/>
  <c r="D113" i="74"/>
  <c r="C14" i="74"/>
  <c r="B122" i="74"/>
  <c r="C122" i="74" s="1"/>
  <c r="D16" i="74"/>
  <c r="D18" i="74"/>
  <c r="D32" i="74"/>
  <c r="D34" i="74"/>
  <c r="D48" i="74"/>
  <c r="D50" i="74"/>
  <c r="D64" i="74"/>
  <c r="D93" i="74"/>
  <c r="D107" i="74"/>
  <c r="D109" i="74"/>
  <c r="D15" i="74"/>
  <c r="D28" i="74"/>
  <c r="D30" i="74"/>
  <c r="D44" i="74"/>
  <c r="D46" i="74"/>
  <c r="D60" i="74"/>
  <c r="D62" i="74"/>
  <c r="D103" i="74"/>
  <c r="D105" i="74"/>
  <c r="D88" i="74"/>
  <c r="D91" i="74"/>
  <c r="B119" i="74"/>
  <c r="C119" i="74" s="1"/>
  <c r="C92" i="74"/>
  <c r="D94" i="74"/>
  <c r="D96" i="74"/>
  <c r="D98" i="74"/>
  <c r="D100" i="74"/>
  <c r="D102" i="74"/>
  <c r="D104" i="74"/>
  <c r="D106" i="74"/>
  <c r="D108" i="74"/>
  <c r="D110" i="74"/>
  <c r="D114" i="74"/>
  <c r="D118" i="74"/>
  <c r="B120" i="74"/>
  <c r="C120" i="74" s="1"/>
  <c r="B124" i="74"/>
  <c r="C124" i="74" s="1"/>
  <c r="B126" i="74"/>
  <c r="C126" i="74" s="1"/>
  <c r="B128" i="74"/>
  <c r="C128" i="74" s="1"/>
  <c r="B130" i="74"/>
  <c r="C130" i="74" s="1"/>
  <c r="B132" i="74"/>
  <c r="C132" i="74" s="1"/>
  <c r="B134" i="74"/>
  <c r="C134" i="74" s="1"/>
  <c r="B136" i="74"/>
  <c r="C136" i="74" s="1"/>
  <c r="B138" i="74"/>
  <c r="C138" i="74" s="1"/>
  <c r="B140" i="74"/>
  <c r="C140" i="74" s="1"/>
  <c r="B142" i="74"/>
  <c r="C142" i="74" s="1"/>
  <c r="B144" i="74"/>
  <c r="C144" i="74" s="1"/>
  <c r="B146" i="74"/>
  <c r="C146" i="74" s="1"/>
  <c r="B148" i="74"/>
  <c r="C148" i="74" s="1"/>
  <c r="B150" i="74"/>
  <c r="C150" i="74" s="1"/>
  <c r="B152" i="74"/>
  <c r="C152" i="74" s="1"/>
  <c r="B154" i="74"/>
  <c r="C154" i="74" s="1"/>
  <c r="D123" i="74"/>
  <c r="D127" i="74"/>
  <c r="D131" i="74"/>
  <c r="D135" i="74"/>
  <c r="D139" i="74"/>
  <c r="D143" i="74"/>
  <c r="D147" i="74"/>
  <c r="D151" i="74"/>
  <c r="D155" i="74"/>
  <c r="C68" i="74"/>
  <c r="C72" i="74"/>
  <c r="C76" i="74"/>
  <c r="C80" i="74"/>
  <c r="C84" i="74"/>
  <c r="D116" i="74"/>
  <c r="D87" i="74"/>
  <c r="D89" i="74"/>
  <c r="B117" i="74"/>
  <c r="C117" i="74" s="1"/>
  <c r="C90" i="74"/>
  <c r="D121" i="74"/>
  <c r="D125" i="74"/>
  <c r="D129" i="74"/>
  <c r="D133" i="74"/>
  <c r="D137" i="74"/>
  <c r="D141" i="74"/>
  <c r="D145" i="74"/>
  <c r="D149" i="74"/>
  <c r="D153" i="74"/>
  <c r="C66" i="74"/>
  <c r="C70" i="74"/>
  <c r="C74" i="74"/>
  <c r="C78" i="74"/>
  <c r="C82" i="74"/>
  <c r="D112" i="74"/>
  <c r="C86" i="74"/>
  <c r="D115" i="74"/>
  <c r="D157" i="74"/>
  <c r="D158" i="74"/>
  <c r="D161" i="74"/>
  <c r="D162" i="74"/>
  <c r="D165" i="74"/>
  <c r="D166" i="74"/>
  <c r="D169" i="74"/>
  <c r="D170" i="74"/>
  <c r="D173" i="74"/>
  <c r="D156" i="74"/>
  <c r="D159" i="74"/>
  <c r="D160" i="74"/>
  <c r="D163" i="74"/>
  <c r="D164" i="74"/>
  <c r="D167" i="74"/>
  <c r="D168" i="74"/>
  <c r="D171" i="74"/>
  <c r="D172" i="74"/>
  <c r="B122" i="73"/>
  <c r="C122" i="73" s="1"/>
  <c r="C14" i="73"/>
  <c r="C18" i="73"/>
  <c r="B126" i="73"/>
  <c r="C126" i="73" s="1"/>
  <c r="B130" i="73"/>
  <c r="C130" i="73" s="1"/>
  <c r="C22" i="73"/>
  <c r="C26" i="73"/>
  <c r="B134" i="73"/>
  <c r="C134" i="73" s="1"/>
  <c r="B138" i="73"/>
  <c r="C138" i="73" s="1"/>
  <c r="C30" i="73"/>
  <c r="C34" i="73"/>
  <c r="B142" i="73"/>
  <c r="C142" i="73" s="1"/>
  <c r="B146" i="73"/>
  <c r="C146" i="73" s="1"/>
  <c r="C38" i="73"/>
  <c r="D45" i="73"/>
  <c r="D49" i="73"/>
  <c r="D53" i="73"/>
  <c r="D57" i="73"/>
  <c r="D65" i="73"/>
  <c r="D109" i="73"/>
  <c r="D123" i="73"/>
  <c r="D127" i="73"/>
  <c r="D131" i="73"/>
  <c r="D135" i="73"/>
  <c r="D139" i="73"/>
  <c r="D143" i="73"/>
  <c r="D147" i="73"/>
  <c r="D151" i="73"/>
  <c r="B99" i="73"/>
  <c r="C99" i="73" s="1"/>
  <c r="C72" i="73"/>
  <c r="D101" i="73"/>
  <c r="D105" i="73"/>
  <c r="D107" i="73"/>
  <c r="D15" i="73"/>
  <c r="D19" i="73"/>
  <c r="D23" i="73"/>
  <c r="D27" i="73"/>
  <c r="D31" i="73"/>
  <c r="D35" i="73"/>
  <c r="D39" i="73"/>
  <c r="D43" i="73"/>
  <c r="D47" i="73"/>
  <c r="D51" i="73"/>
  <c r="D55" i="73"/>
  <c r="D59" i="73"/>
  <c r="D60" i="73"/>
  <c r="D62" i="73"/>
  <c r="D73" i="73"/>
  <c r="D103" i="73"/>
  <c r="D13" i="73"/>
  <c r="D17" i="73"/>
  <c r="D21" i="73"/>
  <c r="D25" i="73"/>
  <c r="D29" i="73"/>
  <c r="D33" i="73"/>
  <c r="D37" i="73"/>
  <c r="D41" i="73"/>
  <c r="C42" i="73"/>
  <c r="B150" i="73"/>
  <c r="C150" i="73" s="1"/>
  <c r="C46" i="73"/>
  <c r="B154" i="73"/>
  <c r="C154" i="73" s="1"/>
  <c r="D50" i="73"/>
  <c r="D54" i="73"/>
  <c r="D58" i="73"/>
  <c r="B95" i="73"/>
  <c r="C95" i="73" s="1"/>
  <c r="C68" i="73"/>
  <c r="D97" i="73"/>
  <c r="D69" i="73"/>
  <c r="B120" i="73"/>
  <c r="C120" i="73" s="1"/>
  <c r="C12" i="73"/>
  <c r="B124" i="73"/>
  <c r="C124" i="73" s="1"/>
  <c r="C16" i="73"/>
  <c r="B128" i="73"/>
  <c r="C128" i="73" s="1"/>
  <c r="C20" i="73"/>
  <c r="B132" i="73"/>
  <c r="C132" i="73" s="1"/>
  <c r="C24" i="73"/>
  <c r="B136" i="73"/>
  <c r="C136" i="73" s="1"/>
  <c r="C28" i="73"/>
  <c r="B140" i="73"/>
  <c r="C140" i="73" s="1"/>
  <c r="C32" i="73"/>
  <c r="B144" i="73"/>
  <c r="C144" i="73" s="1"/>
  <c r="C36" i="73"/>
  <c r="B148" i="73"/>
  <c r="C148" i="73" s="1"/>
  <c r="C40" i="73"/>
  <c r="B152" i="73"/>
  <c r="C152" i="73" s="1"/>
  <c r="C44" i="73"/>
  <c r="D48" i="73"/>
  <c r="D52" i="73"/>
  <c r="D56" i="73"/>
  <c r="D121" i="73"/>
  <c r="D125" i="73"/>
  <c r="D129" i="73"/>
  <c r="D133" i="73"/>
  <c r="D137" i="73"/>
  <c r="D141" i="73"/>
  <c r="D145" i="73"/>
  <c r="D149" i="73"/>
  <c r="D61" i="73"/>
  <c r="D64" i="73"/>
  <c r="D93" i="73"/>
  <c r="D111" i="73"/>
  <c r="D113" i="73"/>
  <c r="D83" i="73"/>
  <c r="D85" i="73"/>
  <c r="D87" i="73"/>
  <c r="D89" i="73"/>
  <c r="B117" i="73"/>
  <c r="C117" i="73" s="1"/>
  <c r="C90" i="73"/>
  <c r="D118" i="73"/>
  <c r="C66" i="73"/>
  <c r="C70" i="73"/>
  <c r="C74" i="73"/>
  <c r="C78" i="73"/>
  <c r="C82" i="73"/>
  <c r="D115" i="73"/>
  <c r="D157" i="73"/>
  <c r="D161" i="73"/>
  <c r="D165" i="73"/>
  <c r="D169" i="73"/>
  <c r="D84" i="73"/>
  <c r="D86" i="73"/>
  <c r="D88" i="73"/>
  <c r="D91" i="73"/>
  <c r="B119" i="73"/>
  <c r="C119" i="73" s="1"/>
  <c r="C92" i="73"/>
  <c r="D94" i="73"/>
  <c r="D96" i="73"/>
  <c r="D98" i="73"/>
  <c r="D100" i="73"/>
  <c r="D102" i="73"/>
  <c r="D104" i="73"/>
  <c r="D106" i="73"/>
  <c r="D108" i="73"/>
  <c r="D110" i="73"/>
  <c r="D114" i="73"/>
  <c r="D153" i="73"/>
  <c r="D155" i="73"/>
  <c r="C76" i="73"/>
  <c r="C80" i="73"/>
  <c r="D112" i="73"/>
  <c r="D116" i="73"/>
  <c r="D158" i="73"/>
  <c r="D162" i="73"/>
  <c r="D166" i="73"/>
  <c r="D170" i="73"/>
  <c r="D156" i="73"/>
  <c r="D159" i="73"/>
  <c r="D160" i="73"/>
  <c r="D163" i="73"/>
  <c r="D164" i="73"/>
  <c r="D167" i="73"/>
  <c r="D168" i="73"/>
  <c r="D171" i="73"/>
  <c r="D172" i="73"/>
  <c r="D173" i="73"/>
  <c r="D70" i="69"/>
  <c r="C70" i="69"/>
  <c r="C53" i="69"/>
  <c r="D53" i="69"/>
  <c r="C90" i="69"/>
  <c r="D90" i="69"/>
  <c r="C49" i="69"/>
  <c r="D49" i="69"/>
  <c r="D72" i="69"/>
  <c r="C72" i="69"/>
  <c r="D48" i="69"/>
  <c r="C48" i="69"/>
  <c r="D50" i="69"/>
  <c r="C50" i="69"/>
  <c r="C71" i="69"/>
  <c r="D71" i="69"/>
  <c r="C75" i="69"/>
  <c r="D75" i="69"/>
  <c r="C55" i="69"/>
  <c r="D56" i="69"/>
  <c r="O56" i="69" s="1"/>
  <c r="C57" i="69"/>
  <c r="D79" i="69"/>
  <c r="N79" i="69" s="1"/>
  <c r="D86" i="69"/>
  <c r="O86" i="69" s="1"/>
  <c r="D68" i="69"/>
  <c r="C51" i="69"/>
  <c r="D52" i="69"/>
  <c r="N52" i="69" s="1"/>
  <c r="D74" i="69"/>
  <c r="M74" i="69" s="1"/>
  <c r="D81" i="69"/>
  <c r="M81" i="69" s="1"/>
  <c r="D88" i="69"/>
  <c r="D67" i="69"/>
  <c r="O67" i="69" s="1"/>
  <c r="D77" i="69"/>
  <c r="O77" i="69" s="1"/>
  <c r="D84" i="69"/>
  <c r="M84" i="69" s="1"/>
  <c r="J84" i="72" s="1"/>
  <c r="D91" i="69"/>
  <c r="C11" i="69"/>
  <c r="C12" i="69"/>
  <c r="C13" i="69"/>
  <c r="C14" i="69"/>
  <c r="C15" i="69"/>
  <c r="C16" i="69"/>
  <c r="C17" i="69"/>
  <c r="C18" i="69"/>
  <c r="C35" i="69"/>
  <c r="C36" i="69"/>
  <c r="C37" i="69"/>
  <c r="C38" i="69"/>
  <c r="C39" i="69"/>
  <c r="C40" i="69"/>
  <c r="C41" i="69"/>
  <c r="C42" i="69"/>
  <c r="C43" i="69"/>
  <c r="C44" i="69"/>
  <c r="C45" i="69"/>
  <c r="C46" i="69"/>
  <c r="C47" i="69"/>
  <c r="C54" i="69"/>
  <c r="C58" i="69"/>
  <c r="C69" i="69"/>
  <c r="C73" i="69"/>
  <c r="D78" i="69"/>
  <c r="M78" i="69" s="1"/>
  <c r="D82" i="69"/>
  <c r="M82" i="69" s="1"/>
  <c r="D85" i="69"/>
  <c r="D89" i="69"/>
  <c r="O89" i="69" s="1"/>
  <c r="D92" i="69"/>
  <c r="O92" i="69" s="1"/>
  <c r="D93" i="69"/>
  <c r="O93" i="69" s="1"/>
  <c r="D94" i="69"/>
  <c r="D95" i="69"/>
  <c r="N95" i="69" s="1"/>
  <c r="D96" i="69"/>
  <c r="M96" i="69" s="1"/>
  <c r="D97" i="69"/>
  <c r="M97" i="69" s="1"/>
  <c r="D98" i="69"/>
  <c r="N98" i="69" s="1"/>
  <c r="D99" i="69"/>
  <c r="N99" i="69" s="1"/>
  <c r="D100" i="69"/>
  <c r="O100" i="69" s="1"/>
  <c r="D101" i="69"/>
  <c r="N101" i="69" s="1"/>
  <c r="K101" i="72" s="1"/>
  <c r="D102" i="69"/>
  <c r="D103" i="69"/>
  <c r="O103" i="69" s="1"/>
  <c r="D104" i="69"/>
  <c r="M104" i="69" s="1"/>
  <c r="D105" i="69"/>
  <c r="M105" i="69" s="1"/>
  <c r="D106" i="69"/>
  <c r="N106" i="69" s="1"/>
  <c r="D107" i="69"/>
  <c r="O107" i="69" s="1"/>
  <c r="D108" i="69"/>
  <c r="N108" i="69" s="1"/>
  <c r="D109" i="69"/>
  <c r="N109" i="69" s="1"/>
  <c r="D110" i="69"/>
  <c r="D111" i="69"/>
  <c r="M111" i="69" s="1"/>
  <c r="D112" i="69"/>
  <c r="M112" i="69" s="1"/>
  <c r="D113" i="69"/>
  <c r="D114" i="69"/>
  <c r="N114" i="69" s="1"/>
  <c r="D115" i="69"/>
  <c r="N115" i="69" s="1"/>
  <c r="K115" i="72" s="1"/>
  <c r="D116" i="69"/>
  <c r="N116" i="69" s="1"/>
  <c r="D117" i="69"/>
  <c r="D118" i="69"/>
  <c r="D119" i="69"/>
  <c r="O119" i="69" s="1"/>
  <c r="D120" i="69"/>
  <c r="M120" i="69" s="1"/>
  <c r="D121" i="69"/>
  <c r="D122" i="69"/>
  <c r="M122" i="69" s="1"/>
  <c r="D123" i="69"/>
  <c r="N123" i="69" s="1"/>
  <c r="D124" i="69"/>
  <c r="N124" i="69" s="1"/>
  <c r="D125" i="69"/>
  <c r="N125" i="69" s="1"/>
  <c r="D126" i="69"/>
  <c r="D127" i="69"/>
  <c r="M127" i="69" s="1"/>
  <c r="D128" i="69"/>
  <c r="M128" i="69" s="1"/>
  <c r="D129" i="69"/>
  <c r="M129" i="69" s="1"/>
  <c r="D130" i="69"/>
  <c r="N130" i="69" s="1"/>
  <c r="D76" i="69"/>
  <c r="O76" i="69" s="1"/>
  <c r="D80" i="69"/>
  <c r="N80" i="69" s="1"/>
  <c r="D83" i="69"/>
  <c r="O83" i="69" s="1"/>
  <c r="D87" i="69"/>
  <c r="M87" i="69" s="1"/>
  <c r="D60" i="67"/>
  <c r="D142" i="67"/>
  <c r="M142" i="67" s="1"/>
  <c r="D143" i="67"/>
  <c r="N143" i="67" s="1"/>
  <c r="K143" i="70" s="1"/>
  <c r="D85" i="67"/>
  <c r="D81" i="67"/>
  <c r="C140" i="67"/>
  <c r="C146" i="67"/>
  <c r="D64" i="67"/>
  <c r="D97" i="67"/>
  <c r="M97" i="67" s="1"/>
  <c r="C12" i="68"/>
  <c r="D89" i="68"/>
  <c r="N89" i="68" s="1"/>
  <c r="K89" i="71" s="1"/>
  <c r="C108" i="68"/>
  <c r="C126" i="68"/>
  <c r="C142" i="68"/>
  <c r="D81" i="68"/>
  <c r="C116" i="68"/>
  <c r="C134" i="68"/>
  <c r="L16" i="71"/>
  <c r="C75" i="68"/>
  <c r="D75" i="68"/>
  <c r="C91" i="68"/>
  <c r="D91" i="68"/>
  <c r="D110" i="68"/>
  <c r="C110" i="68"/>
  <c r="C79" i="68"/>
  <c r="D79" i="68"/>
  <c r="D114" i="68"/>
  <c r="C114" i="68"/>
  <c r="D132" i="68"/>
  <c r="C132" i="68"/>
  <c r="C83" i="68"/>
  <c r="D83" i="68"/>
  <c r="D118" i="68"/>
  <c r="C118" i="68"/>
  <c r="D14" i="68"/>
  <c r="C14" i="68"/>
  <c r="C87" i="68"/>
  <c r="D87" i="68"/>
  <c r="D106" i="68"/>
  <c r="C106" i="68"/>
  <c r="D124" i="68"/>
  <c r="C124" i="68"/>
  <c r="D140" i="68"/>
  <c r="C140" i="68"/>
  <c r="D120" i="68"/>
  <c r="C120" i="68"/>
  <c r="D136" i="68"/>
  <c r="C136" i="68"/>
  <c r="D128" i="68"/>
  <c r="C128" i="68"/>
  <c r="D144" i="68"/>
  <c r="C144" i="68"/>
  <c r="D20" i="68"/>
  <c r="C20" i="68"/>
  <c r="C15" i="68"/>
  <c r="D19" i="68"/>
  <c r="C19" i="68"/>
  <c r="D40" i="68"/>
  <c r="C40" i="68"/>
  <c r="D42" i="68"/>
  <c r="C42" i="68"/>
  <c r="D44" i="68"/>
  <c r="C44" i="68"/>
  <c r="D46" i="68"/>
  <c r="C46" i="68"/>
  <c r="D48" i="68"/>
  <c r="C48" i="68"/>
  <c r="D50" i="68"/>
  <c r="C50" i="68"/>
  <c r="D52" i="68"/>
  <c r="C52" i="68"/>
  <c r="D54" i="68"/>
  <c r="C54" i="68"/>
  <c r="D56" i="68"/>
  <c r="C56" i="68"/>
  <c r="D58" i="68"/>
  <c r="C58" i="68"/>
  <c r="D60" i="68"/>
  <c r="C60" i="68"/>
  <c r="D62" i="68"/>
  <c r="C62" i="68"/>
  <c r="D64" i="68"/>
  <c r="C64" i="68"/>
  <c r="D100" i="68"/>
  <c r="C100" i="68"/>
  <c r="D18" i="68"/>
  <c r="C18" i="68"/>
  <c r="C13" i="68"/>
  <c r="C17" i="68"/>
  <c r="D39" i="68"/>
  <c r="C39" i="68"/>
  <c r="D41" i="68"/>
  <c r="C41" i="68"/>
  <c r="D43" i="68"/>
  <c r="C43" i="68"/>
  <c r="D45" i="68"/>
  <c r="C45" i="68"/>
  <c r="D47" i="68"/>
  <c r="C47" i="68"/>
  <c r="D49" i="68"/>
  <c r="C49" i="68"/>
  <c r="D51" i="68"/>
  <c r="C51" i="68"/>
  <c r="D53" i="68"/>
  <c r="C53" i="68"/>
  <c r="D55" i="68"/>
  <c r="C55" i="68"/>
  <c r="D57" i="68"/>
  <c r="C57" i="68"/>
  <c r="D59" i="68"/>
  <c r="C59" i="68"/>
  <c r="D61" i="68"/>
  <c r="C61" i="68"/>
  <c r="D63" i="68"/>
  <c r="C63" i="68"/>
  <c r="D99" i="68"/>
  <c r="C99" i="68"/>
  <c r="D65" i="68"/>
  <c r="N65" i="68" s="1"/>
  <c r="D76" i="68"/>
  <c r="O76" i="68" s="1"/>
  <c r="D78" i="68"/>
  <c r="M78" i="68" s="1"/>
  <c r="D80" i="68"/>
  <c r="N80" i="68" s="1"/>
  <c r="D82" i="68"/>
  <c r="N82" i="68" s="1"/>
  <c r="D84" i="68"/>
  <c r="D86" i="68"/>
  <c r="N86" i="68" s="1"/>
  <c r="D88" i="68"/>
  <c r="O88" i="68" s="1"/>
  <c r="D90" i="68"/>
  <c r="N90" i="68" s="1"/>
  <c r="D92" i="68"/>
  <c r="D95" i="68"/>
  <c r="C95" i="68"/>
  <c r="D107" i="68"/>
  <c r="C107" i="68"/>
  <c r="D115" i="68"/>
  <c r="C115" i="68"/>
  <c r="D123" i="68"/>
  <c r="C123" i="68"/>
  <c r="D131" i="68"/>
  <c r="C131" i="68"/>
  <c r="D139" i="68"/>
  <c r="C139" i="68"/>
  <c r="C97" i="68"/>
  <c r="C102" i="68"/>
  <c r="D103" i="68"/>
  <c r="C103" i="68"/>
  <c r="D105" i="68"/>
  <c r="C105" i="68"/>
  <c r="D113" i="68"/>
  <c r="C113" i="68"/>
  <c r="D121" i="68"/>
  <c r="C121" i="68"/>
  <c r="D129" i="68"/>
  <c r="C129" i="68"/>
  <c r="D137" i="68"/>
  <c r="C137" i="68"/>
  <c r="D145" i="68"/>
  <c r="C145" i="68"/>
  <c r="D111" i="68"/>
  <c r="C111" i="68"/>
  <c r="D119" i="68"/>
  <c r="C119" i="68"/>
  <c r="D127" i="68"/>
  <c r="C127" i="68"/>
  <c r="D135" i="68"/>
  <c r="C135" i="68"/>
  <c r="D143" i="68"/>
  <c r="C143" i="68"/>
  <c r="C94" i="68"/>
  <c r="C96" i="68"/>
  <c r="D109" i="68"/>
  <c r="C109" i="68"/>
  <c r="D117" i="68"/>
  <c r="C117" i="68"/>
  <c r="D125" i="68"/>
  <c r="C125" i="68"/>
  <c r="D133" i="68"/>
  <c r="C133" i="68"/>
  <c r="D141" i="68"/>
  <c r="C141" i="68"/>
  <c r="D89" i="67"/>
  <c r="N89" i="67" s="1"/>
  <c r="D56" i="67"/>
  <c r="D77" i="67"/>
  <c r="O77" i="67" s="1"/>
  <c r="L77" i="70" s="1"/>
  <c r="D93" i="67"/>
  <c r="N93" i="67" s="1"/>
  <c r="D103" i="67"/>
  <c r="C138" i="67"/>
  <c r="D52" i="67"/>
  <c r="M52" i="67" s="1"/>
  <c r="J52" i="70" s="1"/>
  <c r="D144" i="67"/>
  <c r="C144" i="67"/>
  <c r="D79" i="67"/>
  <c r="M79" i="67" s="1"/>
  <c r="D87" i="67"/>
  <c r="O87" i="67" s="1"/>
  <c r="D95" i="67"/>
  <c r="C101" i="67"/>
  <c r="D101" i="67"/>
  <c r="D51" i="67"/>
  <c r="N51" i="67" s="1"/>
  <c r="C54" i="67"/>
  <c r="D55" i="67"/>
  <c r="O55" i="67" s="1"/>
  <c r="C58" i="67"/>
  <c r="D59" i="67"/>
  <c r="O59" i="67" s="1"/>
  <c r="C62" i="67"/>
  <c r="D63" i="67"/>
  <c r="M63" i="67" s="1"/>
  <c r="D75" i="67"/>
  <c r="N75" i="67" s="1"/>
  <c r="D83" i="67"/>
  <c r="O83" i="67" s="1"/>
  <c r="D91" i="67"/>
  <c r="D99" i="67"/>
  <c r="M99" i="67" s="1"/>
  <c r="C141" i="67"/>
  <c r="D141" i="67"/>
  <c r="D13" i="67"/>
  <c r="C13" i="67"/>
  <c r="D19" i="67"/>
  <c r="C19" i="67"/>
  <c r="D41" i="67"/>
  <c r="C41" i="67"/>
  <c r="D43" i="67"/>
  <c r="C43" i="67"/>
  <c r="D45" i="67"/>
  <c r="C45" i="67"/>
  <c r="D49" i="67"/>
  <c r="C49" i="67"/>
  <c r="D15" i="67"/>
  <c r="C15" i="67"/>
  <c r="D17" i="67"/>
  <c r="C17" i="67"/>
  <c r="D39" i="67"/>
  <c r="C39" i="67"/>
  <c r="D47" i="67"/>
  <c r="C47" i="67"/>
  <c r="D12" i="67"/>
  <c r="C12" i="67"/>
  <c r="D14" i="67"/>
  <c r="C14" i="67"/>
  <c r="D16" i="67"/>
  <c r="C16" i="67"/>
  <c r="D18" i="67"/>
  <c r="C18" i="67"/>
  <c r="D20" i="67"/>
  <c r="C20" i="67"/>
  <c r="D40" i="67"/>
  <c r="C40" i="67"/>
  <c r="D42" i="67"/>
  <c r="C42" i="67"/>
  <c r="D44" i="67"/>
  <c r="C44" i="67"/>
  <c r="D46" i="67"/>
  <c r="C46" i="67"/>
  <c r="D48" i="67"/>
  <c r="C48" i="67"/>
  <c r="D50" i="67"/>
  <c r="C50" i="67"/>
  <c r="D53" i="67"/>
  <c r="M53" i="67" s="1"/>
  <c r="D57" i="67"/>
  <c r="D61" i="67"/>
  <c r="O61" i="67" s="1"/>
  <c r="D65" i="67"/>
  <c r="N65" i="67" s="1"/>
  <c r="D78" i="67"/>
  <c r="M78" i="67" s="1"/>
  <c r="D82" i="67"/>
  <c r="D86" i="67"/>
  <c r="O86" i="67" s="1"/>
  <c r="D90" i="67"/>
  <c r="N90" i="67" s="1"/>
  <c r="D94" i="67"/>
  <c r="O94" i="67" s="1"/>
  <c r="D98" i="67"/>
  <c r="N98" i="67" s="1"/>
  <c r="D102" i="67"/>
  <c r="N102" i="67" s="1"/>
  <c r="D145" i="67"/>
  <c r="O145" i="67" s="1"/>
  <c r="D76" i="67"/>
  <c r="M76" i="67" s="1"/>
  <c r="D80" i="67"/>
  <c r="D84" i="67"/>
  <c r="D88" i="67"/>
  <c r="N88" i="67" s="1"/>
  <c r="D92" i="67"/>
  <c r="M92" i="67" s="1"/>
  <c r="D96" i="67"/>
  <c r="D100" i="67"/>
  <c r="O100" i="67" s="1"/>
  <c r="D104" i="67"/>
  <c r="N104" i="67" s="1"/>
  <c r="D105" i="67"/>
  <c r="N105" i="67" s="1"/>
  <c r="D106" i="67"/>
  <c r="D107" i="67"/>
  <c r="D108" i="67"/>
  <c r="M108" i="67" s="1"/>
  <c r="D109" i="67"/>
  <c r="N109" i="67" s="1"/>
  <c r="D110" i="67"/>
  <c r="N110" i="67" s="1"/>
  <c r="D111" i="67"/>
  <c r="M111" i="67" s="1"/>
  <c r="D112" i="67"/>
  <c r="N112" i="67" s="1"/>
  <c r="D113" i="67"/>
  <c r="O113" i="67" s="1"/>
  <c r="D114" i="67"/>
  <c r="O114" i="67" s="1"/>
  <c r="D115" i="67"/>
  <c r="D116" i="67"/>
  <c r="N116" i="67" s="1"/>
  <c r="D117" i="67"/>
  <c r="M117" i="67" s="1"/>
  <c r="D118" i="67"/>
  <c r="M118" i="67" s="1"/>
  <c r="D119" i="67"/>
  <c r="D120" i="67"/>
  <c r="N120" i="67" s="1"/>
  <c r="D121" i="67"/>
  <c r="N121" i="67" s="1"/>
  <c r="D122" i="67"/>
  <c r="D123" i="67"/>
  <c r="D124" i="67"/>
  <c r="N124" i="67" s="1"/>
  <c r="D125" i="67"/>
  <c r="N125" i="67" s="1"/>
  <c r="D126" i="67"/>
  <c r="N126" i="67" s="1"/>
  <c r="D127" i="67"/>
  <c r="M127" i="67" s="1"/>
  <c r="D128" i="67"/>
  <c r="N128" i="67" s="1"/>
  <c r="D129" i="67"/>
  <c r="O129" i="67" s="1"/>
  <c r="D130" i="67"/>
  <c r="O130" i="67" s="1"/>
  <c r="D131" i="67"/>
  <c r="O131" i="67" s="1"/>
  <c r="D132" i="67"/>
  <c r="M132" i="67" s="1"/>
  <c r="D133" i="67"/>
  <c r="M133" i="67" s="1"/>
  <c r="D134" i="67"/>
  <c r="M134" i="67" s="1"/>
  <c r="D135" i="67"/>
  <c r="O135" i="67" s="1"/>
  <c r="D136" i="67"/>
  <c r="N136" i="67" s="1"/>
  <c r="D137" i="67"/>
  <c r="N137" i="67" s="1"/>
  <c r="D139" i="67"/>
  <c r="M94" i="52"/>
  <c r="O99" i="69" l="1"/>
  <c r="N78" i="69"/>
  <c r="K78" i="72" s="1"/>
  <c r="O79" i="69"/>
  <c r="N119" i="69"/>
  <c r="K119" i="72" s="1"/>
  <c r="O124" i="69"/>
  <c r="N92" i="69"/>
  <c r="M119" i="69"/>
  <c r="J119" i="72" s="1"/>
  <c r="O52" i="69"/>
  <c r="L52" i="72" s="1"/>
  <c r="O108" i="69"/>
  <c r="O101" i="69"/>
  <c r="M76" i="69"/>
  <c r="J76" i="72" s="1"/>
  <c r="O111" i="69"/>
  <c r="L111" i="72" s="1"/>
  <c r="O80" i="69"/>
  <c r="N100" i="69"/>
  <c r="M77" i="69"/>
  <c r="J77" i="72" s="1"/>
  <c r="N67" i="69"/>
  <c r="K67" i="72" s="1"/>
  <c r="M107" i="69"/>
  <c r="M89" i="69"/>
  <c r="N93" i="69"/>
  <c r="O127" i="69"/>
  <c r="O115" i="69"/>
  <c r="M103" i="69"/>
  <c r="J103" i="72" s="1"/>
  <c r="O95" i="69"/>
  <c r="L95" i="72" s="1"/>
  <c r="N89" i="69"/>
  <c r="K89" i="72" s="1"/>
  <c r="M79" i="69"/>
  <c r="M67" i="69"/>
  <c r="M123" i="69"/>
  <c r="N103" i="69"/>
  <c r="K103" i="72" s="1"/>
  <c r="M93" i="68"/>
  <c r="J93" i="71" s="1"/>
  <c r="O93" i="68"/>
  <c r="L93" i="71" s="1"/>
  <c r="O89" i="68"/>
  <c r="L89" i="71" s="1"/>
  <c r="M77" i="68"/>
  <c r="J77" i="71" s="1"/>
  <c r="O77" i="68"/>
  <c r="L77" i="71" s="1"/>
  <c r="M90" i="68"/>
  <c r="O78" i="68"/>
  <c r="M65" i="68"/>
  <c r="O117" i="67"/>
  <c r="N87" i="67"/>
  <c r="K87" i="70" s="1"/>
  <c r="N94" i="67"/>
  <c r="O137" i="67"/>
  <c r="O93" i="67"/>
  <c r="O133" i="67"/>
  <c r="N113" i="67"/>
  <c r="K113" i="70" s="1"/>
  <c r="O75" i="67"/>
  <c r="N129" i="67"/>
  <c r="M105" i="67"/>
  <c r="J105" i="70" s="1"/>
  <c r="M75" i="67"/>
  <c r="M51" i="67"/>
  <c r="J51" i="70" s="1"/>
  <c r="N79" i="67"/>
  <c r="M121" i="67"/>
  <c r="J121" i="70" s="1"/>
  <c r="O136" i="67"/>
  <c r="L136" i="70" s="1"/>
  <c r="M124" i="67"/>
  <c r="J124" i="70" s="1"/>
  <c r="M116" i="67"/>
  <c r="J116" i="70" s="1"/>
  <c r="N108" i="67"/>
  <c r="O52" i="67"/>
  <c r="L52" i="70" s="1"/>
  <c r="O128" i="67"/>
  <c r="L128" i="70" s="1"/>
  <c r="O120" i="67"/>
  <c r="L120" i="70" s="1"/>
  <c r="O88" i="67"/>
  <c r="M137" i="67"/>
  <c r="J137" i="70" s="1"/>
  <c r="M125" i="67"/>
  <c r="J125" i="70" s="1"/>
  <c r="N117" i="67"/>
  <c r="O105" i="67"/>
  <c r="L105" i="70" s="1"/>
  <c r="N52" i="67"/>
  <c r="K52" i="70" s="1"/>
  <c r="N132" i="67"/>
  <c r="K132" i="70" s="1"/>
  <c r="O112" i="67"/>
  <c r="L112" i="70" s="1"/>
  <c r="O104" i="67"/>
  <c r="L104" i="70" s="1"/>
  <c r="N83" i="67"/>
  <c r="O65" i="67"/>
  <c r="O142" i="67"/>
  <c r="N133" i="67"/>
  <c r="K133" i="70" s="1"/>
  <c r="O121" i="67"/>
  <c r="M109" i="67"/>
  <c r="O90" i="67"/>
  <c r="N145" i="67"/>
  <c r="K145" i="70" s="1"/>
  <c r="M130" i="69"/>
  <c r="J130" i="72" s="1"/>
  <c r="O130" i="69"/>
  <c r="L130" i="72" s="1"/>
  <c r="J122" i="72"/>
  <c r="N122" i="69"/>
  <c r="K122" i="72" s="1"/>
  <c r="O122" i="69"/>
  <c r="M114" i="69"/>
  <c r="J114" i="72" s="1"/>
  <c r="O114" i="69"/>
  <c r="L114" i="72" s="1"/>
  <c r="M106" i="69"/>
  <c r="J106" i="72" s="1"/>
  <c r="O106" i="69"/>
  <c r="L106" i="72" s="1"/>
  <c r="O102" i="69"/>
  <c r="L102" i="72" s="1"/>
  <c r="N102" i="69"/>
  <c r="K102" i="72" s="1"/>
  <c r="M102" i="69"/>
  <c r="J102" i="72" s="1"/>
  <c r="O94" i="69"/>
  <c r="L94" i="72" s="1"/>
  <c r="M94" i="69"/>
  <c r="J94" i="72" s="1"/>
  <c r="N94" i="69"/>
  <c r="N69" i="69"/>
  <c r="K69" i="72" s="1"/>
  <c r="M69" i="69"/>
  <c r="J69" i="72" s="1"/>
  <c r="O69" i="69"/>
  <c r="L69" i="72" s="1"/>
  <c r="O42" i="69"/>
  <c r="N42" i="69"/>
  <c r="M42" i="69"/>
  <c r="J42" i="72" s="1"/>
  <c r="O18" i="69"/>
  <c r="L18" i="72" s="1"/>
  <c r="N18" i="69"/>
  <c r="K18" i="72" s="1"/>
  <c r="M18" i="69"/>
  <c r="J18" i="72" s="1"/>
  <c r="M91" i="69"/>
  <c r="J91" i="72" s="1"/>
  <c r="O91" i="69"/>
  <c r="L91" i="72" s="1"/>
  <c r="O51" i="69"/>
  <c r="L51" i="72" s="1"/>
  <c r="N51" i="69"/>
  <c r="K51" i="72" s="1"/>
  <c r="M51" i="69"/>
  <c r="J51" i="72" s="1"/>
  <c r="O75" i="69"/>
  <c r="L75" i="72" s="1"/>
  <c r="N75" i="69"/>
  <c r="K75" i="72" s="1"/>
  <c r="M75" i="69"/>
  <c r="N83" i="69"/>
  <c r="K83" i="72" s="1"/>
  <c r="M83" i="69"/>
  <c r="J83" i="72" s="1"/>
  <c r="O129" i="69"/>
  <c r="N129" i="69"/>
  <c r="K129" i="72" s="1"/>
  <c r="N121" i="69"/>
  <c r="K121" i="72" s="1"/>
  <c r="O121" i="69"/>
  <c r="M121" i="69"/>
  <c r="J121" i="72" s="1"/>
  <c r="M117" i="69"/>
  <c r="J117" i="72" s="1"/>
  <c r="N117" i="69"/>
  <c r="O113" i="69"/>
  <c r="L113" i="72" s="1"/>
  <c r="N113" i="69"/>
  <c r="M113" i="69"/>
  <c r="N87" i="69"/>
  <c r="K87" i="72" s="1"/>
  <c r="O87" i="69"/>
  <c r="L87" i="72" s="1"/>
  <c r="O126" i="69"/>
  <c r="L126" i="72" s="1"/>
  <c r="M126" i="69"/>
  <c r="J126" i="72" s="1"/>
  <c r="N126" i="69"/>
  <c r="O118" i="69"/>
  <c r="L118" i="72" s="1"/>
  <c r="M118" i="69"/>
  <c r="N118" i="69"/>
  <c r="K118" i="72" s="1"/>
  <c r="O110" i="69"/>
  <c r="L110" i="72" s="1"/>
  <c r="M110" i="69"/>
  <c r="N110" i="69"/>
  <c r="K110" i="72" s="1"/>
  <c r="M98" i="69"/>
  <c r="J98" i="72" s="1"/>
  <c r="O98" i="69"/>
  <c r="L98" i="72" s="1"/>
  <c r="N85" i="69"/>
  <c r="K85" i="72" s="1"/>
  <c r="O85" i="69"/>
  <c r="L85" i="72" s="1"/>
  <c r="M85" i="69"/>
  <c r="J85" i="72" s="1"/>
  <c r="O46" i="69"/>
  <c r="L46" i="72" s="1"/>
  <c r="N46" i="69"/>
  <c r="K46" i="72" s="1"/>
  <c r="M46" i="69"/>
  <c r="O38" i="69"/>
  <c r="L38" i="72" s="1"/>
  <c r="N38" i="69"/>
  <c r="K38" i="72" s="1"/>
  <c r="M38" i="69"/>
  <c r="J38" i="72" s="1"/>
  <c r="O14" i="69"/>
  <c r="N14" i="69"/>
  <c r="K14" i="72" s="1"/>
  <c r="M14" i="69"/>
  <c r="J14" i="72" s="1"/>
  <c r="M88" i="69"/>
  <c r="N88" i="69"/>
  <c r="K88" i="72" s="1"/>
  <c r="O88" i="69"/>
  <c r="L88" i="72" s="1"/>
  <c r="N57" i="69"/>
  <c r="K57" i="72" s="1"/>
  <c r="M57" i="69"/>
  <c r="J57" i="72" s="1"/>
  <c r="O57" i="69"/>
  <c r="L57" i="72" s="1"/>
  <c r="O90" i="69"/>
  <c r="L90" i="72" s="1"/>
  <c r="N90" i="69"/>
  <c r="K90" i="72" s="1"/>
  <c r="M90" i="69"/>
  <c r="J90" i="72" s="1"/>
  <c r="M125" i="69"/>
  <c r="J125" i="72" s="1"/>
  <c r="O125" i="69"/>
  <c r="L125" i="72" s="1"/>
  <c r="O117" i="69"/>
  <c r="L117" i="72" s="1"/>
  <c r="N91" i="69"/>
  <c r="K91" i="72" s="1"/>
  <c r="K109" i="72"/>
  <c r="N45" i="69"/>
  <c r="K45" i="72" s="1"/>
  <c r="M45" i="69"/>
  <c r="J45" i="72" s="1"/>
  <c r="O45" i="69"/>
  <c r="N37" i="69"/>
  <c r="K37" i="72" s="1"/>
  <c r="M37" i="69"/>
  <c r="J37" i="72" s="1"/>
  <c r="O37" i="69"/>
  <c r="L37" i="72" s="1"/>
  <c r="N17" i="69"/>
  <c r="M17" i="69"/>
  <c r="J17" i="72" s="1"/>
  <c r="O17" i="69"/>
  <c r="L17" i="72" s="1"/>
  <c r="O81" i="69"/>
  <c r="L81" i="72" s="1"/>
  <c r="O68" i="69"/>
  <c r="L68" i="72" s="1"/>
  <c r="K80" i="72"/>
  <c r="L124" i="72"/>
  <c r="L116" i="72"/>
  <c r="L108" i="72"/>
  <c r="L100" i="72"/>
  <c r="L92" i="72"/>
  <c r="O54" i="69"/>
  <c r="L54" i="72" s="1"/>
  <c r="N54" i="69"/>
  <c r="M54" i="69"/>
  <c r="M44" i="69"/>
  <c r="N44" i="69"/>
  <c r="K44" i="72" s="1"/>
  <c r="O44" i="69"/>
  <c r="M40" i="69"/>
  <c r="J40" i="72" s="1"/>
  <c r="O40" i="69"/>
  <c r="L40" i="72" s="1"/>
  <c r="N40" i="69"/>
  <c r="K40" i="72" s="1"/>
  <c r="M36" i="69"/>
  <c r="N36" i="69"/>
  <c r="O36" i="69"/>
  <c r="L36" i="72" s="1"/>
  <c r="M16" i="69"/>
  <c r="J16" i="72" s="1"/>
  <c r="O16" i="69"/>
  <c r="N16" i="69"/>
  <c r="K16" i="72" s="1"/>
  <c r="M12" i="69"/>
  <c r="J12" i="72" s="1"/>
  <c r="N12" i="69"/>
  <c r="K12" i="72" s="1"/>
  <c r="O12" i="69"/>
  <c r="L77" i="72"/>
  <c r="O55" i="69"/>
  <c r="M55" i="69"/>
  <c r="N55" i="69"/>
  <c r="K55" i="72" s="1"/>
  <c r="O71" i="69"/>
  <c r="L71" i="72" s="1"/>
  <c r="M71" i="69"/>
  <c r="J71" i="72" s="1"/>
  <c r="N71" i="69"/>
  <c r="K71" i="72" s="1"/>
  <c r="N49" i="69"/>
  <c r="K49" i="72" s="1"/>
  <c r="M49" i="69"/>
  <c r="J49" i="72" s="1"/>
  <c r="O49" i="69"/>
  <c r="N53" i="69"/>
  <c r="K53" i="72" s="1"/>
  <c r="M53" i="69"/>
  <c r="O53" i="69"/>
  <c r="L53" i="72" s="1"/>
  <c r="N128" i="69"/>
  <c r="K128" i="72" s="1"/>
  <c r="M124" i="69"/>
  <c r="J124" i="72" s="1"/>
  <c r="N120" i="69"/>
  <c r="K120" i="72" s="1"/>
  <c r="M116" i="69"/>
  <c r="J116" i="72" s="1"/>
  <c r="N112" i="69"/>
  <c r="K112" i="72" s="1"/>
  <c r="M108" i="69"/>
  <c r="N104" i="69"/>
  <c r="K104" i="72" s="1"/>
  <c r="M100" i="69"/>
  <c r="N96" i="69"/>
  <c r="K96" i="72" s="1"/>
  <c r="M92" i="69"/>
  <c r="O84" i="69"/>
  <c r="L84" i="72" s="1"/>
  <c r="O78" i="69"/>
  <c r="L78" i="72" s="1"/>
  <c r="O109" i="69"/>
  <c r="L109" i="72" s="1"/>
  <c r="N77" i="69"/>
  <c r="M86" i="69"/>
  <c r="J86" i="72" s="1"/>
  <c r="N68" i="69"/>
  <c r="K68" i="72" s="1"/>
  <c r="O82" i="69"/>
  <c r="L82" i="72" s="1"/>
  <c r="N74" i="69"/>
  <c r="K74" i="72" s="1"/>
  <c r="M80" i="69"/>
  <c r="J80" i="72" s="1"/>
  <c r="L93" i="72"/>
  <c r="O58" i="69"/>
  <c r="N58" i="69"/>
  <c r="K58" i="72" s="1"/>
  <c r="M58" i="69"/>
  <c r="J58" i="72" s="1"/>
  <c r="N41" i="69"/>
  <c r="K41" i="72" s="1"/>
  <c r="M41" i="69"/>
  <c r="O41" i="69"/>
  <c r="L41" i="72" s="1"/>
  <c r="N13" i="69"/>
  <c r="K13" i="72" s="1"/>
  <c r="M13" i="69"/>
  <c r="J13" i="72" s="1"/>
  <c r="O13" i="69"/>
  <c r="M48" i="69"/>
  <c r="J48" i="72" s="1"/>
  <c r="O48" i="69"/>
  <c r="L48" i="72" s="1"/>
  <c r="N48" i="69"/>
  <c r="K48" i="72" s="1"/>
  <c r="O105" i="69"/>
  <c r="L105" i="72" s="1"/>
  <c r="M101" i="69"/>
  <c r="J101" i="72" s="1"/>
  <c r="N97" i="69"/>
  <c r="K97" i="72" s="1"/>
  <c r="N82" i="69"/>
  <c r="K82" i="72" s="1"/>
  <c r="M56" i="69"/>
  <c r="J56" i="72" s="1"/>
  <c r="L127" i="72"/>
  <c r="J123" i="72"/>
  <c r="L119" i="72"/>
  <c r="L115" i="72"/>
  <c r="J111" i="72"/>
  <c r="J107" i="72"/>
  <c r="L99" i="72"/>
  <c r="N73" i="69"/>
  <c r="K73" i="72" s="1"/>
  <c r="M73" i="69"/>
  <c r="J73" i="72" s="1"/>
  <c r="O73" i="69"/>
  <c r="L73" i="72" s="1"/>
  <c r="O47" i="69"/>
  <c r="M47" i="69"/>
  <c r="J47" i="72" s="1"/>
  <c r="N47" i="69"/>
  <c r="K47" i="72" s="1"/>
  <c r="O43" i="69"/>
  <c r="L43" i="72" s="1"/>
  <c r="N43" i="69"/>
  <c r="K43" i="72" s="1"/>
  <c r="M43" i="69"/>
  <c r="O39" i="69"/>
  <c r="L39" i="72" s="1"/>
  <c r="M39" i="69"/>
  <c r="J39" i="72" s="1"/>
  <c r="N39" i="69"/>
  <c r="K39" i="72" s="1"/>
  <c r="O35" i="69"/>
  <c r="N35" i="69"/>
  <c r="M35" i="69"/>
  <c r="J35" i="72" s="1"/>
  <c r="O15" i="69"/>
  <c r="L15" i="72" s="1"/>
  <c r="M15" i="69"/>
  <c r="J15" i="72" s="1"/>
  <c r="N15" i="69"/>
  <c r="N11" i="69"/>
  <c r="K11" i="72" s="1"/>
  <c r="O11" i="69"/>
  <c r="L11" i="72" s="1"/>
  <c r="M11" i="69"/>
  <c r="K52" i="72"/>
  <c r="O50" i="69"/>
  <c r="L50" i="72" s="1"/>
  <c r="N50" i="69"/>
  <c r="M50" i="69"/>
  <c r="J50" i="72" s="1"/>
  <c r="M72" i="69"/>
  <c r="O72" i="69"/>
  <c r="L72" i="72" s="1"/>
  <c r="N72" i="69"/>
  <c r="K72" i="72" s="1"/>
  <c r="O70" i="69"/>
  <c r="L70" i="72" s="1"/>
  <c r="N70" i="69"/>
  <c r="K70" i="72" s="1"/>
  <c r="M70" i="69"/>
  <c r="J70" i="72" s="1"/>
  <c r="O128" i="69"/>
  <c r="L128" i="72" s="1"/>
  <c r="O120" i="69"/>
  <c r="L120" i="72" s="1"/>
  <c r="O112" i="69"/>
  <c r="L112" i="72" s="1"/>
  <c r="O104" i="69"/>
  <c r="L104" i="72" s="1"/>
  <c r="O96" i="69"/>
  <c r="L96" i="72" s="1"/>
  <c r="N84" i="69"/>
  <c r="K84" i="72" s="1"/>
  <c r="N81" i="69"/>
  <c r="K81" i="72" s="1"/>
  <c r="M109" i="69"/>
  <c r="J109" i="72" s="1"/>
  <c r="N105" i="69"/>
  <c r="K105" i="72" s="1"/>
  <c r="O97" i="69"/>
  <c r="L97" i="72" s="1"/>
  <c r="M93" i="69"/>
  <c r="J93" i="72" s="1"/>
  <c r="N86" i="69"/>
  <c r="K86" i="72" s="1"/>
  <c r="M68" i="69"/>
  <c r="J68" i="72" s="1"/>
  <c r="N76" i="69"/>
  <c r="K76" i="72" s="1"/>
  <c r="O74" i="69"/>
  <c r="L74" i="72" s="1"/>
  <c r="N56" i="69"/>
  <c r="K56" i="72" s="1"/>
  <c r="N127" i="69"/>
  <c r="K127" i="72" s="1"/>
  <c r="O123" i="69"/>
  <c r="L123" i="72" s="1"/>
  <c r="M115" i="69"/>
  <c r="J115" i="72" s="1"/>
  <c r="N111" i="69"/>
  <c r="K111" i="72" s="1"/>
  <c r="N107" i="69"/>
  <c r="K107" i="72" s="1"/>
  <c r="M99" i="69"/>
  <c r="J99" i="72" s="1"/>
  <c r="M95" i="69"/>
  <c r="J95" i="72" s="1"/>
  <c r="M52" i="69"/>
  <c r="J52" i="72" s="1"/>
  <c r="L103" i="72"/>
  <c r="L76" i="72"/>
  <c r="J113" i="72"/>
  <c r="O117" i="68"/>
  <c r="L117" i="71" s="1"/>
  <c r="M117" i="68"/>
  <c r="J117" i="71" s="1"/>
  <c r="N117" i="68"/>
  <c r="N135" i="68"/>
  <c r="O135" i="68"/>
  <c r="L135" i="71" s="1"/>
  <c r="M135" i="68"/>
  <c r="J135" i="71" s="1"/>
  <c r="M129" i="68"/>
  <c r="J129" i="71" s="1"/>
  <c r="O129" i="68"/>
  <c r="L129" i="71" s="1"/>
  <c r="N129" i="68"/>
  <c r="N103" i="68"/>
  <c r="K103" i="71" s="1"/>
  <c r="O103" i="68"/>
  <c r="L103" i="71" s="1"/>
  <c r="M103" i="68"/>
  <c r="J103" i="71" s="1"/>
  <c r="N123" i="68"/>
  <c r="K123" i="71" s="1"/>
  <c r="O123" i="68"/>
  <c r="L123" i="71" s="1"/>
  <c r="M123" i="68"/>
  <c r="J123" i="71" s="1"/>
  <c r="O63" i="68"/>
  <c r="M63" i="68"/>
  <c r="J63" i="71" s="1"/>
  <c r="N63" i="68"/>
  <c r="K63" i="71" s="1"/>
  <c r="O55" i="68"/>
  <c r="M55" i="68"/>
  <c r="N55" i="68"/>
  <c r="K55" i="71" s="1"/>
  <c r="O47" i="68"/>
  <c r="L47" i="71" s="1"/>
  <c r="M47" i="68"/>
  <c r="N47" i="68"/>
  <c r="O43" i="68"/>
  <c r="L43" i="71" s="1"/>
  <c r="N43" i="68"/>
  <c r="K43" i="71" s="1"/>
  <c r="M43" i="68"/>
  <c r="J43" i="71" s="1"/>
  <c r="N18" i="68"/>
  <c r="K18" i="71" s="1"/>
  <c r="O18" i="68"/>
  <c r="L18" i="71" s="1"/>
  <c r="M18" i="68"/>
  <c r="O64" i="68"/>
  <c r="L64" i="71" s="1"/>
  <c r="N64" i="68"/>
  <c r="K64" i="71" s="1"/>
  <c r="M64" i="68"/>
  <c r="J64" i="71" s="1"/>
  <c r="O60" i="68"/>
  <c r="L60" i="71" s="1"/>
  <c r="N60" i="68"/>
  <c r="K60" i="71" s="1"/>
  <c r="M60" i="68"/>
  <c r="N52" i="68"/>
  <c r="K52" i="71" s="1"/>
  <c r="M52" i="68"/>
  <c r="O52" i="68"/>
  <c r="L52" i="71" s="1"/>
  <c r="O44" i="68"/>
  <c r="N44" i="68"/>
  <c r="K44" i="71" s="1"/>
  <c r="M44" i="68"/>
  <c r="J44" i="71" s="1"/>
  <c r="M15" i="68"/>
  <c r="N15" i="68"/>
  <c r="O15" i="68"/>
  <c r="L15" i="71" s="1"/>
  <c r="O128" i="68"/>
  <c r="L128" i="71" s="1"/>
  <c r="N128" i="68"/>
  <c r="K128" i="71" s="1"/>
  <c r="M128" i="68"/>
  <c r="M12" i="68"/>
  <c r="J12" i="71" s="1"/>
  <c r="N12" i="68"/>
  <c r="K12" i="71" s="1"/>
  <c r="O12" i="68"/>
  <c r="L12" i="71" s="1"/>
  <c r="O112" i="68"/>
  <c r="L112" i="71" s="1"/>
  <c r="N112" i="68"/>
  <c r="K112" i="71" s="1"/>
  <c r="M112" i="68"/>
  <c r="J112" i="71" s="1"/>
  <c r="M92" i="68"/>
  <c r="J92" i="71" s="1"/>
  <c r="N76" i="68"/>
  <c r="K76" i="71" s="1"/>
  <c r="L82" i="71"/>
  <c r="N20" i="68"/>
  <c r="K20" i="71" s="1"/>
  <c r="M20" i="68"/>
  <c r="O20" i="68"/>
  <c r="L20" i="71" s="1"/>
  <c r="N87" i="68"/>
  <c r="K87" i="71" s="1"/>
  <c r="M87" i="68"/>
  <c r="J87" i="71" s="1"/>
  <c r="O87" i="68"/>
  <c r="N79" i="68"/>
  <c r="M79" i="68"/>
  <c r="J79" i="71" s="1"/>
  <c r="O79" i="68"/>
  <c r="L79" i="71" s="1"/>
  <c r="N91" i="68"/>
  <c r="K91" i="71" s="1"/>
  <c r="O91" i="68"/>
  <c r="L91" i="71" s="1"/>
  <c r="M91" i="68"/>
  <c r="J91" i="71" s="1"/>
  <c r="M138" i="68"/>
  <c r="J138" i="71" s="1"/>
  <c r="N138" i="68"/>
  <c r="K138" i="71" s="1"/>
  <c r="O138" i="68"/>
  <c r="L138" i="71" s="1"/>
  <c r="M85" i="68"/>
  <c r="J85" i="71" s="1"/>
  <c r="O85" i="68"/>
  <c r="L85" i="71" s="1"/>
  <c r="N85" i="68"/>
  <c r="K85" i="71" s="1"/>
  <c r="O101" i="68"/>
  <c r="L101" i="71" s="1"/>
  <c r="N101" i="68"/>
  <c r="K101" i="71" s="1"/>
  <c r="M101" i="68"/>
  <c r="J101" i="71" s="1"/>
  <c r="N81" i="68"/>
  <c r="K81" i="71" s="1"/>
  <c r="O92" i="68"/>
  <c r="L92" i="71" s="1"/>
  <c r="M84" i="68"/>
  <c r="J84" i="71" s="1"/>
  <c r="M130" i="68"/>
  <c r="J130" i="71" s="1"/>
  <c r="O130" i="68"/>
  <c r="L130" i="71" s="1"/>
  <c r="N130" i="68"/>
  <c r="K130" i="71" s="1"/>
  <c r="O86" i="68"/>
  <c r="L86" i="71" s="1"/>
  <c r="O82" i="68"/>
  <c r="N141" i="68"/>
  <c r="K141" i="71" s="1"/>
  <c r="M141" i="68"/>
  <c r="J141" i="71" s="1"/>
  <c r="O141" i="68"/>
  <c r="L141" i="71" s="1"/>
  <c r="N125" i="68"/>
  <c r="M125" i="68"/>
  <c r="J125" i="71" s="1"/>
  <c r="O125" i="68"/>
  <c r="L125" i="71" s="1"/>
  <c r="N109" i="68"/>
  <c r="K109" i="71" s="1"/>
  <c r="M109" i="68"/>
  <c r="O109" i="68"/>
  <c r="L109" i="71" s="1"/>
  <c r="N143" i="68"/>
  <c r="K143" i="71" s="1"/>
  <c r="M143" i="68"/>
  <c r="J143" i="71" s="1"/>
  <c r="O143" i="68"/>
  <c r="N127" i="68"/>
  <c r="K127" i="71" s="1"/>
  <c r="M127" i="68"/>
  <c r="J127" i="71" s="1"/>
  <c r="O127" i="68"/>
  <c r="L127" i="71" s="1"/>
  <c r="N111" i="68"/>
  <c r="M111" i="68"/>
  <c r="J111" i="71" s="1"/>
  <c r="O111" i="68"/>
  <c r="L111" i="71" s="1"/>
  <c r="O137" i="68"/>
  <c r="L137" i="71" s="1"/>
  <c r="N137" i="68"/>
  <c r="M137" i="68"/>
  <c r="J137" i="71" s="1"/>
  <c r="O121" i="68"/>
  <c r="L121" i="71" s="1"/>
  <c r="N121" i="68"/>
  <c r="K121" i="71" s="1"/>
  <c r="M121" i="68"/>
  <c r="O105" i="68"/>
  <c r="L105" i="71" s="1"/>
  <c r="N105" i="68"/>
  <c r="M105" i="68"/>
  <c r="J105" i="71" s="1"/>
  <c r="M102" i="68"/>
  <c r="N102" i="68"/>
  <c r="O102" i="68"/>
  <c r="L102" i="71" s="1"/>
  <c r="N131" i="68"/>
  <c r="K131" i="71" s="1"/>
  <c r="M131" i="68"/>
  <c r="O131" i="68"/>
  <c r="L131" i="71" s="1"/>
  <c r="N115" i="68"/>
  <c r="K115" i="71" s="1"/>
  <c r="O115" i="68"/>
  <c r="L115" i="71" s="1"/>
  <c r="M115" i="68"/>
  <c r="N95" i="68"/>
  <c r="K95" i="71" s="1"/>
  <c r="M95" i="68"/>
  <c r="J95" i="71" s="1"/>
  <c r="O95" i="68"/>
  <c r="K80" i="71"/>
  <c r="N99" i="68"/>
  <c r="K99" i="71" s="1"/>
  <c r="M99" i="68"/>
  <c r="J99" i="71" s="1"/>
  <c r="O99" i="68"/>
  <c r="L99" i="71" s="1"/>
  <c r="M61" i="68"/>
  <c r="N61" i="68"/>
  <c r="K61" i="71" s="1"/>
  <c r="O61" i="68"/>
  <c r="L61" i="71" s="1"/>
  <c r="M57" i="68"/>
  <c r="J57" i="71" s="1"/>
  <c r="O57" i="68"/>
  <c r="N57" i="68"/>
  <c r="K57" i="71" s="1"/>
  <c r="M53" i="68"/>
  <c r="J53" i="71" s="1"/>
  <c r="O53" i="68"/>
  <c r="N53" i="68"/>
  <c r="M49" i="68"/>
  <c r="J49" i="71" s="1"/>
  <c r="O49" i="68"/>
  <c r="L49" i="71" s="1"/>
  <c r="N49" i="68"/>
  <c r="M45" i="68"/>
  <c r="N45" i="68"/>
  <c r="K45" i="71" s="1"/>
  <c r="O45" i="68"/>
  <c r="L45" i="71" s="1"/>
  <c r="M41" i="68"/>
  <c r="J41" i="71" s="1"/>
  <c r="O41" i="68"/>
  <c r="N41" i="68"/>
  <c r="K41" i="71" s="1"/>
  <c r="O17" i="68"/>
  <c r="N17" i="68"/>
  <c r="K17" i="71" s="1"/>
  <c r="M17" i="68"/>
  <c r="O100" i="68"/>
  <c r="L100" i="71" s="1"/>
  <c r="N100" i="68"/>
  <c r="M100" i="68"/>
  <c r="J100" i="71" s="1"/>
  <c r="N62" i="68"/>
  <c r="O62" i="68"/>
  <c r="L62" i="71" s="1"/>
  <c r="M62" i="68"/>
  <c r="J62" i="71" s="1"/>
  <c r="N58" i="68"/>
  <c r="K58" i="71" s="1"/>
  <c r="O58" i="68"/>
  <c r="M58" i="68"/>
  <c r="J58" i="71" s="1"/>
  <c r="N54" i="68"/>
  <c r="K54" i="71" s="1"/>
  <c r="M54" i="68"/>
  <c r="J54" i="71" s="1"/>
  <c r="O54" i="68"/>
  <c r="N50" i="68"/>
  <c r="O50" i="68"/>
  <c r="L50" i="71" s="1"/>
  <c r="M50" i="68"/>
  <c r="J50" i="71" s="1"/>
  <c r="N46" i="68"/>
  <c r="O46" i="68"/>
  <c r="L46" i="71" s="1"/>
  <c r="M46" i="68"/>
  <c r="N42" i="68"/>
  <c r="K42" i="71" s="1"/>
  <c r="O42" i="68"/>
  <c r="M42" i="68"/>
  <c r="J42" i="71" s="1"/>
  <c r="M19" i="68"/>
  <c r="J19" i="71" s="1"/>
  <c r="O19" i="68"/>
  <c r="L19" i="71" s="1"/>
  <c r="N19" i="68"/>
  <c r="O140" i="68"/>
  <c r="L140" i="71" s="1"/>
  <c r="N140" i="68"/>
  <c r="K140" i="71" s="1"/>
  <c r="M140" i="68"/>
  <c r="J140" i="71" s="1"/>
  <c r="O14" i="68"/>
  <c r="N14" i="68"/>
  <c r="K14" i="71" s="1"/>
  <c r="M14" i="68"/>
  <c r="J14" i="71" s="1"/>
  <c r="M118" i="68"/>
  <c r="J118" i="71" s="1"/>
  <c r="N118" i="68"/>
  <c r="O118" i="68"/>
  <c r="L118" i="71" s="1"/>
  <c r="N83" i="68"/>
  <c r="K83" i="71" s="1"/>
  <c r="M83" i="68"/>
  <c r="J83" i="71" s="1"/>
  <c r="O83" i="68"/>
  <c r="O132" i="68"/>
  <c r="L132" i="71" s="1"/>
  <c r="N132" i="68"/>
  <c r="K132" i="71" s="1"/>
  <c r="M132" i="68"/>
  <c r="M134" i="68"/>
  <c r="J134" i="71" s="1"/>
  <c r="N134" i="68"/>
  <c r="K134" i="71" s="1"/>
  <c r="O134" i="68"/>
  <c r="L134" i="71" s="1"/>
  <c r="M142" i="68"/>
  <c r="J142" i="71" s="1"/>
  <c r="O142" i="68"/>
  <c r="L142" i="71" s="1"/>
  <c r="N142" i="68"/>
  <c r="K142" i="71" s="1"/>
  <c r="O104" i="68"/>
  <c r="L104" i="71" s="1"/>
  <c r="M104" i="68"/>
  <c r="J104" i="71" s="1"/>
  <c r="N104" i="68"/>
  <c r="K104" i="71" s="1"/>
  <c r="M89" i="68"/>
  <c r="J89" i="71" s="1"/>
  <c r="O81" i="68"/>
  <c r="L81" i="71" s="1"/>
  <c r="N88" i="68"/>
  <c r="K88" i="71" s="1"/>
  <c r="N84" i="68"/>
  <c r="O80" i="68"/>
  <c r="L80" i="71" s="1"/>
  <c r="M82" i="68"/>
  <c r="J82" i="71" s="1"/>
  <c r="O133" i="68"/>
  <c r="L133" i="71" s="1"/>
  <c r="N133" i="68"/>
  <c r="M133" i="68"/>
  <c r="J133" i="71" s="1"/>
  <c r="O96" i="68"/>
  <c r="L96" i="71" s="1"/>
  <c r="N96" i="68"/>
  <c r="M96" i="68"/>
  <c r="N119" i="68"/>
  <c r="K119" i="71" s="1"/>
  <c r="O119" i="68"/>
  <c r="L119" i="71" s="1"/>
  <c r="M119" i="68"/>
  <c r="J119" i="71" s="1"/>
  <c r="O145" i="68"/>
  <c r="N145" i="68"/>
  <c r="K145" i="71" s="1"/>
  <c r="M145" i="68"/>
  <c r="J145" i="71" s="1"/>
  <c r="M113" i="68"/>
  <c r="J113" i="71" s="1"/>
  <c r="N113" i="68"/>
  <c r="O113" i="68"/>
  <c r="L113" i="71" s="1"/>
  <c r="N139" i="68"/>
  <c r="O139" i="68"/>
  <c r="L139" i="71" s="1"/>
  <c r="M139" i="68"/>
  <c r="N107" i="68"/>
  <c r="O107" i="68"/>
  <c r="L107" i="71" s="1"/>
  <c r="M107" i="68"/>
  <c r="J107" i="71" s="1"/>
  <c r="O59" i="68"/>
  <c r="L59" i="71" s="1"/>
  <c r="N59" i="68"/>
  <c r="K59" i="71" s="1"/>
  <c r="M59" i="68"/>
  <c r="J59" i="71" s="1"/>
  <c r="O51" i="68"/>
  <c r="N51" i="68"/>
  <c r="K51" i="71" s="1"/>
  <c r="M51" i="68"/>
  <c r="J51" i="71" s="1"/>
  <c r="O39" i="68"/>
  <c r="L39" i="71" s="1"/>
  <c r="N39" i="68"/>
  <c r="K39" i="71" s="1"/>
  <c r="M39" i="68"/>
  <c r="J39" i="71" s="1"/>
  <c r="M56" i="68"/>
  <c r="J56" i="71" s="1"/>
  <c r="O56" i="68"/>
  <c r="L56" i="71" s="1"/>
  <c r="N56" i="68"/>
  <c r="K56" i="71" s="1"/>
  <c r="O48" i="68"/>
  <c r="L48" i="71" s="1"/>
  <c r="N48" i="68"/>
  <c r="K48" i="71" s="1"/>
  <c r="M48" i="68"/>
  <c r="J48" i="71" s="1"/>
  <c r="M40" i="68"/>
  <c r="J40" i="71" s="1"/>
  <c r="N40" i="68"/>
  <c r="O40" i="68"/>
  <c r="L40" i="71" s="1"/>
  <c r="O144" i="68"/>
  <c r="L144" i="71" s="1"/>
  <c r="N144" i="68"/>
  <c r="K144" i="71" s="1"/>
  <c r="M144" i="68"/>
  <c r="J144" i="71" s="1"/>
  <c r="M106" i="68"/>
  <c r="J106" i="71" s="1"/>
  <c r="O106" i="68"/>
  <c r="L106" i="71" s="1"/>
  <c r="N106" i="68"/>
  <c r="K106" i="71" s="1"/>
  <c r="O108" i="68"/>
  <c r="L108" i="71" s="1"/>
  <c r="N108" i="68"/>
  <c r="K108" i="71" s="1"/>
  <c r="M108" i="68"/>
  <c r="J108" i="71" s="1"/>
  <c r="M94" i="68"/>
  <c r="J94" i="71" s="1"/>
  <c r="O94" i="68"/>
  <c r="N94" i="68"/>
  <c r="K94" i="71" s="1"/>
  <c r="K90" i="71"/>
  <c r="J65" i="71"/>
  <c r="M97" i="68"/>
  <c r="O97" i="68"/>
  <c r="L97" i="71" s="1"/>
  <c r="N97" i="68"/>
  <c r="K97" i="71" s="1"/>
  <c r="O13" i="68"/>
  <c r="L13" i="71" s="1"/>
  <c r="M13" i="68"/>
  <c r="J13" i="71" s="1"/>
  <c r="N13" i="68"/>
  <c r="O136" i="68"/>
  <c r="M136" i="68"/>
  <c r="J136" i="71" s="1"/>
  <c r="N136" i="68"/>
  <c r="K136" i="71" s="1"/>
  <c r="O120" i="68"/>
  <c r="L120" i="71" s="1"/>
  <c r="M120" i="68"/>
  <c r="N120" i="68"/>
  <c r="K120" i="71" s="1"/>
  <c r="O124" i="68"/>
  <c r="L124" i="71" s="1"/>
  <c r="N124" i="68"/>
  <c r="K124" i="71" s="1"/>
  <c r="M124" i="68"/>
  <c r="J124" i="71" s="1"/>
  <c r="M114" i="68"/>
  <c r="J114" i="71" s="1"/>
  <c r="O114" i="68"/>
  <c r="L114" i="71" s="1"/>
  <c r="N114" i="68"/>
  <c r="K114" i="71" s="1"/>
  <c r="M110" i="68"/>
  <c r="O110" i="68"/>
  <c r="L110" i="71" s="1"/>
  <c r="N110" i="68"/>
  <c r="K110" i="71" s="1"/>
  <c r="N75" i="68"/>
  <c r="K75" i="71" s="1"/>
  <c r="O75" i="68"/>
  <c r="L75" i="71" s="1"/>
  <c r="M75" i="68"/>
  <c r="J75" i="71" s="1"/>
  <c r="O116" i="68"/>
  <c r="L116" i="71" s="1"/>
  <c r="N116" i="68"/>
  <c r="K116" i="71" s="1"/>
  <c r="M116" i="68"/>
  <c r="J116" i="71" s="1"/>
  <c r="M126" i="68"/>
  <c r="J126" i="71" s="1"/>
  <c r="O126" i="68"/>
  <c r="L126" i="71" s="1"/>
  <c r="N126" i="68"/>
  <c r="K126" i="71" s="1"/>
  <c r="M146" i="68"/>
  <c r="J146" i="71" s="1"/>
  <c r="N146" i="68"/>
  <c r="K146" i="71" s="1"/>
  <c r="O146" i="68"/>
  <c r="L146" i="71" s="1"/>
  <c r="M98" i="68"/>
  <c r="J98" i="71" s="1"/>
  <c r="O98" i="68"/>
  <c r="L98" i="71" s="1"/>
  <c r="N98" i="68"/>
  <c r="K98" i="71" s="1"/>
  <c r="M81" i="68"/>
  <c r="J81" i="71" s="1"/>
  <c r="N92" i="68"/>
  <c r="K92" i="71" s="1"/>
  <c r="M88" i="68"/>
  <c r="J88" i="71" s="1"/>
  <c r="O84" i="68"/>
  <c r="L84" i="71" s="1"/>
  <c r="M76" i="68"/>
  <c r="O65" i="68"/>
  <c r="L65" i="71" s="1"/>
  <c r="O90" i="68"/>
  <c r="M86" i="68"/>
  <c r="J86" i="71" s="1"/>
  <c r="N78" i="68"/>
  <c r="K78" i="71" s="1"/>
  <c r="K65" i="71"/>
  <c r="L78" i="71"/>
  <c r="J90" i="71"/>
  <c r="K82" i="71"/>
  <c r="K86" i="71"/>
  <c r="N103" i="67"/>
  <c r="K103" i="70" s="1"/>
  <c r="O103" i="67"/>
  <c r="L103" i="70" s="1"/>
  <c r="N81" i="67"/>
  <c r="K81" i="70" s="1"/>
  <c r="O81" i="67"/>
  <c r="L81" i="70" s="1"/>
  <c r="N131" i="67"/>
  <c r="K131" i="70" s="1"/>
  <c r="M131" i="67"/>
  <c r="J131" i="70" s="1"/>
  <c r="M123" i="67"/>
  <c r="O123" i="67"/>
  <c r="L123" i="70" s="1"/>
  <c r="N123" i="67"/>
  <c r="K123" i="70" s="1"/>
  <c r="N115" i="67"/>
  <c r="K115" i="70" s="1"/>
  <c r="M115" i="67"/>
  <c r="J115" i="70" s="1"/>
  <c r="M107" i="67"/>
  <c r="J107" i="70" s="1"/>
  <c r="O107" i="67"/>
  <c r="L107" i="70" s="1"/>
  <c r="N107" i="67"/>
  <c r="K107" i="70" s="1"/>
  <c r="N84" i="67"/>
  <c r="K84" i="70" s="1"/>
  <c r="M84" i="67"/>
  <c r="J84" i="70" s="1"/>
  <c r="N86" i="67"/>
  <c r="K86" i="70" s="1"/>
  <c r="M86" i="67"/>
  <c r="O139" i="67"/>
  <c r="L139" i="70" s="1"/>
  <c r="M139" i="67"/>
  <c r="J139" i="70" s="1"/>
  <c r="N139" i="67"/>
  <c r="K139" i="70" s="1"/>
  <c r="O134" i="67"/>
  <c r="L134" i="70" s="1"/>
  <c r="L130" i="70"/>
  <c r="M130" i="67"/>
  <c r="J130" i="70" s="1"/>
  <c r="N130" i="67"/>
  <c r="K130" i="70" s="1"/>
  <c r="O126" i="67"/>
  <c r="L126" i="70" s="1"/>
  <c r="M122" i="67"/>
  <c r="J122" i="70" s="1"/>
  <c r="N122" i="67"/>
  <c r="K122" i="70" s="1"/>
  <c r="O118" i="67"/>
  <c r="L118" i="70" s="1"/>
  <c r="L114" i="70"/>
  <c r="M114" i="67"/>
  <c r="J114" i="70" s="1"/>
  <c r="N114" i="67"/>
  <c r="O110" i="67"/>
  <c r="L110" i="70" s="1"/>
  <c r="M106" i="67"/>
  <c r="N106" i="67"/>
  <c r="O96" i="67"/>
  <c r="L96" i="70" s="1"/>
  <c r="M96" i="67"/>
  <c r="J96" i="70" s="1"/>
  <c r="O80" i="67"/>
  <c r="L80" i="70" s="1"/>
  <c r="M80" i="67"/>
  <c r="J80" i="70" s="1"/>
  <c r="K98" i="70"/>
  <c r="O98" i="67"/>
  <c r="L98" i="70" s="1"/>
  <c r="M98" i="67"/>
  <c r="O82" i="67"/>
  <c r="L82" i="70" s="1"/>
  <c r="M82" i="67"/>
  <c r="J82" i="70" s="1"/>
  <c r="N82" i="67"/>
  <c r="K82" i="70" s="1"/>
  <c r="O57" i="67"/>
  <c r="M57" i="67"/>
  <c r="J57" i="70" s="1"/>
  <c r="N57" i="67"/>
  <c r="K57" i="70" s="1"/>
  <c r="N48" i="67"/>
  <c r="K48" i="70" s="1"/>
  <c r="O48" i="67"/>
  <c r="M48" i="67"/>
  <c r="N44" i="67"/>
  <c r="K44" i="70" s="1"/>
  <c r="O44" i="67"/>
  <c r="L44" i="70" s="1"/>
  <c r="M44" i="67"/>
  <c r="N40" i="67"/>
  <c r="K40" i="70" s="1"/>
  <c r="O40" i="67"/>
  <c r="L40" i="70" s="1"/>
  <c r="M40" i="67"/>
  <c r="J40" i="70" s="1"/>
  <c r="N18" i="67"/>
  <c r="K18" i="70" s="1"/>
  <c r="O18" i="67"/>
  <c r="L18" i="70" s="1"/>
  <c r="M18" i="67"/>
  <c r="J18" i="70" s="1"/>
  <c r="N14" i="67"/>
  <c r="K14" i="70" s="1"/>
  <c r="O14" i="67"/>
  <c r="M14" i="67"/>
  <c r="J14" i="70" s="1"/>
  <c r="M47" i="67"/>
  <c r="J47" i="70" s="1"/>
  <c r="N47" i="67"/>
  <c r="K47" i="70" s="1"/>
  <c r="O47" i="67"/>
  <c r="L47" i="70" s="1"/>
  <c r="M17" i="67"/>
  <c r="J17" i="70" s="1"/>
  <c r="N17" i="67"/>
  <c r="O17" i="67"/>
  <c r="L17" i="70" s="1"/>
  <c r="O49" i="67"/>
  <c r="L49" i="70" s="1"/>
  <c r="M49" i="67"/>
  <c r="J49" i="70" s="1"/>
  <c r="N49" i="67"/>
  <c r="K49" i="70" s="1"/>
  <c r="M43" i="67"/>
  <c r="J43" i="70" s="1"/>
  <c r="N43" i="67"/>
  <c r="K43" i="70" s="1"/>
  <c r="O43" i="67"/>
  <c r="L43" i="70" s="1"/>
  <c r="O19" i="67"/>
  <c r="L19" i="70" s="1"/>
  <c r="N19" i="67"/>
  <c r="M19" i="67"/>
  <c r="M91" i="67"/>
  <c r="J91" i="70" s="1"/>
  <c r="O91" i="67"/>
  <c r="N91" i="67"/>
  <c r="K91" i="70" s="1"/>
  <c r="M62" i="67"/>
  <c r="N62" i="67"/>
  <c r="K62" i="70" s="1"/>
  <c r="O62" i="67"/>
  <c r="L62" i="70" s="1"/>
  <c r="M54" i="67"/>
  <c r="J54" i="70" s="1"/>
  <c r="N54" i="67"/>
  <c r="K54" i="70" s="1"/>
  <c r="O54" i="67"/>
  <c r="L54" i="70" s="1"/>
  <c r="M95" i="67"/>
  <c r="J95" i="70" s="1"/>
  <c r="N95" i="67"/>
  <c r="O95" i="67"/>
  <c r="L95" i="70" s="1"/>
  <c r="O138" i="67"/>
  <c r="N138" i="67"/>
  <c r="K138" i="70" s="1"/>
  <c r="M138" i="67"/>
  <c r="J138" i="70" s="1"/>
  <c r="M56" i="67"/>
  <c r="N56" i="67"/>
  <c r="K56" i="70" s="1"/>
  <c r="M126" i="67"/>
  <c r="J126" i="70" s="1"/>
  <c r="O122" i="67"/>
  <c r="L122" i="70" s="1"/>
  <c r="M110" i="67"/>
  <c r="O106" i="67"/>
  <c r="L106" i="70" s="1"/>
  <c r="N96" i="67"/>
  <c r="K96" i="70" s="1"/>
  <c r="N80" i="67"/>
  <c r="K80" i="70" s="1"/>
  <c r="O56" i="67"/>
  <c r="L56" i="70" s="1"/>
  <c r="M81" i="67"/>
  <c r="J81" i="70" s="1"/>
  <c r="O115" i="67"/>
  <c r="N97" i="67"/>
  <c r="K97" i="70" s="1"/>
  <c r="O97" i="67"/>
  <c r="L97" i="70" s="1"/>
  <c r="N60" i="67"/>
  <c r="K60" i="70" s="1"/>
  <c r="O60" i="67"/>
  <c r="L60" i="70" s="1"/>
  <c r="M103" i="67"/>
  <c r="J103" i="70" s="1"/>
  <c r="M135" i="67"/>
  <c r="N135" i="67"/>
  <c r="K135" i="70" s="1"/>
  <c r="N127" i="67"/>
  <c r="K127" i="70" s="1"/>
  <c r="O127" i="67"/>
  <c r="M119" i="67"/>
  <c r="J119" i="70" s="1"/>
  <c r="N119" i="67"/>
  <c r="K119" i="70" s="1"/>
  <c r="N111" i="67"/>
  <c r="O111" i="67"/>
  <c r="M100" i="67"/>
  <c r="J100" i="70" s="1"/>
  <c r="M102" i="67"/>
  <c r="J102" i="70" s="1"/>
  <c r="O102" i="67"/>
  <c r="L61" i="70"/>
  <c r="N61" i="67"/>
  <c r="K61" i="70" s="1"/>
  <c r="M61" i="67"/>
  <c r="J61" i="70" s="1"/>
  <c r="O99" i="67"/>
  <c r="L99" i="70" s="1"/>
  <c r="N99" i="67"/>
  <c r="K99" i="70" s="1"/>
  <c r="J63" i="70"/>
  <c r="N63" i="67"/>
  <c r="O63" i="67"/>
  <c r="L55" i="70"/>
  <c r="M55" i="67"/>
  <c r="J55" i="70" s="1"/>
  <c r="N55" i="67"/>
  <c r="N101" i="67"/>
  <c r="K101" i="70" s="1"/>
  <c r="O101" i="67"/>
  <c r="L101" i="70" s="1"/>
  <c r="M101" i="67"/>
  <c r="J101" i="70" s="1"/>
  <c r="M144" i="67"/>
  <c r="J144" i="70" s="1"/>
  <c r="N144" i="67"/>
  <c r="O144" i="67"/>
  <c r="L144" i="70" s="1"/>
  <c r="M77" i="67"/>
  <c r="J77" i="70" s="1"/>
  <c r="N77" i="67"/>
  <c r="K77" i="70" s="1"/>
  <c r="N64" i="67"/>
  <c r="K64" i="70" s="1"/>
  <c r="O64" i="67"/>
  <c r="L64" i="70" s="1"/>
  <c r="N85" i="67"/>
  <c r="K85" i="70" s="1"/>
  <c r="O85" i="67"/>
  <c r="L85" i="70" s="1"/>
  <c r="M85" i="67"/>
  <c r="J85" i="70" s="1"/>
  <c r="N134" i="67"/>
  <c r="K134" i="70" s="1"/>
  <c r="N118" i="67"/>
  <c r="K118" i="70" s="1"/>
  <c r="N100" i="67"/>
  <c r="K100" i="70" s="1"/>
  <c r="O84" i="67"/>
  <c r="L84" i="70" s="1"/>
  <c r="M64" i="67"/>
  <c r="J64" i="70" s="1"/>
  <c r="O119" i="67"/>
  <c r="L119" i="70" s="1"/>
  <c r="M60" i="67"/>
  <c r="J60" i="70" s="1"/>
  <c r="K94" i="70"/>
  <c r="J53" i="70"/>
  <c r="K83" i="70"/>
  <c r="L87" i="70"/>
  <c r="K93" i="70"/>
  <c r="K89" i="70"/>
  <c r="O146" i="67"/>
  <c r="L146" i="70" s="1"/>
  <c r="N146" i="67"/>
  <c r="K146" i="70" s="1"/>
  <c r="M146" i="67"/>
  <c r="J146" i="70" s="1"/>
  <c r="O92" i="67"/>
  <c r="L92" i="70" s="1"/>
  <c r="O76" i="67"/>
  <c r="L76" i="70" s="1"/>
  <c r="O143" i="67"/>
  <c r="L143" i="70" s="1"/>
  <c r="M129" i="67"/>
  <c r="J129" i="70" s="1"/>
  <c r="O125" i="67"/>
  <c r="L125" i="70" s="1"/>
  <c r="M113" i="67"/>
  <c r="J113" i="70" s="1"/>
  <c r="O109" i="67"/>
  <c r="L109" i="70" s="1"/>
  <c r="M87" i="67"/>
  <c r="J87" i="70" s="1"/>
  <c r="N53" i="67"/>
  <c r="K53" i="70" s="1"/>
  <c r="M89" i="67"/>
  <c r="J89" i="70" s="1"/>
  <c r="N59" i="67"/>
  <c r="K59" i="70" s="1"/>
  <c r="M145" i="67"/>
  <c r="N78" i="67"/>
  <c r="K78" i="70" s="1"/>
  <c r="M83" i="67"/>
  <c r="J83" i="70" s="1"/>
  <c r="K136" i="70"/>
  <c r="J132" i="70"/>
  <c r="K128" i="70"/>
  <c r="K120" i="70"/>
  <c r="K112" i="70"/>
  <c r="J108" i="70"/>
  <c r="K104" i="70"/>
  <c r="K88" i="70"/>
  <c r="K90" i="70"/>
  <c r="K65" i="70"/>
  <c r="M50" i="67"/>
  <c r="J50" i="70" s="1"/>
  <c r="O50" i="67"/>
  <c r="L50" i="70" s="1"/>
  <c r="N50" i="67"/>
  <c r="M46" i="67"/>
  <c r="J46" i="70" s="1"/>
  <c r="N46" i="67"/>
  <c r="O46" i="67"/>
  <c r="L46" i="70" s="1"/>
  <c r="M42" i="67"/>
  <c r="J42" i="70" s="1"/>
  <c r="O42" i="67"/>
  <c r="L42" i="70" s="1"/>
  <c r="N42" i="67"/>
  <c r="M20" i="67"/>
  <c r="N20" i="67"/>
  <c r="O20" i="67"/>
  <c r="L20" i="70" s="1"/>
  <c r="M16" i="67"/>
  <c r="O16" i="67"/>
  <c r="L16" i="70" s="1"/>
  <c r="N16" i="67"/>
  <c r="K16" i="70" s="1"/>
  <c r="M12" i="67"/>
  <c r="J12" i="70" s="1"/>
  <c r="N12" i="67"/>
  <c r="O12" i="67"/>
  <c r="L12" i="70" s="1"/>
  <c r="M39" i="67"/>
  <c r="N39" i="67"/>
  <c r="K39" i="70" s="1"/>
  <c r="O39" i="67"/>
  <c r="O15" i="67"/>
  <c r="L15" i="70" s="1"/>
  <c r="M15" i="67"/>
  <c r="J15" i="70" s="1"/>
  <c r="N15" i="67"/>
  <c r="O45" i="67"/>
  <c r="L45" i="70" s="1"/>
  <c r="N45" i="67"/>
  <c r="K45" i="70" s="1"/>
  <c r="M45" i="67"/>
  <c r="J45" i="70" s="1"/>
  <c r="O41" i="67"/>
  <c r="L41" i="70" s="1"/>
  <c r="M41" i="67"/>
  <c r="N41" i="67"/>
  <c r="K41" i="70" s="1"/>
  <c r="M13" i="67"/>
  <c r="N13" i="67"/>
  <c r="K13" i="70" s="1"/>
  <c r="O13" i="67"/>
  <c r="N141" i="67"/>
  <c r="K141" i="70" s="1"/>
  <c r="O141" i="67"/>
  <c r="M141" i="67"/>
  <c r="M58" i="67"/>
  <c r="J58" i="70" s="1"/>
  <c r="O58" i="67"/>
  <c r="N58" i="67"/>
  <c r="K58" i="70" s="1"/>
  <c r="M140" i="67"/>
  <c r="J140" i="70" s="1"/>
  <c r="N140" i="67"/>
  <c r="O140" i="67"/>
  <c r="L140" i="70" s="1"/>
  <c r="L142" i="70"/>
  <c r="N142" i="67"/>
  <c r="K142" i="70" s="1"/>
  <c r="M136" i="67"/>
  <c r="J136" i="70" s="1"/>
  <c r="O132" i="67"/>
  <c r="L132" i="70" s="1"/>
  <c r="M128" i="67"/>
  <c r="J128" i="70" s="1"/>
  <c r="O124" i="67"/>
  <c r="L124" i="70" s="1"/>
  <c r="M120" i="67"/>
  <c r="O116" i="67"/>
  <c r="L116" i="70" s="1"/>
  <c r="M112" i="67"/>
  <c r="J112" i="70" s="1"/>
  <c r="O108" i="67"/>
  <c r="L108" i="70" s="1"/>
  <c r="M104" i="67"/>
  <c r="J104" i="70" s="1"/>
  <c r="N92" i="67"/>
  <c r="K92" i="70" s="1"/>
  <c r="M88" i="67"/>
  <c r="J88" i="70" s="1"/>
  <c r="N76" i="67"/>
  <c r="K76" i="70" s="1"/>
  <c r="M143" i="67"/>
  <c r="J143" i="70" s="1"/>
  <c r="M90" i="67"/>
  <c r="J90" i="70" s="1"/>
  <c r="O53" i="67"/>
  <c r="L53" i="70" s="1"/>
  <c r="M93" i="67"/>
  <c r="J93" i="70" s="1"/>
  <c r="O89" i="67"/>
  <c r="L89" i="70" s="1"/>
  <c r="M59" i="67"/>
  <c r="J59" i="70" s="1"/>
  <c r="O51" i="67"/>
  <c r="L51" i="70" s="1"/>
  <c r="M94" i="67"/>
  <c r="J94" i="70" s="1"/>
  <c r="O78" i="67"/>
  <c r="L78" i="70" s="1"/>
  <c r="O79" i="67"/>
  <c r="L79" i="70" s="1"/>
  <c r="M65" i="67"/>
  <c r="J65" i="70" s="1"/>
  <c r="J97" i="70"/>
  <c r="K140" i="70"/>
  <c r="L88" i="70"/>
  <c r="J79" i="70"/>
  <c r="D24" i="75"/>
  <c r="D17" i="75"/>
  <c r="D97" i="75"/>
  <c r="D99" i="75"/>
  <c r="D74" i="75"/>
  <c r="D70" i="75"/>
  <c r="D63" i="75"/>
  <c r="D59" i="75"/>
  <c r="D25" i="75"/>
  <c r="D12" i="75"/>
  <c r="D91" i="75"/>
  <c r="D105" i="75"/>
  <c r="D77" i="75"/>
  <c r="D98" i="75"/>
  <c r="D94" i="75"/>
  <c r="D87" i="75"/>
  <c r="D83" i="75"/>
  <c r="D100" i="75"/>
  <c r="D28" i="75"/>
  <c r="D14" i="75"/>
  <c r="D30" i="75"/>
  <c r="D16" i="75"/>
  <c r="D88" i="75"/>
  <c r="D81" i="75"/>
  <c r="D101" i="75"/>
  <c r="D72" i="75"/>
  <c r="D68" i="75"/>
  <c r="D65" i="75"/>
  <c r="D61" i="75"/>
  <c r="D76" i="75"/>
  <c r="D32" i="75"/>
  <c r="D18" i="75"/>
  <c r="D78" i="75"/>
  <c r="D19" i="75"/>
  <c r="D84" i="75"/>
  <c r="D103" i="75"/>
  <c r="D96" i="75"/>
  <c r="D92" i="75"/>
  <c r="D89" i="75"/>
  <c r="D85" i="75"/>
  <c r="D21" i="75"/>
  <c r="D102" i="75"/>
  <c r="D23" i="75"/>
  <c r="D82" i="74"/>
  <c r="D66" i="74"/>
  <c r="D142" i="74"/>
  <c r="D126" i="74"/>
  <c r="D92" i="74"/>
  <c r="D70" i="74"/>
  <c r="D148" i="74"/>
  <c r="D132" i="74"/>
  <c r="D14" i="74"/>
  <c r="D86" i="74"/>
  <c r="D78" i="74"/>
  <c r="D90" i="74"/>
  <c r="D72" i="74"/>
  <c r="D152" i="74"/>
  <c r="D144" i="74"/>
  <c r="D136" i="74"/>
  <c r="D128" i="74"/>
  <c r="D117" i="74"/>
  <c r="D76" i="74"/>
  <c r="D150" i="74"/>
  <c r="D134" i="74"/>
  <c r="D122" i="74"/>
  <c r="D80" i="74"/>
  <c r="D140" i="74"/>
  <c r="D124" i="74"/>
  <c r="D119" i="74"/>
  <c r="D74" i="74"/>
  <c r="D84" i="74"/>
  <c r="D68" i="74"/>
  <c r="D154" i="74"/>
  <c r="D146" i="74"/>
  <c r="D138" i="74"/>
  <c r="D130" i="74"/>
  <c r="D120" i="74"/>
  <c r="D119" i="73"/>
  <c r="D40" i="73"/>
  <c r="D32" i="73"/>
  <c r="D24" i="73"/>
  <c r="D16" i="73"/>
  <c r="D68" i="73"/>
  <c r="D154" i="73"/>
  <c r="D99" i="73"/>
  <c r="D146" i="73"/>
  <c r="D138" i="73"/>
  <c r="D130" i="73"/>
  <c r="D122" i="73"/>
  <c r="D74" i="73"/>
  <c r="D66" i="73"/>
  <c r="D148" i="73"/>
  <c r="D140" i="73"/>
  <c r="D132" i="73"/>
  <c r="D124" i="73"/>
  <c r="D95" i="73"/>
  <c r="D46" i="73"/>
  <c r="D142" i="73"/>
  <c r="D134" i="73"/>
  <c r="D126" i="73"/>
  <c r="D76" i="73"/>
  <c r="D78" i="73"/>
  <c r="D90" i="73"/>
  <c r="D44" i="73"/>
  <c r="D36" i="73"/>
  <c r="D28" i="73"/>
  <c r="D20" i="73"/>
  <c r="D12" i="73"/>
  <c r="D150" i="73"/>
  <c r="D34" i="73"/>
  <c r="D26" i="73"/>
  <c r="D18" i="73"/>
  <c r="D80" i="73"/>
  <c r="D92" i="73"/>
  <c r="D82" i="73"/>
  <c r="D70" i="73"/>
  <c r="D117" i="73"/>
  <c r="D152" i="73"/>
  <c r="D144" i="73"/>
  <c r="D136" i="73"/>
  <c r="D128" i="73"/>
  <c r="D120" i="73"/>
  <c r="D42" i="73"/>
  <c r="D72" i="73"/>
  <c r="D38" i="73"/>
  <c r="D30" i="73"/>
  <c r="D22" i="73"/>
  <c r="D14" i="73"/>
  <c r="K117" i="72"/>
  <c r="K99" i="72"/>
  <c r="L107" i="72"/>
  <c r="J129" i="72"/>
  <c r="L56" i="72"/>
  <c r="J97" i="72"/>
  <c r="K95" i="72"/>
  <c r="K54" i="72"/>
  <c r="J54" i="72"/>
  <c r="L44" i="72"/>
  <c r="J44" i="72"/>
  <c r="K36" i="72"/>
  <c r="J36" i="72"/>
  <c r="L16" i="72"/>
  <c r="L12" i="72"/>
  <c r="L55" i="72"/>
  <c r="J55" i="72"/>
  <c r="L49" i="72"/>
  <c r="J53" i="72"/>
  <c r="J74" i="72"/>
  <c r="L80" i="72"/>
  <c r="L86" i="72"/>
  <c r="K130" i="72"/>
  <c r="K114" i="72"/>
  <c r="J108" i="72"/>
  <c r="K106" i="72"/>
  <c r="J100" i="72"/>
  <c r="K98" i="72"/>
  <c r="J92" i="72"/>
  <c r="J78" i="72"/>
  <c r="J127" i="72"/>
  <c r="L89" i="72"/>
  <c r="J89" i="72"/>
  <c r="L47" i="72"/>
  <c r="J43" i="72"/>
  <c r="L35" i="72"/>
  <c r="K35" i="72"/>
  <c r="K15" i="72"/>
  <c r="J11" i="72"/>
  <c r="L67" i="72"/>
  <c r="J67" i="72"/>
  <c r="L79" i="72"/>
  <c r="K79" i="72"/>
  <c r="J79" i="72"/>
  <c r="K50" i="72"/>
  <c r="J72" i="72"/>
  <c r="K125" i="72"/>
  <c r="K93" i="72"/>
  <c r="L101" i="72"/>
  <c r="J105" i="72"/>
  <c r="K124" i="72"/>
  <c r="L122" i="72"/>
  <c r="J118" i="72"/>
  <c r="K116" i="72"/>
  <c r="J110" i="72"/>
  <c r="K108" i="72"/>
  <c r="K100" i="72"/>
  <c r="K92" i="72"/>
  <c r="K113" i="72"/>
  <c r="J46" i="72"/>
  <c r="L42" i="72"/>
  <c r="K42" i="72"/>
  <c r="L14" i="72"/>
  <c r="J75" i="72"/>
  <c r="J88" i="72"/>
  <c r="J87" i="72"/>
  <c r="J128" i="72"/>
  <c r="K126" i="72"/>
  <c r="J120" i="72"/>
  <c r="J112" i="72"/>
  <c r="J104" i="72"/>
  <c r="J96" i="72"/>
  <c r="K94" i="72"/>
  <c r="L83" i="72"/>
  <c r="L58" i="72"/>
  <c r="L45" i="72"/>
  <c r="J41" i="72"/>
  <c r="K17" i="72"/>
  <c r="L13" i="72"/>
  <c r="J82" i="72"/>
  <c r="K77" i="72"/>
  <c r="K123" i="72"/>
  <c r="L129" i="72"/>
  <c r="L121" i="72"/>
  <c r="J81" i="72"/>
  <c r="K63" i="70"/>
  <c r="J142" i="70"/>
  <c r="L138" i="70"/>
  <c r="L90" i="70"/>
  <c r="J56" i="70"/>
  <c r="J78" i="71"/>
  <c r="L90" i="71"/>
  <c r="J109" i="71"/>
  <c r="K105" i="71"/>
  <c r="K133" i="71"/>
  <c r="K117" i="71"/>
  <c r="K96" i="71"/>
  <c r="J96" i="71"/>
  <c r="K135" i="71"/>
  <c r="L145" i="71"/>
  <c r="K129" i="71"/>
  <c r="K113" i="71"/>
  <c r="K139" i="71"/>
  <c r="J139" i="71"/>
  <c r="K107" i="71"/>
  <c r="L63" i="71"/>
  <c r="L55" i="71"/>
  <c r="J55" i="71"/>
  <c r="L51" i="71"/>
  <c r="K47" i="71"/>
  <c r="J47" i="71"/>
  <c r="J18" i="71"/>
  <c r="J60" i="71"/>
  <c r="J52" i="71"/>
  <c r="L44" i="71"/>
  <c r="K40" i="71"/>
  <c r="K15" i="71"/>
  <c r="J15" i="71"/>
  <c r="K84" i="71"/>
  <c r="L76" i="71"/>
  <c r="K79" i="71"/>
  <c r="L94" i="71"/>
  <c r="J20" i="71"/>
  <c r="L88" i="71"/>
  <c r="L136" i="71"/>
  <c r="L87" i="71"/>
  <c r="L14" i="71"/>
  <c r="K118" i="71"/>
  <c r="J132" i="71"/>
  <c r="K125" i="71"/>
  <c r="L143" i="71"/>
  <c r="K111" i="71"/>
  <c r="K137" i="71"/>
  <c r="J121" i="71"/>
  <c r="K102" i="71"/>
  <c r="J102" i="71"/>
  <c r="J131" i="71"/>
  <c r="J115" i="71"/>
  <c r="L95" i="71"/>
  <c r="J61" i="71"/>
  <c r="L57" i="71"/>
  <c r="L53" i="71"/>
  <c r="K53" i="71"/>
  <c r="K49" i="71"/>
  <c r="J45" i="71"/>
  <c r="L41" i="71"/>
  <c r="L17" i="71"/>
  <c r="J17" i="71"/>
  <c r="K100" i="71"/>
  <c r="K62" i="71"/>
  <c r="L58" i="71"/>
  <c r="L54" i="71"/>
  <c r="K50" i="71"/>
  <c r="K46" i="71"/>
  <c r="J46" i="71"/>
  <c r="L42" i="71"/>
  <c r="K19" i="71"/>
  <c r="J128" i="71"/>
  <c r="J80" i="71"/>
  <c r="J120" i="71"/>
  <c r="J76" i="71"/>
  <c r="L83" i="71"/>
  <c r="J110" i="71"/>
  <c r="J97" i="71"/>
  <c r="K13" i="71"/>
  <c r="J98" i="70"/>
  <c r="L57" i="70"/>
  <c r="K114" i="70"/>
  <c r="K116" i="70"/>
  <c r="J120" i="70"/>
  <c r="L65" i="70"/>
  <c r="K95" i="70"/>
  <c r="K106" i="70"/>
  <c r="J106" i="70"/>
  <c r="K108" i="70"/>
  <c r="K55" i="70"/>
  <c r="L93" i="70"/>
  <c r="K124" i="70"/>
  <c r="L63" i="70"/>
  <c r="K79" i="70"/>
  <c r="L135" i="70"/>
  <c r="J135" i="70"/>
  <c r="L127" i="70"/>
  <c r="J127" i="70"/>
  <c r="L137" i="70"/>
  <c r="K137" i="70"/>
  <c r="L133" i="70"/>
  <c r="J133" i="70"/>
  <c r="L129" i="70"/>
  <c r="K129" i="70"/>
  <c r="K125" i="70"/>
  <c r="L121" i="70"/>
  <c r="K121" i="70"/>
  <c r="K117" i="70"/>
  <c r="L117" i="70"/>
  <c r="J117" i="70"/>
  <c r="L113" i="70"/>
  <c r="K109" i="70"/>
  <c r="J109" i="70"/>
  <c r="K105" i="70"/>
  <c r="J62" i="70"/>
  <c r="J76" i="70"/>
  <c r="L59" i="70"/>
  <c r="K102" i="70"/>
  <c r="L94" i="70"/>
  <c r="L86" i="70"/>
  <c r="L145" i="70"/>
  <c r="J145" i="70"/>
  <c r="K50" i="70"/>
  <c r="K46" i="70"/>
  <c r="K42" i="70"/>
  <c r="J20" i="70"/>
  <c r="K20" i="70"/>
  <c r="J16" i="70"/>
  <c r="K12" i="70"/>
  <c r="L39" i="70"/>
  <c r="J39" i="70"/>
  <c r="K15" i="70"/>
  <c r="J41" i="70"/>
  <c r="L13" i="70"/>
  <c r="J13" i="70"/>
  <c r="K126" i="70"/>
  <c r="K110" i="70"/>
  <c r="J110" i="70"/>
  <c r="L141" i="70"/>
  <c r="J141" i="70"/>
  <c r="L58" i="70"/>
  <c r="L100" i="70"/>
  <c r="K51" i="70"/>
  <c r="L102" i="70"/>
  <c r="K144" i="70"/>
  <c r="L131" i="70"/>
  <c r="J123" i="70"/>
  <c r="L115" i="70"/>
  <c r="L111" i="70"/>
  <c r="J111" i="70"/>
  <c r="K111" i="70"/>
  <c r="J92" i="70"/>
  <c r="J86" i="70"/>
  <c r="J78" i="70"/>
  <c r="L48" i="70"/>
  <c r="J48" i="70"/>
  <c r="J44" i="70"/>
  <c r="L14" i="70"/>
  <c r="K17" i="70"/>
  <c r="K19" i="70"/>
  <c r="J19" i="70"/>
  <c r="J134" i="70"/>
  <c r="J118" i="70"/>
  <c r="J99" i="70"/>
  <c r="L91" i="70"/>
  <c r="L83" i="70"/>
  <c r="J75" i="70"/>
  <c r="L75" i="70"/>
  <c r="K75" i="70"/>
  <c r="M4" i="60"/>
  <c r="N4" i="60"/>
  <c r="O4" i="60"/>
  <c r="M5" i="60"/>
  <c r="N5" i="60"/>
  <c r="O5" i="60"/>
  <c r="M6" i="60"/>
  <c r="N6" i="60"/>
  <c r="O6" i="60"/>
  <c r="M7" i="60"/>
  <c r="N7" i="60"/>
  <c r="O7" i="60"/>
  <c r="M8" i="60"/>
  <c r="N8" i="60"/>
  <c r="O8" i="60"/>
  <c r="M9" i="60"/>
  <c r="N9" i="60"/>
  <c r="O9" i="60"/>
  <c r="M10" i="60"/>
  <c r="N10" i="60"/>
  <c r="O10" i="60"/>
  <c r="M11" i="60"/>
  <c r="N11" i="60"/>
  <c r="O11" i="60"/>
  <c r="M95" i="52"/>
  <c r="N95" i="52"/>
  <c r="O95" i="52"/>
  <c r="M96" i="52"/>
  <c r="N96" i="52"/>
  <c r="O96" i="52"/>
  <c r="M97" i="52"/>
  <c r="N97" i="52"/>
  <c r="O97" i="52"/>
  <c r="M98" i="52"/>
  <c r="N98" i="52"/>
  <c r="O98" i="52"/>
  <c r="M99" i="52"/>
  <c r="N99" i="52"/>
  <c r="O99" i="52"/>
  <c r="M100" i="52"/>
  <c r="N100" i="52"/>
  <c r="O100" i="52"/>
  <c r="M101" i="52"/>
  <c r="N101" i="52"/>
  <c r="O101" i="52"/>
  <c r="M102" i="52"/>
  <c r="N102" i="52"/>
  <c r="O102" i="52"/>
  <c r="N94" i="52"/>
  <c r="O94" i="52"/>
  <c r="N103" i="52" l="1"/>
  <c r="O103" i="52"/>
  <c r="M103" i="52"/>
  <c r="T4" i="60" l="1"/>
  <c r="T5" i="60"/>
  <c r="T6" i="60"/>
  <c r="T7" i="60"/>
  <c r="T8" i="60"/>
  <c r="T9" i="60"/>
  <c r="T10" i="60"/>
  <c r="T11" i="60"/>
  <c r="T12" i="60"/>
  <c r="T13" i="60"/>
  <c r="T14" i="60"/>
  <c r="T15" i="60"/>
  <c r="T16" i="60"/>
  <c r="T17" i="60"/>
  <c r="T18" i="60"/>
  <c r="T19" i="60"/>
  <c r="T20" i="60"/>
  <c r="T21" i="60"/>
  <c r="T22" i="60"/>
  <c r="T23" i="60"/>
  <c r="T24" i="60"/>
  <c r="T25" i="60"/>
  <c r="T26" i="60"/>
  <c r="T27" i="60"/>
  <c r="T28" i="60"/>
  <c r="T29" i="60"/>
  <c r="T30" i="60"/>
  <c r="T31" i="60"/>
  <c r="T32" i="60"/>
  <c r="T33" i="60"/>
  <c r="T34" i="60"/>
  <c r="T35" i="60"/>
  <c r="T36" i="60"/>
  <c r="T37" i="60"/>
  <c r="T38" i="60"/>
  <c r="T39" i="60"/>
  <c r="T40" i="60"/>
  <c r="T41" i="60"/>
  <c r="T42" i="60"/>
  <c r="T43" i="60"/>
  <c r="T44" i="60"/>
  <c r="T45" i="60"/>
  <c r="T46" i="60"/>
  <c r="T47" i="60"/>
  <c r="T48" i="60"/>
  <c r="T49" i="60"/>
  <c r="T50" i="60"/>
  <c r="T51" i="60"/>
  <c r="T52" i="60"/>
  <c r="T53" i="60"/>
  <c r="T54" i="60"/>
  <c r="T55" i="60"/>
  <c r="T56" i="60"/>
  <c r="T57" i="60"/>
  <c r="T58" i="60"/>
  <c r="T59" i="60"/>
  <c r="T60" i="60"/>
  <c r="T61" i="60"/>
  <c r="T62" i="60"/>
  <c r="T63" i="60"/>
  <c r="T64" i="60"/>
  <c r="T65" i="60"/>
  <c r="T66" i="60"/>
  <c r="T67" i="60"/>
  <c r="T68" i="60"/>
  <c r="T69" i="60"/>
  <c r="T70" i="60"/>
  <c r="T71" i="60"/>
  <c r="T72" i="60"/>
  <c r="T73" i="60"/>
  <c r="T74" i="60"/>
  <c r="T75" i="60"/>
  <c r="T76" i="60"/>
  <c r="T77" i="60"/>
  <c r="T78" i="60"/>
  <c r="T79" i="60"/>
  <c r="T80" i="60"/>
  <c r="T81" i="60"/>
  <c r="T82" i="60"/>
  <c r="T83" i="60"/>
  <c r="T84" i="60"/>
  <c r="T85" i="60"/>
  <c r="T86" i="60"/>
  <c r="T87" i="60"/>
  <c r="T88" i="60"/>
  <c r="T89" i="60"/>
  <c r="T90" i="60"/>
  <c r="T91" i="60"/>
  <c r="T92" i="60"/>
  <c r="T93" i="60"/>
  <c r="T94" i="60"/>
  <c r="T95" i="60"/>
  <c r="T96" i="60"/>
  <c r="T97" i="60"/>
  <c r="T98" i="60"/>
  <c r="T99" i="60"/>
  <c r="T100" i="60"/>
  <c r="T101" i="60"/>
  <c r="T102" i="60"/>
  <c r="T103" i="60"/>
  <c r="T104" i="60"/>
  <c r="T105" i="60"/>
  <c r="T106" i="60"/>
  <c r="T107" i="60"/>
  <c r="T108" i="60"/>
  <c r="T109" i="60"/>
  <c r="T110" i="60"/>
  <c r="T111" i="60"/>
  <c r="T112" i="60"/>
  <c r="T113" i="60"/>
  <c r="T114" i="60"/>
  <c r="T115" i="60"/>
  <c r="T116" i="60"/>
  <c r="T117" i="60"/>
  <c r="T118" i="60"/>
  <c r="T119" i="60"/>
  <c r="T120" i="60"/>
  <c r="T121" i="60"/>
  <c r="T122" i="60"/>
  <c r="T123" i="60"/>
  <c r="T124" i="60"/>
  <c r="T125" i="60"/>
  <c r="T126" i="60"/>
  <c r="T127" i="60"/>
  <c r="T128" i="60"/>
  <c r="T129" i="60"/>
  <c r="T130" i="60"/>
  <c r="T131" i="60"/>
  <c r="T132" i="60"/>
  <c r="T133" i="60"/>
  <c r="T134" i="60"/>
  <c r="T135" i="60"/>
  <c r="T136" i="60"/>
  <c r="T137" i="60"/>
  <c r="T138" i="60"/>
  <c r="T139" i="60"/>
  <c r="T140" i="60"/>
  <c r="T141" i="60"/>
  <c r="T142" i="60"/>
  <c r="T143" i="60"/>
  <c r="T144" i="60"/>
  <c r="T145" i="60"/>
  <c r="T146" i="60"/>
  <c r="T147" i="60"/>
  <c r="T148" i="60"/>
  <c r="T149" i="60"/>
  <c r="T150" i="60"/>
  <c r="T151" i="60"/>
  <c r="T152" i="60"/>
  <c r="T153" i="60"/>
  <c r="T154" i="60"/>
  <c r="T155" i="60"/>
  <c r="T156" i="60"/>
  <c r="T157" i="60"/>
  <c r="T158" i="60"/>
  <c r="T159" i="60"/>
  <c r="T160" i="60"/>
  <c r="T161" i="60"/>
  <c r="T162" i="60"/>
  <c r="T163" i="60"/>
  <c r="T164" i="60"/>
  <c r="T165" i="60"/>
  <c r="T166" i="60"/>
  <c r="T167" i="60"/>
  <c r="T168" i="60"/>
  <c r="T169" i="60"/>
  <c r="T170" i="60"/>
  <c r="T171" i="60"/>
  <c r="T172" i="60"/>
  <c r="T173" i="60"/>
  <c r="T3" i="60"/>
  <c r="Q4" i="58"/>
  <c r="Q5" i="58"/>
  <c r="Q6" i="58"/>
  <c r="Q7" i="58"/>
  <c r="Q8" i="58"/>
  <c r="Q9" i="58"/>
  <c r="Q10" i="58"/>
  <c r="Q11" i="58"/>
  <c r="Q12" i="58"/>
  <c r="Q13" i="58"/>
  <c r="Q14" i="58"/>
  <c r="Q15" i="58"/>
  <c r="Q16" i="58"/>
  <c r="Q17" i="58"/>
  <c r="Q18" i="58"/>
  <c r="Q19" i="58"/>
  <c r="Q20" i="58"/>
  <c r="Q21" i="58"/>
  <c r="Q22" i="58"/>
  <c r="Q23" i="58"/>
  <c r="Q24" i="58"/>
  <c r="Q25" i="58"/>
  <c r="Q26" i="58"/>
  <c r="Q27" i="58"/>
  <c r="Q28" i="58"/>
  <c r="Q29" i="58"/>
  <c r="Q30" i="58"/>
  <c r="Q31" i="58"/>
  <c r="Q32" i="58"/>
  <c r="Q33" i="58"/>
  <c r="Q34" i="58"/>
  <c r="Q35" i="58"/>
  <c r="Q36" i="58"/>
  <c r="Q37" i="58"/>
  <c r="Q38" i="58"/>
  <c r="Q39" i="58"/>
  <c r="Q40" i="58"/>
  <c r="Q41" i="58"/>
  <c r="Q42" i="58"/>
  <c r="Q43" i="58"/>
  <c r="Q44" i="58"/>
  <c r="Q45" i="58"/>
  <c r="Q46" i="58"/>
  <c r="Q47" i="58"/>
  <c r="Q48" i="58"/>
  <c r="Q49" i="58"/>
  <c r="Q50" i="58"/>
  <c r="Q51" i="58"/>
  <c r="Q52" i="58"/>
  <c r="Q53" i="58"/>
  <c r="Q54" i="58"/>
  <c r="Q55" i="58"/>
  <c r="Q56" i="58"/>
  <c r="Q57" i="58"/>
  <c r="Q58" i="58"/>
  <c r="Q59" i="58"/>
  <c r="Q60" i="58"/>
  <c r="Q61" i="58"/>
  <c r="Q62" i="58"/>
  <c r="Q63" i="58"/>
  <c r="Q64" i="58"/>
  <c r="Q65" i="58"/>
  <c r="Q66" i="58"/>
  <c r="Q67" i="58"/>
  <c r="Q68" i="58"/>
  <c r="Q69" i="58"/>
  <c r="Q70" i="58"/>
  <c r="Q71" i="58"/>
  <c r="Q72" i="58"/>
  <c r="Q73" i="58"/>
  <c r="Q74" i="58"/>
  <c r="Q75" i="58"/>
  <c r="Q76" i="58"/>
  <c r="Q77" i="58"/>
  <c r="Q78" i="58"/>
  <c r="Q79" i="58"/>
  <c r="Q80" i="58"/>
  <c r="Q81" i="58"/>
  <c r="Q82" i="58"/>
  <c r="Q83" i="58"/>
  <c r="Q84" i="58"/>
  <c r="Q85" i="58"/>
  <c r="Q86" i="58"/>
  <c r="Q87" i="58"/>
  <c r="Q88" i="58"/>
  <c r="Q89" i="58"/>
  <c r="Q90" i="58"/>
  <c r="Q91" i="58"/>
  <c r="Q92" i="58"/>
  <c r="Q93" i="58"/>
  <c r="Q94" i="58"/>
  <c r="Q95" i="58"/>
  <c r="Q96" i="58"/>
  <c r="Q97" i="58"/>
  <c r="Q98" i="58"/>
  <c r="Q99" i="58"/>
  <c r="Q100" i="58"/>
  <c r="Q101" i="58"/>
  <c r="Q102" i="58"/>
  <c r="Q103" i="58"/>
  <c r="Q104" i="58"/>
  <c r="Q105" i="58"/>
  <c r="Q106" i="58"/>
  <c r="Q107" i="58"/>
  <c r="Q108" i="58"/>
  <c r="Q109" i="58"/>
  <c r="Q110" i="58"/>
  <c r="Q111" i="58"/>
  <c r="Q112" i="58"/>
  <c r="Q113" i="58"/>
  <c r="Q114" i="58"/>
  <c r="Q115" i="58"/>
  <c r="Q116" i="58"/>
  <c r="Q117" i="58"/>
  <c r="Q118" i="58"/>
  <c r="Q119" i="58"/>
  <c r="Q120" i="58"/>
  <c r="Q121" i="58"/>
  <c r="Q122" i="58"/>
  <c r="Q123" i="58"/>
  <c r="Q124" i="58"/>
  <c r="Q125" i="58"/>
  <c r="Q126" i="58"/>
  <c r="Q127" i="58"/>
  <c r="Q128" i="58"/>
  <c r="Q129" i="58"/>
  <c r="Q130" i="58"/>
  <c r="Q131" i="58"/>
  <c r="Q132" i="58"/>
  <c r="Q133" i="58"/>
  <c r="Q134" i="58"/>
  <c r="Q135" i="58"/>
  <c r="Q136" i="58"/>
  <c r="Q137" i="58"/>
  <c r="Q138" i="58"/>
  <c r="Q139" i="58"/>
  <c r="Q140" i="58"/>
  <c r="Q141" i="58"/>
  <c r="Q142" i="58"/>
  <c r="Q143" i="58"/>
  <c r="Q144" i="58"/>
  <c r="Q145" i="58"/>
  <c r="Q146" i="58"/>
  <c r="Q3" i="58"/>
  <c r="T4" i="51"/>
  <c r="T5" i="51"/>
  <c r="T6" i="51"/>
  <c r="T7" i="51"/>
  <c r="T8" i="51"/>
  <c r="T9" i="51"/>
  <c r="T10" i="51"/>
  <c r="T11" i="51"/>
  <c r="T12" i="51"/>
  <c r="T13" i="51"/>
  <c r="T14" i="51"/>
  <c r="T15" i="51"/>
  <c r="T16" i="51"/>
  <c r="T17" i="51"/>
  <c r="T18" i="51"/>
  <c r="T19" i="51"/>
  <c r="T20" i="51"/>
  <c r="T21" i="51"/>
  <c r="T22" i="51"/>
  <c r="T23" i="51"/>
  <c r="T24" i="51"/>
  <c r="T25" i="51"/>
  <c r="T26" i="51"/>
  <c r="T27" i="51"/>
  <c r="T28" i="51"/>
  <c r="T29" i="51"/>
  <c r="T30" i="51"/>
  <c r="T31" i="51"/>
  <c r="T32" i="51"/>
  <c r="T33" i="51"/>
  <c r="T34" i="51"/>
  <c r="T35" i="51"/>
  <c r="T36" i="51"/>
  <c r="T37" i="51"/>
  <c r="T38" i="51"/>
  <c r="T39" i="51"/>
  <c r="T40" i="51"/>
  <c r="T41" i="51"/>
  <c r="T42" i="51"/>
  <c r="T43" i="51"/>
  <c r="T44" i="51"/>
  <c r="T45" i="51"/>
  <c r="T46" i="51"/>
  <c r="T47" i="51"/>
  <c r="T48" i="51"/>
  <c r="T49" i="51"/>
  <c r="T50" i="51"/>
  <c r="T51" i="51"/>
  <c r="T52" i="51"/>
  <c r="T53" i="51"/>
  <c r="T54" i="51"/>
  <c r="T55" i="51"/>
  <c r="T56" i="51"/>
  <c r="T57" i="51"/>
  <c r="T58" i="51"/>
  <c r="T59" i="51"/>
  <c r="T60" i="51"/>
  <c r="T61" i="51"/>
  <c r="T62" i="51"/>
  <c r="T63" i="51"/>
  <c r="T64" i="51"/>
  <c r="T65" i="51"/>
  <c r="T66" i="51"/>
  <c r="T67" i="51"/>
  <c r="T68" i="51"/>
  <c r="T69" i="51"/>
  <c r="T70" i="51"/>
  <c r="T71" i="51"/>
  <c r="T72" i="51"/>
  <c r="T73" i="51"/>
  <c r="T74" i="51"/>
  <c r="T75" i="51"/>
  <c r="T76" i="51"/>
  <c r="T77" i="51"/>
  <c r="T78" i="51"/>
  <c r="T79" i="51"/>
  <c r="T80" i="51"/>
  <c r="T81" i="51"/>
  <c r="T82" i="51"/>
  <c r="T83" i="51"/>
  <c r="T84" i="51"/>
  <c r="T85" i="51"/>
  <c r="T86" i="51"/>
  <c r="T87" i="51"/>
  <c r="T88" i="51"/>
  <c r="T89" i="51"/>
  <c r="T90" i="51"/>
  <c r="T91" i="51"/>
  <c r="T92" i="51"/>
  <c r="T93" i="51"/>
  <c r="T94" i="51"/>
  <c r="T95" i="51"/>
  <c r="T96" i="51"/>
  <c r="T97" i="51"/>
  <c r="T98" i="51"/>
  <c r="T99" i="51"/>
  <c r="T100" i="51"/>
  <c r="T101" i="51"/>
  <c r="T102" i="51"/>
  <c r="T103" i="51"/>
  <c r="T104" i="51"/>
  <c r="T105" i="51"/>
  <c r="T106" i="51"/>
  <c r="T107" i="51"/>
  <c r="T108" i="51"/>
  <c r="T109" i="51"/>
  <c r="T110" i="51"/>
  <c r="T111" i="51"/>
  <c r="T112" i="51"/>
  <c r="T113" i="51"/>
  <c r="T114" i="51"/>
  <c r="T115" i="51"/>
  <c r="T116" i="51"/>
  <c r="T117" i="51"/>
  <c r="T118" i="51"/>
  <c r="T119" i="51"/>
  <c r="T120" i="51"/>
  <c r="T121" i="51"/>
  <c r="T122" i="51"/>
  <c r="T123" i="51"/>
  <c r="T124" i="51"/>
  <c r="T125" i="51"/>
  <c r="T126" i="51"/>
  <c r="T127" i="51"/>
  <c r="T128" i="51"/>
  <c r="T129" i="51"/>
  <c r="T130" i="51"/>
  <c r="T131" i="51"/>
  <c r="T132" i="51"/>
  <c r="T133" i="51"/>
  <c r="T134" i="51"/>
  <c r="T135" i="51"/>
  <c r="T136" i="51"/>
  <c r="T137" i="51"/>
  <c r="T138" i="51"/>
  <c r="T139" i="51"/>
  <c r="T140" i="51"/>
  <c r="T141" i="51"/>
  <c r="T142" i="51"/>
  <c r="T143" i="51"/>
  <c r="T144" i="51"/>
  <c r="T145" i="51"/>
  <c r="T146" i="51"/>
  <c r="T3" i="51"/>
  <c r="I17" i="66" l="1"/>
  <c r="H17" i="66"/>
  <c r="F17" i="66"/>
  <c r="A166" i="60" l="1"/>
  <c r="B166" i="60"/>
  <c r="C166" i="60"/>
  <c r="D166" i="60" s="1"/>
  <c r="A167" i="60"/>
  <c r="B167" i="60"/>
  <c r="C167" i="60"/>
  <c r="D167" i="60" s="1"/>
  <c r="A168" i="60"/>
  <c r="B168" i="60"/>
  <c r="C168" i="60"/>
  <c r="D168" i="60" s="1"/>
  <c r="A169" i="60"/>
  <c r="B169" i="60"/>
  <c r="C169" i="60"/>
  <c r="D169" i="60" s="1"/>
  <c r="A170" i="60"/>
  <c r="B170" i="60"/>
  <c r="C170" i="60"/>
  <c r="D170" i="60" s="1"/>
  <c r="A171" i="60"/>
  <c r="B171" i="60"/>
  <c r="C171" i="60"/>
  <c r="D171" i="60" s="1"/>
  <c r="A172" i="60"/>
  <c r="B172" i="60"/>
  <c r="C172" i="60"/>
  <c r="D172" i="60" s="1"/>
  <c r="A173" i="60"/>
  <c r="B173" i="60"/>
  <c r="C173" i="60"/>
  <c r="D173" i="60" s="1"/>
  <c r="C165" i="60"/>
  <c r="B165" i="60"/>
  <c r="A165" i="60"/>
  <c r="C156" i="60"/>
  <c r="D156" i="60" s="1"/>
  <c r="C157" i="60"/>
  <c r="D157" i="60" s="1"/>
  <c r="C158" i="60"/>
  <c r="C159" i="60"/>
  <c r="D159" i="60" s="1"/>
  <c r="C160" i="60"/>
  <c r="C161" i="60"/>
  <c r="D161" i="60" s="1"/>
  <c r="C162" i="60"/>
  <c r="C163" i="60"/>
  <c r="D163" i="60" s="1"/>
  <c r="C164" i="60"/>
  <c r="D164" i="60" s="1"/>
  <c r="A157" i="60"/>
  <c r="B157" i="60"/>
  <c r="A158" i="60"/>
  <c r="B158" i="60"/>
  <c r="A159" i="60"/>
  <c r="B159" i="60"/>
  <c r="A160" i="60"/>
  <c r="B160" i="60"/>
  <c r="A161" i="60"/>
  <c r="B161" i="60"/>
  <c r="A162" i="60"/>
  <c r="B162" i="60"/>
  <c r="A163" i="60"/>
  <c r="B163" i="60"/>
  <c r="A164" i="60"/>
  <c r="B164" i="60"/>
  <c r="B156" i="60"/>
  <c r="A156" i="60"/>
  <c r="A148" i="60"/>
  <c r="B148" i="60"/>
  <c r="C148" i="60" s="1"/>
  <c r="A149" i="60"/>
  <c r="B149" i="60"/>
  <c r="C149" i="60" s="1"/>
  <c r="D149" i="60" s="1"/>
  <c r="A150" i="60"/>
  <c r="B150" i="60"/>
  <c r="C150" i="60" s="1"/>
  <c r="A151" i="60"/>
  <c r="B151" i="60"/>
  <c r="C151" i="60" s="1"/>
  <c r="A152" i="60"/>
  <c r="B152" i="60"/>
  <c r="C152" i="60" s="1"/>
  <c r="A153" i="60"/>
  <c r="B153" i="60"/>
  <c r="C153" i="60" s="1"/>
  <c r="D153" i="60" s="1"/>
  <c r="A154" i="60"/>
  <c r="B154" i="60"/>
  <c r="C154" i="60" s="1"/>
  <c r="A155" i="60"/>
  <c r="B155" i="60"/>
  <c r="C155" i="60" s="1"/>
  <c r="B147" i="60"/>
  <c r="C147" i="60" s="1"/>
  <c r="A147" i="60"/>
  <c r="A138" i="60"/>
  <c r="B138" i="60"/>
  <c r="C138" i="60" s="1"/>
  <c r="D138" i="60" s="1"/>
  <c r="A139" i="60"/>
  <c r="B139" i="60"/>
  <c r="C139" i="60" s="1"/>
  <c r="D139" i="60" s="1"/>
  <c r="A140" i="60"/>
  <c r="B140" i="60"/>
  <c r="C140" i="60" s="1"/>
  <c r="D140" i="60" s="1"/>
  <c r="A141" i="60"/>
  <c r="B141" i="60"/>
  <c r="C141" i="60" s="1"/>
  <c r="A142" i="60"/>
  <c r="B142" i="60"/>
  <c r="C142" i="60" s="1"/>
  <c r="D142" i="60" s="1"/>
  <c r="A143" i="60"/>
  <c r="B143" i="60"/>
  <c r="C143" i="60" s="1"/>
  <c r="A144" i="60"/>
  <c r="B144" i="60"/>
  <c r="C144" i="60" s="1"/>
  <c r="D144" i="60" s="1"/>
  <c r="A145" i="60"/>
  <c r="B145" i="60"/>
  <c r="C145" i="60" s="1"/>
  <c r="D145" i="60" s="1"/>
  <c r="A146" i="60"/>
  <c r="B146" i="60"/>
  <c r="C146" i="60" s="1"/>
  <c r="D146" i="60" s="1"/>
  <c r="A130" i="60"/>
  <c r="B130" i="60"/>
  <c r="C130" i="60" s="1"/>
  <c r="D130" i="60" s="1"/>
  <c r="A131" i="60"/>
  <c r="B131" i="60"/>
  <c r="C131" i="60" s="1"/>
  <c r="D131" i="60" s="1"/>
  <c r="A132" i="60"/>
  <c r="B132" i="60"/>
  <c r="C132" i="60" s="1"/>
  <c r="D132" i="60" s="1"/>
  <c r="A133" i="60"/>
  <c r="B133" i="60"/>
  <c r="C133" i="60" s="1"/>
  <c r="D133" i="60" s="1"/>
  <c r="A134" i="60"/>
  <c r="B134" i="60"/>
  <c r="C134" i="60" s="1"/>
  <c r="D134" i="60" s="1"/>
  <c r="A135" i="60"/>
  <c r="B135" i="60"/>
  <c r="C135" i="60" s="1"/>
  <c r="A136" i="60"/>
  <c r="B136" i="60"/>
  <c r="C136" i="60" s="1"/>
  <c r="D136" i="60" s="1"/>
  <c r="A137" i="60"/>
  <c r="B137" i="60"/>
  <c r="C137" i="60" s="1"/>
  <c r="D137" i="60" s="1"/>
  <c r="B129" i="60"/>
  <c r="C129" i="60" s="1"/>
  <c r="A129" i="60"/>
  <c r="B121" i="60"/>
  <c r="C121" i="60" s="1"/>
  <c r="D121" i="60" s="1"/>
  <c r="B122" i="60"/>
  <c r="C122" i="60" s="1"/>
  <c r="B123" i="60"/>
  <c r="C123" i="60" s="1"/>
  <c r="B124" i="60"/>
  <c r="C124" i="60" s="1"/>
  <c r="D124" i="60" s="1"/>
  <c r="B125" i="60"/>
  <c r="C125" i="60" s="1"/>
  <c r="B126" i="60"/>
  <c r="C126" i="60" s="1"/>
  <c r="B127" i="60"/>
  <c r="C127" i="60" s="1"/>
  <c r="B128" i="60"/>
  <c r="C128" i="60" s="1"/>
  <c r="B120" i="60"/>
  <c r="C120" i="60" s="1"/>
  <c r="A121" i="60"/>
  <c r="A122" i="60"/>
  <c r="A123" i="60"/>
  <c r="A124" i="60"/>
  <c r="A125" i="60"/>
  <c r="A126" i="60"/>
  <c r="A127" i="60"/>
  <c r="A128" i="60"/>
  <c r="A120" i="60"/>
  <c r="B113" i="60"/>
  <c r="C113" i="60" s="1"/>
  <c r="B114" i="60"/>
  <c r="C114" i="60" s="1"/>
  <c r="A97" i="60"/>
  <c r="A85" i="60"/>
  <c r="A112" i="60" s="1"/>
  <c r="B85" i="60"/>
  <c r="A86" i="60"/>
  <c r="A113" i="60" s="1"/>
  <c r="B86" i="60"/>
  <c r="C86" i="60"/>
  <c r="A87" i="60"/>
  <c r="A114" i="60" s="1"/>
  <c r="B87" i="60"/>
  <c r="C87" i="60" s="1"/>
  <c r="A88" i="60"/>
  <c r="A115" i="60" s="1"/>
  <c r="B88" i="60"/>
  <c r="A89" i="60"/>
  <c r="A116" i="60" s="1"/>
  <c r="B89" i="60"/>
  <c r="B116" i="60" s="1"/>
  <c r="C116" i="60" s="1"/>
  <c r="A90" i="60"/>
  <c r="A117" i="60" s="1"/>
  <c r="B90" i="60"/>
  <c r="C90" i="60" s="1"/>
  <c r="A91" i="60"/>
  <c r="A118" i="60" s="1"/>
  <c r="B91" i="60"/>
  <c r="C91" i="60" s="1"/>
  <c r="A92" i="60"/>
  <c r="A119" i="60" s="1"/>
  <c r="B92" i="60"/>
  <c r="B119" i="60" s="1"/>
  <c r="C119" i="60" s="1"/>
  <c r="B84" i="60"/>
  <c r="C84" i="60" s="1"/>
  <c r="D84" i="60" s="1"/>
  <c r="A84" i="60"/>
  <c r="A111" i="60" s="1"/>
  <c r="A76" i="60"/>
  <c r="A103" i="60" s="1"/>
  <c r="B76" i="60"/>
  <c r="A77" i="60"/>
  <c r="A104" i="60" s="1"/>
  <c r="B77" i="60"/>
  <c r="A78" i="60"/>
  <c r="A105" i="60" s="1"/>
  <c r="B78" i="60"/>
  <c r="A79" i="60"/>
  <c r="A106" i="60" s="1"/>
  <c r="B79" i="60"/>
  <c r="A80" i="60"/>
  <c r="A107" i="60" s="1"/>
  <c r="B80" i="60"/>
  <c r="A81" i="60"/>
  <c r="A108" i="60" s="1"/>
  <c r="B81" i="60"/>
  <c r="A82" i="60"/>
  <c r="A109" i="60" s="1"/>
  <c r="B82" i="60"/>
  <c r="A83" i="60"/>
  <c r="A110" i="60" s="1"/>
  <c r="B83" i="60"/>
  <c r="B75" i="60"/>
  <c r="B102" i="60" s="1"/>
  <c r="C102" i="60" s="1"/>
  <c r="A75" i="60"/>
  <c r="A102" i="60" s="1"/>
  <c r="A67" i="60"/>
  <c r="A94" i="60" s="1"/>
  <c r="B67" i="60"/>
  <c r="A68" i="60"/>
  <c r="A95" i="60" s="1"/>
  <c r="B68" i="60"/>
  <c r="B95" i="60" s="1"/>
  <c r="C95" i="60" s="1"/>
  <c r="C68" i="60"/>
  <c r="A69" i="60"/>
  <c r="A96" i="60" s="1"/>
  <c r="B69" i="60"/>
  <c r="B96" i="60" s="1"/>
  <c r="C96" i="60" s="1"/>
  <c r="A70" i="60"/>
  <c r="B70" i="60"/>
  <c r="C70" i="60" s="1"/>
  <c r="A71" i="60"/>
  <c r="A98" i="60" s="1"/>
  <c r="B71" i="60"/>
  <c r="B98" i="60" s="1"/>
  <c r="C98" i="60" s="1"/>
  <c r="C71" i="60"/>
  <c r="A72" i="60"/>
  <c r="A99" i="60" s="1"/>
  <c r="B72" i="60"/>
  <c r="B99" i="60" s="1"/>
  <c r="C99" i="60" s="1"/>
  <c r="A73" i="60"/>
  <c r="A100" i="60" s="1"/>
  <c r="B73" i="60"/>
  <c r="B100" i="60" s="1"/>
  <c r="C100" i="60" s="1"/>
  <c r="C73" i="60"/>
  <c r="A74" i="60"/>
  <c r="A101" i="60" s="1"/>
  <c r="B74" i="60"/>
  <c r="B66" i="60"/>
  <c r="C66" i="60" s="1"/>
  <c r="A66" i="60"/>
  <c r="A93" i="60" s="1"/>
  <c r="A58" i="60"/>
  <c r="B58" i="60"/>
  <c r="C58" i="60" s="1"/>
  <c r="A59" i="60"/>
  <c r="B59" i="60"/>
  <c r="C59" i="60" s="1"/>
  <c r="A60" i="60"/>
  <c r="B60" i="60"/>
  <c r="C60" i="60" s="1"/>
  <c r="A61" i="60"/>
  <c r="B61" i="60"/>
  <c r="C61" i="60" s="1"/>
  <c r="D61" i="60" s="1"/>
  <c r="A62" i="60"/>
  <c r="B62" i="60"/>
  <c r="C62" i="60" s="1"/>
  <c r="A63" i="60"/>
  <c r="B63" i="60"/>
  <c r="C63" i="60" s="1"/>
  <c r="A64" i="60"/>
  <c r="B64" i="60"/>
  <c r="C64" i="60" s="1"/>
  <c r="A65" i="60"/>
  <c r="B65" i="60"/>
  <c r="C65" i="60" s="1"/>
  <c r="D65" i="60" s="1"/>
  <c r="B57" i="60"/>
  <c r="C57" i="60" s="1"/>
  <c r="D57" i="60" s="1"/>
  <c r="A57" i="60"/>
  <c r="A49" i="60"/>
  <c r="B49" i="60"/>
  <c r="C49" i="60" s="1"/>
  <c r="A50" i="60"/>
  <c r="B50" i="60"/>
  <c r="C50" i="60" s="1"/>
  <c r="A51" i="60"/>
  <c r="B51" i="60"/>
  <c r="C51" i="60" s="1"/>
  <c r="A52" i="60"/>
  <c r="B52" i="60"/>
  <c r="C52" i="60" s="1"/>
  <c r="A53" i="60"/>
  <c r="B53" i="60"/>
  <c r="C53" i="60" s="1"/>
  <c r="A54" i="60"/>
  <c r="B54" i="60"/>
  <c r="C54" i="60"/>
  <c r="A55" i="60"/>
  <c r="B55" i="60"/>
  <c r="C55" i="60"/>
  <c r="D55" i="60" s="1"/>
  <c r="A56" i="60"/>
  <c r="B56" i="60"/>
  <c r="C56" i="60" s="1"/>
  <c r="D56" i="60" s="1"/>
  <c r="B48" i="60"/>
  <c r="C48" i="60" s="1"/>
  <c r="A48" i="60"/>
  <c r="A40" i="60"/>
  <c r="B40" i="60"/>
  <c r="C40" i="60" s="1"/>
  <c r="D40" i="60" s="1"/>
  <c r="A41" i="60"/>
  <c r="B41" i="60"/>
  <c r="C41" i="60" s="1"/>
  <c r="D41" i="60" s="1"/>
  <c r="A42" i="60"/>
  <c r="B42" i="60"/>
  <c r="C42" i="60" s="1"/>
  <c r="D42" i="60" s="1"/>
  <c r="A43" i="60"/>
  <c r="B43" i="60"/>
  <c r="C43" i="60" s="1"/>
  <c r="D43" i="60" s="1"/>
  <c r="A44" i="60"/>
  <c r="B44" i="60"/>
  <c r="C44" i="60" s="1"/>
  <c r="D44" i="60" s="1"/>
  <c r="A45" i="60"/>
  <c r="B45" i="60"/>
  <c r="C45" i="60" s="1"/>
  <c r="D45" i="60" s="1"/>
  <c r="A46" i="60"/>
  <c r="B46" i="60"/>
  <c r="C46" i="60" s="1"/>
  <c r="D46" i="60" s="1"/>
  <c r="A47" i="60"/>
  <c r="B47" i="60"/>
  <c r="C47" i="60" s="1"/>
  <c r="D47" i="60" s="1"/>
  <c r="B39" i="60"/>
  <c r="C39" i="60" s="1"/>
  <c r="A39" i="60"/>
  <c r="A31" i="60"/>
  <c r="B31" i="60"/>
  <c r="C31" i="60" s="1"/>
  <c r="A32" i="60"/>
  <c r="B32" i="60"/>
  <c r="C32" i="60" s="1"/>
  <c r="A33" i="60"/>
  <c r="B33" i="60"/>
  <c r="C33" i="60" s="1"/>
  <c r="A34" i="60"/>
  <c r="B34" i="60"/>
  <c r="C34" i="60" s="1"/>
  <c r="A35" i="60"/>
  <c r="B35" i="60"/>
  <c r="C35" i="60" s="1"/>
  <c r="A36" i="60"/>
  <c r="B36" i="60"/>
  <c r="C36" i="60" s="1"/>
  <c r="A37" i="60"/>
  <c r="B37" i="60"/>
  <c r="C37" i="60" s="1"/>
  <c r="A38" i="60"/>
  <c r="B38" i="60"/>
  <c r="C38" i="60" s="1"/>
  <c r="B30" i="60"/>
  <c r="C30" i="60" s="1"/>
  <c r="A30" i="60"/>
  <c r="A22" i="60"/>
  <c r="B22" i="60"/>
  <c r="C22" i="60" s="1"/>
  <c r="A23" i="60"/>
  <c r="B23" i="60"/>
  <c r="C23" i="60" s="1"/>
  <c r="A24" i="60"/>
  <c r="B24" i="60"/>
  <c r="C24" i="60" s="1"/>
  <c r="A25" i="60"/>
  <c r="B25" i="60"/>
  <c r="C25" i="60" s="1"/>
  <c r="A26" i="60"/>
  <c r="B26" i="60"/>
  <c r="C26" i="60" s="1"/>
  <c r="A27" i="60"/>
  <c r="B27" i="60"/>
  <c r="C27" i="60" s="1"/>
  <c r="A28" i="60"/>
  <c r="B28" i="60"/>
  <c r="C28" i="60" s="1"/>
  <c r="A29" i="60"/>
  <c r="B29" i="60"/>
  <c r="C29" i="60" s="1"/>
  <c r="D29" i="60" s="1"/>
  <c r="B21" i="60"/>
  <c r="C21" i="60" s="1"/>
  <c r="A21" i="60"/>
  <c r="B13" i="60"/>
  <c r="C13" i="60" s="1"/>
  <c r="B14" i="60"/>
  <c r="C14" i="60" s="1"/>
  <c r="B15" i="60"/>
  <c r="C15" i="60" s="1"/>
  <c r="B16" i="60"/>
  <c r="C16" i="60" s="1"/>
  <c r="B17" i="60"/>
  <c r="C17" i="60" s="1"/>
  <c r="B18" i="60"/>
  <c r="C18" i="60" s="1"/>
  <c r="B19" i="60"/>
  <c r="C19" i="60" s="1"/>
  <c r="D19" i="60" s="1"/>
  <c r="B20" i="60"/>
  <c r="C20" i="60" s="1"/>
  <c r="A13" i="60"/>
  <c r="A14" i="60"/>
  <c r="A15" i="60"/>
  <c r="A16" i="60"/>
  <c r="A17" i="60"/>
  <c r="A18" i="60"/>
  <c r="A19" i="60"/>
  <c r="A20" i="60"/>
  <c r="B12" i="60"/>
  <c r="C12" i="60" s="1"/>
  <c r="A12" i="60"/>
  <c r="D158" i="60" l="1"/>
  <c r="D165" i="60"/>
  <c r="D120" i="60"/>
  <c r="D152" i="60"/>
  <c r="D150" i="60"/>
  <c r="D148" i="60"/>
  <c r="D128" i="60"/>
  <c r="D143" i="60"/>
  <c r="D141" i="60"/>
  <c r="D147" i="60"/>
  <c r="D125" i="60"/>
  <c r="D129" i="60"/>
  <c r="D154" i="60"/>
  <c r="D127" i="60"/>
  <c r="D123" i="60"/>
  <c r="D126" i="60"/>
  <c r="D122" i="60"/>
  <c r="D160" i="60"/>
  <c r="D155" i="60"/>
  <c r="D151" i="60"/>
  <c r="D162" i="60"/>
  <c r="D135" i="60"/>
  <c r="D51" i="60"/>
  <c r="B117" i="60"/>
  <c r="C117" i="60" s="1"/>
  <c r="C72" i="60"/>
  <c r="C69" i="60"/>
  <c r="D69" i="60" s="1"/>
  <c r="C75" i="60"/>
  <c r="D75" i="60" s="1"/>
  <c r="D66" i="60"/>
  <c r="C92" i="60"/>
  <c r="D92" i="60" s="1"/>
  <c r="C89" i="60"/>
  <c r="D98" i="60"/>
  <c r="B94" i="60"/>
  <c r="C94" i="60" s="1"/>
  <c r="C67" i="60"/>
  <c r="D49" i="60"/>
  <c r="D62" i="60"/>
  <c r="D58" i="60"/>
  <c r="D71" i="60"/>
  <c r="D119" i="60"/>
  <c r="D116" i="60"/>
  <c r="D39" i="60"/>
  <c r="D48" i="60"/>
  <c r="D50" i="60"/>
  <c r="B107" i="60"/>
  <c r="C107" i="60" s="1"/>
  <c r="C80" i="60"/>
  <c r="C85" i="60"/>
  <c r="B112" i="60"/>
  <c r="C112" i="60" s="1"/>
  <c r="D100" i="60"/>
  <c r="D95" i="60"/>
  <c r="D54" i="60"/>
  <c r="D89" i="60"/>
  <c r="D52" i="60"/>
  <c r="D64" i="60"/>
  <c r="D60" i="60"/>
  <c r="C74" i="60"/>
  <c r="B101" i="60"/>
  <c r="C101" i="60" s="1"/>
  <c r="D68" i="60"/>
  <c r="D53" i="60"/>
  <c r="D99" i="60"/>
  <c r="B103" i="60"/>
  <c r="C103" i="60" s="1"/>
  <c r="C76" i="60"/>
  <c r="B115" i="60"/>
  <c r="C115" i="60" s="1"/>
  <c r="C88" i="60"/>
  <c r="D86" i="60"/>
  <c r="D117" i="60"/>
  <c r="D70" i="60"/>
  <c r="B110" i="60"/>
  <c r="C110" i="60" s="1"/>
  <c r="C83" i="60"/>
  <c r="B106" i="60"/>
  <c r="C106" i="60" s="1"/>
  <c r="C79" i="60"/>
  <c r="D91" i="60"/>
  <c r="B93" i="60"/>
  <c r="C93" i="60" s="1"/>
  <c r="B97" i="60"/>
  <c r="C97" i="60" s="1"/>
  <c r="B111" i="60"/>
  <c r="C111" i="60" s="1"/>
  <c r="B118" i="60"/>
  <c r="C118" i="60" s="1"/>
  <c r="B108" i="60"/>
  <c r="C108" i="60" s="1"/>
  <c r="C81" i="60"/>
  <c r="B104" i="60"/>
  <c r="C104" i="60" s="1"/>
  <c r="C77" i="60"/>
  <c r="D90" i="60"/>
  <c r="D96" i="60"/>
  <c r="D102" i="60"/>
  <c r="D114" i="60"/>
  <c r="D63" i="60"/>
  <c r="D59" i="60"/>
  <c r="D73" i="60"/>
  <c r="B109" i="60"/>
  <c r="C109" i="60" s="1"/>
  <c r="C82" i="60"/>
  <c r="B105" i="60"/>
  <c r="C105" i="60" s="1"/>
  <c r="C78" i="60"/>
  <c r="D87" i="60"/>
  <c r="D113" i="60"/>
  <c r="D12" i="60"/>
  <c r="D30" i="60"/>
  <c r="D21" i="60"/>
  <c r="D27" i="60"/>
  <c r="D25" i="60"/>
  <c r="D23" i="60"/>
  <c r="D17" i="60"/>
  <c r="D13" i="60"/>
  <c r="D38" i="60"/>
  <c r="D36" i="60"/>
  <c r="D34" i="60"/>
  <c r="D32" i="60"/>
  <c r="D20" i="60"/>
  <c r="D16" i="60"/>
  <c r="D28" i="60"/>
  <c r="D26" i="60"/>
  <c r="D24" i="60"/>
  <c r="D22" i="60"/>
  <c r="D15" i="60"/>
  <c r="D37" i="60"/>
  <c r="D35" i="60"/>
  <c r="D33" i="60"/>
  <c r="D31" i="60"/>
  <c r="D18" i="60"/>
  <c r="D14" i="60"/>
  <c r="D72" i="60" l="1"/>
  <c r="D88" i="60"/>
  <c r="D67" i="60"/>
  <c r="D82" i="60"/>
  <c r="D115" i="60"/>
  <c r="D107" i="60"/>
  <c r="D109" i="60"/>
  <c r="D104" i="60"/>
  <c r="D97" i="60"/>
  <c r="D83" i="60"/>
  <c r="D76" i="60"/>
  <c r="D101" i="60"/>
  <c r="D112" i="60"/>
  <c r="D105" i="60"/>
  <c r="D108" i="60"/>
  <c r="D118" i="60"/>
  <c r="D79" i="60"/>
  <c r="D80" i="60"/>
  <c r="D77" i="60"/>
  <c r="D111" i="60"/>
  <c r="D106" i="60"/>
  <c r="D94" i="60"/>
  <c r="D78" i="60"/>
  <c r="D81" i="60"/>
  <c r="D93" i="60"/>
  <c r="D110" i="60"/>
  <c r="D103" i="60"/>
  <c r="D74" i="60"/>
  <c r="D85" i="60"/>
  <c r="J94" i="59"/>
  <c r="K94" i="59"/>
  <c r="L94" i="59"/>
  <c r="J95" i="59"/>
  <c r="K95" i="59"/>
  <c r="L95" i="59"/>
  <c r="J96" i="59"/>
  <c r="K96" i="59"/>
  <c r="L96" i="59"/>
  <c r="J97" i="59"/>
  <c r="K97" i="59"/>
  <c r="L97" i="59"/>
  <c r="J98" i="59"/>
  <c r="K98" i="59"/>
  <c r="L98" i="59"/>
  <c r="J99" i="59"/>
  <c r="K99" i="59"/>
  <c r="L99" i="59"/>
  <c r="J100" i="59"/>
  <c r="K100" i="59"/>
  <c r="L100" i="59"/>
  <c r="J101" i="59"/>
  <c r="K101" i="59"/>
  <c r="L101" i="59"/>
  <c r="J102" i="59"/>
  <c r="K102" i="59"/>
  <c r="L102" i="59"/>
  <c r="L66" i="58"/>
  <c r="L67" i="58"/>
  <c r="L68" i="58"/>
  <c r="L69" i="58"/>
  <c r="L70" i="58"/>
  <c r="L71" i="58"/>
  <c r="L72" i="58"/>
  <c r="L73" i="58"/>
  <c r="L74" i="58"/>
  <c r="K66" i="58"/>
  <c r="K67" i="58"/>
  <c r="K68" i="58"/>
  <c r="K69" i="58"/>
  <c r="K70" i="58"/>
  <c r="K71" i="58"/>
  <c r="K72" i="58"/>
  <c r="K73" i="58"/>
  <c r="K74" i="58"/>
  <c r="J66" i="58"/>
  <c r="J67" i="58"/>
  <c r="J68" i="58"/>
  <c r="J69" i="58"/>
  <c r="J70" i="58"/>
  <c r="J71" i="58"/>
  <c r="J72" i="58"/>
  <c r="J73" i="58"/>
  <c r="J74" i="58"/>
  <c r="H146" i="58"/>
  <c r="H120" i="58"/>
  <c r="H121" i="58"/>
  <c r="H122" i="58"/>
  <c r="H123" i="58"/>
  <c r="H124" i="58"/>
  <c r="H125" i="58"/>
  <c r="H126" i="58"/>
  <c r="H127" i="58"/>
  <c r="H128" i="58"/>
  <c r="H129" i="58"/>
  <c r="H130" i="58"/>
  <c r="H131" i="58"/>
  <c r="H132" i="58"/>
  <c r="H133" i="58"/>
  <c r="H134" i="58"/>
  <c r="H135" i="58"/>
  <c r="H136" i="58"/>
  <c r="H137" i="58"/>
  <c r="H138" i="58"/>
  <c r="H139" i="58"/>
  <c r="H140" i="58"/>
  <c r="H141" i="58"/>
  <c r="H142" i="58"/>
  <c r="H143" i="58"/>
  <c r="H144" i="58"/>
  <c r="H145" i="58"/>
  <c r="H114" i="58"/>
  <c r="H115" i="58"/>
  <c r="H116" i="58"/>
  <c r="H117" i="58"/>
  <c r="H118" i="58"/>
  <c r="H119" i="58"/>
  <c r="H101" i="58"/>
  <c r="H102" i="58"/>
  <c r="H103" i="58"/>
  <c r="H104" i="58"/>
  <c r="H105" i="58"/>
  <c r="H106" i="58"/>
  <c r="H107" i="58"/>
  <c r="H108" i="58"/>
  <c r="H109" i="58"/>
  <c r="H110" i="58"/>
  <c r="H111" i="58"/>
  <c r="H112" i="58"/>
  <c r="H113" i="58"/>
  <c r="H96" i="58"/>
  <c r="H97" i="58"/>
  <c r="H98" i="58"/>
  <c r="H99" i="58"/>
  <c r="H100" i="58"/>
  <c r="H82" i="58"/>
  <c r="H83" i="58"/>
  <c r="H84" i="58"/>
  <c r="H85" i="58"/>
  <c r="H86" i="58"/>
  <c r="H87" i="58"/>
  <c r="H88" i="58"/>
  <c r="H89" i="58"/>
  <c r="H90" i="58"/>
  <c r="H91" i="58"/>
  <c r="H92" i="58"/>
  <c r="H93" i="58"/>
  <c r="H94" i="58"/>
  <c r="H95" i="58"/>
  <c r="H48" i="58"/>
  <c r="H49" i="58"/>
  <c r="H50" i="58"/>
  <c r="H51" i="58"/>
  <c r="H52" i="58"/>
  <c r="H53" i="58"/>
  <c r="H54" i="58"/>
  <c r="H55" i="58"/>
  <c r="H56" i="58"/>
  <c r="H57" i="58"/>
  <c r="H58" i="58"/>
  <c r="H59" i="58"/>
  <c r="H60" i="58"/>
  <c r="H61" i="58"/>
  <c r="H62" i="58"/>
  <c r="H63" i="58"/>
  <c r="H64" i="58"/>
  <c r="H65" i="58"/>
  <c r="H66" i="58"/>
  <c r="H67" i="58"/>
  <c r="H68" i="58"/>
  <c r="H69" i="58"/>
  <c r="H70" i="58"/>
  <c r="H71" i="58"/>
  <c r="H72" i="58"/>
  <c r="H73" i="58"/>
  <c r="H74" i="58"/>
  <c r="H75" i="58"/>
  <c r="H76" i="58"/>
  <c r="H77" i="58"/>
  <c r="H78" i="58"/>
  <c r="H79" i="58"/>
  <c r="H80" i="58"/>
  <c r="H81" i="58"/>
  <c r="J21" i="58"/>
  <c r="K21" i="58"/>
  <c r="L21" i="58"/>
  <c r="J22" i="58"/>
  <c r="K22" i="58"/>
  <c r="L22" i="58"/>
  <c r="J23" i="58"/>
  <c r="K23" i="58"/>
  <c r="L23" i="58"/>
  <c r="J24" i="58"/>
  <c r="K24" i="58"/>
  <c r="L24" i="58"/>
  <c r="J25" i="58"/>
  <c r="K25" i="58"/>
  <c r="L25" i="58"/>
  <c r="J26" i="58"/>
  <c r="K26" i="58"/>
  <c r="L26" i="58"/>
  <c r="J27" i="58"/>
  <c r="K27" i="58"/>
  <c r="L27" i="58"/>
  <c r="J28" i="58"/>
  <c r="K28" i="58"/>
  <c r="L28" i="58"/>
  <c r="J29" i="58"/>
  <c r="K29" i="58"/>
  <c r="L29" i="58"/>
  <c r="J30" i="58"/>
  <c r="K30" i="58"/>
  <c r="L30" i="58"/>
  <c r="J31" i="58"/>
  <c r="K31" i="58"/>
  <c r="L31" i="58"/>
  <c r="J32" i="58"/>
  <c r="K32" i="58"/>
  <c r="L32" i="58"/>
  <c r="J33" i="58"/>
  <c r="K33" i="58"/>
  <c r="L33" i="58"/>
  <c r="J34" i="58"/>
  <c r="K34" i="58"/>
  <c r="L34" i="58"/>
  <c r="J35" i="58"/>
  <c r="K35" i="58"/>
  <c r="L35" i="58"/>
  <c r="J36" i="58"/>
  <c r="K36" i="58"/>
  <c r="L36" i="58"/>
  <c r="J37" i="58"/>
  <c r="K37" i="58"/>
  <c r="L37" i="58"/>
  <c r="J38" i="58"/>
  <c r="K38" i="58"/>
  <c r="L38" i="58"/>
  <c r="H47" i="58"/>
  <c r="H42" i="58"/>
  <c r="H43" i="58"/>
  <c r="H44" i="58"/>
  <c r="H45" i="58"/>
  <c r="H46" i="58"/>
  <c r="H21" i="58"/>
  <c r="H22" i="58"/>
  <c r="H23" i="58"/>
  <c r="H24" i="58"/>
  <c r="H25" i="58"/>
  <c r="H26" i="58"/>
  <c r="H27" i="58"/>
  <c r="H28" i="58"/>
  <c r="H29" i="58"/>
  <c r="H30" i="58"/>
  <c r="H31" i="58"/>
  <c r="H32" i="58"/>
  <c r="H33" i="58"/>
  <c r="H34" i="58"/>
  <c r="H35" i="58"/>
  <c r="H36" i="58"/>
  <c r="H37" i="58"/>
  <c r="H38" i="58"/>
  <c r="H39" i="58"/>
  <c r="H40" i="58"/>
  <c r="H41" i="58"/>
  <c r="H12" i="58"/>
  <c r="H13" i="58"/>
  <c r="H14" i="58"/>
  <c r="H15" i="58"/>
  <c r="H16" i="58"/>
  <c r="H17" i="58"/>
  <c r="H18" i="58"/>
  <c r="H19" i="58"/>
  <c r="H20" i="58"/>
  <c r="J4" i="58"/>
  <c r="K4" i="58"/>
  <c r="L4" i="58"/>
  <c r="J5" i="58"/>
  <c r="K5" i="58"/>
  <c r="L5" i="58"/>
  <c r="J6" i="58"/>
  <c r="K6" i="58"/>
  <c r="L6" i="58"/>
  <c r="J7" i="58"/>
  <c r="K7" i="58"/>
  <c r="L7" i="58"/>
  <c r="J8" i="58"/>
  <c r="K8" i="58"/>
  <c r="L8" i="58"/>
  <c r="J9" i="58"/>
  <c r="K9" i="58"/>
  <c r="L9" i="58"/>
  <c r="J10" i="58"/>
  <c r="K10" i="58"/>
  <c r="L10" i="58"/>
  <c r="J11" i="58"/>
  <c r="K11" i="58"/>
  <c r="L11" i="58"/>
  <c r="K3" i="58"/>
  <c r="L3" i="58"/>
  <c r="J3" i="58"/>
  <c r="H11" i="58"/>
  <c r="H4" i="58"/>
  <c r="H5" i="58"/>
  <c r="H6" i="58"/>
  <c r="H7" i="58"/>
  <c r="H8" i="58"/>
  <c r="H9" i="58"/>
  <c r="H10" i="58"/>
  <c r="H3" i="58"/>
  <c r="A139" i="51"/>
  <c r="B139" i="51" s="1"/>
  <c r="A140" i="51"/>
  <c r="B140" i="51" s="1"/>
  <c r="A141" i="51"/>
  <c r="B141" i="51" s="1"/>
  <c r="A142" i="51"/>
  <c r="B142" i="51" s="1"/>
  <c r="A143" i="51"/>
  <c r="B143" i="51" s="1"/>
  <c r="A144" i="51"/>
  <c r="B144" i="51" s="1"/>
  <c r="A145" i="51"/>
  <c r="B145" i="51" s="1"/>
  <c r="A146" i="51"/>
  <c r="B146" i="51" s="1"/>
  <c r="B138" i="51"/>
  <c r="C138" i="51" s="1"/>
  <c r="A138" i="51"/>
  <c r="A130" i="51"/>
  <c r="B130" i="51" s="1"/>
  <c r="A131" i="51"/>
  <c r="B131" i="51" s="1"/>
  <c r="A132" i="51"/>
  <c r="B132" i="51" s="1"/>
  <c r="A133" i="51"/>
  <c r="B133" i="51" s="1"/>
  <c r="A134" i="51"/>
  <c r="B134" i="51" s="1"/>
  <c r="A135" i="51"/>
  <c r="B135" i="51" s="1"/>
  <c r="A136" i="51"/>
  <c r="B136" i="51" s="1"/>
  <c r="A137" i="51"/>
  <c r="B137" i="51" s="1"/>
  <c r="B129" i="51"/>
  <c r="D129" i="51" s="1"/>
  <c r="A129" i="51"/>
  <c r="A121" i="51"/>
  <c r="B121" i="51" s="1"/>
  <c r="A122" i="51"/>
  <c r="B122" i="51" s="1"/>
  <c r="A123" i="51"/>
  <c r="B123" i="51" s="1"/>
  <c r="A124" i="51"/>
  <c r="B124" i="51" s="1"/>
  <c r="A125" i="51"/>
  <c r="B125" i="51" s="1"/>
  <c r="A126" i="51"/>
  <c r="B126" i="51" s="1"/>
  <c r="A127" i="51"/>
  <c r="B127" i="51" s="1"/>
  <c r="A128" i="51"/>
  <c r="B128" i="51" s="1"/>
  <c r="B120" i="51"/>
  <c r="C120" i="51" s="1"/>
  <c r="A120" i="51"/>
  <c r="A103" i="51"/>
  <c r="A104" i="51"/>
  <c r="A105" i="51"/>
  <c r="A106" i="51"/>
  <c r="B106" i="51" s="1"/>
  <c r="A107" i="51"/>
  <c r="A108" i="51"/>
  <c r="A109" i="51"/>
  <c r="A110" i="51"/>
  <c r="B110" i="51" s="1"/>
  <c r="A102" i="51"/>
  <c r="A112" i="51"/>
  <c r="B112" i="51" s="1"/>
  <c r="A113" i="51"/>
  <c r="B113" i="51"/>
  <c r="D113" i="51" s="1"/>
  <c r="A114" i="51"/>
  <c r="B114" i="51"/>
  <c r="D114" i="51" s="1"/>
  <c r="A115" i="51"/>
  <c r="B115" i="51"/>
  <c r="D115" i="51" s="1"/>
  <c r="A116" i="51"/>
  <c r="B116" i="51"/>
  <c r="D116" i="51" s="1"/>
  <c r="A117" i="51"/>
  <c r="B117" i="51"/>
  <c r="D117" i="51" s="1"/>
  <c r="A118" i="51"/>
  <c r="B118" i="51"/>
  <c r="D118" i="51" s="1"/>
  <c r="A119" i="51"/>
  <c r="B119" i="51"/>
  <c r="D119" i="51" s="1"/>
  <c r="B111" i="51"/>
  <c r="C111" i="51" s="1"/>
  <c r="A111" i="51"/>
  <c r="B103" i="51"/>
  <c r="B104" i="51"/>
  <c r="B105" i="51"/>
  <c r="B107" i="51"/>
  <c r="B108" i="51"/>
  <c r="B109" i="51"/>
  <c r="B102" i="51"/>
  <c r="D102" i="51" s="1"/>
  <c r="C116" i="51" l="1"/>
  <c r="C113" i="51"/>
  <c r="C115" i="51"/>
  <c r="C119" i="51"/>
  <c r="C117" i="51"/>
  <c r="C118" i="51"/>
  <c r="C114" i="51"/>
  <c r="D111" i="51"/>
  <c r="O111" i="51" s="1"/>
  <c r="C129" i="51"/>
  <c r="D138" i="51"/>
  <c r="M138" i="51" s="1"/>
  <c r="C146" i="51"/>
  <c r="D146" i="51"/>
  <c r="C145" i="51"/>
  <c r="D145" i="51"/>
  <c r="C141" i="51"/>
  <c r="D141" i="51"/>
  <c r="C144" i="51"/>
  <c r="D144" i="51"/>
  <c r="D140" i="51"/>
  <c r="C140" i="51"/>
  <c r="C142" i="51"/>
  <c r="D142" i="51"/>
  <c r="C143" i="51"/>
  <c r="D143" i="51"/>
  <c r="C139" i="51"/>
  <c r="D139" i="51"/>
  <c r="C134" i="51"/>
  <c r="D134" i="51"/>
  <c r="C130" i="51"/>
  <c r="D130" i="51"/>
  <c r="C137" i="51"/>
  <c r="D137" i="51"/>
  <c r="C133" i="51"/>
  <c r="D133" i="51"/>
  <c r="C136" i="51"/>
  <c r="D136" i="51"/>
  <c r="C132" i="51"/>
  <c r="D132" i="51"/>
  <c r="C135" i="51"/>
  <c r="D135" i="51"/>
  <c r="C131" i="51"/>
  <c r="D131" i="51"/>
  <c r="C125" i="51"/>
  <c r="D125" i="51"/>
  <c r="C128" i="51"/>
  <c r="D128" i="51"/>
  <c r="C124" i="51"/>
  <c r="D124" i="51"/>
  <c r="C121" i="51"/>
  <c r="D121" i="51"/>
  <c r="C127" i="51"/>
  <c r="D127" i="51"/>
  <c r="C123" i="51"/>
  <c r="D123" i="51"/>
  <c r="C126" i="51"/>
  <c r="D126" i="51"/>
  <c r="C122" i="51"/>
  <c r="D122" i="51"/>
  <c r="D120" i="51"/>
  <c r="O120" i="51" s="1"/>
  <c r="C102" i="51"/>
  <c r="C112" i="51"/>
  <c r="D112" i="51"/>
  <c r="C110" i="51"/>
  <c r="D110" i="51"/>
  <c r="C106" i="51"/>
  <c r="D106" i="51"/>
  <c r="D109" i="51"/>
  <c r="C109" i="51"/>
  <c r="C105" i="51"/>
  <c r="D105" i="51"/>
  <c r="C108" i="51"/>
  <c r="D108" i="51"/>
  <c r="C104" i="51"/>
  <c r="D104" i="51"/>
  <c r="D107" i="51"/>
  <c r="C107" i="51"/>
  <c r="C103" i="51"/>
  <c r="D103" i="51"/>
  <c r="N111" i="51" l="1"/>
  <c r="O138" i="51"/>
  <c r="O108" i="51"/>
  <c r="N108" i="51"/>
  <c r="M108" i="51"/>
  <c r="N110" i="51"/>
  <c r="M110" i="51"/>
  <c r="O110" i="51"/>
  <c r="O127" i="51"/>
  <c r="M127" i="51"/>
  <c r="N127" i="51"/>
  <c r="M125" i="51"/>
  <c r="N125" i="51"/>
  <c r="O125" i="51"/>
  <c r="M136" i="51"/>
  <c r="O136" i="51"/>
  <c r="N136" i="51"/>
  <c r="N134" i="51"/>
  <c r="M134" i="51"/>
  <c r="O134" i="51"/>
  <c r="N146" i="51"/>
  <c r="M146" i="51"/>
  <c r="O146" i="51"/>
  <c r="O115" i="51"/>
  <c r="N115" i="51"/>
  <c r="M115" i="51"/>
  <c r="M104" i="51"/>
  <c r="O104" i="51"/>
  <c r="N104" i="51"/>
  <c r="M105" i="51"/>
  <c r="O105" i="51"/>
  <c r="N105" i="51"/>
  <c r="N106" i="51"/>
  <c r="O106" i="51"/>
  <c r="M106" i="51"/>
  <c r="O112" i="51"/>
  <c r="M112" i="51"/>
  <c r="N112" i="51"/>
  <c r="N122" i="51"/>
  <c r="O122" i="51"/>
  <c r="M122" i="51"/>
  <c r="O123" i="51"/>
  <c r="N123" i="51"/>
  <c r="M123" i="51"/>
  <c r="M121" i="51"/>
  <c r="O121" i="51"/>
  <c r="N121" i="51"/>
  <c r="O128" i="51"/>
  <c r="N128" i="51"/>
  <c r="M128" i="51"/>
  <c r="O131" i="51"/>
  <c r="N131" i="51"/>
  <c r="M131" i="51"/>
  <c r="N132" i="51"/>
  <c r="M132" i="51"/>
  <c r="O132" i="51"/>
  <c r="M133" i="51"/>
  <c r="N133" i="51"/>
  <c r="O133" i="51"/>
  <c r="N130" i="51"/>
  <c r="O130" i="51"/>
  <c r="M130" i="51"/>
  <c r="O139" i="51"/>
  <c r="N139" i="51"/>
  <c r="M139" i="51"/>
  <c r="N142" i="51"/>
  <c r="M142" i="51"/>
  <c r="O142" i="51"/>
  <c r="O144" i="51"/>
  <c r="M144" i="51"/>
  <c r="N144" i="51"/>
  <c r="M145" i="51"/>
  <c r="N145" i="51"/>
  <c r="O145" i="51"/>
  <c r="M129" i="51"/>
  <c r="O129" i="51"/>
  <c r="N129" i="51"/>
  <c r="M117" i="51"/>
  <c r="O117" i="51"/>
  <c r="N117" i="51"/>
  <c r="N116" i="51"/>
  <c r="M116" i="51"/>
  <c r="O116" i="51"/>
  <c r="N120" i="51"/>
  <c r="M111" i="51"/>
  <c r="N126" i="51"/>
  <c r="M126" i="51"/>
  <c r="O126" i="51"/>
  <c r="O124" i="51"/>
  <c r="N124" i="51"/>
  <c r="M124" i="51"/>
  <c r="O135" i="51"/>
  <c r="N135" i="51"/>
  <c r="M135" i="51"/>
  <c r="M137" i="51"/>
  <c r="O137" i="51"/>
  <c r="N137" i="51"/>
  <c r="O143" i="51"/>
  <c r="N143" i="51"/>
  <c r="M143" i="51"/>
  <c r="M141" i="51"/>
  <c r="N141" i="51"/>
  <c r="O141" i="51"/>
  <c r="N114" i="51"/>
  <c r="O114" i="51"/>
  <c r="M114" i="51"/>
  <c r="M120" i="51"/>
  <c r="N118" i="51"/>
  <c r="M118" i="51"/>
  <c r="O118" i="51"/>
  <c r="M113" i="51"/>
  <c r="O113" i="51"/>
  <c r="N113" i="51"/>
  <c r="N138" i="51"/>
  <c r="O103" i="51"/>
  <c r="M103" i="51"/>
  <c r="N103" i="51"/>
  <c r="O107" i="51"/>
  <c r="N107" i="51"/>
  <c r="M107" i="51"/>
  <c r="M109" i="51"/>
  <c r="N109" i="51"/>
  <c r="O109" i="51"/>
  <c r="N102" i="51"/>
  <c r="M102" i="51"/>
  <c r="O102" i="51"/>
  <c r="O140" i="51"/>
  <c r="N140" i="51"/>
  <c r="M140" i="51"/>
  <c r="O119" i="51"/>
  <c r="M119" i="51"/>
  <c r="N119" i="51"/>
  <c r="A94" i="51"/>
  <c r="B94" i="51" s="1"/>
  <c r="A95" i="51"/>
  <c r="B95" i="51" s="1"/>
  <c r="A96" i="51"/>
  <c r="B96" i="51" s="1"/>
  <c r="A97" i="51"/>
  <c r="B97" i="51" s="1"/>
  <c r="A98" i="51"/>
  <c r="B98" i="51" s="1"/>
  <c r="A99" i="51"/>
  <c r="B99" i="51" s="1"/>
  <c r="A100" i="51"/>
  <c r="B100" i="51" s="1"/>
  <c r="A101" i="51"/>
  <c r="B101" i="51" s="1"/>
  <c r="B93" i="51"/>
  <c r="D93" i="51" s="1"/>
  <c r="A93" i="51"/>
  <c r="A85" i="51"/>
  <c r="B85" i="51" s="1"/>
  <c r="A86" i="51"/>
  <c r="B86" i="51" s="1"/>
  <c r="A87" i="51"/>
  <c r="B87" i="51" s="1"/>
  <c r="A88" i="51"/>
  <c r="B88" i="51" s="1"/>
  <c r="A89" i="51"/>
  <c r="B89" i="51" s="1"/>
  <c r="A90" i="51"/>
  <c r="B90" i="51" s="1"/>
  <c r="A91" i="51"/>
  <c r="B91" i="51" s="1"/>
  <c r="A92" i="51"/>
  <c r="B92" i="51" s="1"/>
  <c r="A76" i="51"/>
  <c r="B76" i="51" s="1"/>
  <c r="A77" i="51"/>
  <c r="A78" i="51"/>
  <c r="B78" i="51" s="1"/>
  <c r="A79" i="51"/>
  <c r="B79" i="51" s="1"/>
  <c r="A80" i="51"/>
  <c r="B80" i="51" s="1"/>
  <c r="A81" i="51"/>
  <c r="A82" i="51"/>
  <c r="B82" i="51" s="1"/>
  <c r="A83" i="51"/>
  <c r="B83" i="51" s="1"/>
  <c r="A75" i="51"/>
  <c r="B84" i="51"/>
  <c r="C84" i="51" s="1"/>
  <c r="A84" i="51"/>
  <c r="B77" i="51"/>
  <c r="B81" i="51"/>
  <c r="B75" i="51"/>
  <c r="D75" i="51" s="1"/>
  <c r="M67" i="51"/>
  <c r="N67" i="51"/>
  <c r="O67" i="51"/>
  <c r="M68" i="51"/>
  <c r="N68" i="51"/>
  <c r="O68" i="51"/>
  <c r="M69" i="51"/>
  <c r="N69" i="51"/>
  <c r="O69" i="51"/>
  <c r="M70" i="51"/>
  <c r="N70" i="51"/>
  <c r="O70" i="51"/>
  <c r="M71" i="51"/>
  <c r="N71" i="51"/>
  <c r="O71" i="51"/>
  <c r="M72" i="51"/>
  <c r="N72" i="51"/>
  <c r="O72" i="51"/>
  <c r="M73" i="51"/>
  <c r="N73" i="51"/>
  <c r="O73" i="51"/>
  <c r="M74" i="51"/>
  <c r="N74" i="51"/>
  <c r="O74" i="51"/>
  <c r="N66" i="51"/>
  <c r="O66" i="51"/>
  <c r="M66" i="51"/>
  <c r="A57" i="51"/>
  <c r="B57" i="51" s="1"/>
  <c r="C57" i="51" s="1"/>
  <c r="A58" i="51"/>
  <c r="B58" i="51"/>
  <c r="D58" i="51" s="1"/>
  <c r="A59" i="51"/>
  <c r="B59" i="51" s="1"/>
  <c r="C59" i="51" s="1"/>
  <c r="A60" i="51"/>
  <c r="B60" i="51"/>
  <c r="D60" i="51" s="1"/>
  <c r="A61" i="51"/>
  <c r="B61" i="51" s="1"/>
  <c r="C61" i="51" s="1"/>
  <c r="A62" i="51"/>
  <c r="B62" i="51"/>
  <c r="D62" i="51" s="1"/>
  <c r="A63" i="51"/>
  <c r="B63" i="51" s="1"/>
  <c r="C63" i="51" s="1"/>
  <c r="A64" i="51"/>
  <c r="B64" i="51"/>
  <c r="D64" i="51" s="1"/>
  <c r="A65" i="51"/>
  <c r="B65" i="51" s="1"/>
  <c r="C65" i="51" s="1"/>
  <c r="C93" i="51" l="1"/>
  <c r="C62" i="51"/>
  <c r="D57" i="51"/>
  <c r="M57" i="51" s="1"/>
  <c r="C60" i="51"/>
  <c r="D65" i="51"/>
  <c r="N65" i="51" s="1"/>
  <c r="D59" i="51"/>
  <c r="M59" i="51" s="1"/>
  <c r="C64" i="51"/>
  <c r="C58" i="51"/>
  <c r="D63" i="51"/>
  <c r="O63" i="51" s="1"/>
  <c r="D61" i="51"/>
  <c r="N61" i="51" s="1"/>
  <c r="C100" i="51"/>
  <c r="D100" i="51"/>
  <c r="C96" i="51"/>
  <c r="D96" i="51"/>
  <c r="D101" i="51"/>
  <c r="C101" i="51"/>
  <c r="D99" i="51"/>
  <c r="C99" i="51"/>
  <c r="C95" i="51"/>
  <c r="D95" i="51"/>
  <c r="D97" i="51"/>
  <c r="C97" i="51"/>
  <c r="C98" i="51"/>
  <c r="D98" i="51"/>
  <c r="D94" i="51"/>
  <c r="C94" i="51"/>
  <c r="C92" i="51"/>
  <c r="D92" i="51"/>
  <c r="C88" i="51"/>
  <c r="D88" i="51"/>
  <c r="C91" i="51"/>
  <c r="D91" i="51"/>
  <c r="C87" i="51"/>
  <c r="D87" i="51"/>
  <c r="C90" i="51"/>
  <c r="D90" i="51"/>
  <c r="C86" i="51"/>
  <c r="D86" i="51"/>
  <c r="C89" i="51"/>
  <c r="D89" i="51"/>
  <c r="C85" i="51"/>
  <c r="D85" i="51"/>
  <c r="C75" i="51"/>
  <c r="D84" i="51"/>
  <c r="N84" i="51" s="1"/>
  <c r="D79" i="51"/>
  <c r="C79" i="51"/>
  <c r="C78" i="51"/>
  <c r="D78" i="51"/>
  <c r="D81" i="51"/>
  <c r="C81" i="51"/>
  <c r="D77" i="51"/>
  <c r="C77" i="51"/>
  <c r="C83" i="51"/>
  <c r="D83" i="51"/>
  <c r="C82" i="51"/>
  <c r="D82" i="51"/>
  <c r="C80" i="51"/>
  <c r="D80" i="51"/>
  <c r="C76" i="51"/>
  <c r="D76" i="51"/>
  <c r="B48" i="51"/>
  <c r="C48" i="51" s="1"/>
  <c r="B49" i="51"/>
  <c r="C49" i="51" s="1"/>
  <c r="B50" i="51"/>
  <c r="D50" i="51" s="1"/>
  <c r="B51" i="51"/>
  <c r="C51" i="51" s="1"/>
  <c r="B52" i="51"/>
  <c r="C52" i="51" s="1"/>
  <c r="B53" i="51"/>
  <c r="C53" i="51" s="1"/>
  <c r="B54" i="51"/>
  <c r="D54" i="51" s="1"/>
  <c r="B55" i="51"/>
  <c r="C55" i="51" s="1"/>
  <c r="B56" i="51"/>
  <c r="C56" i="51" s="1"/>
  <c r="A49" i="51"/>
  <c r="A50" i="51"/>
  <c r="A51" i="51"/>
  <c r="A52" i="51"/>
  <c r="A53" i="51"/>
  <c r="A54" i="51"/>
  <c r="A55" i="51"/>
  <c r="A56" i="51"/>
  <c r="A48" i="51"/>
  <c r="A40" i="51"/>
  <c r="B40" i="51" s="1"/>
  <c r="A41" i="51"/>
  <c r="B41" i="51" s="1"/>
  <c r="A42" i="51"/>
  <c r="B42" i="51" s="1"/>
  <c r="A43" i="51"/>
  <c r="B43" i="51" s="1"/>
  <c r="A44" i="51"/>
  <c r="B44" i="51" s="1"/>
  <c r="A45" i="51"/>
  <c r="B45" i="51" s="1"/>
  <c r="A46" i="51"/>
  <c r="B46" i="51" s="1"/>
  <c r="A47" i="51"/>
  <c r="B47" i="51" s="1"/>
  <c r="B39" i="51"/>
  <c r="D39" i="51" s="1"/>
  <c r="A39" i="51"/>
  <c r="M31" i="51"/>
  <c r="N31" i="51"/>
  <c r="O31" i="51"/>
  <c r="M32" i="51"/>
  <c r="N32" i="51"/>
  <c r="O32" i="51"/>
  <c r="M33" i="51"/>
  <c r="N33" i="51"/>
  <c r="O33" i="51"/>
  <c r="M34" i="51"/>
  <c r="N34" i="51"/>
  <c r="O34" i="51"/>
  <c r="M35" i="51"/>
  <c r="N35" i="51"/>
  <c r="O35" i="51"/>
  <c r="M36" i="51"/>
  <c r="N36" i="51"/>
  <c r="O36" i="51"/>
  <c r="M37" i="51"/>
  <c r="N37" i="51"/>
  <c r="O37" i="51"/>
  <c r="M38" i="51"/>
  <c r="N38" i="51"/>
  <c r="O38" i="51"/>
  <c r="N30" i="51"/>
  <c r="O30" i="51"/>
  <c r="M30" i="51"/>
  <c r="M22" i="51"/>
  <c r="N22" i="51"/>
  <c r="O22" i="51"/>
  <c r="M23" i="51"/>
  <c r="N23" i="51"/>
  <c r="O23" i="51"/>
  <c r="M24" i="51"/>
  <c r="N24" i="51"/>
  <c r="O24" i="51"/>
  <c r="M25" i="51"/>
  <c r="N25" i="51"/>
  <c r="O25" i="51"/>
  <c r="M26" i="51"/>
  <c r="N26" i="51"/>
  <c r="O26" i="51"/>
  <c r="M27" i="51"/>
  <c r="N27" i="51"/>
  <c r="O27" i="51"/>
  <c r="M28" i="51"/>
  <c r="N28" i="51"/>
  <c r="O28" i="51"/>
  <c r="M29" i="51"/>
  <c r="N29" i="51"/>
  <c r="O29" i="51"/>
  <c r="N21" i="51"/>
  <c r="O21" i="51"/>
  <c r="M21" i="51"/>
  <c r="A13" i="51"/>
  <c r="B13" i="51"/>
  <c r="D13" i="51" s="1"/>
  <c r="A14" i="51"/>
  <c r="B14" i="51"/>
  <c r="D14" i="51" s="1"/>
  <c r="A15" i="51"/>
  <c r="B15" i="51"/>
  <c r="D15" i="51" s="1"/>
  <c r="A16" i="51"/>
  <c r="B16" i="51"/>
  <c r="C16" i="51" s="1"/>
  <c r="A17" i="51"/>
  <c r="B17" i="51"/>
  <c r="D17" i="51" s="1"/>
  <c r="A18" i="51"/>
  <c r="B18" i="51"/>
  <c r="C18" i="51" s="1"/>
  <c r="A19" i="51"/>
  <c r="B19" i="51"/>
  <c r="D19" i="51" s="1"/>
  <c r="A20" i="51"/>
  <c r="B20" i="51"/>
  <c r="D20" i="51" s="1"/>
  <c r="B12" i="51"/>
  <c r="C12" i="51" s="1"/>
  <c r="B4" i="52"/>
  <c r="A12" i="51"/>
  <c r="I10" i="51"/>
  <c r="J10" i="51"/>
  <c r="K10" i="51"/>
  <c r="L10" i="51"/>
  <c r="M10" i="51"/>
  <c r="N10" i="51"/>
  <c r="O10" i="51"/>
  <c r="I11" i="51"/>
  <c r="J11" i="51"/>
  <c r="K11" i="51"/>
  <c r="L11" i="51"/>
  <c r="M11" i="51"/>
  <c r="N11" i="51"/>
  <c r="O11" i="51"/>
  <c r="I4" i="51"/>
  <c r="J4" i="51"/>
  <c r="K4" i="51"/>
  <c r="L4" i="51"/>
  <c r="M4" i="51"/>
  <c r="N4" i="51"/>
  <c r="O4" i="51"/>
  <c r="I5" i="51"/>
  <c r="J5" i="51"/>
  <c r="K5" i="51"/>
  <c r="L5" i="51"/>
  <c r="M5" i="51"/>
  <c r="N5" i="51"/>
  <c r="O5" i="51"/>
  <c r="I6" i="51"/>
  <c r="J6" i="51"/>
  <c r="K6" i="51"/>
  <c r="L6" i="51"/>
  <c r="M6" i="51"/>
  <c r="N6" i="51"/>
  <c r="O6" i="51"/>
  <c r="I7" i="51"/>
  <c r="J7" i="51"/>
  <c r="K7" i="51"/>
  <c r="L7" i="51"/>
  <c r="M7" i="51"/>
  <c r="N7" i="51"/>
  <c r="O7" i="51"/>
  <c r="I8" i="51"/>
  <c r="J8" i="51"/>
  <c r="K8" i="51"/>
  <c r="L8" i="51"/>
  <c r="M8" i="51"/>
  <c r="N8" i="51"/>
  <c r="O8" i="51"/>
  <c r="I9" i="51"/>
  <c r="J9" i="51"/>
  <c r="K9" i="51"/>
  <c r="L9" i="51"/>
  <c r="M9" i="51"/>
  <c r="N9" i="51"/>
  <c r="O9" i="51"/>
  <c r="N3" i="51"/>
  <c r="O3" i="51"/>
  <c r="M3" i="51"/>
  <c r="L3" i="51"/>
  <c r="K3" i="51"/>
  <c r="J3" i="51"/>
  <c r="I3" i="51"/>
  <c r="M84" i="51" l="1"/>
  <c r="M63" i="51"/>
  <c r="O57" i="51"/>
  <c r="L57" i="58" s="1"/>
  <c r="N57" i="51"/>
  <c r="O84" i="51"/>
  <c r="M81" i="51"/>
  <c r="O81" i="51"/>
  <c r="L81" i="58" s="1"/>
  <c r="N81" i="51"/>
  <c r="K81" i="58" s="1"/>
  <c r="N94" i="51"/>
  <c r="O94" i="51"/>
  <c r="M94" i="51"/>
  <c r="J94" i="58" s="1"/>
  <c r="O99" i="51"/>
  <c r="L99" i="58" s="1"/>
  <c r="N99" i="51"/>
  <c r="M99" i="51"/>
  <c r="O62" i="51"/>
  <c r="N62" i="51"/>
  <c r="K62" i="58" s="1"/>
  <c r="M62" i="51"/>
  <c r="N59" i="51"/>
  <c r="O80" i="51"/>
  <c r="L80" i="58" s="1"/>
  <c r="M80" i="51"/>
  <c r="N80" i="51"/>
  <c r="M85" i="51"/>
  <c r="N85" i="51"/>
  <c r="K85" i="58" s="1"/>
  <c r="O85" i="51"/>
  <c r="L85" i="58" s="1"/>
  <c r="O87" i="51"/>
  <c r="N87" i="51"/>
  <c r="K87" i="58" s="1"/>
  <c r="M87" i="51"/>
  <c r="J87" i="58" s="1"/>
  <c r="M77" i="51"/>
  <c r="N77" i="51"/>
  <c r="K77" i="58" s="1"/>
  <c r="O77" i="51"/>
  <c r="M101" i="51"/>
  <c r="J101" i="58" s="1"/>
  <c r="O101" i="51"/>
  <c r="N101" i="51"/>
  <c r="K101" i="58" s="1"/>
  <c r="O58" i="51"/>
  <c r="N58" i="51"/>
  <c r="M58" i="51"/>
  <c r="J58" i="58" s="1"/>
  <c r="M60" i="51"/>
  <c r="J60" i="58" s="1"/>
  <c r="N60" i="51"/>
  <c r="O60" i="51"/>
  <c r="L60" i="58" s="1"/>
  <c r="O59" i="51"/>
  <c r="L59" i="58" s="1"/>
  <c r="O65" i="51"/>
  <c r="L65" i="58" s="1"/>
  <c r="N63" i="51"/>
  <c r="K63" i="58" s="1"/>
  <c r="M61" i="51"/>
  <c r="J61" i="58" s="1"/>
  <c r="O79" i="51"/>
  <c r="M79" i="51"/>
  <c r="N79" i="51"/>
  <c r="K79" i="58" s="1"/>
  <c r="M97" i="51"/>
  <c r="J97" i="58" s="1"/>
  <c r="O97" i="51"/>
  <c r="N97" i="51"/>
  <c r="O83" i="51"/>
  <c r="N83" i="51"/>
  <c r="M83" i="51"/>
  <c r="J83" i="58" s="1"/>
  <c r="N86" i="51"/>
  <c r="M86" i="51"/>
  <c r="O86" i="51"/>
  <c r="M88" i="51"/>
  <c r="O88" i="51"/>
  <c r="L88" i="58" s="1"/>
  <c r="N88" i="51"/>
  <c r="O96" i="51"/>
  <c r="L96" i="58" s="1"/>
  <c r="M96" i="51"/>
  <c r="J96" i="58" s="1"/>
  <c r="N96" i="51"/>
  <c r="M93" i="51"/>
  <c r="N93" i="51"/>
  <c r="K93" i="58" s="1"/>
  <c r="O93" i="51"/>
  <c r="L93" i="58" s="1"/>
  <c r="M65" i="51"/>
  <c r="J65" i="58" s="1"/>
  <c r="O61" i="51"/>
  <c r="N76" i="51"/>
  <c r="K76" i="58" s="1"/>
  <c r="O76" i="51"/>
  <c r="L76" i="58" s="1"/>
  <c r="M76" i="51"/>
  <c r="N82" i="51"/>
  <c r="K82" i="58" s="1"/>
  <c r="O82" i="51"/>
  <c r="L82" i="58" s="1"/>
  <c r="M82" i="51"/>
  <c r="N78" i="51"/>
  <c r="O78" i="51"/>
  <c r="M78" i="51"/>
  <c r="J78" i="58" s="1"/>
  <c r="O75" i="51"/>
  <c r="N75" i="51"/>
  <c r="K75" i="58" s="1"/>
  <c r="M75" i="51"/>
  <c r="M89" i="51"/>
  <c r="J89" i="58" s="1"/>
  <c r="O89" i="51"/>
  <c r="N89" i="51"/>
  <c r="K89" i="58" s="1"/>
  <c r="N90" i="51"/>
  <c r="K90" i="58" s="1"/>
  <c r="O90" i="51"/>
  <c r="L90" i="58" s="1"/>
  <c r="M90" i="51"/>
  <c r="O91" i="51"/>
  <c r="N91" i="51"/>
  <c r="K91" i="58" s="1"/>
  <c r="M91" i="51"/>
  <c r="N92" i="51"/>
  <c r="K92" i="58" s="1"/>
  <c r="O92" i="51"/>
  <c r="L92" i="58" s="1"/>
  <c r="M92" i="51"/>
  <c r="N98" i="51"/>
  <c r="K98" i="58" s="1"/>
  <c r="O98" i="51"/>
  <c r="L98" i="58" s="1"/>
  <c r="M98" i="51"/>
  <c r="O95" i="51"/>
  <c r="M95" i="51"/>
  <c r="J95" i="58" s="1"/>
  <c r="N95" i="51"/>
  <c r="N100" i="51"/>
  <c r="M100" i="51"/>
  <c r="J100" i="58" s="1"/>
  <c r="O100" i="51"/>
  <c r="L100" i="58" s="1"/>
  <c r="M64" i="51"/>
  <c r="J64" i="58" s="1"/>
  <c r="O64" i="51"/>
  <c r="L64" i="58" s="1"/>
  <c r="N64" i="51"/>
  <c r="K64" i="58" s="1"/>
  <c r="K57" i="58"/>
  <c r="L111" i="58"/>
  <c r="L120" i="58"/>
  <c r="J119" i="58"/>
  <c r="J128" i="58"/>
  <c r="L117" i="58"/>
  <c r="L126" i="58"/>
  <c r="K116" i="58"/>
  <c r="K125" i="58"/>
  <c r="J124" i="58"/>
  <c r="J115" i="58"/>
  <c r="L113" i="58"/>
  <c r="L122" i="58"/>
  <c r="K112" i="58"/>
  <c r="K121" i="58"/>
  <c r="K138" i="58"/>
  <c r="K129" i="58"/>
  <c r="L145" i="58"/>
  <c r="L136" i="58"/>
  <c r="K144" i="58"/>
  <c r="K135" i="58"/>
  <c r="J134" i="58"/>
  <c r="J143" i="58"/>
  <c r="L132" i="58"/>
  <c r="L141" i="58"/>
  <c r="K131" i="58"/>
  <c r="K140" i="58"/>
  <c r="J139" i="58"/>
  <c r="J130" i="58"/>
  <c r="L110" i="58"/>
  <c r="K109" i="58"/>
  <c r="J108" i="58"/>
  <c r="L106" i="58"/>
  <c r="K105" i="58"/>
  <c r="J104" i="58"/>
  <c r="L58" i="58"/>
  <c r="K111" i="58"/>
  <c r="K120" i="58"/>
  <c r="L127" i="58"/>
  <c r="L118" i="58"/>
  <c r="K117" i="58"/>
  <c r="K126" i="58"/>
  <c r="J116" i="58"/>
  <c r="J125" i="58"/>
  <c r="L114" i="58"/>
  <c r="L123" i="58"/>
  <c r="K113" i="58"/>
  <c r="K122" i="58"/>
  <c r="J121" i="58"/>
  <c r="J112" i="58"/>
  <c r="L137" i="58"/>
  <c r="L146" i="58"/>
  <c r="K145" i="58"/>
  <c r="K136" i="58"/>
  <c r="J144" i="58"/>
  <c r="J135" i="58"/>
  <c r="L133" i="58"/>
  <c r="L142" i="58"/>
  <c r="K132" i="58"/>
  <c r="K141" i="58"/>
  <c r="J131" i="58"/>
  <c r="J140" i="58"/>
  <c r="J102" i="58"/>
  <c r="K110" i="58"/>
  <c r="J109" i="58"/>
  <c r="L107" i="58"/>
  <c r="K106" i="58"/>
  <c r="J105" i="58"/>
  <c r="L103" i="58"/>
  <c r="L119" i="58"/>
  <c r="L128" i="58"/>
  <c r="K118" i="58"/>
  <c r="K127" i="58"/>
  <c r="J126" i="58"/>
  <c r="J117" i="58"/>
  <c r="L115" i="58"/>
  <c r="L124" i="58"/>
  <c r="K114" i="58"/>
  <c r="K123" i="58"/>
  <c r="J113" i="58"/>
  <c r="J122" i="58"/>
  <c r="J138" i="58"/>
  <c r="J129" i="58"/>
  <c r="K137" i="58"/>
  <c r="K146" i="58"/>
  <c r="J136" i="58"/>
  <c r="J145" i="58"/>
  <c r="L134" i="58"/>
  <c r="L143" i="58"/>
  <c r="K142" i="58"/>
  <c r="K133" i="58"/>
  <c r="J141" i="58"/>
  <c r="J132" i="58"/>
  <c r="L139" i="58"/>
  <c r="L130" i="58"/>
  <c r="L102" i="58"/>
  <c r="J110" i="58"/>
  <c r="L108" i="58"/>
  <c r="K107" i="58"/>
  <c r="J106" i="58"/>
  <c r="L104" i="58"/>
  <c r="K103" i="58"/>
  <c r="K61" i="58"/>
  <c r="K59" i="58"/>
  <c r="J120" i="58"/>
  <c r="J111" i="58"/>
  <c r="K128" i="58"/>
  <c r="K119" i="58"/>
  <c r="J127" i="58"/>
  <c r="J118" i="58"/>
  <c r="L116" i="58"/>
  <c r="L125" i="58"/>
  <c r="K124" i="58"/>
  <c r="K115" i="58"/>
  <c r="J114" i="58"/>
  <c r="J123" i="58"/>
  <c r="L112" i="58"/>
  <c r="L121" i="58"/>
  <c r="L138" i="58"/>
  <c r="L129" i="58"/>
  <c r="J137" i="58"/>
  <c r="J146" i="58"/>
  <c r="L144" i="58"/>
  <c r="L135" i="58"/>
  <c r="K134" i="58"/>
  <c r="K143" i="58"/>
  <c r="J133" i="58"/>
  <c r="J142" i="58"/>
  <c r="L140" i="58"/>
  <c r="L131" i="58"/>
  <c r="K130" i="58"/>
  <c r="K139" i="58"/>
  <c r="K102" i="58"/>
  <c r="L109" i="58"/>
  <c r="K108" i="58"/>
  <c r="J107" i="58"/>
  <c r="L105" i="58"/>
  <c r="K104" i="58"/>
  <c r="J103" i="58"/>
  <c r="J84" i="58"/>
  <c r="J63" i="58"/>
  <c r="K65" i="58"/>
  <c r="J93" i="58"/>
  <c r="L63" i="58"/>
  <c r="K60" i="58"/>
  <c r="C50" i="51"/>
  <c r="J62" i="58"/>
  <c r="L62" i="58"/>
  <c r="K84" i="58"/>
  <c r="C19" i="51"/>
  <c r="C39" i="51"/>
  <c r="D48" i="51"/>
  <c r="M48" i="51" s="1"/>
  <c r="J48" i="58" s="1"/>
  <c r="L84" i="58"/>
  <c r="C20" i="51"/>
  <c r="C14" i="51"/>
  <c r="D16" i="51"/>
  <c r="O16" i="51" s="1"/>
  <c r="D56" i="51"/>
  <c r="M56" i="51" s="1"/>
  <c r="J59" i="58"/>
  <c r="D18" i="51"/>
  <c r="O18" i="51" s="1"/>
  <c r="L18" i="58" s="1"/>
  <c r="C13" i="51"/>
  <c r="D12" i="51"/>
  <c r="M12" i="51" s="1"/>
  <c r="C15" i="51"/>
  <c r="D52" i="51"/>
  <c r="L61" i="58"/>
  <c r="J57" i="58"/>
  <c r="C17" i="51"/>
  <c r="C54" i="51"/>
  <c r="D55" i="51"/>
  <c r="N55" i="51" s="1"/>
  <c r="D51" i="51"/>
  <c r="O51" i="51" s="1"/>
  <c r="K58" i="58"/>
  <c r="J85" i="58"/>
  <c r="K88" i="58"/>
  <c r="J88" i="58"/>
  <c r="L94" i="58"/>
  <c r="K94" i="58"/>
  <c r="K97" i="58"/>
  <c r="L97" i="58"/>
  <c r="K99" i="58"/>
  <c r="J99" i="58"/>
  <c r="L87" i="58"/>
  <c r="K96" i="58"/>
  <c r="L101" i="58"/>
  <c r="K86" i="58"/>
  <c r="J86" i="58"/>
  <c r="L86" i="58"/>
  <c r="L89" i="58"/>
  <c r="J90" i="58"/>
  <c r="J91" i="58"/>
  <c r="L91" i="58"/>
  <c r="J92" i="58"/>
  <c r="J98" i="58"/>
  <c r="K95" i="58"/>
  <c r="L95" i="58"/>
  <c r="K100" i="58"/>
  <c r="J75" i="58"/>
  <c r="L75" i="58"/>
  <c r="J76" i="58"/>
  <c r="J82" i="58"/>
  <c r="L78" i="58"/>
  <c r="K78" i="58"/>
  <c r="J81" i="58"/>
  <c r="L79" i="58"/>
  <c r="J79" i="58"/>
  <c r="L77" i="58"/>
  <c r="J77" i="58"/>
  <c r="J80" i="58"/>
  <c r="K80" i="58"/>
  <c r="L83" i="58"/>
  <c r="K83" i="58"/>
  <c r="D53" i="51"/>
  <c r="O53" i="51" s="1"/>
  <c r="D49" i="51"/>
  <c r="N49" i="51" s="1"/>
  <c r="C44" i="51"/>
  <c r="D44" i="51"/>
  <c r="C47" i="51"/>
  <c r="D47" i="51"/>
  <c r="C43" i="51"/>
  <c r="D43" i="51"/>
  <c r="C46" i="51"/>
  <c r="D46" i="51"/>
  <c r="C42" i="51"/>
  <c r="D42" i="51"/>
  <c r="C45" i="51"/>
  <c r="D45" i="51"/>
  <c r="C41" i="51"/>
  <c r="D41" i="51"/>
  <c r="C40" i="51"/>
  <c r="D40" i="51"/>
  <c r="O48" i="51" l="1"/>
  <c r="M49" i="51"/>
  <c r="O49" i="51"/>
  <c r="O12" i="51"/>
  <c r="O55" i="51"/>
  <c r="M51" i="51"/>
  <c r="J51" i="58" s="1"/>
  <c r="M40" i="51"/>
  <c r="J40" i="58" s="1"/>
  <c r="O40" i="51"/>
  <c r="N40" i="51"/>
  <c r="N45" i="51"/>
  <c r="K45" i="58" s="1"/>
  <c r="M45" i="51"/>
  <c r="J45" i="58" s="1"/>
  <c r="O45" i="51"/>
  <c r="M47" i="51"/>
  <c r="J47" i="58" s="1"/>
  <c r="O47" i="51"/>
  <c r="N47" i="51"/>
  <c r="K47" i="58" s="1"/>
  <c r="M14" i="51"/>
  <c r="J14" i="58" s="1"/>
  <c r="O14" i="51"/>
  <c r="N14" i="51"/>
  <c r="K14" i="58" s="1"/>
  <c r="M13" i="51"/>
  <c r="J13" i="58" s="1"/>
  <c r="O13" i="51"/>
  <c r="L13" i="58" s="1"/>
  <c r="N13" i="51"/>
  <c r="O20" i="51"/>
  <c r="L20" i="58" s="1"/>
  <c r="M20" i="51"/>
  <c r="J20" i="58" s="1"/>
  <c r="N20" i="51"/>
  <c r="K20" i="58" s="1"/>
  <c r="N41" i="51"/>
  <c r="K41" i="58" s="1"/>
  <c r="O41" i="51"/>
  <c r="M41" i="51"/>
  <c r="J41" i="58" s="1"/>
  <c r="O42" i="51"/>
  <c r="L42" i="58" s="1"/>
  <c r="M42" i="51"/>
  <c r="N42" i="51"/>
  <c r="K42" i="58" s="1"/>
  <c r="N43" i="51"/>
  <c r="K43" i="58" s="1"/>
  <c r="M43" i="51"/>
  <c r="J43" i="58" s="1"/>
  <c r="O43" i="51"/>
  <c r="M44" i="51"/>
  <c r="J44" i="58" s="1"/>
  <c r="O44" i="51"/>
  <c r="L44" i="58" s="1"/>
  <c r="N44" i="51"/>
  <c r="K44" i="58" s="1"/>
  <c r="O54" i="51"/>
  <c r="M54" i="51"/>
  <c r="J54" i="58" s="1"/>
  <c r="N54" i="51"/>
  <c r="K54" i="58" s="1"/>
  <c r="J12" i="58"/>
  <c r="L16" i="58"/>
  <c r="M52" i="51"/>
  <c r="J52" i="58" s="1"/>
  <c r="M16" i="51"/>
  <c r="N18" i="51"/>
  <c r="K18" i="58" s="1"/>
  <c r="O46" i="51"/>
  <c r="N46" i="51"/>
  <c r="K46" i="58" s="1"/>
  <c r="M46" i="51"/>
  <c r="J56" i="58"/>
  <c r="O39" i="51"/>
  <c r="N39" i="51"/>
  <c r="K39" i="58" s="1"/>
  <c r="M39" i="51"/>
  <c r="O52" i="51"/>
  <c r="O56" i="51"/>
  <c r="L56" i="58" s="1"/>
  <c r="M53" i="51"/>
  <c r="J53" i="58" s="1"/>
  <c r="N15" i="51"/>
  <c r="K15" i="58" s="1"/>
  <c r="O15" i="51"/>
  <c r="L15" i="58" s="1"/>
  <c r="M15" i="51"/>
  <c r="J15" i="58" s="1"/>
  <c r="N19" i="51"/>
  <c r="K19" i="58" s="1"/>
  <c r="O19" i="51"/>
  <c r="L19" i="58" s="1"/>
  <c r="M19" i="51"/>
  <c r="J19" i="58" s="1"/>
  <c r="N51" i="51"/>
  <c r="K51" i="58" s="1"/>
  <c r="N52" i="51"/>
  <c r="K52" i="58" s="1"/>
  <c r="N53" i="51"/>
  <c r="K53" i="58" s="1"/>
  <c r="K49" i="58"/>
  <c r="O17" i="51"/>
  <c r="N17" i="51"/>
  <c r="K17" i="58" s="1"/>
  <c r="M17" i="51"/>
  <c r="J17" i="58" s="1"/>
  <c r="O50" i="51"/>
  <c r="L50" i="58" s="1"/>
  <c r="N50" i="51"/>
  <c r="M50" i="51"/>
  <c r="J50" i="58" s="1"/>
  <c r="N12" i="51"/>
  <c r="K12" i="58" s="1"/>
  <c r="N48" i="51"/>
  <c r="K48" i="58" s="1"/>
  <c r="M55" i="51"/>
  <c r="J55" i="58" s="1"/>
  <c r="N56" i="51"/>
  <c r="K56" i="58" s="1"/>
  <c r="N16" i="51"/>
  <c r="K16" i="58" s="1"/>
  <c r="M18" i="51"/>
  <c r="J18" i="58" s="1"/>
  <c r="L39" i="58"/>
  <c r="L17" i="58"/>
  <c r="L48" i="58"/>
  <c r="K50" i="58"/>
  <c r="J16" i="58"/>
  <c r="L12" i="58"/>
  <c r="J39" i="58"/>
  <c r="L54" i="58"/>
  <c r="K13" i="58"/>
  <c r="L52" i="58"/>
  <c r="L14" i="58"/>
  <c r="K55" i="58"/>
  <c r="L51" i="58"/>
  <c r="L55" i="58"/>
  <c r="J42" i="58"/>
  <c r="L40" i="58"/>
  <c r="K40" i="58"/>
  <c r="L45" i="58"/>
  <c r="L46" i="58"/>
  <c r="J46" i="58"/>
  <c r="L53" i="58"/>
  <c r="L41" i="58"/>
  <c r="L43" i="58"/>
  <c r="L49" i="58"/>
  <c r="J49" i="58"/>
  <c r="L47" i="58"/>
  <c r="B85" i="52" l="1"/>
  <c r="C85" i="52" s="1"/>
  <c r="B86" i="52"/>
  <c r="D86" i="52" s="1"/>
  <c r="B87" i="52"/>
  <c r="C87" i="52" s="1"/>
  <c r="B88" i="52"/>
  <c r="D88" i="52" s="1"/>
  <c r="K88" i="59" s="1"/>
  <c r="C88" i="52"/>
  <c r="B89" i="52"/>
  <c r="C89" i="52" s="1"/>
  <c r="B90" i="52"/>
  <c r="D90" i="52" s="1"/>
  <c r="C90" i="52"/>
  <c r="K90" i="59" s="1"/>
  <c r="B91" i="52"/>
  <c r="D91" i="52" s="1"/>
  <c r="C91" i="52"/>
  <c r="B92" i="52"/>
  <c r="D92" i="52" s="1"/>
  <c r="L92" i="59" s="1"/>
  <c r="C92" i="52"/>
  <c r="B93" i="52"/>
  <c r="C93" i="52" s="1"/>
  <c r="A86" i="52"/>
  <c r="A87" i="52"/>
  <c r="A88" i="52"/>
  <c r="A89" i="52"/>
  <c r="A90" i="52"/>
  <c r="A91" i="52"/>
  <c r="A92" i="52"/>
  <c r="A93" i="52"/>
  <c r="A85" i="52"/>
  <c r="B76" i="52"/>
  <c r="D76" i="52" s="1"/>
  <c r="B79" i="52"/>
  <c r="B80" i="52"/>
  <c r="D80" i="52" s="1"/>
  <c r="A77" i="52"/>
  <c r="B77" i="52" s="1"/>
  <c r="D77" i="52" s="1"/>
  <c r="A78" i="52"/>
  <c r="B78" i="52" s="1"/>
  <c r="C78" i="52" s="1"/>
  <c r="A79" i="52"/>
  <c r="A80" i="52"/>
  <c r="A81" i="52"/>
  <c r="B81" i="52" s="1"/>
  <c r="D81" i="52" s="1"/>
  <c r="A82" i="52"/>
  <c r="B82" i="52" s="1"/>
  <c r="C82" i="52" s="1"/>
  <c r="A83" i="52"/>
  <c r="B83" i="52" s="1"/>
  <c r="A84" i="52"/>
  <c r="B84" i="52" s="1"/>
  <c r="A76" i="52"/>
  <c r="B69" i="52"/>
  <c r="C69" i="52" s="1"/>
  <c r="B72" i="52"/>
  <c r="B73" i="52"/>
  <c r="C73" i="52" s="1"/>
  <c r="A68" i="52"/>
  <c r="B68" i="52" s="1"/>
  <c r="A69" i="52"/>
  <c r="A70" i="52"/>
  <c r="B70" i="52" s="1"/>
  <c r="A71" i="52"/>
  <c r="B71" i="52" s="1"/>
  <c r="D71" i="52" s="1"/>
  <c r="A72" i="52"/>
  <c r="A73" i="52"/>
  <c r="A74" i="52"/>
  <c r="B74" i="52" s="1"/>
  <c r="A75" i="52"/>
  <c r="B75" i="52" s="1"/>
  <c r="D75" i="52" s="1"/>
  <c r="A67" i="52"/>
  <c r="B67" i="52" s="1"/>
  <c r="D64" i="52"/>
  <c r="B60" i="52"/>
  <c r="C60" i="52" s="1"/>
  <c r="B63" i="52"/>
  <c r="D63" i="52" s="1"/>
  <c r="B64" i="52"/>
  <c r="C64" i="52" s="1"/>
  <c r="A58" i="52"/>
  <c r="B58" i="52" s="1"/>
  <c r="C58" i="52" s="1"/>
  <c r="A59" i="52"/>
  <c r="B59" i="52" s="1"/>
  <c r="A60" i="52"/>
  <c r="A61" i="52"/>
  <c r="B61" i="52" s="1"/>
  <c r="D61" i="52" s="1"/>
  <c r="A62" i="52"/>
  <c r="B62" i="52" s="1"/>
  <c r="C62" i="52" s="1"/>
  <c r="A63" i="52"/>
  <c r="A64" i="52"/>
  <c r="A65" i="52"/>
  <c r="B65" i="52" s="1"/>
  <c r="D65" i="52" s="1"/>
  <c r="A66" i="52"/>
  <c r="B66" i="52" s="1"/>
  <c r="C66" i="52" s="1"/>
  <c r="L42" i="59"/>
  <c r="B50" i="52"/>
  <c r="C50" i="52" s="1"/>
  <c r="B53" i="52"/>
  <c r="D53" i="52" s="1"/>
  <c r="B54" i="52"/>
  <c r="C54" i="52" s="1"/>
  <c r="B49" i="52"/>
  <c r="D49" i="52" s="1"/>
  <c r="A50" i="52"/>
  <c r="A51" i="52"/>
  <c r="B51" i="52" s="1"/>
  <c r="D51" i="52" s="1"/>
  <c r="A52" i="52"/>
  <c r="B52" i="52" s="1"/>
  <c r="C52" i="52" s="1"/>
  <c r="A53" i="52"/>
  <c r="A54" i="52"/>
  <c r="A55" i="52"/>
  <c r="B55" i="52" s="1"/>
  <c r="D55" i="52" s="1"/>
  <c r="A56" i="52"/>
  <c r="B56" i="52" s="1"/>
  <c r="C56" i="52" s="1"/>
  <c r="A57" i="52"/>
  <c r="B57" i="52" s="1"/>
  <c r="A49" i="52"/>
  <c r="C42" i="52"/>
  <c r="D43" i="52"/>
  <c r="D31" i="52"/>
  <c r="C31" i="52"/>
  <c r="K31" i="59" s="1"/>
  <c r="B34" i="52"/>
  <c r="D34" i="52" s="1"/>
  <c r="B35" i="52"/>
  <c r="C35" i="52" s="1"/>
  <c r="B38" i="52"/>
  <c r="D38" i="52" s="1"/>
  <c r="B39" i="52"/>
  <c r="C39" i="52" s="1"/>
  <c r="B42" i="52"/>
  <c r="D42" i="52" s="1"/>
  <c r="B43" i="52"/>
  <c r="C43" i="52" s="1"/>
  <c r="B46" i="52"/>
  <c r="D46" i="52" s="1"/>
  <c r="B47" i="52"/>
  <c r="C47" i="52" s="1"/>
  <c r="A32" i="52"/>
  <c r="B32" i="52" s="1"/>
  <c r="D32" i="52" s="1"/>
  <c r="A33" i="52"/>
  <c r="B33" i="52" s="1"/>
  <c r="C33" i="52" s="1"/>
  <c r="A34" i="52"/>
  <c r="A35" i="52"/>
  <c r="A36" i="52"/>
  <c r="B36" i="52" s="1"/>
  <c r="D36" i="52" s="1"/>
  <c r="A37" i="52"/>
  <c r="B37" i="52" s="1"/>
  <c r="C37" i="52" s="1"/>
  <c r="A38" i="52"/>
  <c r="A39" i="52"/>
  <c r="A40" i="52"/>
  <c r="B40" i="52" s="1"/>
  <c r="D40" i="52" s="1"/>
  <c r="A41" i="52"/>
  <c r="B41" i="52" s="1"/>
  <c r="C41" i="52" s="1"/>
  <c r="A42" i="52"/>
  <c r="A43" i="52"/>
  <c r="A44" i="52"/>
  <c r="B44" i="52" s="1"/>
  <c r="D44" i="52" s="1"/>
  <c r="A45" i="52"/>
  <c r="B45" i="52" s="1"/>
  <c r="C45" i="52" s="1"/>
  <c r="A46" i="52"/>
  <c r="A47" i="52"/>
  <c r="A48" i="52"/>
  <c r="B48" i="52" s="1"/>
  <c r="D48" i="52" s="1"/>
  <c r="A31" i="52"/>
  <c r="B31" i="52" s="1"/>
  <c r="D30" i="52"/>
  <c r="B23" i="52"/>
  <c r="B25" i="52"/>
  <c r="A23" i="52"/>
  <c r="A24" i="52"/>
  <c r="B24" i="52" s="1"/>
  <c r="A25" i="52"/>
  <c r="A26" i="52"/>
  <c r="B26" i="52" s="1"/>
  <c r="C26" i="52" s="1"/>
  <c r="A27" i="52"/>
  <c r="B27" i="52" s="1"/>
  <c r="A28" i="52"/>
  <c r="B28" i="52" s="1"/>
  <c r="A29" i="52"/>
  <c r="B29" i="52" s="1"/>
  <c r="A30" i="52"/>
  <c r="B30" i="52" s="1"/>
  <c r="C30" i="52" s="1"/>
  <c r="A22" i="52"/>
  <c r="B22" i="52" s="1"/>
  <c r="B17" i="52"/>
  <c r="C17" i="52" s="1"/>
  <c r="B21" i="52"/>
  <c r="C21" i="52" s="1"/>
  <c r="B13" i="52"/>
  <c r="D13" i="52" s="1"/>
  <c r="B7" i="52"/>
  <c r="D7" i="52" s="1"/>
  <c r="B11" i="52"/>
  <c r="D11" i="52" s="1"/>
  <c r="A5" i="52"/>
  <c r="B5" i="52" s="1"/>
  <c r="A6" i="52"/>
  <c r="B6" i="52" s="1"/>
  <c r="A7" i="52"/>
  <c r="A8" i="52"/>
  <c r="B8" i="52" s="1"/>
  <c r="A9" i="52"/>
  <c r="B9" i="52" s="1"/>
  <c r="A10" i="52"/>
  <c r="B10" i="52" s="1"/>
  <c r="A11" i="52"/>
  <c r="A12" i="52"/>
  <c r="B12" i="52" s="1"/>
  <c r="A13" i="52"/>
  <c r="A14" i="52"/>
  <c r="B14" i="52" s="1"/>
  <c r="A15" i="52"/>
  <c r="B15" i="52" s="1"/>
  <c r="C15" i="52" s="1"/>
  <c r="A16" i="52"/>
  <c r="B16" i="52" s="1"/>
  <c r="A17" i="52"/>
  <c r="A18" i="52"/>
  <c r="B18" i="52" s="1"/>
  <c r="A19" i="52"/>
  <c r="B19" i="52" s="1"/>
  <c r="C19" i="52" s="1"/>
  <c r="A20" i="52"/>
  <c r="B20" i="52" s="1"/>
  <c r="A21" i="52"/>
  <c r="A4" i="52"/>
  <c r="L87" i="59" l="1"/>
  <c r="C71" i="52"/>
  <c r="C36" i="52"/>
  <c r="J36" i="59" s="1"/>
  <c r="J64" i="59"/>
  <c r="D62" i="52"/>
  <c r="J62" i="59" s="1"/>
  <c r="D87" i="52"/>
  <c r="K87" i="59" s="1"/>
  <c r="J92" i="59"/>
  <c r="J88" i="59"/>
  <c r="L88" i="59"/>
  <c r="C34" i="52"/>
  <c r="J34" i="59" s="1"/>
  <c r="C55" i="52"/>
  <c r="L55" i="59" s="1"/>
  <c r="C75" i="52"/>
  <c r="J90" i="59"/>
  <c r="L91" i="59"/>
  <c r="D54" i="52"/>
  <c r="K54" i="59" s="1"/>
  <c r="K92" i="59"/>
  <c r="J91" i="59"/>
  <c r="J87" i="59"/>
  <c r="C38" i="52"/>
  <c r="J38" i="59" s="1"/>
  <c r="D33" i="52"/>
  <c r="C48" i="52"/>
  <c r="L48" i="59" s="1"/>
  <c r="D52" i="52"/>
  <c r="L52" i="59" s="1"/>
  <c r="D66" i="52"/>
  <c r="L66" i="59" s="1"/>
  <c r="C61" i="52"/>
  <c r="D73" i="52"/>
  <c r="L73" i="59" s="1"/>
  <c r="C81" i="52"/>
  <c r="L90" i="59"/>
  <c r="K91" i="59"/>
  <c r="D37" i="52"/>
  <c r="K37" i="59" s="1"/>
  <c r="C32" i="52"/>
  <c r="L32" i="59" s="1"/>
  <c r="C44" i="52"/>
  <c r="L44" i="59" s="1"/>
  <c r="D56" i="52"/>
  <c r="K56" i="59" s="1"/>
  <c r="C51" i="52"/>
  <c r="K51" i="59" s="1"/>
  <c r="C65" i="52"/>
  <c r="J65" i="59" s="1"/>
  <c r="C86" i="52"/>
  <c r="D93" i="52"/>
  <c r="L93" i="59" s="1"/>
  <c r="D89" i="52"/>
  <c r="J89" i="59" s="1"/>
  <c r="D85" i="52"/>
  <c r="K85" i="59" s="1"/>
  <c r="C18" i="52"/>
  <c r="D18" i="52"/>
  <c r="C10" i="52"/>
  <c r="D10" i="52"/>
  <c r="J30" i="59"/>
  <c r="L30" i="59"/>
  <c r="D57" i="52"/>
  <c r="C57" i="52"/>
  <c r="D9" i="52"/>
  <c r="C9" i="52"/>
  <c r="C29" i="52"/>
  <c r="D29" i="52"/>
  <c r="D16" i="52"/>
  <c r="C16" i="52"/>
  <c r="C12" i="52"/>
  <c r="D12" i="52"/>
  <c r="C8" i="52"/>
  <c r="D8" i="52"/>
  <c r="J17" i="59"/>
  <c r="D28" i="52"/>
  <c r="C28" i="52"/>
  <c r="C24" i="52"/>
  <c r="D24" i="52"/>
  <c r="L24" i="59" s="1"/>
  <c r="D59" i="52"/>
  <c r="C59" i="52"/>
  <c r="D67" i="52"/>
  <c r="C67" i="52"/>
  <c r="C68" i="52"/>
  <c r="D68" i="52"/>
  <c r="J75" i="59"/>
  <c r="C4" i="52"/>
  <c r="D4" i="52"/>
  <c r="C14" i="52"/>
  <c r="D14" i="52"/>
  <c r="C6" i="52"/>
  <c r="D6" i="52"/>
  <c r="D84" i="52"/>
  <c r="C84" i="52"/>
  <c r="D5" i="52"/>
  <c r="C5" i="52"/>
  <c r="D83" i="52"/>
  <c r="C83" i="52"/>
  <c r="D20" i="52"/>
  <c r="C20" i="52"/>
  <c r="C22" i="52"/>
  <c r="D22" i="52"/>
  <c r="C27" i="52"/>
  <c r="D27" i="52"/>
  <c r="C7" i="52"/>
  <c r="L71" i="59"/>
  <c r="D69" i="52"/>
  <c r="J69" i="59" s="1"/>
  <c r="C80" i="52"/>
  <c r="C25" i="52"/>
  <c r="D25" i="52"/>
  <c r="L25" i="59" s="1"/>
  <c r="L37" i="59"/>
  <c r="L33" i="59"/>
  <c r="K43" i="59"/>
  <c r="L43" i="59"/>
  <c r="K36" i="59"/>
  <c r="L36" i="59"/>
  <c r="K32" i="59"/>
  <c r="L34" i="59"/>
  <c r="J32" i="59"/>
  <c r="C46" i="52"/>
  <c r="J42" i="59"/>
  <c r="K42" i="59"/>
  <c r="C49" i="52"/>
  <c r="D50" i="52"/>
  <c r="L50" i="59" s="1"/>
  <c r="J44" i="59"/>
  <c r="J55" i="59"/>
  <c r="K52" i="59"/>
  <c r="K66" i="59"/>
  <c r="D60" i="52"/>
  <c r="K60" i="59" s="1"/>
  <c r="K65" i="59"/>
  <c r="J73" i="59"/>
  <c r="C77" i="52"/>
  <c r="D78" i="52"/>
  <c r="L78" i="59" s="1"/>
  <c r="C11" i="52"/>
  <c r="C23" i="52"/>
  <c r="D23" i="52"/>
  <c r="J23" i="59" s="1"/>
  <c r="L31" i="59"/>
  <c r="J31" i="59"/>
  <c r="C72" i="52"/>
  <c r="D72" i="52"/>
  <c r="L75" i="59"/>
  <c r="J71" i="59"/>
  <c r="D82" i="52"/>
  <c r="L82" i="59" s="1"/>
  <c r="K30" i="59"/>
  <c r="K38" i="59"/>
  <c r="D47" i="52"/>
  <c r="K47" i="59" s="1"/>
  <c r="K44" i="59"/>
  <c r="K55" i="59"/>
  <c r="L65" i="59"/>
  <c r="K75" i="59"/>
  <c r="D79" i="52"/>
  <c r="C79" i="52"/>
  <c r="D21" i="52"/>
  <c r="K21" i="59" s="1"/>
  <c r="D17" i="52"/>
  <c r="K17" i="59" s="1"/>
  <c r="D26" i="52"/>
  <c r="K26" i="59" s="1"/>
  <c r="C13" i="52"/>
  <c r="D39" i="52"/>
  <c r="J39" i="59" s="1"/>
  <c r="D35" i="52"/>
  <c r="L35" i="59" s="1"/>
  <c r="J37" i="59"/>
  <c r="K34" i="59"/>
  <c r="C40" i="52"/>
  <c r="D45" i="52"/>
  <c r="K45" i="59" s="1"/>
  <c r="D41" i="52"/>
  <c r="L41" i="59" s="1"/>
  <c r="C53" i="52"/>
  <c r="J43" i="59"/>
  <c r="L64" i="59"/>
  <c r="D58" i="52"/>
  <c r="L58" i="59" s="1"/>
  <c r="C63" i="52"/>
  <c r="K64" i="59"/>
  <c r="L61" i="59"/>
  <c r="C74" i="52"/>
  <c r="D74" i="52"/>
  <c r="C70" i="52"/>
  <c r="D70" i="52"/>
  <c r="K71" i="59"/>
  <c r="C76" i="52"/>
  <c r="D19" i="52"/>
  <c r="K19" i="59" s="1"/>
  <c r="D15" i="52"/>
  <c r="L15" i="59" s="1"/>
  <c r="U23" i="55"/>
  <c r="L23" i="55"/>
  <c r="F23" i="55"/>
  <c r="R23" i="55" s="1"/>
  <c r="U22" i="55"/>
  <c r="L22" i="55"/>
  <c r="F22" i="55"/>
  <c r="R22" i="55" s="1"/>
  <c r="U21" i="55"/>
  <c r="L21" i="55"/>
  <c r="F21" i="55"/>
  <c r="R21" i="55" s="1"/>
  <c r="U20" i="55"/>
  <c r="L20" i="55"/>
  <c r="F20" i="55"/>
  <c r="R20" i="55" s="1"/>
  <c r="U19" i="55"/>
  <c r="L19" i="55"/>
  <c r="F19" i="55"/>
  <c r="R19" i="55" s="1"/>
  <c r="U18" i="55"/>
  <c r="L18" i="55"/>
  <c r="F18" i="55"/>
  <c r="R18" i="55" s="1"/>
  <c r="L54" i="59" l="1"/>
  <c r="J47" i="59"/>
  <c r="K62" i="59"/>
  <c r="J52" i="59"/>
  <c r="L28" i="59"/>
  <c r="J78" i="59"/>
  <c r="K78" i="59"/>
  <c r="L89" i="59"/>
  <c r="J54" i="59"/>
  <c r="L60" i="59"/>
  <c r="L62" i="59"/>
  <c r="J56" i="59"/>
  <c r="L29" i="59"/>
  <c r="K89" i="59"/>
  <c r="L77" i="59"/>
  <c r="K77" i="59"/>
  <c r="J77" i="59"/>
  <c r="J83" i="59"/>
  <c r="K83" i="59"/>
  <c r="L83" i="59"/>
  <c r="K84" i="59"/>
  <c r="J84" i="59"/>
  <c r="L84" i="59"/>
  <c r="J82" i="59"/>
  <c r="L85" i="59"/>
  <c r="K82" i="59"/>
  <c r="K48" i="59"/>
  <c r="J79" i="59"/>
  <c r="L79" i="59"/>
  <c r="K79" i="59"/>
  <c r="L38" i="59"/>
  <c r="K73" i="59"/>
  <c r="J66" i="59"/>
  <c r="J48" i="59"/>
  <c r="K15" i="59"/>
  <c r="L17" i="59"/>
  <c r="L51" i="59"/>
  <c r="J51" i="59"/>
  <c r="L81" i="59"/>
  <c r="K81" i="59"/>
  <c r="J81" i="59"/>
  <c r="J76" i="59"/>
  <c r="K76" i="59"/>
  <c r="L76" i="59"/>
  <c r="L39" i="59"/>
  <c r="K80" i="59"/>
  <c r="L80" i="59"/>
  <c r="J80" i="59"/>
  <c r="K39" i="59"/>
  <c r="L26" i="59"/>
  <c r="K93" i="59"/>
  <c r="L56" i="59"/>
  <c r="J41" i="59"/>
  <c r="K86" i="59"/>
  <c r="J86" i="59"/>
  <c r="L86" i="59"/>
  <c r="J85" i="59"/>
  <c r="J61" i="59"/>
  <c r="K61" i="59"/>
  <c r="J33" i="59"/>
  <c r="K33" i="59"/>
  <c r="J93" i="59"/>
  <c r="J53" i="59"/>
  <c r="K53" i="59"/>
  <c r="L53" i="59"/>
  <c r="J45" i="59"/>
  <c r="L27" i="59"/>
  <c r="K27" i="59"/>
  <c r="L8" i="59"/>
  <c r="J8" i="59"/>
  <c r="K8" i="59"/>
  <c r="J57" i="59"/>
  <c r="K57" i="59"/>
  <c r="L57" i="59"/>
  <c r="K23" i="59"/>
  <c r="L23" i="59"/>
  <c r="L49" i="59"/>
  <c r="J49" i="59"/>
  <c r="K49" i="59"/>
  <c r="K7" i="59"/>
  <c r="L7" i="59"/>
  <c r="J7" i="59"/>
  <c r="J15" i="59"/>
  <c r="J20" i="59"/>
  <c r="K20" i="59"/>
  <c r="L20" i="59"/>
  <c r="J21" i="59"/>
  <c r="J26" i="59"/>
  <c r="L14" i="59"/>
  <c r="K14" i="59"/>
  <c r="J14" i="59"/>
  <c r="J60" i="59"/>
  <c r="K24" i="59"/>
  <c r="J24" i="59"/>
  <c r="L69" i="59"/>
  <c r="J29" i="59"/>
  <c r="K29" i="59"/>
  <c r="J10" i="59"/>
  <c r="K10" i="59"/>
  <c r="L10" i="59"/>
  <c r="K70" i="59"/>
  <c r="L70" i="59"/>
  <c r="J70" i="59"/>
  <c r="L45" i="59"/>
  <c r="K50" i="59"/>
  <c r="J72" i="59"/>
  <c r="K72" i="59"/>
  <c r="L72" i="59"/>
  <c r="L47" i="59"/>
  <c r="K11" i="59"/>
  <c r="J11" i="59"/>
  <c r="L11" i="59"/>
  <c r="K58" i="59"/>
  <c r="K41" i="59"/>
  <c r="J46" i="59"/>
  <c r="K46" i="59"/>
  <c r="L46" i="59"/>
  <c r="K35" i="59"/>
  <c r="K25" i="59"/>
  <c r="J25" i="59"/>
  <c r="J50" i="59"/>
  <c r="K22" i="59"/>
  <c r="L22" i="59"/>
  <c r="J22" i="59"/>
  <c r="L19" i="59"/>
  <c r="L21" i="59"/>
  <c r="J68" i="59"/>
  <c r="L68" i="59"/>
  <c r="K68" i="59"/>
  <c r="K59" i="59"/>
  <c r="L59" i="59"/>
  <c r="J59" i="59"/>
  <c r="K28" i="59"/>
  <c r="J28" i="59"/>
  <c r="J12" i="59"/>
  <c r="K12" i="59"/>
  <c r="L12" i="59"/>
  <c r="K69" i="59"/>
  <c r="J9" i="59"/>
  <c r="K9" i="59"/>
  <c r="L9" i="59"/>
  <c r="K74" i="59"/>
  <c r="L74" i="59"/>
  <c r="J74" i="59"/>
  <c r="J19" i="59"/>
  <c r="J5" i="59"/>
  <c r="K5" i="59"/>
  <c r="L5" i="59"/>
  <c r="L40" i="59"/>
  <c r="K40" i="59"/>
  <c r="J40" i="59"/>
  <c r="K63" i="59"/>
  <c r="L63" i="59"/>
  <c r="J63" i="59"/>
  <c r="K13" i="59"/>
  <c r="L13" i="59"/>
  <c r="J13" i="59"/>
  <c r="J58" i="59"/>
  <c r="J35" i="59"/>
  <c r="J27" i="59"/>
  <c r="J6" i="59"/>
  <c r="K6" i="59"/>
  <c r="L6" i="59"/>
  <c r="K4" i="59"/>
  <c r="L4" i="59"/>
  <c r="J4" i="59"/>
  <c r="K67" i="59"/>
  <c r="J67" i="59"/>
  <c r="L67" i="59"/>
  <c r="J16" i="59"/>
  <c r="K16" i="59"/>
  <c r="L16" i="59"/>
  <c r="L18" i="59"/>
  <c r="J18" i="59"/>
  <c r="K18" i="59"/>
  <c r="O18" i="55"/>
  <c r="P18" i="55" s="1"/>
  <c r="O19" i="55"/>
  <c r="P19" i="55" s="1"/>
  <c r="O20" i="55"/>
  <c r="P20" i="55" s="1"/>
  <c r="O21" i="55"/>
  <c r="P21" i="55" s="1"/>
  <c r="O22" i="55"/>
  <c r="P22" i="55" s="1"/>
  <c r="O23" i="55"/>
  <c r="P23" i="55" s="1"/>
  <c r="I18" i="55"/>
  <c r="J18" i="55" s="1"/>
  <c r="I19" i="55"/>
  <c r="J19" i="55" s="1"/>
  <c r="I20" i="55"/>
  <c r="J20" i="55" s="1"/>
  <c r="I21" i="55"/>
  <c r="J21" i="55" s="1"/>
  <c r="I22" i="55"/>
  <c r="J22" i="55" s="1"/>
  <c r="I23" i="55"/>
  <c r="J23" i="55" s="1"/>
</calcChain>
</file>

<file path=xl/comments1.xml><?xml version="1.0" encoding="utf-8"?>
<comments xmlns="http://schemas.openxmlformats.org/spreadsheetml/2006/main">
  <authors>
    <author>Huang, Jia Chang</author>
  </authors>
  <commentList>
    <comment ref="M102" authorId="0">
      <text>
        <r>
          <rPr>
            <b/>
            <sz val="9"/>
            <color indexed="81"/>
            <rFont val="Tahoma"/>
            <family val="2"/>
          </rPr>
          <t>Huang, Jia Chang:</t>
        </r>
        <r>
          <rPr>
            <sz val="9"/>
            <color indexed="81"/>
            <rFont val="Tahoma"/>
            <family val="2"/>
          </rPr>
          <t xml:space="preserve">
No top mounted freezers with TTD ice in DEER. Using DEER normalizing factors for top mounted freezers without icemakers as proxy.</t>
        </r>
      </text>
    </comment>
  </commentList>
</comments>
</file>

<file path=xl/comments2.xml><?xml version="1.0" encoding="utf-8"?>
<comments xmlns="http://schemas.openxmlformats.org/spreadsheetml/2006/main">
  <authors>
    <author>Huang, Jia Chang</author>
  </authors>
  <commentList>
    <comment ref="M102" authorId="0">
      <text>
        <r>
          <rPr>
            <b/>
            <sz val="9"/>
            <color indexed="81"/>
            <rFont val="Tahoma"/>
            <family val="2"/>
          </rPr>
          <t>Huang, Jia Chang:</t>
        </r>
        <r>
          <rPr>
            <sz val="9"/>
            <color indexed="81"/>
            <rFont val="Tahoma"/>
            <family val="2"/>
          </rPr>
          <t xml:space="preserve">
No top mounted freezers with TTD ice in DEER. Using DEER normalizing factors for top mounted freezers without icemakers as proxy.</t>
        </r>
      </text>
    </comment>
  </commentList>
</comments>
</file>

<file path=xl/comments3.xml><?xml version="1.0" encoding="utf-8"?>
<comments xmlns="http://schemas.openxmlformats.org/spreadsheetml/2006/main">
  <authors>
    <author>Huang, Jia Chang</author>
  </authors>
  <commentList>
    <comment ref="M102" authorId="0">
      <text>
        <r>
          <rPr>
            <b/>
            <sz val="9"/>
            <color indexed="81"/>
            <rFont val="Tahoma"/>
            <family val="2"/>
          </rPr>
          <t>Huang, Jia Chang:</t>
        </r>
        <r>
          <rPr>
            <sz val="9"/>
            <color indexed="81"/>
            <rFont val="Tahoma"/>
            <family val="2"/>
          </rPr>
          <t xml:space="preserve">
No top mounted freezers with TTD ice in DEER. Using DEER normalizing factors for top mounted freezers without icemakers as proxy.</t>
        </r>
      </text>
    </comment>
  </commentList>
</comments>
</file>

<file path=xl/comments4.xml><?xml version="1.0" encoding="utf-8"?>
<comments xmlns="http://schemas.openxmlformats.org/spreadsheetml/2006/main">
  <authors>
    <author>Huang, Jia Chang</author>
  </authors>
  <commentList>
    <comment ref="A93" authorId="0">
      <text>
        <r>
          <rPr>
            <b/>
            <sz val="9"/>
            <color indexed="81"/>
            <rFont val="Tahoma"/>
            <family val="2"/>
          </rPr>
          <t>Huang, Jia Chang:</t>
        </r>
        <r>
          <rPr>
            <sz val="9"/>
            <color indexed="81"/>
            <rFont val="Tahoma"/>
            <family val="2"/>
          </rPr>
          <t xml:space="preserve">
No top mounted freezers with TTD Ice in Energy Star QPL. Using top mounted freezers without icemaker as proxy.</t>
        </r>
      </text>
    </comment>
    <comment ref="A102" authorId="0">
      <text>
        <r>
          <rPr>
            <b/>
            <sz val="9"/>
            <color indexed="81"/>
            <rFont val="Tahoma"/>
            <family val="2"/>
          </rPr>
          <t>Huang, Jia Chang:</t>
        </r>
        <r>
          <rPr>
            <sz val="9"/>
            <color indexed="81"/>
            <rFont val="Tahoma"/>
            <family val="2"/>
          </rPr>
          <t xml:space="preserve">
No top mounted freezers with TTD Ice in Energy Star QPL. Using top mounted freezers without icemaker as proxy.</t>
        </r>
      </text>
    </comment>
    <comment ref="A111" authorId="0">
      <text>
        <r>
          <rPr>
            <b/>
            <sz val="9"/>
            <color indexed="81"/>
            <rFont val="Tahoma"/>
            <family val="2"/>
          </rPr>
          <t>Huang, Jia Chang:</t>
        </r>
        <r>
          <rPr>
            <sz val="9"/>
            <color indexed="81"/>
            <rFont val="Tahoma"/>
            <family val="2"/>
          </rPr>
          <t xml:space="preserve">
No top mounted freezers with TTD Ice in Energy Star QPL. Using top mounted freezers without icemaker as proxy.</t>
        </r>
      </text>
    </comment>
    <comment ref="A120" authorId="0">
      <text>
        <r>
          <rPr>
            <b/>
            <sz val="9"/>
            <color indexed="81"/>
            <rFont val="Tahoma"/>
            <family val="2"/>
          </rPr>
          <t>Huang, Jia Chang:</t>
        </r>
        <r>
          <rPr>
            <sz val="9"/>
            <color indexed="81"/>
            <rFont val="Tahoma"/>
            <family val="2"/>
          </rPr>
          <t xml:space="preserve">
There are no refrigerators with side-by-side freezer without an icemaker in the Energy Star QPL. Using  bottom mounted freezers without icemaker as proxy.</t>
        </r>
      </text>
    </comment>
    <comment ref="A129" authorId="0">
      <text>
        <r>
          <rPr>
            <b/>
            <sz val="9"/>
            <color indexed="81"/>
            <rFont val="Tahoma"/>
            <family val="2"/>
          </rPr>
          <t>Huang, Jia Chang:</t>
        </r>
        <r>
          <rPr>
            <sz val="9"/>
            <color indexed="81"/>
            <rFont val="Tahoma"/>
            <family val="2"/>
          </rPr>
          <t xml:space="preserve">
There are no refrigerators with side-by-side freezer without an icemaker in the Energy Star QPL. Using  bottom mounted freezers without icemaker as proxy.</t>
        </r>
      </text>
    </comment>
    <comment ref="A138" authorId="0">
      <text>
        <r>
          <rPr>
            <b/>
            <sz val="9"/>
            <color indexed="81"/>
            <rFont val="Tahoma"/>
            <family val="2"/>
          </rPr>
          <t>Huang, Jia Chang:</t>
        </r>
        <r>
          <rPr>
            <sz val="9"/>
            <color indexed="81"/>
            <rFont val="Tahoma"/>
            <family val="2"/>
          </rPr>
          <t xml:space="preserve">
There are no refrigerators with side-by-side freezer without an icemaker in the Energy Star QPL. Using  bottom mounted freezers without icemaker as proxy.</t>
        </r>
      </text>
    </comment>
    <comment ref="A147" authorId="0">
      <text>
        <r>
          <rPr>
            <b/>
            <sz val="9"/>
            <color indexed="81"/>
            <rFont val="Tahoma"/>
            <family val="2"/>
          </rPr>
          <t>Huang, Jia Chang:</t>
        </r>
        <r>
          <rPr>
            <sz val="9"/>
            <color indexed="81"/>
            <rFont val="Tahoma"/>
            <family val="2"/>
          </rPr>
          <t xml:space="preserve">
There are no refrigerators of this category in the Energy Star QPL. Using  bottom mounted freezers with TTD ice as proxy.</t>
        </r>
      </text>
    </comment>
  </commentList>
</comments>
</file>

<file path=xl/comments5.xml><?xml version="1.0" encoding="utf-8"?>
<comments xmlns="http://schemas.openxmlformats.org/spreadsheetml/2006/main">
  <authors>
    <author>Huang, Jia Chang</author>
  </authors>
  <commentList>
    <comment ref="A93" authorId="0">
      <text>
        <r>
          <rPr>
            <b/>
            <sz val="9"/>
            <color indexed="81"/>
            <rFont val="Tahoma"/>
            <family val="2"/>
          </rPr>
          <t>Huang, Jia Chang:</t>
        </r>
        <r>
          <rPr>
            <sz val="9"/>
            <color indexed="81"/>
            <rFont val="Tahoma"/>
            <family val="2"/>
          </rPr>
          <t xml:space="preserve">
No top mounted freezers with TTD Ice in Energy Star QPL. Using top mounted freezers without icemaker as proxy.</t>
        </r>
      </text>
    </comment>
    <comment ref="A102" authorId="0">
      <text>
        <r>
          <rPr>
            <b/>
            <sz val="9"/>
            <color indexed="81"/>
            <rFont val="Tahoma"/>
            <family val="2"/>
          </rPr>
          <t>Huang, Jia Chang:</t>
        </r>
        <r>
          <rPr>
            <sz val="9"/>
            <color indexed="81"/>
            <rFont val="Tahoma"/>
            <family val="2"/>
          </rPr>
          <t xml:space="preserve">
No top mounted freezers with TTD Ice in Energy Star QPL. Using top mounted freezers without icemaker as proxy.</t>
        </r>
      </text>
    </comment>
    <comment ref="A111" authorId="0">
      <text>
        <r>
          <rPr>
            <b/>
            <sz val="9"/>
            <color indexed="81"/>
            <rFont val="Tahoma"/>
            <family val="2"/>
          </rPr>
          <t>Huang, Jia Chang:</t>
        </r>
        <r>
          <rPr>
            <sz val="9"/>
            <color indexed="81"/>
            <rFont val="Tahoma"/>
            <family val="2"/>
          </rPr>
          <t xml:space="preserve">
No top mounted freezers with TTD Ice in Energy Star QPL. Using top mounted freezers without icemaker as proxy.</t>
        </r>
      </text>
    </comment>
    <comment ref="A120" authorId="0">
      <text>
        <r>
          <rPr>
            <b/>
            <sz val="9"/>
            <color indexed="81"/>
            <rFont val="Tahoma"/>
            <family val="2"/>
          </rPr>
          <t>Huang, Jia Chang:</t>
        </r>
        <r>
          <rPr>
            <sz val="9"/>
            <color indexed="81"/>
            <rFont val="Tahoma"/>
            <family val="2"/>
          </rPr>
          <t xml:space="preserve">
There are no refrigerators with side-by-side freezer without an icemaker in the Energy Star QPL. Using  bottom mounted freezers without icemaker as proxy.</t>
        </r>
      </text>
    </comment>
    <comment ref="A129" authorId="0">
      <text>
        <r>
          <rPr>
            <b/>
            <sz val="9"/>
            <color indexed="81"/>
            <rFont val="Tahoma"/>
            <family val="2"/>
          </rPr>
          <t>Huang, Jia Chang:</t>
        </r>
        <r>
          <rPr>
            <sz val="9"/>
            <color indexed="81"/>
            <rFont val="Tahoma"/>
            <family val="2"/>
          </rPr>
          <t xml:space="preserve">
There are no refrigerators with side-by-side freezer without an icemaker in the Energy Star QPL. Using  bottom mounted freezers without icemaker as proxy.</t>
        </r>
      </text>
    </comment>
    <comment ref="A138" authorId="0">
      <text>
        <r>
          <rPr>
            <b/>
            <sz val="9"/>
            <color indexed="81"/>
            <rFont val="Tahoma"/>
            <family val="2"/>
          </rPr>
          <t>Huang, Jia Chang:</t>
        </r>
        <r>
          <rPr>
            <sz val="9"/>
            <color indexed="81"/>
            <rFont val="Tahoma"/>
            <family val="2"/>
          </rPr>
          <t xml:space="preserve">
There are no refrigerators with side-by-side freezer without an icemaker in the Energy Star QPL. Using  bottom mounted freezers without icemaker as proxy.</t>
        </r>
      </text>
    </comment>
    <comment ref="A147" authorId="0">
      <text>
        <r>
          <rPr>
            <b/>
            <sz val="9"/>
            <color indexed="81"/>
            <rFont val="Tahoma"/>
            <family val="2"/>
          </rPr>
          <t>Huang, Jia Chang:</t>
        </r>
        <r>
          <rPr>
            <sz val="9"/>
            <color indexed="81"/>
            <rFont val="Tahoma"/>
            <family val="2"/>
          </rPr>
          <t xml:space="preserve">
There are no refrigerators of this category in the Energy Star QPL. Using  bottom mounted freezers with TTD ice as proxy.</t>
        </r>
      </text>
    </comment>
  </commentList>
</comments>
</file>

<file path=xl/comments6.xml><?xml version="1.0" encoding="utf-8"?>
<comments xmlns="http://schemas.openxmlformats.org/spreadsheetml/2006/main">
  <authors>
    <author>Huang, Jia Chang</author>
  </authors>
  <commentList>
    <comment ref="A93" authorId="0">
      <text>
        <r>
          <rPr>
            <b/>
            <sz val="9"/>
            <color indexed="81"/>
            <rFont val="Tahoma"/>
            <family val="2"/>
          </rPr>
          <t>Huang, Jia Chang:</t>
        </r>
        <r>
          <rPr>
            <sz val="9"/>
            <color indexed="81"/>
            <rFont val="Tahoma"/>
            <family val="2"/>
          </rPr>
          <t xml:space="preserve">
No top mounted freezers with TTD Ice in Energy Star QPL. Using top mounted freezers without icemaker as proxy.</t>
        </r>
      </text>
    </comment>
    <comment ref="A102" authorId="0">
      <text>
        <r>
          <rPr>
            <b/>
            <sz val="9"/>
            <color indexed="81"/>
            <rFont val="Tahoma"/>
            <family val="2"/>
          </rPr>
          <t>Huang, Jia Chang:</t>
        </r>
        <r>
          <rPr>
            <sz val="9"/>
            <color indexed="81"/>
            <rFont val="Tahoma"/>
            <family val="2"/>
          </rPr>
          <t xml:space="preserve">
No top mounted freezers with TTD Ice in Energy Star QPL. Using top mounted freezers without icemaker as proxy.</t>
        </r>
      </text>
    </comment>
    <comment ref="A111" authorId="0">
      <text>
        <r>
          <rPr>
            <b/>
            <sz val="9"/>
            <color indexed="81"/>
            <rFont val="Tahoma"/>
            <family val="2"/>
          </rPr>
          <t>Huang, Jia Chang:</t>
        </r>
        <r>
          <rPr>
            <sz val="9"/>
            <color indexed="81"/>
            <rFont val="Tahoma"/>
            <family val="2"/>
          </rPr>
          <t xml:space="preserve">
No top mounted freezers with TTD Ice in Energy Star QPL. Using top mounted freezers without icemaker as proxy.</t>
        </r>
      </text>
    </comment>
    <comment ref="A120" authorId="0">
      <text>
        <r>
          <rPr>
            <b/>
            <sz val="9"/>
            <color indexed="81"/>
            <rFont val="Tahoma"/>
            <family val="2"/>
          </rPr>
          <t>Huang, Jia Chang:</t>
        </r>
        <r>
          <rPr>
            <sz val="9"/>
            <color indexed="81"/>
            <rFont val="Tahoma"/>
            <family val="2"/>
          </rPr>
          <t xml:space="preserve">
There are no refrigerators with side-by-side freezer without an icemaker in the Energy Star QPL. Using  bottom mounted freezers without icemaker as proxy.</t>
        </r>
      </text>
    </comment>
    <comment ref="A129" authorId="0">
      <text>
        <r>
          <rPr>
            <b/>
            <sz val="9"/>
            <color indexed="81"/>
            <rFont val="Tahoma"/>
            <family val="2"/>
          </rPr>
          <t>Huang, Jia Chang:</t>
        </r>
        <r>
          <rPr>
            <sz val="9"/>
            <color indexed="81"/>
            <rFont val="Tahoma"/>
            <family val="2"/>
          </rPr>
          <t xml:space="preserve">
There are no refrigerators with side-by-side freezer without an icemaker in the Energy Star QPL. Using  bottom mounted freezers without icemaker as proxy.</t>
        </r>
      </text>
    </comment>
    <comment ref="A138" authorId="0">
      <text>
        <r>
          <rPr>
            <b/>
            <sz val="9"/>
            <color indexed="81"/>
            <rFont val="Tahoma"/>
            <family val="2"/>
          </rPr>
          <t>Huang, Jia Chang:</t>
        </r>
        <r>
          <rPr>
            <sz val="9"/>
            <color indexed="81"/>
            <rFont val="Tahoma"/>
            <family val="2"/>
          </rPr>
          <t xml:space="preserve">
There are no refrigerators with side-by-side freezer without an icemaker in the Energy Star QPL. Using  bottom mounted freezers without icemaker as proxy.</t>
        </r>
      </text>
    </comment>
    <comment ref="A147" authorId="0">
      <text>
        <r>
          <rPr>
            <b/>
            <sz val="9"/>
            <color indexed="81"/>
            <rFont val="Tahoma"/>
            <family val="2"/>
          </rPr>
          <t>Huang, Jia Chang:</t>
        </r>
        <r>
          <rPr>
            <sz val="9"/>
            <color indexed="81"/>
            <rFont val="Tahoma"/>
            <family val="2"/>
          </rPr>
          <t xml:space="preserve">
There are no refrigerators of this category in the Energy Star QPL. Using  bottom mounted freezers with TTD ice as proxy.</t>
        </r>
      </text>
    </comment>
  </commentList>
</comments>
</file>

<file path=xl/sharedStrings.xml><?xml version="1.0" encoding="utf-8"?>
<sst xmlns="http://schemas.openxmlformats.org/spreadsheetml/2006/main" count="191776" uniqueCount="2539">
  <si>
    <t>exante1314 database tables: EnImpact</t>
  </si>
  <si>
    <t>This file created on 12/5/2014 2:12:16 PM while connected to deeresources.net as sptviewer.</t>
  </si>
  <si>
    <t>Program/Database Description: READI v.2.1.0 (DEER and Non-DEER Ex Ante data for the 2013-14 Cycle - Under Development, Draft for review)</t>
  </si>
  <si>
    <t>EnergyImpactID</t>
  </si>
  <si>
    <t>Version</t>
  </si>
  <si>
    <t>VersionSource</t>
  </si>
  <si>
    <t>LastMod</t>
  </si>
  <si>
    <t>PA</t>
  </si>
  <si>
    <t>BldgType</t>
  </si>
  <si>
    <t>BldgVint</t>
  </si>
  <si>
    <t>BldgHVAC</t>
  </si>
  <si>
    <t>BldgLoc</t>
  </si>
  <si>
    <t>NormUnit</t>
  </si>
  <si>
    <t>NumUnit</t>
  </si>
  <si>
    <t>MeasArea</t>
  </si>
  <si>
    <t>ScaleBasis</t>
  </si>
  <si>
    <t>APreEUkWh</t>
  </si>
  <si>
    <t>APreEUkW</t>
  </si>
  <si>
    <t>APreEUtherm</t>
  </si>
  <si>
    <t>APreWBkWh</t>
  </si>
  <si>
    <t>APreWBkW</t>
  </si>
  <si>
    <t>APreWBtherm</t>
  </si>
  <si>
    <t>AStdEUkWh</t>
  </si>
  <si>
    <t>AStdEUkW</t>
  </si>
  <si>
    <t>AStdEUtherm</t>
  </si>
  <si>
    <t>AStdWBkWh</t>
  </si>
  <si>
    <t>AStdWBkW</t>
  </si>
  <si>
    <t>AStdWBtherm</t>
  </si>
  <si>
    <t>ElecImpactProfileID</t>
  </si>
  <si>
    <t>GasImpactProfileID</t>
  </si>
  <si>
    <t>Flag</t>
  </si>
  <si>
    <t>BldgType_desc</t>
  </si>
  <si>
    <t>BldgVint_desc</t>
  </si>
  <si>
    <t>BldgLoc_desc</t>
  </si>
  <si>
    <t>IOUname</t>
  </si>
  <si>
    <t>MeasureID</t>
  </si>
  <si>
    <t>Qualifier</t>
  </si>
  <si>
    <t>MeasureDesc</t>
  </si>
  <si>
    <t>MeasImpactType</t>
  </si>
  <si>
    <t>MeasTechEUL_ID</t>
  </si>
  <si>
    <t>MeasTechDesc</t>
  </si>
  <si>
    <t>StdTechDesc</t>
  </si>
  <si>
    <t>BaseTechDesc</t>
  </si>
  <si>
    <t>QualifierDesc</t>
  </si>
  <si>
    <t>Res-Frzr-dKWH-Cond</t>
  </si>
  <si>
    <t>DEER2014</t>
  </si>
  <si>
    <t>D13 v1.00</t>
  </si>
  <si>
    <t>PGE</t>
  </si>
  <si>
    <t>DMo</t>
  </si>
  <si>
    <t>Ex</t>
  </si>
  <si>
    <t>rWtd</t>
  </si>
  <si>
    <t>CZ01</t>
  </si>
  <si>
    <t>Each</t>
  </si>
  <si>
    <t>None</t>
  </si>
  <si>
    <t>Residential Mobile Home</t>
  </si>
  <si>
    <t>Existing</t>
  </si>
  <si>
    <t>Arcata Area</t>
  </si>
  <si>
    <t>PG&amp;E</t>
  </si>
  <si>
    <t>RE-RefgFrz-BM_Small-Tier1</t>
  </si>
  <si>
    <t>Refrigerator-freezers - automatic defrost with bottom-mounted freezer without an automatic icemaker, Size Range: Small (13 – 16 cu. ft.), Energy Star (10% less than Code Maximum)</t>
  </si>
  <si>
    <t>Scaled</t>
  </si>
  <si>
    <t>Appl-ESRefg</t>
  </si>
  <si>
    <t>Refrigerator with Bottom mount freezer, Size range = Small (13 – 16 cu. ft.), AV = 19, Energy Star qualified, Rated kWh = 437</t>
  </si>
  <si>
    <t>Refrigerator with Bottom mount freezer, Size range = Small (13 – 16 cu. ft.), AV = 19, Minimum code compiant, Rated kWh = 485</t>
  </si>
  <si>
    <t>Uses Energy Impacts with Version = DEER2014 (even if the Measure Version is not DEER2014)</t>
  </si>
  <si>
    <t>CZ02</t>
  </si>
  <si>
    <t>Santa Rosa Area</t>
  </si>
  <si>
    <t>CZ03</t>
  </si>
  <si>
    <t>Oakland Area</t>
  </si>
  <si>
    <t>CZ04</t>
  </si>
  <si>
    <t>San Jose-Reid</t>
  </si>
  <si>
    <t>CZ05</t>
  </si>
  <si>
    <t>Santa Maria Area</t>
  </si>
  <si>
    <t>CZ11</t>
  </si>
  <si>
    <t>Red Bluff Area</t>
  </si>
  <si>
    <t>CZ12</t>
  </si>
  <si>
    <t>Sacramento Area</t>
  </si>
  <si>
    <t>CZ13</t>
  </si>
  <si>
    <t>Fresno Area</t>
  </si>
  <si>
    <t>CZ16</t>
  </si>
  <si>
    <t>Blue Canyon</t>
  </si>
  <si>
    <t>IOU</t>
  </si>
  <si>
    <t>IOU Territory</t>
  </si>
  <si>
    <t>MFm</t>
  </si>
  <si>
    <t>Residential Multi-family</t>
  </si>
  <si>
    <t>Res</t>
  </si>
  <si>
    <t>Residential</t>
  </si>
  <si>
    <t>SFm</t>
  </si>
  <si>
    <t>Residential Single Family</t>
  </si>
  <si>
    <t>SCE</t>
  </si>
  <si>
    <t>CZ06</t>
  </si>
  <si>
    <t>Torrance</t>
  </si>
  <si>
    <t>CZ08</t>
  </si>
  <si>
    <t>Fullerton</t>
  </si>
  <si>
    <t>CZ09</t>
  </si>
  <si>
    <t>Burbank-Glendale</t>
  </si>
  <si>
    <t>CZ10</t>
  </si>
  <si>
    <t>Riverside</t>
  </si>
  <si>
    <t>CZ14</t>
  </si>
  <si>
    <t>Palmdale</t>
  </si>
  <si>
    <t>CZ15</t>
  </si>
  <si>
    <t>Palm Springs-Intl</t>
  </si>
  <si>
    <t>SCG</t>
  </si>
  <si>
    <t>CZ07</t>
  </si>
  <si>
    <t>San Diego-Lindbergh</t>
  </si>
  <si>
    <t>SDG</t>
  </si>
  <si>
    <t>SDG&amp;E</t>
  </si>
  <si>
    <t>This file created on 12/5/2014 2:12:22 PM while connected to deeresources.net as sptviewer.</t>
  </si>
  <si>
    <t>RE-RefgFrz-BM_Med-Tier1</t>
  </si>
  <si>
    <t>Refrigerator-freezers - automatic defrost with bottom-mounted freezer without an automatic icemaker, Size Range: Medium (17 – 20 cu. ft.), Energy Star (10% less than Code Maximum)</t>
  </si>
  <si>
    <t>Refrigerator with Bottom mount freezer, Size range = Medium (17 – 20 cu. ft.), AV = 24.1, Energy Star qualified, Rated kWh = 477</t>
  </si>
  <si>
    <t>Refrigerator with Bottom mount freezer, Size range = Medium (17 – 20 cu. ft.), AV = 24.1, Minimum code compiant, Rated kWh = 530</t>
  </si>
  <si>
    <t>This file created on 12/5/2014 2:12:28 PM while connected to deeresources.net as sptviewer.</t>
  </si>
  <si>
    <t>RE-RefgFrz-BM_Large-Tier1</t>
  </si>
  <si>
    <t>Refrigerator-freezers - automatic defrost with bottom-mounted freezer without an automatic icemaker, Size Range: Large (21 – 23 cu. ft.), Energy Star (10% less than Code Maximum)</t>
  </si>
  <si>
    <t>Refrigerator with Bottom mount freezer, Size range = Large (21 – 23 cu. ft.), AV = 27.9, Energy Star qualified, Rated kWh = 508</t>
  </si>
  <si>
    <t>Refrigerator with Bottom mount freezer, Size range = Large (21 – 23 cu. ft.), AV = 27.9, Minimum code compiant, Rated kWh = 564</t>
  </si>
  <si>
    <t>This file created on 12/5/2014 2:12:35 PM while connected to deeresources.net as sptviewer.</t>
  </si>
  <si>
    <t>RE-RefgFrz-BM_VLarge-Tier1</t>
  </si>
  <si>
    <t>Refrigerator-freezers - automatic defrost with bottom-mounted freezer without an automatic icemaker, Size Range: Very large (over 23 cu. Ft.), Energy Star (10% less than Code Maximum)</t>
  </si>
  <si>
    <t>Refrigerator with Bottom mount freezer, Size range = Very large (over 23 cu. Ft.), AV = 32.9, Energy Star qualified, Rated kWh = 547</t>
  </si>
  <si>
    <t>Refrigerator with Bottom mount freezer, Size range = Very large (over 23 cu. Ft.), AV = 32.9, Minimum code compiant, Rated kWh = 608</t>
  </si>
  <si>
    <t>This file created on 12/5/2014 2:12:41 PM while connected to deeresources.net as sptviewer.</t>
  </si>
  <si>
    <t>RE-RefgFrz-BM_WtdSize-Tier1</t>
  </si>
  <si>
    <t>Refrigerator-freezers - automatic defrost with bottom-mounted freezer without an automatic icemaker, Size Range: Weighted Size, Energy Star (10% less than Code Maximum)</t>
  </si>
  <si>
    <t>Refrigerator with Bottom mount freezer, Size range = Weighted Size, AV = 25.9, Energy Star qualified, Rated kWh = 500</t>
  </si>
  <si>
    <t>Refrigerator with Bottom mount freezer, Size range = Weighted Size, AV = 25.9, Minimum code compiant, Rated kWh = 555</t>
  </si>
  <si>
    <t>This file created on 12/5/2014 2:04:27 PM while connected to deeresources.net as sptviewer.</t>
  </si>
  <si>
    <t>Res-Refg-dKWH-Cond</t>
  </si>
  <si>
    <t>RE-RefgFrz-SM_Mini-Tier1</t>
  </si>
  <si>
    <t>Refrigerator-freezers - automatic defrost with side-mounted freezer without an automatic icemaker, Size Range: Very Small (&lt;13 cu. ft.), Energy Star (10% less than Code Maximum)</t>
  </si>
  <si>
    <t>Refrigerator with Side mount freezer, Size range = Very Small (&lt;13 cu. ft.), AV = 14.1, Energy Star qualified, Rated kWh = 376</t>
  </si>
  <si>
    <t>Refrigerator with Side mount freezer, Size range = Very Small (&lt;13 cu. ft.), AV = 14.1, Minimum code compiant, Rated kWh = 418</t>
  </si>
  <si>
    <t>This file created on 12/5/2014 2:04:33 PM while connected to deeresources.net as sptviewer.</t>
  </si>
  <si>
    <t>RE-RefgFrz-SM_Small-Tier1</t>
  </si>
  <si>
    <t>Refrigerator-freezers - automatic defrost with side-mounted freezer without an automatic icemaker, Size Range: Small (13 – 16 cu. ft.), Energy Star (10% less than Code Maximum)</t>
  </si>
  <si>
    <t>Refrigerator with Side mount freezer, Size range = Small (13 – 16 cu. ft.), AV = 19.2, Energy Star qualified, Rated kWh = 415</t>
  </si>
  <si>
    <t>Refrigerator with Side mount freezer, Size range = Small (13 – 16 cu. ft.), AV = 19.2, Minimum code compiant, Rated kWh = 461</t>
  </si>
  <si>
    <t>This file created on 12/5/2014 2:04:39 PM while connected to deeresources.net as sptviewer.</t>
  </si>
  <si>
    <t>RE-RefgFrz-SM_Med-Tier1</t>
  </si>
  <si>
    <t>Refrigerator-freezers - automatic defrost with side-mounted freezer without an automatic icemaker, Size Range: Medium (17 – 20 cu. ft.), Energy Star (10% less than Code Maximum)</t>
  </si>
  <si>
    <t>Refrigerator with Side mount freezer, Size range = Medium (17 – 20 cu. ft.), AV = 24.3, Energy Star qualified, Rated kWh = 455</t>
  </si>
  <si>
    <t>Refrigerator with Side mount freezer, Size range = Medium (17 – 20 cu. ft.), AV = 24.3, Minimum code compiant, Rated kWh = 505</t>
  </si>
  <si>
    <t>This file created on 12/5/2014 2:04:45 PM while connected to deeresources.net as sptviewer.</t>
  </si>
  <si>
    <t>RE-RefgFrz-SM_Large-Tier1</t>
  </si>
  <si>
    <t>Refrigerator-freezers - automatic defrost with side-mounted freezer without an automatic icemaker, Size Range: Large (21 – 23 cu. ft.), Energy Star (10% less than Code Maximum)</t>
  </si>
  <si>
    <t>Refrigerator with Side mount freezer, Size range = Large (21 – 23 cu. ft.), AV = 28.2, Energy Star qualified, Rated kWh = 484</t>
  </si>
  <si>
    <t>Refrigerator with Side mount freezer, Size range = Large (21 – 23 cu. ft.), AV = 28.2, Minimum code compiant, Rated kWh = 538</t>
  </si>
  <si>
    <t>This file created on 12/5/2014 2:04:51 PM while connected to deeresources.net as sptviewer.</t>
  </si>
  <si>
    <t>RE-RefgFrz-SM_VLarge-Tier1</t>
  </si>
  <si>
    <t>Refrigerator-freezers - automatic defrost with side-mounted freezer without an automatic icemaker, Size Range: Very large (over 23 cu. Ft.), Energy Star (10% less than Code Maximum)</t>
  </si>
  <si>
    <t>Refrigerator with Side mount freezer, Size range = Very large (over 23 cu. Ft.), AV = 33.3, Energy Star qualified, Rated kWh = 523</t>
  </si>
  <si>
    <t>Refrigerator with Side mount freezer, Size range = Very large (over 23 cu. Ft.), AV = 33.3, Minimum code compiant, Rated kWh = 581</t>
  </si>
  <si>
    <t>This file created on 12/5/2014 2:04:56 PM while connected to deeresources.net as sptviewer.</t>
  </si>
  <si>
    <t>RE-RefgFrz-SM_WtdSize-Tier1</t>
  </si>
  <si>
    <t>Refrigerator-freezers - automatic defrost with side-mounted freezer without an automatic icemaker, Size Range: Weighted Size, Energy Star (10% less than Code Maximum)</t>
  </si>
  <si>
    <t>Refrigerator with Side mount freezer, Size range = Weighted Size, AV = 26.9, Energy Star qualified, Rated kWh = 482</t>
  </si>
  <si>
    <t>Refrigerator with Side mount freezer, Size range = Weighted Size, AV = 26.9, Minimum code compiant, Rated kWh = 536</t>
  </si>
  <si>
    <t>This file created on 12/8/2014 3:07:40 PM while connected to deeresources.net as sptviewer.</t>
  </si>
  <si>
    <t>RE-RefgFrz-SM-TTD_VLarge-Tier1</t>
  </si>
  <si>
    <t>Refrigerator-freezers - automatic defrost with side-mounted freezer with through-the-door ice service, Size Range: Very large (over 23 cu. Ft.), Energy Star (10% less than Code Maximum)</t>
  </si>
  <si>
    <t>Refrigerator with Side mount freezer, with Icemaker,  with thru-door ice service, Size range = Very large (over 23 cu. Ft.), AV = 33.3, Energy Star qualified, Rated kWh = 645</t>
  </si>
  <si>
    <t>Refrigerator with Side mount freezer, with Icemaker,  with thru-door ice service, Size range = Very large (over 23 cu. Ft.), AV = 33.3, Minimum code compiant, Rated kWh = 717</t>
  </si>
  <si>
    <t>This file created on 12/8/2014 3:07:46 PM while connected to deeresources.net as sptviewer.</t>
  </si>
  <si>
    <t>RE-RefgFrz-SM-TTD_WtdSize-Tier1</t>
  </si>
  <si>
    <t>Refrigerator-freezers - automatic defrost with side-mounted freezer with through-the-door ice service, Size Range: Weighted Size, Energy Star (10% less than Code Maximum)</t>
  </si>
  <si>
    <t>Refrigerator with Side mount freezer, with Icemaker,  with thru-door ice service, Size range = Weighted Size, AV = 31.1, Energy Star qualified, Rated kWh = 629</t>
  </si>
  <si>
    <t>Refrigerator with Side mount freezer, with Icemaker,  with thru-door ice service, Size range = Weighted Size, AV = 31.1, Minimum code compiant, Rated kWh = 699</t>
  </si>
  <si>
    <t>This file created on 12/8/2014 3:08:12 PM while connected to deeresources.net as sptviewer.</t>
  </si>
  <si>
    <t>RE-RefgFrz-BM-TTD_Med-Tier1</t>
  </si>
  <si>
    <t>Refrigerator-freezer - automatic defrost with bottom-mounted freezer with through-the-door ice service, Size Range: Medium (17 – 20 cu. ft.), Energy Star (10% less than Code Maximum)</t>
  </si>
  <si>
    <t>Refrigerator with Bottom mount freezer, with Icemaker,  with thru-door ice service, Size range = Medium (17 – 20 cu. ft.), AV = 24.1, Energy Star qualified, Rated kWh = 628</t>
  </si>
  <si>
    <t>Refrigerator with Bottom mount freezer, with Icemaker,  with thru-door ice service, Size range = Medium (17 – 20 cu. ft.), AV = 24.1, Minimum code compiant, Rated kWh = 698</t>
  </si>
  <si>
    <t>This file created on 12/1/2014 11:44:17 AM while connected to deeresources.net as sptviewer.</t>
  </si>
  <si>
    <t>RE-RefgFrz-TM_Mini-Tier1</t>
  </si>
  <si>
    <t>Refrigerator-freezers - automatic defrost with top-mounted freezer without an automatic icemaker, Size Range: Very Small (&lt;13 cu. ft.), Energy Star (10% less than Code Maximum)</t>
  </si>
  <si>
    <t>Refrigerator with Top mount freezer, Size range = Very Small (&lt;13 cu. ft.), AV = 13.1, Energy Star qualified, Rated kWh = 305</t>
  </si>
  <si>
    <t>Refrigerator with Top mount freezer, Size range = Very Small (&lt;13 cu. ft.), AV = 13.1, Minimum code compiant, Rated kWh = 339</t>
  </si>
  <si>
    <t>This file created on 12/5/2014 2:32:00 PM while connected to deeresources.net as sptviewer.</t>
  </si>
  <si>
    <t>RE-RefgFrz-Wtd-Tier1</t>
  </si>
  <si>
    <t>Weighted Refrigerator Type, Size Range: Weighted Size, Energy Star (10% less than Code Maximum)</t>
  </si>
  <si>
    <t>Refrigerator-freezers, weighted configuration and size range, AV = 26, Energy Star qualified, Rated kWh = 491</t>
  </si>
  <si>
    <t>Refrigerator-freezers, weighted configuration and size range, AV = 26, Minimum code compiant, Rated kWh = 545</t>
  </si>
  <si>
    <t>This file created on 12/8/2014 3:07:09 PM while connected to deeresources.net as sptviewer.</t>
  </si>
  <si>
    <t>RE-RefgFrz-SM-TTD_Mini-Tier1</t>
  </si>
  <si>
    <t>Refrigerator-freezers - automatic defrost with side-mounted freezer with through-the-door ice service, Size Range: Very Small (&lt;13 cu. ft.), Energy Star (10% less than Code Maximum)</t>
  </si>
  <si>
    <t>Refrigerator with Side mount freezer, with Icemaker,  with thru-door ice service, Size range = Very Small (&lt;13 cu. ft.), AV = 14.1, Energy Star qualified, Rated kWh = 498</t>
  </si>
  <si>
    <t>Refrigerator with Side mount freezer, with Icemaker,  with thru-door ice service, Size range = Very Small (&lt;13 cu. ft.), AV = 14.1, Minimum code compiant, Rated kWh = 553</t>
  </si>
  <si>
    <t>This file created on 12/8/2014 3:07:16 PM while connected to deeresources.net as sptviewer.</t>
  </si>
  <si>
    <t>RE-RefgFrz-SM-TTD_Small-Tier1</t>
  </si>
  <si>
    <t>Refrigerator-freezers - automatic defrost with side-mounted freezer with through-the-door ice service, Size Range: Small (13 – 16 cu. ft.), Energy Star (10% less than Code Maximum)</t>
  </si>
  <si>
    <t>Refrigerator with Side mount freezer, with Icemaker,  with thru-door ice service, Size range = Small (13 – 16 cu. ft.), AV = 19.2, Energy Star qualified, Rated kWh = 537</t>
  </si>
  <si>
    <t>Refrigerator with Side mount freezer, with Icemaker,  with thru-door ice service, Size range = Small (13 – 16 cu. ft.), AV = 19.2, Minimum code compiant, Rated kWh = 597</t>
  </si>
  <si>
    <t>This file created on 12/8/2014 3:07:22 PM while connected to deeresources.net as sptviewer.</t>
  </si>
  <si>
    <t>RE-RefgFrz-SM-TTD_Med-Tier1</t>
  </si>
  <si>
    <t>Refrigerator-freezers - automatic defrost with side-mounted freezer with through-the-door ice service, Size Range: Medium (17 – 20 cu. ft.), Energy Star (10% less than Code Maximum)</t>
  </si>
  <si>
    <t>Refrigerator with Side mount freezer, with Icemaker,  with thru-door ice service, Size range = Medium (17 – 20 cu. ft.), AV = 24.3, Energy Star qualified, Rated kWh = 576</t>
  </si>
  <si>
    <t>Refrigerator with Side mount freezer, with Icemaker,  with thru-door ice service, Size range = Medium (17 – 20 cu. ft.), AV = 24.3, Minimum code compiant, Rated kWh = 640</t>
  </si>
  <si>
    <t>This file created on 12/8/2014 3:07:33 PM while connected to deeresources.net as sptviewer.</t>
  </si>
  <si>
    <t>RE-RefgFrz-SM-TTD_Large-Tier1</t>
  </si>
  <si>
    <t>Refrigerator-freezers - automatic defrost with side-mounted freezer with through-the-door ice service, Size Range: Large (21 – 23 cu. ft.), Energy Star (10% less than Code Maximum)</t>
  </si>
  <si>
    <t>Refrigerator with Side mount freezer, with Icemaker,  with thru-door ice service, Size range = Large (21 – 23 cu. ft.), AV = 28.2, Energy Star qualified, Rated kWh = 607</t>
  </si>
  <si>
    <t>Refrigerator with Side mount freezer, with Icemaker,  with thru-door ice service, Size range = Large (21 – 23 cu. ft.), AV = 28.2, Minimum code compiant, Rated kWh = 674</t>
  </si>
  <si>
    <t>This file created on 12/8/2014 3:07:59 PM while connected to deeresources.net as sptviewer.</t>
  </si>
  <si>
    <t>RE-RefgFrz-BM-TTD_Mini-Tier1</t>
  </si>
  <si>
    <t>Refrigerator-freezer - automatic defrost with bottom-mounted freezer with through-the-door ice service, Size Range: Very Small (&lt;13 cu. ft.), Energy Star (10% less than Code Maximum)</t>
  </si>
  <si>
    <t>Refrigerator with Bottom mount freezer, with Icemaker,  with thru-door ice service, Size range = Very Small (&lt;13 cu. ft.), AV = 13.9, Energy Star qualified, Rated kWh = 544</t>
  </si>
  <si>
    <t>Refrigerator with Bottom mount freezer, with Icemaker,  with thru-door ice service, Size range = Very Small (&lt;13 cu. ft.), AV = 13.9, Minimum code compiant, Rated kWh = 604</t>
  </si>
  <si>
    <t>This file created on 12/8/2014 3:08:06 PM while connected to deeresources.net as sptviewer.</t>
  </si>
  <si>
    <t>RE-RefgFrz-BM-TTD_Small-Tier1</t>
  </si>
  <si>
    <t>Refrigerator-freezer - automatic defrost with bottom-mounted freezer with through-the-door ice service, Size Range: Small (13 – 16 cu. ft.), Energy Star (10% less than Code Maximum)</t>
  </si>
  <si>
    <t>Refrigerator with Bottom mount freezer, with Icemaker,  with thru-door ice service, Size range = Small (13 – 16 cu. ft.), AV = 19, Energy Star qualified, Rated kWh = 586</t>
  </si>
  <si>
    <t>Refrigerator with Bottom mount freezer, with Icemaker,  with thru-door ice service, Size range = Small (13 – 16 cu. ft.), AV = 19, Minimum code compiant, Rated kWh = 651</t>
  </si>
  <si>
    <t>This file created on 12/8/2014 3:08:19 PM while connected to deeresources.net as sptviewer.</t>
  </si>
  <si>
    <t>RE-RefgFrz-BM-TTD_Large-Tier1</t>
  </si>
  <si>
    <t>Refrigerator-freezer - automatic defrost with bottom-mounted freezer with through-the-door ice service, Size Range: Large (21 – 23 cu. ft.), Energy Star (10% less than Code Maximum)</t>
  </si>
  <si>
    <t>Refrigerator with Bottom mount freezer, with Icemaker,  with thru-door ice service, Size range = Large (21 – 23 cu. ft.), AV = 27.9, Energy Star qualified, Rated kWh = 660</t>
  </si>
  <si>
    <t>Refrigerator with Bottom mount freezer, with Icemaker,  with thru-door ice service, Size range = Large (21 – 23 cu. ft.), AV = 27.9, Minimum code compiant, Rated kWh = 733</t>
  </si>
  <si>
    <t>This file created on 12/8/2014 3:20:21 PM while connected to deeresources.net as sptviewer.</t>
  </si>
  <si>
    <t>RE-Refg-All_CmpMini-Tier1</t>
  </si>
  <si>
    <t>All-refrigerators - automatic defrost
(Refrigerator with no separate freezer storage), Size Range: compact (5-7 cu. ft.), Energy Star (10% less than Code Maximum)</t>
  </si>
  <si>
    <t>Refrigerator without Freezer, Size range = compact (5-7 cu. ft.), AV = 6, Energy Star qualified, Rated kWh = 239</t>
  </si>
  <si>
    <t>Refrigerator without Freezer, Size range = compact (5-7 cu. ft.), AV = 6, Minimum code compiant, Rated kWh = 266</t>
  </si>
  <si>
    <t>This file created on 12/8/2014 3:20:28 PM while connected to deeresources.net as sptviewer.</t>
  </si>
  <si>
    <t>RE-Refg-All_CmpSml-Tier1</t>
  </si>
  <si>
    <t>All-refrigerators - automatic defrost
(Refrigerator with no separate freezer storage), Size Range: compact mini (&lt;5 cu. ft.), Energy Star (10% less than Code Maximum)</t>
  </si>
  <si>
    <t>Refrigerator without Freezer, Size range = compact mini (&lt;5 cu. ft.), AV = 3, Energy Star qualified, Rated kWh = 219</t>
  </si>
  <si>
    <t>Refrigerator without Freezer, Size range = compact mini (&lt;5 cu. ft.), AV = 3, Minimum code compiant, Rated kWh = 243</t>
  </si>
  <si>
    <t>This file created on 12/8/2014 3:20:34 PM while connected to deeresources.net as sptviewer.</t>
  </si>
  <si>
    <t>RE-RefgFrz-TM_CmpMini-Tier1</t>
  </si>
  <si>
    <t>Refrigerator-freezers - automatic defrost with top-mounted freezer without an automatic icemaker, Size Range: compact (5-7 cu. ft.), Energy Star (10% less than Code Maximum)</t>
  </si>
  <si>
    <t>Refrigerator with Top mount freezer, Size range = compact (5-7 cu. ft.), AV = 7.4, Energy Star qualified, Rated kWh = 384</t>
  </si>
  <si>
    <t>Refrigerator with Top mount freezer, Size range = compact (5-7 cu. ft.), AV = 7.4, Minimum code compiant, Rated kWh = 427</t>
  </si>
  <si>
    <t>This file created on 12/8/2014 3:20:41 PM while connected to deeresources.net as sptviewer.</t>
  </si>
  <si>
    <t>RE-RefgFrz-TM_CmpSml-Tier1</t>
  </si>
  <si>
    <t>Refrigerator-freezers - automatic defrost with top-mounted freezer without an automatic icemaker, Size Range: compact mini (&lt;5 cu. ft.), Energy Star (10% less than Code Maximum)</t>
  </si>
  <si>
    <t>Refrigerator with Top mount freezer, Size range = compact mini (&lt;5 cu. ft.), AV = 3.7, Energy Star qualified, Rated kWh = 345</t>
  </si>
  <si>
    <t>Refrigerator with Top mount freezer, Size range = compact mini (&lt;5 cu. ft.), AV = 3.7, Minimum code compiant, Rated kWh = 383</t>
  </si>
  <si>
    <t>This file created on 12/8/2014 3:20:48 PM while connected to deeresources.net as sptviewer.</t>
  </si>
  <si>
    <t>RE-RefgFrz-BM_CmpMini-Tier1</t>
  </si>
  <si>
    <t>Refrigerator-freezers - automatic defrost with bottom-mounted freezer without an automatic icemaker, Size Range: compact (5-7 cu. ft.), Energy Star (10% less than Code Maximum)</t>
  </si>
  <si>
    <t>Refrigerator with Bottom mount freezer, Size range = compact (5-7 cu. ft.), AV = 7.4, Energy Star qualified, Rated kWh = 384</t>
  </si>
  <si>
    <t>Refrigerator with Bottom mount freezer, Size range = compact (5-7 cu. ft.), AV = 7.4, Minimum code compiant, Rated kWh = 427</t>
  </si>
  <si>
    <t>This file created on 12/8/2014 3:20:55 PM while connected to deeresources.net as sptviewer.</t>
  </si>
  <si>
    <t>RE-RefgFrz-BM_CmpSml-Tier1</t>
  </si>
  <si>
    <t>Refrigerator-freezers - automatic defrost with bottom-mounted freezer without an automatic icemaker, Size Range: compact mini (&lt;5 cu. ft.), Energy Star (10% less than Code Maximum)</t>
  </si>
  <si>
    <t>Refrigerator with Bottom mount freezer, Size range = compact mini (&lt;5 cu. ft.), AV = 3.7, Energy Star qualified, Rated kWh = 345</t>
  </si>
  <si>
    <t>Refrigerator with Bottom mount freezer, Size range = compact mini (&lt;5 cu. ft.), AV = 3.7, Minimum code compiant, Rated kWh = 383</t>
  </si>
  <si>
    <t>This file created on 12/8/2014 3:08:26 PM while connected to deeresources.net as sptviewer.</t>
  </si>
  <si>
    <t>RE-RefgFrz-BM-TTD_VLarge-Tier1</t>
  </si>
  <si>
    <t>Refrigerator-freezer - automatic defrost with bottom-mounted freezer with through-the-door ice service, Size Range: Very large (over 23 cu. Ft.), Energy Star (10% less than Code Maximum)</t>
  </si>
  <si>
    <t>Refrigerator with Bottom mount freezer, with Icemaker,  with thru-door ice service, Size range = Very large (over 23 cu. Ft.), AV = 32.9, Energy Star qualified, Rated kWh = 702</t>
  </si>
  <si>
    <t>Refrigerator with Bottom mount freezer, with Icemaker,  with thru-door ice service, Size range = Very large (over 23 cu. Ft.), AV = 32.9, Minimum code compiant, Rated kWh = 780</t>
  </si>
  <si>
    <t>This file created on 12/8/2014 3:08:43 PM while connected to deeresources.net as sptviewer.</t>
  </si>
  <si>
    <t>RE-RefgFrz-BM-TTD_WtdSize-Tier1</t>
  </si>
  <si>
    <t>Refrigerator-freezer - automatic defrost with bottom-mounted freezer with through-the-door ice service, Size Range: Weighted Size, Energy Star (10% less than Code Maximum)</t>
  </si>
  <si>
    <t>Refrigerator with Bottom mount freezer, with Icemaker,  with thru-door ice service, Size range = Weighted Size, AV = 31.1, Energy Star qualified, Rated kWh = 687</t>
  </si>
  <si>
    <t>Refrigerator with Bottom mount freezer, with Icemaker,  with thru-door ice service, Size range = Weighted Size, AV = 31.1, Minimum code compiant, Rated kWh = 763</t>
  </si>
  <si>
    <t>This file created on 12/8/2014 3:20:07 PM while connected to deeresources.net as sptviewer.</t>
  </si>
  <si>
    <t>RE-RefgFrz_CmpMini-Tier1</t>
  </si>
  <si>
    <t>Compact refrigerator-freezers and refrigerators other than all-refrigerators with manual defrost, Size Range: compact (5-7 cu. ft.), Energy Star (10% less than Code Maximum)</t>
  </si>
  <si>
    <t>Refrigerator with interior freezer, Size range = compact (5-7 cu. ft.), AV = 6.3, Energy Star qualified, Rated kWh = 278</t>
  </si>
  <si>
    <t>Refrigerator with interior freezer, Size range = compact (5-7 cu. ft.), AV = 6.3, Minimum code compiant, Rated kWh = 309</t>
  </si>
  <si>
    <t>This file created on 12/8/2014 3:20:14 PM while connected to deeresources.net as sptviewer.</t>
  </si>
  <si>
    <t>RE-RefgFrz_CmpSml-Tier1</t>
  </si>
  <si>
    <t>Compact refrigerator-freezers and refrigerators other than all-refrigerators with manual defrost, Size Range: compact mini (&lt;5 cu. ft.), Energy Star (10% less than Code Maximum)</t>
  </si>
  <si>
    <t>Refrigerator with interior freezer, Size range = compact mini (&lt;5 cu. ft.), AV = 3.1, Energy Star qualified, Rated kWh = 252</t>
  </si>
  <si>
    <t>Refrigerator with interior freezer, Size range = compact mini (&lt;5 cu. ft.), AV = 3.1, Minimum code compiant, Rated kWh = 280</t>
  </si>
  <si>
    <t>This file created on 12/8/2014 3:21:04 PM while connected to deeresources.net as sptviewer.</t>
  </si>
  <si>
    <t>RE-RefgFrz-BM_XLarge-Tier1</t>
  </si>
  <si>
    <t>Refrigerator-freezers - automatic defrost with bottom-mounted freezer without an automatic icemaker, Size Range: extra large (&gt; 28 cu. ft.), Energy Star (10% less than Code Maximum)</t>
  </si>
  <si>
    <t>Refrigerator with Bottom mount freezer, Size range = extra large (&gt; 28 cu. ft.), AV = 38, Energy Star qualified, Rated kWh = 588</t>
  </si>
  <si>
    <t>Refrigerator with Bottom mount freezer, Size range = extra large (&gt; 28 cu. ft.), AV = 38, Minimum code compiant, Rated kWh = 653</t>
  </si>
  <si>
    <t>This file created on 12/5/2014 2:01:38 PM while connected to deeresources.net as sptviewer.</t>
  </si>
  <si>
    <t>RE-RefgFrz-TM_Small-Tier1</t>
  </si>
  <si>
    <t>Refrigerator-freezers - automatic defrost with top-mounted freezer without an automatic icemaker, Size Range: Small (13 – 16 cu. ft.), Energy Star (10% less than Code Maximum)</t>
  </si>
  <si>
    <t>Refrigerator with Top mount freezer, Size range = Small (13 – 16 cu. ft.), AV = 17.9, Energy Star qualified, Rated kWh = 340</t>
  </si>
  <si>
    <t>Refrigerator with Top mount freezer, Size range = Small (13 – 16 cu. ft.), AV = 17.9, Minimum code compiant, Rated kWh = 378</t>
  </si>
  <si>
    <t>This file created on 12/8/2014 3:21:10 PM while connected to deeresources.net as sptviewer.</t>
  </si>
  <si>
    <t>RE-RefgFrz-BM-Ice_XLarge-Tier1</t>
  </si>
  <si>
    <t>Refrigerator-freezers - automatic defrost with bottom-mounted freezer with an automatic icemaker without through-the-door ice service, Size Range: extra large (&gt; 28 cu. ft.), Energy Star (10% less than Code Maximum)</t>
  </si>
  <si>
    <t>Refrigerator with Bottom mount freezer, with Icemaker,  Size range = extra large (&gt; 28 cu. ft.), AV = 38, Energy Star qualified, Rated kWh = 663</t>
  </si>
  <si>
    <t>Refrigerator with Bottom mount freezer, with Icemaker,  Size range = extra large (&gt; 28 cu. ft.), AV = 38, Minimum code compiant, Rated kWh = 737</t>
  </si>
  <si>
    <t>This file created on 12/5/2014 2:02:12 PM while connected to deeresources.net as sptviewer.</t>
  </si>
  <si>
    <t>RE-RefgFrz-TM_Med-Tier1</t>
  </si>
  <si>
    <t>Refrigerator-freezers - automatic defrost with top-mounted freezer without an automatic icemaker, Size Range: Medium (17 – 20 cu. ft.), Energy Star (10% less than Code Maximum)</t>
  </si>
  <si>
    <t>Refrigerator with Top mount freezer, Size range = Medium (17 – 20 cu. ft.), AV = 22.6, Energy Star qualified, Rated kWh = 374</t>
  </si>
  <si>
    <t>Refrigerator with Top mount freezer, Size range = Medium (17 – 20 cu. ft.), AV = 22.6, Minimum code compiant, Rated kWh = 416</t>
  </si>
  <si>
    <t>This file created on 12/5/2014 2:02:18 PM while connected to deeresources.net as sptviewer.</t>
  </si>
  <si>
    <t>RE-RefgFrz-TM_Large-Tier1</t>
  </si>
  <si>
    <t>Refrigerator-freezers - automatic defrost with top-mounted freezer without an automatic icemaker, Size Range: Large (21 – 23 cu. ft.), Energy Star (10% less than Code Maximum)</t>
  </si>
  <si>
    <t>Refrigerator with Top mount freezer, Size range = Large (21 – 23 cu. ft.), AV = 26.2, Energy Star qualified, Rated kWh = 401</t>
  </si>
  <si>
    <t>Refrigerator with Top mount freezer, Size range = Large (21 – 23 cu. ft.), AV = 26.2, Minimum code compiant, Rated kWh = 445</t>
  </si>
  <si>
    <t>This file created on 12/5/2014 2:02:24 PM while connected to deeresources.net as sptviewer.</t>
  </si>
  <si>
    <t>RE-RefgFrz-TM_VLarge-Tier1</t>
  </si>
  <si>
    <t>Refrigerator-freezers - automatic defrost with top-mounted freezer without an automatic icemaker, Size Range: Very large (over 23 cu. ft.), Energy Star (10% less than Code Maximum)</t>
  </si>
  <si>
    <t>Refrigerator with Top mount freezer, Size range = Very large (over 23 cu. ft.), AV = 30.9, Energy Star qualified, Rated kWh = 435</t>
  </si>
  <si>
    <t>Refrigerator with Top mount freezer, Size range = Very large (over 23 cu. ft.), AV = 30.9, Minimum code compiant, Rated kWh = 483</t>
  </si>
  <si>
    <t>This file created on 12/5/2014 2:02:39 PM while connected to deeresources.net as sptviewer.</t>
  </si>
  <si>
    <t>RE-RefgFrz-TM_WtdSize-Tier1</t>
  </si>
  <si>
    <t>Refrigerator-freezers - automatic defrost with top-mounted freezer without an automatic icemaker, Size Range: Weighted Size, Energy Star (10% less than Code Maximum)</t>
  </si>
  <si>
    <t>Refrigerator with Top mount freezer, Size range = Weighted Size, AV = 23.2, Energy Star qualified, Rated kWh = 379</t>
  </si>
  <si>
    <t>Refrigerator with Top mount freezer, Size range = Weighted Size, AV = 23.2, Minimum code compiant, Rated kWh = 421</t>
  </si>
  <si>
    <t>This file created on 12/5/2014 2:02:46 PM while connected to deeresources.net as sptviewer.</t>
  </si>
  <si>
    <t>RE-Refg-All_Mini-Tier1</t>
  </si>
  <si>
    <t>All-refrigerators - automatic defrost
(Refrigerator with no separate freezer storage), Size Range: Very Small (&lt;13 cu. ft.), Energy Star (10% less than Code Maximum)</t>
  </si>
  <si>
    <t>Refrigerator without Freezer, Size range = Very Small (&lt;13 cu. ft.), AV = 11, Energy Star qualified, Rated kWh = 251</t>
  </si>
  <si>
    <t>Refrigerator without Freezer, Size range = Very Small (&lt;13 cu. ft.), AV = 11, Minimum code compiant, Rated kWh = 279</t>
  </si>
  <si>
    <t>This file created on 12/5/2014 2:02:52 PM while connected to deeresources.net as sptviewer.</t>
  </si>
  <si>
    <t>RE-Refg-All_Small-Tier1</t>
  </si>
  <si>
    <t>All-refrigerators - automatic defrost
(Refrigerator with no separate freezer storage), Size Range: Small (13 – 16 cu. ft.), Energy Star (10% less than Code Maximum)</t>
  </si>
  <si>
    <t>Refrigerator without Freezer, Size range = Small (13 – 16 cu. ft.), AV = 15, Energy Star qualified, Rated kWh = 277</t>
  </si>
  <si>
    <t>Refrigerator without Freezer, Size range = Small (13 – 16 cu. ft.), AV = 15, Minimum code compiant, Rated kWh = 308</t>
  </si>
  <si>
    <t>This file created on 12/5/2014 2:02:59 PM while connected to deeresources.net as sptviewer.</t>
  </si>
  <si>
    <t>RE-Refg-All_Med-Tier1</t>
  </si>
  <si>
    <t>All-refrigerators - automatic defrost
(Refrigerator with no separate freezer storage), Size Range: Medium (17 – 20 cu. ft.), Energy Star (10% less than Code Maximum)</t>
  </si>
  <si>
    <t>Refrigerator without Freezer, Size range = Medium (17 – 20 cu. ft.), AV = 19, Energy Star qualified, Rated kWh = 302</t>
  </si>
  <si>
    <t>Refrigerator without Freezer, Size range = Medium (17 – 20 cu. ft.), AV = 19, Minimum code compiant, Rated kWh = 336</t>
  </si>
  <si>
    <t>This file created on 12/5/2014 2:03:04 PM while connected to deeresources.net as sptviewer.</t>
  </si>
  <si>
    <t>RE-Refg-All_Large-Tier1</t>
  </si>
  <si>
    <t>All-refrigerators - automatic defrost
(Refrigerator with no separate freezer storage), Size Range: Large (21 – 23 cu. ft.), Energy Star (10% less than Code Maximum)</t>
  </si>
  <si>
    <t>Refrigerator without Freezer, Size range = Large (21 – 23 cu. ft.), AV = 22, Energy Star qualified, Rated kWh = 321</t>
  </si>
  <si>
    <t>Refrigerator without Freezer, Size range = Large (21 – 23 cu. ft.), AV = 22, Minimum code compiant, Rated kWh = 357</t>
  </si>
  <si>
    <t>This file created on 12/5/2014 2:03:27 PM while connected to deeresources.net as sptviewer.</t>
  </si>
  <si>
    <t>RE-Refg-All_VLarge-Tier1</t>
  </si>
  <si>
    <t>All-refrigerators - automatic defrost
(Refrigerator with no separate freezer storage), Size Range: Very large (over 23 cu. ft.), Energy Star (10% less than Code Maximum)</t>
  </si>
  <si>
    <t>Refrigerator without Freezer, Size range = Very large (over 23 cu. ft.), AV = 26, Energy Star qualified, Rated kWh = 347</t>
  </si>
  <si>
    <t>Refrigerator without Freezer, Size range = Very large (over 23 cu. ft.), AV = 26, Minimum code compiant, Rated kWh = 385</t>
  </si>
  <si>
    <t>This file created on 12/5/2014 2:03:35 PM while connected to deeresources.net as sptviewer.</t>
  </si>
  <si>
    <t>RE-Refg-All_WtdSize-Tier1</t>
  </si>
  <si>
    <t>All-refrigerators - automatic defrost
(Refrigerator with no separate freezer storage), Size Range: Weighted Size, Energy Star (10% less than Code Maximum)</t>
  </si>
  <si>
    <t>Refrigerator without Freezer, Size range = Weighted Size, AV = 14.2, Energy Star qualified, Rated kWh = 272</t>
  </si>
  <si>
    <t>Refrigerator without Freezer, Size range = Weighted Size, AV = 14.2, Minimum code compiant, Rated kWh = 302</t>
  </si>
  <si>
    <t>This file created on 12/5/2014 2:12:09 PM while connected to deeresources.net as sptviewer.</t>
  </si>
  <si>
    <t>RE-RefgFrz-BM_Mini-Tier1</t>
  </si>
  <si>
    <t>Refrigerator-freezers - automatic defrost with bottom-mounted freezer without an automatic icemaker, Size Range: Very Small (&lt;13 cu. ft.), Energy Star (10% less than Code Maximum)</t>
  </si>
  <si>
    <t>Refrigerator with Bottom mount freezer, Size range = Very Small (&lt;13 cu. ft.), AV = 13.9, Energy Star qualified, Rated kWh = 396</t>
  </si>
  <si>
    <t>Refrigerator with Bottom mount freezer, Size range = Very Small (&lt;13 cu. ft.), AV = 13.9, Minimum code compiant, Rated kWh = 440</t>
  </si>
  <si>
    <t>Measure Code</t>
  </si>
  <si>
    <t>Measure Description</t>
  </si>
  <si>
    <t>Measure Application Type</t>
  </si>
  <si>
    <t>Building Type</t>
  </si>
  <si>
    <t>Building Vintage</t>
  </si>
  <si>
    <t>Climate Zone</t>
  </si>
  <si>
    <t>Unit Definition</t>
  </si>
  <si>
    <t>kW Peak Electric Demand Reduction</t>
  </si>
  <si>
    <t>kWh Electric Savings</t>
  </si>
  <si>
    <t>Therm Gas Savings</t>
  </si>
  <si>
    <t>(EUL) Life Cycle</t>
  </si>
  <si>
    <t>Base Case Cost ($/unit)</t>
  </si>
  <si>
    <t>Measure Cost ($/unit)</t>
  </si>
  <si>
    <t>Labor Cost ($/unit)</t>
  </si>
  <si>
    <t>IMC Incremental Measure Cost ($/unit)</t>
  </si>
  <si>
    <t>NTG</t>
  </si>
  <si>
    <t>Implementation Method</t>
  </si>
  <si>
    <t>ISR</t>
  </si>
  <si>
    <t xml:space="preserve">RFEE </t>
  </si>
  <si>
    <t>n/a</t>
  </si>
  <si>
    <t xml:space="preserve">ENERGY EFFICIENT REFRIGERATOR </t>
  </si>
  <si>
    <t>RFBZ</t>
  </si>
  <si>
    <t>REFRIGERATOR: BOTTOM FREEZER WITHOUT ICE &gt;= 16.5 CU. FT.</t>
  </si>
  <si>
    <t>ROB</t>
  </si>
  <si>
    <t>unit</t>
  </si>
  <si>
    <t>DD</t>
  </si>
  <si>
    <t xml:space="preserve">RFBI </t>
  </si>
  <si>
    <t>REFRIGERATOR: BOTTOM FREEZER WITH ICE &gt;= 16.5 CU. FT.</t>
  </si>
  <si>
    <t>RFBS</t>
  </si>
  <si>
    <t>REFRIGERATOR: BOTTOM FREEZER WITHOUT ICE &lt;16.5 CU. FT.</t>
  </si>
  <si>
    <t>RFSZ</t>
  </si>
  <si>
    <t>REFRIGERATOR: SIDE FREEZER WITHOUT ICE &gt;= 23 CU. FT.</t>
  </si>
  <si>
    <t>RFSI</t>
  </si>
  <si>
    <t>REFRIGERATOR: SIDE FREEZER WITH ICE &gt;= 23 CU. FT.</t>
  </si>
  <si>
    <t>RFSSZ</t>
  </si>
  <si>
    <t>REFRIGERATOR: SIDE FREEZER WITHOUT ICE &lt;23 CU. FT.</t>
  </si>
  <si>
    <t>RFSSI</t>
  </si>
  <si>
    <t>REFRIGERATOR: SIDE FREEZER WITH ICE &lt; 23 CU. FT.</t>
  </si>
  <si>
    <t>RFTL</t>
  </si>
  <si>
    <t>REFRIGERATOR: TOP FREEZER WITHOUT ICE &gt;20 CU. FT.</t>
  </si>
  <si>
    <t>RFTM</t>
  </si>
  <si>
    <t>REFRIGERATOR: TOP FREEZER WITHOUT ICE 15 - 20 CU. FT.</t>
  </si>
  <si>
    <t>RFTS</t>
  </si>
  <si>
    <t>REFRIGERATOR: TOP FREEZER WITHOUT ICE &lt; 15 CU. FT.</t>
  </si>
  <si>
    <t>RFMC</t>
  </si>
  <si>
    <t>REFRIGERATOR: MISCELLANEOUS</t>
  </si>
  <si>
    <t>RFCM</t>
  </si>
  <si>
    <t>COMPACT REFRIGERATORS</t>
  </si>
  <si>
    <t>ALL</t>
  </si>
  <si>
    <t>Source : DOE Technical Support Document on Refrigerators and Freezers, http://www.regulations.gov/#!documentDetail;D=EERE-2008-BT-STD-0012-0128, page 5-6</t>
  </si>
  <si>
    <t>Product Class</t>
  </si>
  <si>
    <t>Fresh Food Volume (cu. ft.)</t>
  </si>
  <si>
    <t>Freezer Volume (cu. ft.)</t>
  </si>
  <si>
    <t>Total Volume (cu. ft.)</t>
  </si>
  <si>
    <t>Freezer/Total Volume</t>
  </si>
  <si>
    <t>Adjusted Volume (cu ft)</t>
  </si>
  <si>
    <t>Total Volume (cu ft)</t>
  </si>
  <si>
    <t>Average Total Volume (cu ft)</t>
  </si>
  <si>
    <t>Top-Mount Refrigerator-Freezers</t>
  </si>
  <si>
    <t>Bottom-Mount Refrigerator-Freezers</t>
  </si>
  <si>
    <t>Built-In Bottom-Mount Refrigerator-Freezers</t>
  </si>
  <si>
    <t>Bottom-Mount Refrigerator-Freezers w/TTD Ice</t>
  </si>
  <si>
    <t>Side-Mount Refrigerator-Freezers</t>
  </si>
  <si>
    <t>Compact Refrigerators</t>
  </si>
  <si>
    <t>Source: DOE TSD for refrigerators and freezers, Appendix 5-A: Engineering Data</t>
  </si>
  <si>
    <t>DOE</t>
  </si>
  <si>
    <t>DOE Classification</t>
  </si>
  <si>
    <t>2001 Federal Standard</t>
  </si>
  <si>
    <t>2014 Federal Standard</t>
  </si>
  <si>
    <t>ENERGY STAR Version 5.0</t>
  </si>
  <si>
    <t>1. Refrigerator-freezers and refrigerators other than all-refrigerators with manual defrost.</t>
  </si>
  <si>
    <t>8.82AV+248.4</t>
  </si>
  <si>
    <t>7.99AV + 225.0</t>
  </si>
  <si>
    <t>7.19 * AV + 202.5</t>
  </si>
  <si>
    <t>1A</t>
  </si>
  <si>
    <t>1A. All-refrigerators—manual defrost.</t>
  </si>
  <si>
    <t>6.79AV + 193.6</t>
  </si>
  <si>
    <t>6.11 * AV + 174.2</t>
  </si>
  <si>
    <t>2. Refrigerator-freezers—partial automatic defrost.</t>
  </si>
  <si>
    <t>3. Refrigerator-freezers—automatic defrost with top-mounted freezer without an automatic icemaker.</t>
  </si>
  <si>
    <t>9.80AV+276.0</t>
  </si>
  <si>
    <t>8.07AV + 233.7</t>
  </si>
  <si>
    <t>7.26 * AV + 210.3</t>
  </si>
  <si>
    <t>3-BI</t>
  </si>
  <si>
    <t>3–BI. Built-in refrigerator-freezer—automatic defrost with top-mounted freezer without an automatic icemaker.</t>
  </si>
  <si>
    <t>9.15AV + 264.9</t>
  </si>
  <si>
    <t>8.24 * AV + 238.4</t>
  </si>
  <si>
    <t>3I</t>
  </si>
  <si>
    <t>3I. Refrigerator-freezers—automatic defrost with top-mounted freezer with an automatic icemaker without through-the-door ice service.</t>
  </si>
  <si>
    <t>8.07AV + 317.7</t>
  </si>
  <si>
    <t>7.26 * AV + 294.3</t>
  </si>
  <si>
    <t>3I-BI</t>
  </si>
  <si>
    <t>3I–BI. Built-in refrigerator-freezers—automatic defrost with top-mounted freezer with an automatic icemaker without through-the-door ice service.</t>
  </si>
  <si>
    <t>9.15AV + 348.9</t>
  </si>
  <si>
    <t>8.24 * AV + 322.4</t>
  </si>
  <si>
    <t>3A</t>
  </si>
  <si>
    <t>3A. All-refrigerators—automatic defrost.</t>
  </si>
  <si>
    <t>7.07AV + 201.6</t>
  </si>
  <si>
    <t>6.36 * AV + 181.4</t>
  </si>
  <si>
    <t>3A-BI</t>
  </si>
  <si>
    <t>3A–BI. Built-in All-refrigerators—automatic defrost.</t>
  </si>
  <si>
    <t>8.02AV + 228.5</t>
  </si>
  <si>
    <t>7.22 * AV + 205.7</t>
  </si>
  <si>
    <t>4. Refrigerator-freezers—automatic defrost with side-mounted freezer without through-the-door ice service.</t>
  </si>
  <si>
    <t>4.91AV+507.5</t>
  </si>
  <si>
    <t>8.51AV + 297.8</t>
  </si>
  <si>
    <t>7.66 * AV + 268.0</t>
  </si>
  <si>
    <t>4-BI</t>
  </si>
  <si>
    <t>4–BI. Built-In Refrigerator-freezers—automatic defrost with side-mounted freezer without an automatic icemaker.</t>
  </si>
  <si>
    <t>10.22AV + 357.4</t>
  </si>
  <si>
    <t>9.20 * AV + 321.7</t>
  </si>
  <si>
    <t>4I</t>
  </si>
  <si>
    <t>4I. Refrigerator-freezers—automatic defrost with side-mounted freezer with an automatic icemaker without through-the-door ice service.</t>
  </si>
  <si>
    <t>8.51AV + 381.8</t>
  </si>
  <si>
    <t>7.66 * AV + 352.0</t>
  </si>
  <si>
    <t>4I-BI</t>
  </si>
  <si>
    <t>4I–BI. Built-In Refrigerator-freezers—automatic defrost with side-mounted freezer with an automatic icemaker without through-the-door ice service.</t>
  </si>
  <si>
    <t>10.22AV + 441.4</t>
  </si>
  <si>
    <t>9.20 * AV + 405.7</t>
  </si>
  <si>
    <t>5. Refrigerator-freezers—automatic defrost with bottom-mounted freezer without an automatic icemaker.</t>
  </si>
  <si>
    <t>4.60AV+459.0</t>
  </si>
  <si>
    <t>8.85AV + 317.0</t>
  </si>
  <si>
    <t>7.97 * AV + 285.3</t>
  </si>
  <si>
    <t>5-BI</t>
  </si>
  <si>
    <t>5–BI. Built-In Refrigerator-freezers—automatic defrost with bottom-mounted freezer without an automatic icemaker.</t>
  </si>
  <si>
    <t>9.40AV + 336.9</t>
  </si>
  <si>
    <t>8.46 * AV + 303.2</t>
  </si>
  <si>
    <t>5I</t>
  </si>
  <si>
    <t>5I. Refrigerator-freezers—automatic defrost with bottom-mounted freezer with an automatic icemaker without through-the-door ice service.</t>
  </si>
  <si>
    <t>8.85AV + 401.0</t>
  </si>
  <si>
    <t>7.97 * AV + 369.3</t>
  </si>
  <si>
    <t>5I-BI</t>
  </si>
  <si>
    <t>5I–BI. Built-In Refrigerator-freezers—automatic defrost with bottom-mounted freezer with an automatic icemaker without through-the-door ice service.</t>
  </si>
  <si>
    <t>9.40AV + 420.9</t>
  </si>
  <si>
    <t>8.46 * AV + 387.2</t>
  </si>
  <si>
    <t>5A</t>
  </si>
  <si>
    <t>5A. Refrigerator-freezers—automatic defrost with bottom-mounted freezer with through-the-door ice service.</t>
  </si>
  <si>
    <t>9.25AV + 475.4</t>
  </si>
  <si>
    <t>8.33 * AV + 436.3</t>
  </si>
  <si>
    <t>5A-BI</t>
  </si>
  <si>
    <t>5A–BI. Built-in refrigerator-freezer—automatic defrost with bottom-mounted freezer with through-the-door ice service.</t>
  </si>
  <si>
    <t>9.83AV + 499.9</t>
  </si>
  <si>
    <t>8.85 * AV + 458.3</t>
  </si>
  <si>
    <t>6. Refrigerator-freezers—automatic defrost with top-mounted freezer with through-the-door ice service.</t>
  </si>
  <si>
    <t>10.20AV+356.0</t>
  </si>
  <si>
    <t>8.40AV + 385.4</t>
  </si>
  <si>
    <t>7.56 * AV + 355.3</t>
  </si>
  <si>
    <t>7. Refrigerator-freezers—automatic defrost with side-mounted freezer with through-the-door ice service.</t>
  </si>
  <si>
    <t>10.10AV+406.0</t>
  </si>
  <si>
    <t>8.54AV + 432.8</t>
  </si>
  <si>
    <t>7.69 * AV + 397.9</t>
  </si>
  <si>
    <t>7-BI</t>
  </si>
  <si>
    <t>7-BI. Built-in refrigerator-freezers—automatic defrost with side-mounted freezer with through-the-door ice service.</t>
  </si>
  <si>
    <t>10.25AV + 502.6</t>
  </si>
  <si>
    <t>9.23 * AV + 460.7</t>
  </si>
  <si>
    <t>8. Upright freezers with manual defrost.</t>
  </si>
  <si>
    <t>5.57AV + 193.7</t>
  </si>
  <si>
    <t>9. Upright freezers with automatic defrost without an automatic icemaker.</t>
  </si>
  <si>
    <t>8.62AV + 228.3</t>
  </si>
  <si>
    <t>9I</t>
  </si>
  <si>
    <t>9I. Upright freezers with automatic defrost with an automatic icemaker.</t>
  </si>
  <si>
    <t>8.62AV + 312.3</t>
  </si>
  <si>
    <t>9-BI</t>
  </si>
  <si>
    <t>9-BI. Built-In Upright freezers with automatic defrost without an automatic icemaker.</t>
  </si>
  <si>
    <t>9.86AV + 260.9</t>
  </si>
  <si>
    <t>9I-BI</t>
  </si>
  <si>
    <t>9I-BI. Built-in upright freezers with automatic defrost with an automatic icemaker.</t>
  </si>
  <si>
    <t>9.86AV + 344.9</t>
  </si>
  <si>
    <t>10. Chest freezers and all other freezers except compact freezers.</t>
  </si>
  <si>
    <t>7.29AV + 107.8</t>
  </si>
  <si>
    <t>10A</t>
  </si>
  <si>
    <t>10A. Chest freezers with automatic defrost.</t>
  </si>
  <si>
    <t>10.24AV + 148.1</t>
  </si>
  <si>
    <t>11. Compact refrigerator-freezers and refrigerators other than all-refrigerators with manual defrost.</t>
  </si>
  <si>
    <t>9.03AV + 252.3</t>
  </si>
  <si>
    <t>8.13*AV+227.1</t>
  </si>
  <si>
    <t>11A</t>
  </si>
  <si>
    <t>11A.Compact all-refrigerators—manual defrost.</t>
  </si>
  <si>
    <t>7.84AV + 219.1</t>
  </si>
  <si>
    <t>7.06*AV+197.2</t>
  </si>
  <si>
    <t>12. Compact refrigerator-freezers—partial automatic defrost</t>
  </si>
  <si>
    <t>5.91AV + 335.8</t>
  </si>
  <si>
    <t>5.32*AV+302.2</t>
  </si>
  <si>
    <t>13. Compact refrigerator-freezers—automatic defrost with top-mounted freezer.</t>
  </si>
  <si>
    <t>11.80AV + 339.2</t>
  </si>
  <si>
    <t>10.62*AV+305.3</t>
  </si>
  <si>
    <t>13I</t>
  </si>
  <si>
    <t>13I. Compact refrigerator-freezers—automatic defrost with top-mounted freezer with an automatic icemaker.</t>
  </si>
  <si>
    <t>11.80AV + 423.2</t>
  </si>
  <si>
    <t>10.62*AV+389.3</t>
  </si>
  <si>
    <t>13A</t>
  </si>
  <si>
    <t>13A. Compact all-refrigerators—automatic defrost.</t>
  </si>
  <si>
    <t>9.17AV + 259.3</t>
  </si>
  <si>
    <t>8.25*AV+233.4</t>
  </si>
  <si>
    <t>14. Compact refrigerator-freezers—automatic defrost with side-mounted freezer.</t>
  </si>
  <si>
    <t>6.82AV + 456.9</t>
  </si>
  <si>
    <t>6.14*AV+411.2</t>
  </si>
  <si>
    <t>14I</t>
  </si>
  <si>
    <t>14I. Compact refrigerator-freezers—automatic defrost with side-mounted freezer with an automatic icemaker.</t>
  </si>
  <si>
    <t>6.82AV + 540.9</t>
  </si>
  <si>
    <t>6.14*AV+495.2</t>
  </si>
  <si>
    <t>15. Compact refrigerator-freezers—automatic defrost with bottom-mounted freezer.</t>
  </si>
  <si>
    <t>15I</t>
  </si>
  <si>
    <t>15I. Compact refrigerator-freezers—automatic defrost with bottom-mounted freezer with an automatic icemaker.</t>
  </si>
  <si>
    <t>16. Compact upright freezers with manual defrost.</t>
  </si>
  <si>
    <t>8.65AV + 225.7</t>
  </si>
  <si>
    <t>17. Compact upright freezers with automatic defrost.</t>
  </si>
  <si>
    <t>10.17AV + 351.9</t>
  </si>
  <si>
    <t>18. Compact chest freezers.</t>
  </si>
  <si>
    <t>9.25AV + 136.8</t>
  </si>
  <si>
    <t>Total Volume</t>
  </si>
  <si>
    <t>Adjusted Volume</t>
  </si>
  <si>
    <t>Energy Star Freezerless Refrigerator, Compact (&lt;7.75 cu ft)</t>
  </si>
  <si>
    <t>Energy Star Freezerless Refrigerator, Small (11-23 cu ft)</t>
  </si>
  <si>
    <t>Energy Star Refrigerator/Freezer, Compact (&lt;7.75 cu ft)</t>
  </si>
  <si>
    <t>Energy Star Bottom Freezer, No Ice, Compact (&lt;7.75 cu ft)</t>
  </si>
  <si>
    <t>Energy Star Bottom Freezer, No Ice, Small (8-16.5 cu ft)</t>
  </si>
  <si>
    <t>Energy Star Bottom Freezer, No Ice, Large (≥16.5 cu ft)</t>
  </si>
  <si>
    <t>Energy Star Bottom Freezer, With Ice, Large (≥16.5 cu ft)</t>
  </si>
  <si>
    <t>Energy Star Top Freezer, No Ice, Compact (&lt;7.75 cu ft)</t>
  </si>
  <si>
    <t>Energy Star Top Freezer, No Ice, Small (10-15 cu ft)</t>
  </si>
  <si>
    <t>Energy Star Top Freezer, No Ice, Medium (15-20 cu ft)</t>
  </si>
  <si>
    <t>Energy Star Top Freezer, No Ice, Large (≥20 cu ft)</t>
  </si>
  <si>
    <t>Energy Star Top Freezer, With Ice, Medium (15-20 cu ft)</t>
  </si>
  <si>
    <t>Energy Star Side Freezer, No Ice, Medium (15-23 cu ft)</t>
  </si>
  <si>
    <t>Energy Star Side Freezer, No Ice, Large (≥23 cu ft)</t>
  </si>
  <si>
    <t>Energy Star Side Freezer, With Ice, Medium (15-23 cu ft)</t>
  </si>
  <si>
    <t>Energy Star Side Freezer, With Ice, Large (≥23 cu ft)</t>
  </si>
  <si>
    <t>CEE Tier 3 Freezerless Refrigerator, Compact (&lt;7.75 cu ft)</t>
  </si>
  <si>
    <t>CEE Tier 3 Freezerless Refrigerator, Small (11-23 cu ft)</t>
  </si>
  <si>
    <t>CEE Tier 3 Refrigerator/Freezer, Compact (&lt;7.75 cu ft)</t>
  </si>
  <si>
    <t>CEE Tier 3 Bottom Freezer, No Ice, Compact (&lt;7.75 cu ft)</t>
  </si>
  <si>
    <t>CEE Tier 3 Bottom Freezer, No Ice, Small (8-16.5 cu ft)</t>
  </si>
  <si>
    <t>CEE Tier 3 Bottom Freezer, No Ice, Large (≥16.5 cu ft)</t>
  </si>
  <si>
    <t>CEE Tier 3 Bottom Freezer, With Ice, Large (≥16.5 cu ft)</t>
  </si>
  <si>
    <t>CEE Tier 3 Top Freezer, No Ice, Compact (&lt;7.75 cu ft)</t>
  </si>
  <si>
    <t>CEE Tier 3 Top Freezer, No Ice, Small (10-15 cu ft)</t>
  </si>
  <si>
    <t>CEE Tier 3 Top Freezer, No Ice, Medium (15-20 cu ft)</t>
  </si>
  <si>
    <t>CEE Tier 3 Top Freezer, No Ice, Large (≥20 cu ft)</t>
  </si>
  <si>
    <t>CEE Tier 3 Top Freezer, With Ice, Medium (15-20 cu ft)</t>
  </si>
  <si>
    <t>CEE Tier 3 Side Freezer, No Ice, Medium (15-23 cu ft)</t>
  </si>
  <si>
    <t>CEE Tier 3 Side Freezer, No Ice, Large (≥23 cu ft)</t>
  </si>
  <si>
    <t>CEE Tier 3 Side Freezer, With Ice, Medium (15-23 cu ft)</t>
  </si>
  <si>
    <t>CEE Tier 3 Side Freezer, With Ice, Large (≥23 cu ft)</t>
  </si>
  <si>
    <t>ES Most Efficient Refrigerator/Freezer, Average size</t>
  </si>
  <si>
    <t>No</t>
  </si>
  <si>
    <t>ES_1021080_WRD04W3MMW_05052014232838_2518513</t>
  </si>
  <si>
    <t>United States</t>
  </si>
  <si>
    <t>Yes</t>
  </si>
  <si>
    <t>Manual</t>
  </si>
  <si>
    <t>Compact</t>
  </si>
  <si>
    <t>WRD04W3MMW</t>
  </si>
  <si>
    <t>White-Westinghouse</t>
  </si>
  <si>
    <t>ES_1021080_WRD04W3MMG_05052014232856_2536187</t>
  </si>
  <si>
    <t>WRD04W3MMG</t>
  </si>
  <si>
    <t>ES_1021080_WRD01W3MMW_05052014232821_2501927</t>
  </si>
  <si>
    <t>WRD01W3MMW</t>
  </si>
  <si>
    <t>ES_0022856_WRT549SZD*_09092014043753_2760577</t>
  </si>
  <si>
    <t>United States, Canada</t>
  </si>
  <si>
    <t>Automatic</t>
  </si>
  <si>
    <t>Top Freezer</t>
  </si>
  <si>
    <t>WRT549SZD*</t>
  </si>
  <si>
    <t>Whirlpool</t>
  </si>
  <si>
    <t>ES_0022856_WRT541SZD*0*_08292014120532_2758676</t>
  </si>
  <si>
    <t>WRT541SZD*0*</t>
  </si>
  <si>
    <t>ES_0022856_WRT148FZD*_08292014120532_2758676</t>
  </si>
  <si>
    <t>WRT148FZD*</t>
  </si>
  <si>
    <t>ES_0022856_WRT138FZD*_08292014120532_2758676</t>
  </si>
  <si>
    <t>WRT138FZD*</t>
  </si>
  <si>
    <t>ES_0022856_WRT134TFD*0*_07032014112129_2742899</t>
  </si>
  <si>
    <t>WRT134TFD*0*</t>
  </si>
  <si>
    <t>ES_0022856_WRS586FLD*_09092014043753_2760577</t>
  </si>
  <si>
    <t>Side-by-Side</t>
  </si>
  <si>
    <t>WRS586FLD*</t>
  </si>
  <si>
    <t>ES_0022856_WRS386FID*_09092014043753_2760577</t>
  </si>
  <si>
    <t>WRS586FID*</t>
  </si>
  <si>
    <t>ES_0022856_WRS331FDD*0*_10292014105615_2774957</t>
  </si>
  <si>
    <t>WRS331FDD*0*</t>
  </si>
  <si>
    <t>ES_22856_WRF736SDA*_08082014033533_2752426</t>
  </si>
  <si>
    <t>Bottom Freezer</t>
  </si>
  <si>
    <t>WRF736SDA*</t>
  </si>
  <si>
    <t>ES_0022856_WRF540CWB*_03282014113835_2714961</t>
  </si>
  <si>
    <t>WRF540CWB*</t>
  </si>
  <si>
    <t>ES_0022856_WRF535SWB*_03282014113830_2714961</t>
  </si>
  <si>
    <t>WRF535SWB*</t>
  </si>
  <si>
    <t>ES_0022856_WRF535SMB*_03282014113843_2714961</t>
  </si>
  <si>
    <t>WRF535SMB*</t>
  </si>
  <si>
    <t>ES_0022856_WRF532SNB*_03282014113841_2714961</t>
  </si>
  <si>
    <t>WRF532SNB*</t>
  </si>
  <si>
    <t>ES_0022856_WRF532SMB*_03282014113840_2714961</t>
  </si>
  <si>
    <t>WRF532SMB*</t>
  </si>
  <si>
    <t>ES_22856_WRB551WNBS_08132014180745_3265598</t>
  </si>
  <si>
    <t>WRB551WNBS</t>
  </si>
  <si>
    <t>ES_0022856_MFF2558DE*_03282014113819_2714961</t>
  </si>
  <si>
    <t>WRB329*FB*</t>
  </si>
  <si>
    <t>ES_0022856_WRF535SWB*_03282014113818_2714961</t>
  </si>
  <si>
    <t>WRB329DMB*</t>
  </si>
  <si>
    <t>ES_0022856_WRB322DMB_03282014113827_2714961</t>
  </si>
  <si>
    <t>WRB322DMB</t>
  </si>
  <si>
    <t>ES_0022856_KBFS25EC*_03282014113820_2714961</t>
  </si>
  <si>
    <t>WRB119WFB*</t>
  </si>
  <si>
    <t>ES_1108549_WH46TS2E_12162014121308_70014210</t>
  </si>
  <si>
    <t>WH46TS2E</t>
  </si>
  <si>
    <t>ES_1108549_WH46TS1E_12162014121308_70014210</t>
  </si>
  <si>
    <t>WH46TS1E</t>
  </si>
  <si>
    <t>ES_1108549_WH46T**E_12162014121308_70014210</t>
  </si>
  <si>
    <t>WH46T**E</t>
  </si>
  <si>
    <t>ES_1108549_WH46**E_12162014121308_70014210</t>
  </si>
  <si>
    <t>WH46**E</t>
  </si>
  <si>
    <t>ES_1108549_WH43S2QE_03122014054517_2688030</t>
  </si>
  <si>
    <t>WH43S2QE</t>
  </si>
  <si>
    <t>ES_1108549_WH43S1E_03122014054516_2688030</t>
  </si>
  <si>
    <t>WH43S1E</t>
  </si>
  <si>
    <t>ES_22856_WH31S1E_08292014121549_70010880</t>
  </si>
  <si>
    <t>WH31S1E</t>
  </si>
  <si>
    <t>ES_22856_WH31**E_08292014121549_70010880</t>
  </si>
  <si>
    <t>WH31**E</t>
  </si>
  <si>
    <t>ES_1096578_WD-125FWE_04252014164850_8197442</t>
  </si>
  <si>
    <t>WD-125FWE</t>
  </si>
  <si>
    <t>Wanbao</t>
  </si>
  <si>
    <t>ES_1107227_HSR265WE2_12052014025655_8215040</t>
  </si>
  <si>
    <t>HSR265WE2</t>
  </si>
  <si>
    <t>VISTRA</t>
  </si>
  <si>
    <t>ES_1107227_HSR265BE2_12052014025713_8233560</t>
  </si>
  <si>
    <t>HSR265BE2</t>
  </si>
  <si>
    <t>ES_1107227_HSDR450WE2_11112014035920_7001461</t>
  </si>
  <si>
    <t>HSDR450WE2</t>
  </si>
  <si>
    <t>ES_1107227_HVDR430*_04092014122924_2713978</t>
  </si>
  <si>
    <t>HVDR430*</t>
  </si>
  <si>
    <t>Vissani</t>
  </si>
  <si>
    <t>ES_31770_VRCO5240DLSS_12292014212148_8108848</t>
  </si>
  <si>
    <t>,VRCO5240DRSS,</t>
  </si>
  <si>
    <t>VRCO5240DLSS</t>
  </si>
  <si>
    <t>VIKING</t>
  </si>
  <si>
    <t>ES_92283_ADA24RA_09152014161523_7723859</t>
  </si>
  <si>
    <t>ADA24RA</t>
  </si>
  <si>
    <t>U-Line</t>
  </si>
  <si>
    <t>ES_92283_3024RA_09152014161503_7703043</t>
  </si>
  <si>
    <t>3024RA</t>
  </si>
  <si>
    <t>ES_92283_3018RA_09152014161429_7669655</t>
  </si>
  <si>
    <t>3018RA</t>
  </si>
  <si>
    <t>ES_92283_29RA_09152014161404_7644675</t>
  </si>
  <si>
    <t>29RA</t>
  </si>
  <si>
    <t>ES_92283_2224RA_09152014161346_7626111</t>
  </si>
  <si>
    <t>2224RA</t>
  </si>
  <si>
    <t>ES_92283_2218RA_09152014161322_7602418</t>
  </si>
  <si>
    <t>2218RA</t>
  </si>
  <si>
    <t>ES_92283_1224RA_09152014161249_7569400</t>
  </si>
  <si>
    <t>1224RA</t>
  </si>
  <si>
    <t>ES_92283_1215RA_09152014161227_7547194</t>
  </si>
  <si>
    <t>1215RA</t>
  </si>
  <si>
    <t>ES_0031649_T36IT800NP_06182014123847_2737291</t>
  </si>
  <si>
    <t>RY492701</t>
  </si>
  <si>
    <t>Thermador</t>
  </si>
  <si>
    <t>ES_0031649_T30IR800SP_06182014123847_2737291</t>
  </si>
  <si>
    <t>Freezerless and Single Door</t>
  </si>
  <si>
    <t>RC472701</t>
  </si>
  <si>
    <t>ES_0031649_T24IR800SP_06182014123847_2737291</t>
  </si>
  <si>
    <t>RC462701</t>
  </si>
  <si>
    <t>ES_0031649_T36IB800SP_06182014123847_2737291</t>
  </si>
  <si>
    <t>,,door handle and door makeup difference</t>
  </si>
  <si>
    <t>RB492701</t>
  </si>
  <si>
    <t>ES_0031649_T30IB800SP_06182014123847_2737291</t>
  </si>
  <si>
    <t>RB472701</t>
  </si>
  <si>
    <t>ES_20405_TR-7HS_02252014214137_1272813</t>
  </si>
  <si>
    <t>TR-7HS</t>
  </si>
  <si>
    <t>Tatung</t>
  </si>
  <si>
    <t>ES_20405_TR-5HS_02262014102400_8603479</t>
  </si>
  <si>
    <t>TR-5HS</t>
  </si>
  <si>
    <t>ES_20405_TR-3HS_02252014211811_7203180</t>
  </si>
  <si>
    <t>TR-3HS</t>
  </si>
  <si>
    <t>ES_0031682_SBCR044A2*_06102014033951_2718267</t>
  </si>
  <si>
    <t>SBCR044A2*</t>
  </si>
  <si>
    <t>Sunbeam</t>
  </si>
  <si>
    <t>ES_0031682_SBCR016A2*_06102014033951_2718267</t>
  </si>
  <si>
    <t>SBCR016A2*</t>
  </si>
  <si>
    <t>ES_92282_FFBF280WX_09192014152623_8814356</t>
  </si>
  <si>
    <t>K70415HU,FFBF285SSX,</t>
  </si>
  <si>
    <t>FFBF280WX</t>
  </si>
  <si>
    <t>Summit</t>
  </si>
  <si>
    <t>ES_92282_FFBF240WX_09192014151243_9920008</t>
  </si>
  <si>
    <t>K60320HU,FFBF245SSX,</t>
  </si>
  <si>
    <t>FFBF240WX</t>
  </si>
  <si>
    <t>ES_92282_FFBF101SS_11212014075123_6283059</t>
  </si>
  <si>
    <t>FFBF101SS</t>
  </si>
  <si>
    <t>ES_92282_FFBF100W_11212014075055_6255081</t>
  </si>
  <si>
    <t>FFBF100W</t>
  </si>
  <si>
    <t>ES_92282_FF73_06252014162932_6238824</t>
  </si>
  <si>
    <t>FF73</t>
  </si>
  <si>
    <t>ES_0092282_FF71ES_08272014021903_2752402</t>
  </si>
  <si>
    <t>FF71ES</t>
  </si>
  <si>
    <t>ES_0092282_FF433ES_08272014021903_2752402</t>
  </si>
  <si>
    <t>FF433ES</t>
  </si>
  <si>
    <t>ES_0092282_FF412ES_08272014021903_2752402</t>
  </si>
  <si>
    <t>FF412ES</t>
  </si>
  <si>
    <t>ES_0092282_FF1387SS_11112014035849_70014612</t>
  </si>
  <si>
    <t>FF1387SS</t>
  </si>
  <si>
    <t>ES_0092282_FF1386W_11112014035849_70014612</t>
  </si>
  <si>
    <t>FF1386W</t>
  </si>
  <si>
    <t>ES_0092282_FF1085SS_11112014035849_70014612</t>
  </si>
  <si>
    <t>FF1085SS</t>
  </si>
  <si>
    <t>ES_0092282_FF1084W_11112014035849_70014612</t>
  </si>
  <si>
    <t>FF1084W</t>
  </si>
  <si>
    <t>ES_0092282_CP351W_08272014021903_2752402</t>
  </si>
  <si>
    <t>CP351W</t>
  </si>
  <si>
    <t>ES_0031863_IT-36R**_05222014030921_2730201</t>
  </si>
  <si>
    <t>IT-36R**</t>
  </si>
  <si>
    <t>Sub-Zero</t>
  </si>
  <si>
    <t>ES_0031863_IT-36CI**_05222014030921_2730201</t>
  </si>
  <si>
    <t>IT-36CI**</t>
  </si>
  <si>
    <t>ES_0031863_IT-30R**_04012014030045_2716302</t>
  </si>
  <si>
    <t>IT-30R**</t>
  </si>
  <si>
    <t>ES_0031863_IT-30CI**_05222014030921_2730201</t>
  </si>
  <si>
    <t>IT-30CI**</t>
  </si>
  <si>
    <t>ES_0031863_ID-36R*_05222014030921_2730201</t>
  </si>
  <si>
    <t>ID-36R*</t>
  </si>
  <si>
    <t>ES_0031863_ID-30R*_04302014021438_2723809</t>
  </si>
  <si>
    <t>ID-30R*</t>
  </si>
  <si>
    <t>ES_0031863_ID-30CI_04302014021435_2723809</t>
  </si>
  <si>
    <t>ID-30CI</t>
  </si>
  <si>
    <t>ES_0031863_ID-30C_04302014021436_2723809</t>
  </si>
  <si>
    <t>ID-30C</t>
  </si>
  <si>
    <t>ES_0031863_ID-27R_05222014030921_2730201</t>
  </si>
  <si>
    <t>ID-27R</t>
  </si>
  <si>
    <t>ES_0031863_ID-24R_04302014021434_2723809</t>
  </si>
  <si>
    <t>ID-24R</t>
  </si>
  <si>
    <t>ES_0031863_IC-30R**_05222014030921_2730201</t>
  </si>
  <si>
    <t>IC-30R**</t>
  </si>
  <si>
    <t>ES_0031863_IC-24R_05222014030921_2730201</t>
  </si>
  <si>
    <t>IC-24R</t>
  </si>
  <si>
    <t>ES_0031863_BI-36U/*/**_10222014125316_2772002</t>
  </si>
  <si>
    <t>BI-36U/*/**</t>
  </si>
  <si>
    <t>ES_0031863_BI-30U/*/**_10222014125316_2772002</t>
  </si>
  <si>
    <t>BI-30U/*/**</t>
  </si>
  <si>
    <t>ES_1084573_RF-444SS_05052014184012_5212372</t>
  </si>
  <si>
    <t>RF-444SS</t>
  </si>
  <si>
    <t>SPT</t>
  </si>
  <si>
    <t>ES_1084573_RF-354W_12232014113824_4704236</t>
  </si>
  <si>
    <t>RF-354W</t>
  </si>
  <si>
    <t>ES_1084573_RF-354SS_12232014113846_4726311</t>
  </si>
  <si>
    <t>RF-354SS</t>
  </si>
  <si>
    <t>ES_1084573_RF-334SS_05052014183438_4878483</t>
  </si>
  <si>
    <t>RF-334SS</t>
  </si>
  <si>
    <t>ES_1084573_RF-314W_05052014184921_5761135</t>
  </si>
  <si>
    <t>RF-314W</t>
  </si>
  <si>
    <t>ES_1084573_RF-314SS_05052014184937_5777885</t>
  </si>
  <si>
    <t>RF-314SS</t>
  </si>
  <si>
    <t>ES_1084573_RF-244W_05052014182507_4307271</t>
  </si>
  <si>
    <t>RF-244W</t>
  </si>
  <si>
    <t>ES_1084573_RF-244SS_05052014182558_4358510</t>
  </si>
  <si>
    <t>RF-244SS</t>
  </si>
  <si>
    <t>ES_1084573_RF-164SS_05052014183116_4676189</t>
  </si>
  <si>
    <t>RF-164SS</t>
  </si>
  <si>
    <t>ES_0031682_3.3SM4R_06102014033951_2718267</t>
  </si>
  <si>
    <t>3.3SM4R</t>
  </si>
  <si>
    <t>snack mate by MICROFRIDGE</t>
  </si>
  <si>
    <t>ES_0031682_3.2SM4RA_06102014033951_2718267</t>
  </si>
  <si>
    <t>3.2SM4RA</t>
  </si>
  <si>
    <t>ES_0031682_2.6SM4R_06102014033951_2718267</t>
  </si>
  <si>
    <t>2.6SM4R</t>
  </si>
  <si>
    <t>ES_0031682_DAR055D1BSSPRO_04212014124139_2719894</t>
  </si>
  <si>
    <t>DAR055D1BSSPRO</t>
  </si>
  <si>
    <t>Silhouette Professional</t>
  </si>
  <si>
    <t>ES_0031682_DAR055D1BSSPR_04212014124138_2719894</t>
  </si>
  <si>
    <t>DAR055D1BSSPR</t>
  </si>
  <si>
    <t>ES_1023593_RS25H5121**_12292013025027_8888888</t>
  </si>
  <si>
    <t>RS25H5121**</t>
  </si>
  <si>
    <t>Samsung</t>
  </si>
  <si>
    <t>ES_1023593_RS25H5111**_12292013025028_8888888</t>
  </si>
  <si>
    <t>RS25H5111**</t>
  </si>
  <si>
    <t>ES_1023593_RS22HD*PN**_12062013112247_2670618</t>
  </si>
  <si>
    <t>RS22HD*PN**</t>
  </si>
  <si>
    <t>ES_1023593_RL225N*TA**_08252014032519_2756802</t>
  </si>
  <si>
    <t>RL225N*TA**</t>
  </si>
  <si>
    <t>ES_1023593_RL220N*TA**_08252014032519_2756802</t>
  </si>
  <si>
    <t>RL220N*TA**</t>
  </si>
  <si>
    <t>ES_1023593_RH30H9500**_11072014104426_2777695</t>
  </si>
  <si>
    <t>RH30H9500**</t>
  </si>
  <si>
    <t>ES_1023593_RH29H9000**_02082014020019_2700516</t>
  </si>
  <si>
    <t>RH29H9000**</t>
  </si>
  <si>
    <t>ES_1023593_RH25H5611**_11072014104426_2777695</t>
  </si>
  <si>
    <t>RH25H5611**</t>
  </si>
  <si>
    <t>ES_1023593_RH22H9010*_02082014020018_2700516</t>
  </si>
  <si>
    <t>RH22H9010*</t>
  </si>
  <si>
    <t>ES_1023593_RF34H9960**_01212014042441_2695937</t>
  </si>
  <si>
    <t>RF34H9960**</t>
  </si>
  <si>
    <t>ES_1023593_RF34H9950**_01212014042442_2695937</t>
  </si>
  <si>
    <t>RF34H9950**</t>
  </si>
  <si>
    <t>ES_1023593_RF32FM*DB**_12292013025747_2690169</t>
  </si>
  <si>
    <t>RF32FM*DB**</t>
  </si>
  <si>
    <t>ES_1023593_RF323T*DB**_12292013025746_2690169</t>
  </si>
  <si>
    <t>RF323T*DB**</t>
  </si>
  <si>
    <t>ES_1023593_RF31FM*SB**_12292013031323_8888888</t>
  </si>
  <si>
    <t>RF31FM*SB**</t>
  </si>
  <si>
    <t>ES_1023593_RF31FM*DB**_12292013031324_8888888</t>
  </si>
  <si>
    <t>RF31FM*DB**</t>
  </si>
  <si>
    <t>ES_1023593_RF30HD*DT**_03122014054400_2709526</t>
  </si>
  <si>
    <t>RF30HD*DT**</t>
  </si>
  <si>
    <t>ES_1023593_RF30HB*DB**_03172014075415_2710458</t>
  </si>
  <si>
    <t>RF30HB*DB**</t>
  </si>
  <si>
    <t>ES_1023593_RF28HM*LB**_03172014075736_2710459</t>
  </si>
  <si>
    <t>RF28HM*LB**</t>
  </si>
  <si>
    <t>ES_1023593_RF28HM*DB**_12292013030038_8888888</t>
  </si>
  <si>
    <t>RF28HM*DB**</t>
  </si>
  <si>
    <t>ES_1023593_RF28HFPDB**_03242014123349_2712428</t>
  </si>
  <si>
    <t>RF28HFPDB**</t>
  </si>
  <si>
    <t>ES_1023593_RF28HF*DB**_12292013030035_8888888</t>
  </si>
  <si>
    <t>RF28HFEDB**</t>
  </si>
  <si>
    <t>ES_1023593_RF28HF*DT**_12292013030036_8888888</t>
  </si>
  <si>
    <t>RF28HF*DT**</t>
  </si>
  <si>
    <t>ES_1023593_RF28HD*DT**_02202014104942_2703365</t>
  </si>
  <si>
    <t>RF28HD*DT**</t>
  </si>
  <si>
    <t>ES_1023593_RF28HD*DB**_02202014104943_2703365</t>
  </si>
  <si>
    <t>RF28HD*DB**</t>
  </si>
  <si>
    <t>ES_1023593_RF26HFPNB**_02202014104941_2703365</t>
  </si>
  <si>
    <t>RF26HFPNB**</t>
  </si>
  <si>
    <t>ES_1023593_RF26HF*ND**_09022014112313_2759118</t>
  </si>
  <si>
    <t>RF26HF*ND**</t>
  </si>
  <si>
    <t>ES_1023593_RF263T*AE**_12292013025744_2690169</t>
  </si>
  <si>
    <t>RF263T*AE**</t>
  </si>
  <si>
    <t>ES_1023593_RF263B*AE**_12292013025745_2690169</t>
  </si>
  <si>
    <t>RF263B*AE**</t>
  </si>
  <si>
    <t>ES_1023593_RF261BIAESR_12292013031326_8888888</t>
  </si>
  <si>
    <t>RF261BIAESR</t>
  </si>
  <si>
    <t>ES_1023593_RF261BEAE**_12292013025748_2690169</t>
  </si>
  <si>
    <t>RF261BEAE**</t>
  </si>
  <si>
    <t>ES_1023593_RF260B*AE**_12292013025749_2690169</t>
  </si>
  <si>
    <t>RF260B*AE**</t>
  </si>
  <si>
    <t>ES_1023593_RF25HM*DB**_12292013030037_8888888</t>
  </si>
  <si>
    <t>RF25HM*DB**</t>
  </si>
  <si>
    <t>ES_1023593_RF24FS*DB**_12292013031325_8888888</t>
  </si>
  <si>
    <t>RF24FS*DB**</t>
  </si>
  <si>
    <t>ES_1023593_RF23HT*DB**_05302014021416_2732417</t>
  </si>
  <si>
    <t>RF23HT*DB**</t>
  </si>
  <si>
    <t>ES_1023593_RF23HS*SB**_02192014102605_2703028</t>
  </si>
  <si>
    <t>RF23HS*SB**</t>
  </si>
  <si>
    <t>ES_1023593_RF23HCEDTSR_12062013112245_2670618</t>
  </si>
  <si>
    <t>RF23HC*DT**</t>
  </si>
  <si>
    <t>ES_1023593_RF23HCEDTSR_12062013112246_2670618</t>
  </si>
  <si>
    <t>RF23HC*DB**</t>
  </si>
  <si>
    <t>ES_1092528_CE6124*ES_06182014190719_4960443</t>
  </si>
  <si>
    <t>CE6124*ES</t>
  </si>
  <si>
    <t>Professional Series</t>
  </si>
  <si>
    <t>ES_1030337_PRN4560MS_12132013050734_2668645</t>
  </si>
  <si>
    <t>PRN4560MS</t>
  </si>
  <si>
    <t>PREMIUM</t>
  </si>
  <si>
    <t>ES_1030337_PRN4550MW_12132013050733_2668645</t>
  </si>
  <si>
    <t>PRN4550MW</t>
  </si>
  <si>
    <t>ES_1117600_PRF44500MW_09122014184241_7361925</t>
  </si>
  <si>
    <t>Refrigerators,PRF44600MS,</t>
  </si>
  <si>
    <t>PRF44500MW</t>
  </si>
  <si>
    <t>ES_1117600_PRF31500MW_09082014183043_1043677</t>
  </si>
  <si>
    <t>Refrigerator-Freezer,PRF31600MS,</t>
  </si>
  <si>
    <t>PRF31500MW</t>
  </si>
  <si>
    <t>ES_1117600_PRF24500MW_09122014191324_9204725</t>
  </si>
  <si>
    <t>Refrigerators,PRF24600MS,</t>
  </si>
  <si>
    <t>PRF24500MW</t>
  </si>
  <si>
    <t>ES_1117600_PRF1650MW_09122014190155_8515987</t>
  </si>
  <si>
    <t>Refrigerators,PRF1660MS,</t>
  </si>
  <si>
    <t>PRF1650MW</t>
  </si>
  <si>
    <t>ES_1026078_HP24RO-3-1L_12292014193721_1841618</t>
  </si>
  <si>
    <t>,HP24R*-3-1**,; ,HP24RO-3-1LL,; ,HP24RO-3-1R,; ,HP24RO-3-1RL,; ,HP24RO-3-2L,; ,HP24RO-3-2LL,; ,HP24RO-3-2R,; ,HP24RO-3-2RL,; ,HP24RS-3-1L,; ,HP24RS-3-1LL,; ,HP24RS-3-1R,; ,HP24RS-3-1RL,; ,HP24RS-3-2L,; ,HP24RS-3-2LL,; ,HP24RS-3-2R,; ,HP24RS-3-2RL,</t>
  </si>
  <si>
    <t>HP24RO-3-1L</t>
  </si>
  <si>
    <t>Perlick</t>
  </si>
  <si>
    <t>ES_1026078_HP24BO-3-1L_12292014192020_0820724</t>
  </si>
  <si>
    <t>,HP24B*-3-1**,; ,HP24BO-3-1LL,; ,HP24BO-3-1R,; ,HP24BO-3-1RL,; ,HP24BO-3-2L,; ,HP24BO-3-2LL,; ,HP24BO-3-2R,; ,HP24BO-3-2RL,; ,HP24BS-3-1L,; ,HP24BS-3-1LL,; ,HP24BS-3-1R,; ,HP24BS-3-1RL,; ,HP24BS-3-2L,; ,HP24BS-3-2LL,; ,HP24BS-3-2R,; ,HP24BS-3-2RL,</t>
  </si>
  <si>
    <t>HP24BO-3-1L</t>
  </si>
  <si>
    <t>ES_1026078_HP15RO-3-1L_12292014200300_3380651</t>
  </si>
  <si>
    <t>,HP15R*-3-1**,; ,HP15RO-3-1LL,; ,HP15RO-3-1R,; ,HP15RO-3-1RL,; ,HP15RO-3-2L,; ,HP15RO-3-2LL,; ,HP15RO-3-2R,; ,HP15RO-3-2RL,; ,HP15RS-3-1L,; ,HP15RS-3-1LL,; ,HP15RS-3-1R,; ,HP15RS-3-1RL,; ,HP15RS-3-2L,; ,HP15RS-3-2LL,; ,HP15RS-3-2R,; ,HP15RS-3-2RL,</t>
  </si>
  <si>
    <t>HP15RO-3-1L</t>
  </si>
  <si>
    <t>ES_1026078_HP15BO-3-1L_12292014195037_2637625</t>
  </si>
  <si>
    <t>,HP15B*-3-1**,; ,HP15BO-3-1LL,; ,HP15BO-3-1R,; ,HP15BO-3-1RL,; ,HP15BO-3-2L,; ,HP15BO-3-2LL,; ,HP15BO-3-2R,; ,HP15BO-3-2RL,; ,HP15BS-3-1L,; ,HP15BS-3-1LL,; ,HP15BS-3-1R,; ,HP15BS-3-1RL,; ,HP15BS-3-2L,; ,HP15BS-3-2LL,; ,HP15BS-3-2R,; ,HP15BS-3-2RL,</t>
  </si>
  <si>
    <t>HP15BO-3-1L</t>
  </si>
  <si>
    <t>ES_1026078_HH24RS-3-1L_12292014210019_6819146</t>
  </si>
  <si>
    <t>,HH24R*-3-1**,; ,HH24RO-3-1L,; ,HH24RO-3-1LL,; ,HH24RO-3-1R,; ,HH24RO-3-1RL,; ,HH24RO-3-2L,; ,HH24RO-3-2LL,; ,HH24RO-3-2R,; ,HH24RO-3-2RL,; ,HH24RS-3-1LL,; ,HH24RS-3-1R,; ,HH24RS-3-1RL,; ,HH24RS-3-2L,; ,HH24RS-3-2LL,; ,HH24RS-3-2R,; ,HH24RS-3-2RL,</t>
  </si>
  <si>
    <t>HH24RS-3-1L</t>
  </si>
  <si>
    <t>ES_1107227_MCBR360**_06302014013918_2737338</t>
  </si>
  <si>
    <t>MCBR360**</t>
  </si>
  <si>
    <t>Magic Chef</t>
  </si>
  <si>
    <t>ES_1107227_MCBR360*_07032014034642_8888888</t>
  </si>
  <si>
    <t>MCBR360*</t>
  </si>
  <si>
    <t>ES_1107227_MCBR350***_06302014013918_2737338</t>
  </si>
  <si>
    <t>MCBR350***</t>
  </si>
  <si>
    <t>ES_1104918_MCBM920W1_08112014124727_2752930</t>
  </si>
  <si>
    <t>MCBM920W1</t>
  </si>
  <si>
    <t>ES_1104918_MCBM920S1_08112014124727_2752930</t>
  </si>
  <si>
    <t>MCBM920S1</t>
  </si>
  <si>
    <t>ES_1104918_MCBM920BE1_08112014124727_2752930</t>
  </si>
  <si>
    <t>MCBM920BE1</t>
  </si>
  <si>
    <t>ES_1104918_MCBM920B1 _08112014124727_2752930</t>
  </si>
  <si>
    <t>MCBM920B1</t>
  </si>
  <si>
    <t>ES_1107227_HSBR350***_06302014013918_2737338</t>
  </si>
  <si>
    <t>HSBR350***</t>
  </si>
  <si>
    <t>ES_1107227_HSBR350**_07032014034642_8888888</t>
  </si>
  <si>
    <t>HSBR350**</t>
  </si>
  <si>
    <t>ES_1107227_HSBR170**_07032014034642_8888888</t>
  </si>
  <si>
    <t>HSBR170**</t>
  </si>
  <si>
    <t>ES_1107227_HMDR310**_08152014103818_4206354</t>
  </si>
  <si>
    <t>HMDR310**</t>
  </si>
  <si>
    <t>ES_1107227_HMBR440**_08142014145026_4049646</t>
  </si>
  <si>
    <t>HMBR440**</t>
  </si>
  <si>
    <t>ES_1107227_HMBR350***_06302014013918_2737338</t>
  </si>
  <si>
    <t>HMBR350***</t>
  </si>
  <si>
    <t>ES_1107227_HMBR350**_07032014034642_8888888</t>
  </si>
  <si>
    <t>HMBR350**</t>
  </si>
  <si>
    <t>ES_1107227_HMBR265WE1_06232014192210_1330193</t>
  </si>
  <si>
    <t>HMBR265WE1</t>
  </si>
  <si>
    <t>ES_1107227_HMBR265SE1_06232014192237_1357679</t>
  </si>
  <si>
    <t>HMBR265SE1</t>
  </si>
  <si>
    <t>ES_1107227_HMBR265BE1_06232014192219_1339412</t>
  </si>
  <si>
    <t>HMBR265BE1</t>
  </si>
  <si>
    <t>ES_1030337_LLR72313_05052014172645_0805054</t>
  </si>
  <si>
    <t>LLR72313</t>
  </si>
  <si>
    <t>Lorell</t>
  </si>
  <si>
    <t>ES_1030337_LLR72312_05052014172628_0788702</t>
  </si>
  <si>
    <t>LLR72312</t>
  </si>
  <si>
    <t>ES_1030337_LLR72311_05052014172553_0753614</t>
  </si>
  <si>
    <t>LLR72311</t>
  </si>
  <si>
    <t>ES_1030337_LLR72310_05052014172611_0771600</t>
  </si>
  <si>
    <t>LLR72310</t>
  </si>
  <si>
    <t>ES_1017655_RB 1410_08152014020158_2754362</t>
  </si>
  <si>
    <t>RB 1410</t>
  </si>
  <si>
    <t>Liebherr</t>
  </si>
  <si>
    <t>ES_1017655_HRB 1120_03282014113944_2712307</t>
  </si>
  <si>
    <t>HRB 1120</t>
  </si>
  <si>
    <t>ES_1017655_HCB 2062_10022014105208_2767851</t>
  </si>
  <si>
    <t>HCB 2062</t>
  </si>
  <si>
    <t>ES_1017655_HCB 2061_10022014105208_2767851</t>
  </si>
  <si>
    <t>HCB 2061</t>
  </si>
  <si>
    <t>ES_1017655_HCB 2060_10022014105208_2767851</t>
  </si>
  <si>
    <t>HCB 2060</t>
  </si>
  <si>
    <t>ES_1017655_HCB 1561_10022014105208_2767851</t>
  </si>
  <si>
    <t>HCB 1561</t>
  </si>
  <si>
    <t>ES_1017655_HCB 1560_10022014105208_2767851</t>
  </si>
  <si>
    <t>HCB 1560</t>
  </si>
  <si>
    <t>ES_1017655_HC 2062_10022014105208_2767851</t>
  </si>
  <si>
    <t>HC 2062</t>
  </si>
  <si>
    <t>ES_1017655_HC 2061_10022014105208_2767851</t>
  </si>
  <si>
    <t>HC 2061</t>
  </si>
  <si>
    <t>ES_1017655_HC 2060_10022014105208_2767851</t>
  </si>
  <si>
    <t>HC 2060</t>
  </si>
  <si>
    <t>ES_1017655_HC 1541_10022014105208_2767851</t>
  </si>
  <si>
    <t>HC 1541</t>
  </si>
  <si>
    <t>ES_1017655_HC 1540_10022014105208_2767851</t>
  </si>
  <si>
    <t>HC 1540</t>
  </si>
  <si>
    <t>ES_1017655_HC 1070_03282014113942_2712307</t>
  </si>
  <si>
    <t>HC 1070</t>
  </si>
  <si>
    <t>ES_1017655_HC 1030_03282014113943_2712307</t>
  </si>
  <si>
    <t>HC 1030</t>
  </si>
  <si>
    <t>ES_1017655_HC 1001B_02122014024551_2701475</t>
  </si>
  <si>
    <t>HC 1001B</t>
  </si>
  <si>
    <t>ES_1017655_HC 1000B_02122014024550_2701475</t>
  </si>
  <si>
    <t>HC 1000B</t>
  </si>
  <si>
    <t>ES_1017655_CS 2062_10022014105208_2767851</t>
  </si>
  <si>
    <t>CS 2062</t>
  </si>
  <si>
    <t>ES_1017655_CS 2061_10022014105208_2767851</t>
  </si>
  <si>
    <t>CS 2061</t>
  </si>
  <si>
    <t>ES_1017655_CS 2060_10022014105208_2767851</t>
  </si>
  <si>
    <t>CS 2060</t>
  </si>
  <si>
    <t>ES_1017655_CS 1660_10022014105208_2767851</t>
  </si>
  <si>
    <t>CS 1660</t>
  </si>
  <si>
    <t>ES_1017655_CS 1640_10022014105208_2767851</t>
  </si>
  <si>
    <t>CS 1640</t>
  </si>
  <si>
    <t>ES_1017655_CS 1611_10022014105208_2767851</t>
  </si>
  <si>
    <t>CS 1611</t>
  </si>
  <si>
    <t>ES_1017655_CS 1400_10022014105208_2767851</t>
  </si>
  <si>
    <t>CS 1400</t>
  </si>
  <si>
    <t>ES_1017655_CS 1200_08152014020158_2754362</t>
  </si>
  <si>
    <t>CS 1200</t>
  </si>
  <si>
    <t>ES_1017655_BF 1061_08152014020158_2754362</t>
  </si>
  <si>
    <t>BF 1061</t>
  </si>
  <si>
    <t>ES_1118034_LTCS24223*_06302014030700_7000838</t>
  </si>
  <si>
    <t>LTCS24223*</t>
  </si>
  <si>
    <t>LG</t>
  </si>
  <si>
    <t>ES_0015649_LTCS20220*_08152014020610_70010470</t>
  </si>
  <si>
    <t>LTCS20220*</t>
  </si>
  <si>
    <t>ES_1118034_LSXS26466*_09232014061015_2760019</t>
  </si>
  <si>
    <t>LSXS26466*</t>
  </si>
  <si>
    <t>ES_1118034_LSXS22423*_07232014031350_70009304</t>
  </si>
  <si>
    <t>LSXS22423*</t>
  </si>
  <si>
    <t>ES_1118034_LSSB2691**_08052014024014_2751466</t>
  </si>
  <si>
    <t>LSSB2691**</t>
  </si>
  <si>
    <t>ES_1118034_LSFD2491**_05262014034027_2730794</t>
  </si>
  <si>
    <t>LSFD2491**</t>
  </si>
  <si>
    <t>ES_1118034_LPXS30866*_10032014023403_70012847</t>
  </si>
  <si>
    <t>LPXS30866*</t>
  </si>
  <si>
    <t>ES_1118034_LMXS30786*_11282014102003_70017056</t>
  </si>
  <si>
    <t>LMXS30786*</t>
  </si>
  <si>
    <t>ES_1118034_LMXS30776*_03032014031004_7000387</t>
  </si>
  <si>
    <t>LMXS30776*</t>
  </si>
  <si>
    <t>ES_1118034_LMXS30756*_10202014032109_70013547</t>
  </si>
  <si>
    <t>LMXS30756*</t>
  </si>
  <si>
    <t>ES_1118034_LMXS30746*_04302014031244_7000587</t>
  </si>
  <si>
    <t>LMXS30746*</t>
  </si>
  <si>
    <t>ES_1118034_LMXS27626*_08112014122647_70010341</t>
  </si>
  <si>
    <t>LMXS27626*</t>
  </si>
  <si>
    <t>ES_1118034_LMXC23746*_09132014034722_70011124</t>
  </si>
  <si>
    <t>LMXC23746*</t>
  </si>
  <si>
    <t>ES_1118034_LFXS32766*_07282014035205_70009618</t>
  </si>
  <si>
    <t>LFXS32766*</t>
  </si>
  <si>
    <t>ES_1118034_LFXS32726*_07282014035205_70009618</t>
  </si>
  <si>
    <t>LFXS32726*</t>
  </si>
  <si>
    <t>ES_1118034_LFXS30766*_05082014104944_2721096</t>
  </si>
  <si>
    <t>LFXS30766*</t>
  </si>
  <si>
    <t>ES_1118034_LFXS30726*_05282014105834_2731744</t>
  </si>
  <si>
    <t>LFXS30726*</t>
  </si>
  <si>
    <t>ES_1118034_LFXS29766*_07282014035205_70009618</t>
  </si>
  <si>
    <t>LFXS29766*</t>
  </si>
  <si>
    <t>ES_1118034_LFXS29626*_07282014035205_70009618</t>
  </si>
  <si>
    <t>LFXS29626*</t>
  </si>
  <si>
    <t>ES_1118034_LFXS27566*_07222014030549_7000922</t>
  </si>
  <si>
    <t>LFXS27566*</t>
  </si>
  <si>
    <t>ES_0015649_LFXS24663*_08152014020610_70010470</t>
  </si>
  <si>
    <t>LFXS24663*</t>
  </si>
  <si>
    <t>ES_1118034_LFXS24623*_06302014030700_7000838</t>
  </si>
  <si>
    <t>LFXS24623*</t>
  </si>
  <si>
    <t>ES_1118034_LFXC24766*_05262014034027_2730794</t>
  </si>
  <si>
    <t>LFXC24766*</t>
  </si>
  <si>
    <t>ES_1118034_LFXC24726*_05282014105834_2731744</t>
  </si>
  <si>
    <t>LFXC24726*</t>
  </si>
  <si>
    <t>ES_1118034_LFX29937**_01282014023957_2697955</t>
  </si>
  <si>
    <t>LFX29937**</t>
  </si>
  <si>
    <t>ES_1118034_LFX28968**_03072014052435_70003935</t>
  </si>
  <si>
    <t>LFX28968**</t>
  </si>
  <si>
    <t>ES_1118034_LFX21976**_07222014030549_7000922</t>
  </si>
  <si>
    <t>LFX21976**</t>
  </si>
  <si>
    <t>ES_1118034_LFD22786**_01282014023918_2697957</t>
  </si>
  <si>
    <t>LFD22786**</t>
  </si>
  <si>
    <t>ES_1118034_LFCS31626*_09132014034722_70011124</t>
  </si>
  <si>
    <t>LFCS31626*</t>
  </si>
  <si>
    <t>ES_1118034_LFCS25663*_11202014010302_7001622</t>
  </si>
  <si>
    <t>LFCS25663*</t>
  </si>
  <si>
    <t>ES_1118034_LFC28768**_03072014052438_70003935</t>
  </si>
  <si>
    <t>LFC28768**</t>
  </si>
  <si>
    <t>ES_1118034_LFC25776**_03072014052436_70003935</t>
  </si>
  <si>
    <t>LFC25776**</t>
  </si>
  <si>
    <t>ES_1118034_LFC24786**_01282014023912_2697957</t>
  </si>
  <si>
    <t>LFC24786**</t>
  </si>
  <si>
    <t>ES_1118034_LFC24770**_01282014023913_2697957</t>
  </si>
  <si>
    <t>LFC24770**</t>
  </si>
  <si>
    <t>ES_1118034_LFC22770**_01282014023917_2697957</t>
  </si>
  <si>
    <t>LFC22770**</t>
  </si>
  <si>
    <t>ES_1118034_LFC21776**05122014110604_7000597</t>
  </si>
  <si>
    <t>LFC21776**</t>
  </si>
  <si>
    <t>ES_1118034_LDN22470**_03172014015509_7000408</t>
  </si>
  <si>
    <t>LDN22470**</t>
  </si>
  <si>
    <t>ES_1118034_LDC24370**_01282014023915_2697957</t>
  </si>
  <si>
    <t>LDC24370**</t>
  </si>
  <si>
    <t>ES_1118034_LDC22370**_03072014055208_7000394</t>
  </si>
  <si>
    <t>LDC22370**</t>
  </si>
  <si>
    <t>ES_1118034_LBN22370**_05202014080817_7000636</t>
  </si>
  <si>
    <t>LBN22370**</t>
  </si>
  <si>
    <t>ES_1118034_LBC24360**_05202014080817_7000636</t>
  </si>
  <si>
    <t>LBC24360**</t>
  </si>
  <si>
    <t>ES_1092750_KSSC48QVS**_08082014033533_2752426</t>
  </si>
  <si>
    <t>KSSC48QVS**</t>
  </si>
  <si>
    <t>KitchenAid</t>
  </si>
  <si>
    <t>ES_1092750_KSSC42QVS**_08082014033533_2752426</t>
  </si>
  <si>
    <t>KSSC42QVS**</t>
  </si>
  <si>
    <t>ES_22856_KFXS25RY*_08082014033533_2752426</t>
  </si>
  <si>
    <t>KFXS25RY*</t>
  </si>
  <si>
    <t>ES_22856_KBWG11NCSS_08132014180313_2993577</t>
  </si>
  <si>
    <t>KBWG11NCSS</t>
  </si>
  <si>
    <t>ES_0022856_KB*S22KC*_03282014113826_2714961</t>
  </si>
  <si>
    <t>KB*S22KC*</t>
  </si>
  <si>
    <t>ES_0022856_RF36NDFSS*_03282014113824_2714961</t>
  </si>
  <si>
    <t>KB*S19KC*</t>
  </si>
  <si>
    <t>ES_0022856_KBRO36FTX**_08292014120532_2758676</t>
  </si>
  <si>
    <t>KBRO36FTX**</t>
  </si>
  <si>
    <t>ES_0022856_KBRC36FTS**_08292014120532_2758676</t>
  </si>
  <si>
    <t>KBRC36FTS**</t>
  </si>
  <si>
    <t>ES_0022856_KBLO36FTX**_08292014120532_2758676</t>
  </si>
  <si>
    <t>KBLO36FTX**</t>
  </si>
  <si>
    <t>ES_0022856_KBLC36FTS**_08292014120532_2758676</t>
  </si>
  <si>
    <t>KBLC36FTS**</t>
  </si>
  <si>
    <t>ES_0022856_KBFS25EC*_03282014113832_2714961</t>
  </si>
  <si>
    <t>KBFS25EC*</t>
  </si>
  <si>
    <t>ES_0022856_KBFS22EC*_03282014113829_2714961</t>
  </si>
  <si>
    <t>KBFS22EC*</t>
  </si>
  <si>
    <t>ES_0022856_KBFS20EC*_03282014113833_2714961</t>
  </si>
  <si>
    <t>KBFS20EC*</t>
  </si>
  <si>
    <t>ES_0022856_KBFN502ESS**_08292014120532_2758676</t>
  </si>
  <si>
    <t>KBFN502ESS**</t>
  </si>
  <si>
    <t>ES_0022856_KBFN502ESBOO**_12022014104147_70017038</t>
  </si>
  <si>
    <t>KBFN502ESBOO**</t>
  </si>
  <si>
    <t>ES_0022856_KBFN502EPA**_08292014120532_2758676</t>
  </si>
  <si>
    <t>KBFN502EPA**</t>
  </si>
  <si>
    <t>ES_0022856_KBFN502EBS**_10292014105615_2774957</t>
  </si>
  <si>
    <t>KBFN502EBS**</t>
  </si>
  <si>
    <t>ES_0022856_KBFN402ESS**_10142014101026_2769601</t>
  </si>
  <si>
    <t>KBFN402ESS**</t>
  </si>
  <si>
    <t>ES_0022856_KBFN402EPA**_10142014101026_2769601</t>
  </si>
  <si>
    <t>KBFN402EPA**</t>
  </si>
  <si>
    <t>ES_0022856_KBBR306ESS**_08292014120532_2758676</t>
  </si>
  <si>
    <t>KBBR306ESS**</t>
  </si>
  <si>
    <t>ES_0022856_KBBR306EPA**_08292014120532_2758676</t>
  </si>
  <si>
    <t>KBBR306EPA**</t>
  </si>
  <si>
    <t>ES_0022856_KBBR206ESS**_10142014101026_2769601</t>
  </si>
  <si>
    <t>KBBR206ESS**</t>
  </si>
  <si>
    <t>ES_0022856_KBBR206EPA**_10142014101026_2769601</t>
  </si>
  <si>
    <t>KBBR206EPA**</t>
  </si>
  <si>
    <t>ES_0022856_KBBL306ESS**_10142014101026_2769601</t>
  </si>
  <si>
    <t>KBBL306ESS**</t>
  </si>
  <si>
    <t>ES_0022856_KBBL306EPA**_10142014101026_2769601</t>
  </si>
  <si>
    <t>KBBL306EPA**</t>
  </si>
  <si>
    <t>ES_0022856_KBBL206ESS**_10142014101026_2769601</t>
  </si>
  <si>
    <t>KBBL206ESS**</t>
  </si>
  <si>
    <t>ES_0022856_KBBL206EPA**_10142014101026_2769601</t>
  </si>
  <si>
    <t>KBBL206EPA**</t>
  </si>
  <si>
    <t>ES_1017655_KFN 14943 SD_10022014105208_2767851</t>
  </si>
  <si>
    <t>KFN 14943 SD</t>
  </si>
  <si>
    <t>ES_1055302_KSTRC44CW_08142014155449_1689291</t>
  </si>
  <si>
    <t>KSTRC44CW</t>
  </si>
  <si>
    <t>Keystone</t>
  </si>
  <si>
    <t>ES_1055302_KSTRC44CB_08142014155412_1652927</t>
  </si>
  <si>
    <t>KSTRC44CB</t>
  </si>
  <si>
    <t>ES_1055302_KSTRC312CW_08142014162208_3328409</t>
  </si>
  <si>
    <t>KSTRC312CW</t>
  </si>
  <si>
    <t>ES_1055302_KSTRC312CB_08142014162132_3292497</t>
  </si>
  <si>
    <t>KSTRC312CB</t>
  </si>
  <si>
    <t>ES_1055302_KSTRC24CBU_08142014145859_8339811</t>
  </si>
  <si>
    <t>KSTRC24CBU</t>
  </si>
  <si>
    <t>ES_1055302_KSTRC24CBP_08142014142630_6390601</t>
  </si>
  <si>
    <t>KSTRC24CBP</t>
  </si>
  <si>
    <t>ES_31914_99789_05052014192028_7628692</t>
  </si>
  <si>
    <t>Kenmore</t>
  </si>
  <si>
    <t>ES_31914_99783_05052014192013_7613527</t>
  </si>
  <si>
    <t>ES_31914_99782_05052014192041_7641921</t>
  </si>
  <si>
    <t>ES_31914_99763_05052014191951_7591276</t>
  </si>
  <si>
    <t>ES_31914_99742_05052014192003_7603038</t>
  </si>
  <si>
    <t>ES_0015649_970R7243*_05262014034241_7000640</t>
  </si>
  <si>
    <t>970R7243*</t>
  </si>
  <si>
    <t>ES_0015649_970R7242*_05262014034241_7000640</t>
  </si>
  <si>
    <t>970R7242*</t>
  </si>
  <si>
    <t>ES_1021080_970R7240*_03282014112639_7000421</t>
  </si>
  <si>
    <t>970R7240*</t>
  </si>
  <si>
    <t>ES_1021080_970R4246*_I_10202014013008_2772388</t>
  </si>
  <si>
    <t>970R4246*</t>
  </si>
  <si>
    <t>ES_1021080_970R4246*_10202014013008_2772388</t>
  </si>
  <si>
    <t>ES_1021080_970R4245*_I_10032014013520_70012608</t>
  </si>
  <si>
    <t>970R4245*</t>
  </si>
  <si>
    <t>ES_1021080_970R4245*_10032014013520_70012608</t>
  </si>
  <si>
    <t>ES_1021080_970R4244*_I_10032014013520_70012608</t>
  </si>
  <si>
    <t>970R4244*</t>
  </si>
  <si>
    <t>ES_1021080_970R4244*_10032014013520_70012608</t>
  </si>
  <si>
    <t>ES_1021080_970R4243*_09102014041751_70011353</t>
  </si>
  <si>
    <t>970R4243*</t>
  </si>
  <si>
    <t>ES_1021080_970R4243*_I_09102014041751_70011353</t>
  </si>
  <si>
    <t>ES_1021080_970R4242*_I_09102014041751_70011353</t>
  </si>
  <si>
    <t>970R4242*</t>
  </si>
  <si>
    <t>ES_1021080_970R4242*_09102014041751_70011353</t>
  </si>
  <si>
    <t>ES_0015649_7946*_04302014021519_2723440</t>
  </si>
  <si>
    <t>7946*</t>
  </si>
  <si>
    <t>ES_0015649_7942*_04302014021517_2723440</t>
  </si>
  <si>
    <t>7942*</t>
  </si>
  <si>
    <t>ES_0015649_7941*_04302014021518_2723440</t>
  </si>
  <si>
    <t>7941*</t>
  </si>
  <si>
    <t>ES_1118034_7904#_01282014023916_2697957</t>
  </si>
  <si>
    <t>7904#</t>
  </si>
  <si>
    <t>ES_1118034_7902#_03072014055209_7000394</t>
  </si>
  <si>
    <t>7902#</t>
  </si>
  <si>
    <t>ES_1026078_HH24BS-3-1L_12292014211059_7459649</t>
  </si>
  <si>
    <t>,HH24B*-3-1**,; ,HH24BO-3-1L,; ,HH24BO-3-1LL,; ,HH24BO-3-1R,; ,HH24BO-3-1RL,; ,HH24BO-3-2L,; ,HH24BO-3-2LL,; ,HH24BO-3-2R,; ,HH24BO-3-2RL,; ,HH24BS-3-1LL,; ,HH24BS-3-1R,; ,HH24BS-3-1RL,; ,HH24BS-3-2L,; ,HH24BS-3-2LL,; ,HH24BS-3-2R,; ,HH24BS-3-2RL,</t>
  </si>
  <si>
    <t>HH24BS-3-1L</t>
  </si>
  <si>
    <t>ES_1026078_HC24RB-3-1L_12292014202724_4844189</t>
  </si>
  <si>
    <t>,HC24R*-3-1**,; ,HC24RB-3-1LL,; ,HC24RB-3-1R,; ,HC24RB-3-1RL,; ,HC24RB-3-2L,; ,HC24RB-3-2LL,; ,HC24RB-3-2R,; ,HC24RB-3-2RL,; ,HC24RO-3-1L,; ,HC24RO-3-1LL,; ,HC24RO-3-1R,; ,HC24RO-3-1RL,; ,HC24RO-3-2L,; ,HC24RO-3-2LL,; ,HC24RO-3-2R,; ,HC24RO-3-2RL,</t>
  </si>
  <si>
    <t>HC24RB-3-1L</t>
  </si>
  <si>
    <t>ES_1026078_HC24BB-3-1L_12292014201709_4229363</t>
  </si>
  <si>
    <t>,HC24B*-3-1**,; ,HC24BB-3-1LL,; ,HC24BB-3-1R,; ,HC24BB-3-1RL,; ,HC24BB-3-2L,; ,HC24BB-3-2LL,; ,HC24BB-3-2R,; ,HC24BB-3-2RL,</t>
  </si>
  <si>
    <t>HC24BB-3-1L</t>
  </si>
  <si>
    <t>ES_1026078_HA24RB-3-1L_12292014204856_6136684</t>
  </si>
  <si>
    <t>,HA24R*-3-1**,; ,HA24RB-3-1LL,; ,HA24RB-3-1R,; ,HA24RB-3-1RL,; ,HA24RB-3-2L,; ,HA24RB-3-2LL,; ,HA24RB-3-2R,; ,HA24RB-3-2RL,</t>
  </si>
  <si>
    <t>HA24RB-3-1L</t>
  </si>
  <si>
    <t>ES_1026078_HA24BB-3-1L_12292014204022_5622705</t>
  </si>
  <si>
    <t>,HA24B*-3-1**,; ,HA24BB-3-1LL,; ,HA24BB-3-1R,; ,HA24BB-3-1RL,; ,HA24BB-3-2L,; ,HA24BB-3-2LL,; ,HA24BB-3-2R,; ,HA24BB-3-2RL,</t>
  </si>
  <si>
    <t>HA24BB-3-1L</t>
  </si>
  <si>
    <t>ES_1120206_BCD-132FL_07072014113223_2305813</t>
  </si>
  <si>
    <t>BCD-132FL</t>
  </si>
  <si>
    <t>ONLY</t>
  </si>
  <si>
    <t>ES_31629_KNF 12823 SD edt/cs-2_08152014020158_2754362</t>
  </si>
  <si>
    <t>KNF 12823 SD edt/cs-2</t>
  </si>
  <si>
    <t>Miele</t>
  </si>
  <si>
    <t>ES_31629_KFNS 37692 iDe_08152014020158_2754362</t>
  </si>
  <si>
    <t>KFNS 37692 iDe</t>
  </si>
  <si>
    <t>ES_1017655_KFN 9855iDE_10022014105208_2767851</t>
  </si>
  <si>
    <t>KFN 9855iDE</t>
  </si>
  <si>
    <t>ES_1017655_KFN 14943 SDE_10022014105208_2767851</t>
  </si>
  <si>
    <t>KFN 14943 SDE</t>
  </si>
  <si>
    <t>ES_0031629_CIB36M1IR1_06182014123847_2737291</t>
  </si>
  <si>
    <t>,,reverse door</t>
  </si>
  <si>
    <t>KF1903 Vi</t>
  </si>
  <si>
    <t>ES_0031629_CIB30M1IR1_06182014123847_2737291</t>
  </si>
  <si>
    <t>KF1803 Vi</t>
  </si>
  <si>
    <t>ES_0031629_CIR36M1IR1_06182014123847_2737291</t>
  </si>
  <si>
    <t>,,reverse door.</t>
  </si>
  <si>
    <t>K1903 Vi</t>
  </si>
  <si>
    <t>ES_0031629_CIR30M1IR1_06182014123847_2737291</t>
  </si>
  <si>
    <t>K1803 Vi</t>
  </si>
  <si>
    <t>ES_1030337_WHS-95RW1_05062014015654_1414782</t>
  </si>
  <si>
    <t>WHS-95RW1</t>
  </si>
  <si>
    <t>Midea</t>
  </si>
  <si>
    <t>ES_1030337_WHS-95RSS1_05062014015724_1444228</t>
  </si>
  <si>
    <t>WHS-95RSS1</t>
  </si>
  <si>
    <t>ES_1030337_WHS-95RB1_05062014015708_1428781</t>
  </si>
  <si>
    <t>WHS-95RB1</t>
  </si>
  <si>
    <t>ES_1030337_WHS-87LW1_05062014012626_9586833</t>
  </si>
  <si>
    <t>WHS-87LW1</t>
  </si>
  <si>
    <t>ES_1030337_WHS-87LSS1_05062014012650_9610357</t>
  </si>
  <si>
    <t>WHS-87LSS1</t>
  </si>
  <si>
    <t>ES_1030337_WHS-87LB1_05062014012637_9597188</t>
  </si>
  <si>
    <t>WHS-87LB1</t>
  </si>
  <si>
    <t>ES_1030337_WHS-65LW1_05062014013817_0297244</t>
  </si>
  <si>
    <t>WHS-65LW1</t>
  </si>
  <si>
    <t>ES_1030337_WHS-65LSS1_05062014013852_0332467</t>
  </si>
  <si>
    <t>WHS-65LSS1</t>
  </si>
  <si>
    <t>ES_1030337_WHS-65LB1_05062014013835_0315881</t>
  </si>
  <si>
    <t>WHS-65LB1</t>
  </si>
  <si>
    <t>ES_1030337_WHS-160RW1_05062014015125_1085243</t>
  </si>
  <si>
    <t>WHS-160RW1</t>
  </si>
  <si>
    <t>ES_1030337_WHS-160RSS1_05062014015156_1116250</t>
  </si>
  <si>
    <t>WHS-160RSS1</t>
  </si>
  <si>
    <t>ES_1030337_WHS-160RB1_05062014015139_1099745</t>
  </si>
  <si>
    <t>WHS-160RB1</t>
  </si>
  <si>
    <t>ES_1030337_WHS-121LW1_05062014014547_0747348</t>
  </si>
  <si>
    <t>WHS-121LW1</t>
  </si>
  <si>
    <t>ES_1030337_WHS-121LSS1_05062014014618_0778448</t>
  </si>
  <si>
    <t>WHS-121LSS1</t>
  </si>
  <si>
    <t>ES_1030337_WHS-121LB1_05062014014603_0763673</t>
  </si>
  <si>
    <t>WHS-121LB1</t>
  </si>
  <si>
    <t>ES_1030337_WHD-113FW1_05062014013155_9915594</t>
  </si>
  <si>
    <t>WHD-113FW1</t>
  </si>
  <si>
    <t>ES_1030337_WHD-113FSS1_05062014013228_9948207</t>
  </si>
  <si>
    <t>WHD-113FSS1</t>
  </si>
  <si>
    <t>ES_1030337_WHD-113FB1_05062014013205_9925748</t>
  </si>
  <si>
    <t>WHD-113FB1</t>
  </si>
  <si>
    <t>ES_1030337_UR-BCD326WE-S_12312013013259_8888888</t>
  </si>
  <si>
    <t>UR-BCD326WE-S</t>
  </si>
  <si>
    <t>ES_1030337_UR-BCD280WE-S_12312013013258_8888888</t>
  </si>
  <si>
    <t>UR-BCD280WE-S</t>
  </si>
  <si>
    <t>ES_1030337_UR-BCD127WC1-S_12132013050731_2668645</t>
  </si>
  <si>
    <t>UR-BCD127WC1-S</t>
  </si>
  <si>
    <t>ES_1030337_MFRM017AEW_05062014013729_0249393</t>
  </si>
  <si>
    <t>MFRM017AEW</t>
  </si>
  <si>
    <t>ES_1030337_MFRM017AES_05062014013712_0232109</t>
  </si>
  <si>
    <t>MFRM017AES</t>
  </si>
  <si>
    <t>ES_1030337_MFRM017AEB_05062014013745_0265854</t>
  </si>
  <si>
    <t>MFRM017AEB</t>
  </si>
  <si>
    <t>ES_1030337_HD-663W_05052014190110_6470547</t>
  </si>
  <si>
    <t>HD-663W</t>
  </si>
  <si>
    <t>ES_1030337_HD-663FWEN(SZ)_10172014171142_5902599</t>
  </si>
  <si>
    <t>HD-663FWEN(SZ)</t>
  </si>
  <si>
    <t>ES_1030337_HD-423FWEN(SZ)_12312013013257_8888888</t>
  </si>
  <si>
    <t>HD-423FWEN(SZ)</t>
  </si>
  <si>
    <t>ES_1030337_HD-368RWE(SZ)_10222014130824_3304814</t>
  </si>
  <si>
    <t>HD-368RWE(SZ)</t>
  </si>
  <si>
    <t>ES_1030337_HD-366FWEN(SZ)_12312013013256_8888888</t>
  </si>
  <si>
    <t>HD-366FWEN(SZ)</t>
  </si>
  <si>
    <t>ES_1030337_HD-165FWN(SZ)_12132013050732_2668645</t>
  </si>
  <si>
    <t>HD-165FWN(SZ)</t>
  </si>
  <si>
    <t>ES_1030337_HD-127FN(SNZ)_09112014154120_0080494</t>
  </si>
  <si>
    <t>HD-127FN(SNZ)</t>
  </si>
  <si>
    <t>ES_1030337_HD-113FN(SNZ1)_07022014172259_1779685</t>
  </si>
  <si>
    <t>HD-113FN(SNZ1)</t>
  </si>
  <si>
    <t>ES_0031682_2.5MF4RE_06102014033951_2718267</t>
  </si>
  <si>
    <t>2.5MF4RE</t>
  </si>
  <si>
    <t>MICROFRIDGE with SAFE PLUG</t>
  </si>
  <si>
    <t>ES_0092273_4.8RMF4RW_08272014021903_2752402</t>
  </si>
  <si>
    <t>4.8RMF4RW</t>
  </si>
  <si>
    <t>MicroFridge</t>
  </si>
  <si>
    <t>ES_0092273_4.8MF4RW_08272014021903_2752402</t>
  </si>
  <si>
    <t>4.8MF4RW</t>
  </si>
  <si>
    <t>ES_0092273_4.8MF4R_08272014021903_2752402</t>
  </si>
  <si>
    <t>4.8MF4R</t>
  </si>
  <si>
    <t>ES_0092273_4.8LMF4RW_08272014021903_2752402</t>
  </si>
  <si>
    <t>4.8LMF4RW</t>
  </si>
  <si>
    <t>ES_0092273_3.6MF4RAW_08272014021903_2752402</t>
  </si>
  <si>
    <t>3.6MF4RAW</t>
  </si>
  <si>
    <t>ES_0092273_3.6MF4RAS_08272014021903_2752402</t>
  </si>
  <si>
    <t>3.6MF4RAS</t>
  </si>
  <si>
    <t>ES_0092273_3.6MF4RA_08272014021903_2752402</t>
  </si>
  <si>
    <t>3.6MF4RA</t>
  </si>
  <si>
    <t>ES_0092273_ 3.0RMF4RW _08272014021903_2752402</t>
  </si>
  <si>
    <t>3.0RMF4RW</t>
  </si>
  <si>
    <t>ES_0092273_ 3.0MF4RSCB _08272014021903_2752402</t>
  </si>
  <si>
    <t>3.0MF4RSCB</t>
  </si>
  <si>
    <t>ES_0092273_ 3.0MF4RS _08272014021903_2752402</t>
  </si>
  <si>
    <t>3.0MF4RS</t>
  </si>
  <si>
    <t>ES_0092273_ 3.0MF4RCB _08272014021903_2752402</t>
  </si>
  <si>
    <t>3.0MF4RCB</t>
  </si>
  <si>
    <t>ES_0092273_ 3.0MF4R _08272014021903_2752402</t>
  </si>
  <si>
    <t>3.0MF4R</t>
  </si>
  <si>
    <t>ES_0092273_ 3.0LMF4RW _08272014021903_2752402</t>
  </si>
  <si>
    <t>3.0LMF4RW</t>
  </si>
  <si>
    <t>ES_0092273_2.3MF4RW_08272014021903_2752402</t>
  </si>
  <si>
    <t>2.3MF4RW</t>
  </si>
  <si>
    <t>ES_0092273_2.3MF4RS_08272014021903_2752402</t>
  </si>
  <si>
    <t>2.3MF4RS</t>
  </si>
  <si>
    <t>ES_0092273_2.3MF4R_08272014021903_2752402</t>
  </si>
  <si>
    <t>2.3MF4R</t>
  </si>
  <si>
    <t>ES_0092273_10.3RMF4R_12042014111045_70017616</t>
  </si>
  <si>
    <t>10.3RMF4R</t>
  </si>
  <si>
    <t>ES_0092273_10.3LMF4R_12042014111045_70017616</t>
  </si>
  <si>
    <t>10.3LMF4R</t>
  </si>
  <si>
    <t>ES_1114425_MCH3G14_08062014204345_7825876</t>
  </si>
  <si>
    <t>Refrigerator-Freezer,MCH3G14SS,</t>
  </si>
  <si>
    <t>MCH3G14</t>
  </si>
  <si>
    <t>MicroChill</t>
  </si>
  <si>
    <t>ES_1104918_MRF-340WEA_11172014124148_70015816</t>
  </si>
  <si>
    <t>MRF-340WEA</t>
  </si>
  <si>
    <t>MEILING</t>
  </si>
  <si>
    <t>ES_1104918_MRF-280WFA_08112014124727_2752930</t>
  </si>
  <si>
    <t>MRF-280WFA</t>
  </si>
  <si>
    <t>ES_1104918_MRF-276W_08112014124727_2752930</t>
  </si>
  <si>
    <t>MRF-276W</t>
  </si>
  <si>
    <t>ES_1104918_MR-78_08112014124727_2752930</t>
  </si>
  <si>
    <t>MR-78</t>
  </si>
  <si>
    <t>ES_1104918_MR-50_08112014124727_2752930</t>
  </si>
  <si>
    <t>MR-50</t>
  </si>
  <si>
    <t>ES_1104918_MR-101_05072014055948_2718490</t>
  </si>
  <si>
    <t>MR-101</t>
  </si>
  <si>
    <t>ES_1104918_BCD-260WHA_08112014124727_2752930</t>
  </si>
  <si>
    <t>BCD-260WHA</t>
  </si>
  <si>
    <t>ES_1092750_MFT2776DE*_08082014033533_2752426</t>
  </si>
  <si>
    <t>MFT2776DE*</t>
  </si>
  <si>
    <t>Maytag</t>
  </si>
  <si>
    <t>ES_0022856_MFT2574DE*_04302014021518_2723440</t>
  </si>
  <si>
    <t>MFT2574DE*</t>
  </si>
  <si>
    <t>ES_0022856_MFF2558DE*_03282014113831_2714961</t>
  </si>
  <si>
    <t>MFF2558DE*</t>
  </si>
  <si>
    <t>ES_0022856_MFC2062DEM*_03282014113825_2714961</t>
  </si>
  <si>
    <t>MFF2258DE*</t>
  </si>
  <si>
    <t>ES_0022856_MFC2062DEM*_03282014113837_2714961</t>
  </si>
  <si>
    <t>MFC2062DEM*</t>
  </si>
  <si>
    <t>ES_0022856_MBF2258DE*_03282014113828_2714961</t>
  </si>
  <si>
    <t>MBF2258DE*</t>
  </si>
  <si>
    <t>ES_0022856_KBFS20EC*_03282014113821_2714961</t>
  </si>
  <si>
    <t>MBF1958DE*</t>
  </si>
  <si>
    <t>ES_0022856_JFC2089BE*_03282014113822_2714961</t>
  </si>
  <si>
    <t>MBF1953DE*</t>
  </si>
  <si>
    <t>ES_0022856_WRF540CWB*_03282014113823_2714961</t>
  </si>
  <si>
    <t>MB*1957DE*</t>
  </si>
  <si>
    <t>ES_1025242_043-0291-4_09172014163258_3304559</t>
  </si>
  <si>
    <t>043-0291-4</t>
  </si>
  <si>
    <t>Master Chef</t>
  </si>
  <si>
    <t>ES_1025242_043-0290-6_09172014162332_9152032</t>
  </si>
  <si>
    <t>043-0290-6</t>
  </si>
  <si>
    <t>ES_1025242_043-0289-2_10122014235500_8100923</t>
  </si>
  <si>
    <t>Canada</t>
  </si>
  <si>
    <t>043-0289-2</t>
  </si>
  <si>
    <t>ES_1105798_HISENSE RONSHEN (GUANGDONG) REFRIGERATOR CO LTD (153223) | 043-0288-4_05312013165031_9031039</t>
  </si>
  <si>
    <t>043-0288-4</t>
  </si>
  <si>
    <t>ES_1100125_MP24RD1S***_09242014055957_2765131</t>
  </si>
  <si>
    <t>MP24RD1S***</t>
  </si>
  <si>
    <t>Marvel</t>
  </si>
  <si>
    <t>ES_1100125_MP24RD1P***_09242014055957_2765131</t>
  </si>
  <si>
    <t>MP24RD1P***</t>
  </si>
  <si>
    <t>ES_1100125_MP24RA1P***_09242014055957_2765131</t>
  </si>
  <si>
    <t>MP24RA1P***</t>
  </si>
  <si>
    <t>ES_1100125_ML24RD1S***_09242014055957_2765131</t>
  </si>
  <si>
    <t>ML24RD1S***</t>
  </si>
  <si>
    <t>ES_1100125_ML24RD1P***_09242014055957_2765131</t>
  </si>
  <si>
    <t>ML24RD1P***</t>
  </si>
  <si>
    <t>ES_1100125_ML24RA1S***_09242014055957_2765131</t>
  </si>
  <si>
    <t>ML24RA1S***</t>
  </si>
  <si>
    <t>ES_1100125_ML24RA1P***_09242014055957_2765131</t>
  </si>
  <si>
    <t>ML24RA1P***</t>
  </si>
  <si>
    <t>ES_1100125_ML24BR1G***_09242014055957_2765131</t>
  </si>
  <si>
    <t>ML24BR1G***</t>
  </si>
  <si>
    <t>ES_1100125_ML24BC1G***_09242014055957_2765131</t>
  </si>
  <si>
    <t>ML24BC1G***</t>
  </si>
  <si>
    <t>ES_1100125_MA24RA1S***_09242014055957_2765131</t>
  </si>
  <si>
    <t>MA24RA1S***</t>
  </si>
  <si>
    <t>ES_1100125_MA24BR1G***_09242014055957_2765131</t>
  </si>
  <si>
    <t>MA24BR1G***</t>
  </si>
  <si>
    <t>ES_1100125_MA24BC1G***_09242014055957_2765131</t>
  </si>
  <si>
    <t>MA24BC1G***</t>
  </si>
  <si>
    <t>ES_0092257_MC552SS_06192014035200_2738658</t>
  </si>
  <si>
    <t>MC552SS</t>
  </si>
  <si>
    <t>Magic Cool</t>
  </si>
  <si>
    <t>ES_1104918_MCR1010WEF_08112014124727_2752930</t>
  </si>
  <si>
    <t>MCR1010WEF</t>
  </si>
  <si>
    <t>ES_1107227_MCDR430*_04092014122924_2713978</t>
  </si>
  <si>
    <t>MCDR430*</t>
  </si>
  <si>
    <t>ES_1104918_MCBR920WE1_08112014124727_2752930</t>
  </si>
  <si>
    <t>MCBR920WE1</t>
  </si>
  <si>
    <t>ES_1104918_MCBR920SE1_08112014124727_2752930</t>
  </si>
  <si>
    <t>MCBR920SE1</t>
  </si>
  <si>
    <t>ES_1107227_MCBR410**_07032014034642_8888888</t>
  </si>
  <si>
    <t>MCBR410**</t>
  </si>
  <si>
    <t>ES_1123206_GTE18LMH****IM_08292014010726_2758165</t>
  </si>
  <si>
    <t>GTE18LMH****</t>
  </si>
  <si>
    <t>GE</t>
  </si>
  <si>
    <t>ES_1123206_GTE18LMH****_08292014010726_2758165</t>
  </si>
  <si>
    <t>ES_1123206_GTE18LGH****IM_08292014010726_2758165</t>
  </si>
  <si>
    <t>GTE18LGH****</t>
  </si>
  <si>
    <t>ES_1123206_GTE18LGH****_08292014010726_2758165</t>
  </si>
  <si>
    <t>ES_1123206_GTE18ITH****IM_08292014010726_2758165</t>
  </si>
  <si>
    <t>GTE18ITH****</t>
  </si>
  <si>
    <t>ES_1123206_GTE18ITH****_08292014010726_2758165</t>
  </si>
  <si>
    <t>ES_1123206_GTE18ISH****IM_08292014010726_2758165</t>
  </si>
  <si>
    <t>GTE18ISH****</t>
  </si>
  <si>
    <t>ES_1123206_GTE18ISH****_08292014010726_2758165</t>
  </si>
  <si>
    <t>ES_1123206_GTE18IGH****IM_08292014010726_2758165</t>
  </si>
  <si>
    <t>GTE18IGH****</t>
  </si>
  <si>
    <t>ES_1123206_GTE18IGH****_08292014010726_2758165</t>
  </si>
  <si>
    <t>ES_1123206_GTE18GTH****IM_08292014010726_2758165</t>
  </si>
  <si>
    <t>GTE18GTH****</t>
  </si>
  <si>
    <t>ES_1123206_GTE18GTH****_08292014010726_2758165</t>
  </si>
  <si>
    <t>ES_1123206_GTE18GSH****IM_08292014010726_2758165</t>
  </si>
  <si>
    <t>GTE18GSH****</t>
  </si>
  <si>
    <t>ES_1123206_GTE18GSH****_08292014010726_2758165</t>
  </si>
  <si>
    <t>ES_1123206_GTE18GMH****IM_08292014010726_2758165</t>
  </si>
  <si>
    <t>GTE18GMH****</t>
  </si>
  <si>
    <t>ES_1123206_GTE18GMH****_08292014010726_2758165</t>
  </si>
  <si>
    <t>ES_1123206_GTE18ETH****IM_08292014010726_2758165</t>
  </si>
  <si>
    <t>GTE18ETH****</t>
  </si>
  <si>
    <t>ES_1123206_GTE18ETH****_08292014010726_2758165</t>
  </si>
  <si>
    <t>ES_1123206_GTE18CTH****IM_08292014010726_2758165</t>
  </si>
  <si>
    <t>GTE18CTH****</t>
  </si>
  <si>
    <t>ES_1123206_GTE18CTH****_08292014010726_2758165</t>
  </si>
  <si>
    <t>ES_1123206_GTE18CCH****IM_08292014010726_2758165</t>
  </si>
  <si>
    <t>GTE18CCH****</t>
  </si>
  <si>
    <t>ES_1123206_GTE18CCH****_08292014010726_2758165</t>
  </si>
  <si>
    <t>ES_1123206_GTE16GTH****_06092014034946_2734391</t>
  </si>
  <si>
    <t>GTE16GTH****</t>
  </si>
  <si>
    <t>ES_1123206_GTE16GTH****_04012014024111_2716298</t>
  </si>
  <si>
    <t>ES_1123206_GTE16GSH****_06092014034946_2734391</t>
  </si>
  <si>
    <t>GTE16GSH****</t>
  </si>
  <si>
    <t>ES_1123206_GTE16GSH****_04012014024112_2716298</t>
  </si>
  <si>
    <t>ES_1123206_GTE16DTH****_06092014034946_2734391</t>
  </si>
  <si>
    <t>GTE16DTH****</t>
  </si>
  <si>
    <t>ES_1123206_GTE16DTH****_04012014024110_2716298</t>
  </si>
  <si>
    <t>ES_1123206_GTE15NTH****_I_10142014100050_2769838</t>
  </si>
  <si>
    <t>GTE15NTH****</t>
  </si>
  <si>
    <t>ES_1123206_GTE15NTH****_10142014100050_2769838</t>
  </si>
  <si>
    <t>ES_1123206_GTE15CTH****_06092014034946_2734391</t>
  </si>
  <si>
    <t>GTE15CTH****</t>
  </si>
  <si>
    <t>ES_1123206_GTE15CTH****_04012014024147_2716298</t>
  </si>
  <si>
    <t>ES_1123206_GSE25HSH****_08292014120636_2758166</t>
  </si>
  <si>
    <t>GSE25HSH****</t>
  </si>
  <si>
    <t>ES_1123206_GSE25HMH****_08292014120636_2758166</t>
  </si>
  <si>
    <t>GSE25HMH****</t>
  </si>
  <si>
    <t>ES_1123206_GSE25HGH****_08292014120636_2758166</t>
  </si>
  <si>
    <t>GSE25HGH****</t>
  </si>
  <si>
    <t>ES_1123206_GSE25GSH****_08292014120636_2758166</t>
  </si>
  <si>
    <t>GSE25GSH****</t>
  </si>
  <si>
    <t>ES_1123206_GSE25GGH****_08292014120636_2758166</t>
  </si>
  <si>
    <t>GSE25GGH****</t>
  </si>
  <si>
    <t>ES_1123206_GSE25ETH****_08292014010726_2758165</t>
  </si>
  <si>
    <t>GSE25ETH****</t>
  </si>
  <si>
    <t>ES_1123206_GSE25ESH****_08292014010726_2758165</t>
  </si>
  <si>
    <t>GSE25ESH****</t>
  </si>
  <si>
    <t>ES_1123206_GSE22ETH****_08292014010726_2758165</t>
  </si>
  <si>
    <t>GSE22ETH****</t>
  </si>
  <si>
    <t>ES_1123206_GSE22ESH****_08292014010726_2758165</t>
  </si>
  <si>
    <t>GSE22ESH****</t>
  </si>
  <si>
    <t>ES_1123206_GPE16DTH****_06092014034946_2734391</t>
  </si>
  <si>
    <t>GPE16DTH****</t>
  </si>
  <si>
    <t>ES_1123206_GPE16DTH****_04012014024149_2716298</t>
  </si>
  <si>
    <t>ES_1123206_GNE29GSH****_09092014043655_2760575</t>
  </si>
  <si>
    <t>GNE29GSH****</t>
  </si>
  <si>
    <t>ES_1123206_GNE29GMH****_09092014043655_2760575</t>
  </si>
  <si>
    <t>GNE29GMH****</t>
  </si>
  <si>
    <t>ES_1123206_GNE29GGH****_09092014043655_2760575</t>
  </si>
  <si>
    <t>GNE29GGH****</t>
  </si>
  <si>
    <t>ES_1119301_GME04GLH****_03282014113736_2715397</t>
  </si>
  <si>
    <t>GME04GLH****</t>
  </si>
  <si>
    <t>ES_1119301_GME04GGH****_03282014113735_2715397</t>
  </si>
  <si>
    <t>GME04GGH****</t>
  </si>
  <si>
    <t>ES_1123206_GIE21GTH****_06232014030230_2739746</t>
  </si>
  <si>
    <t>GIE21GTH****</t>
  </si>
  <si>
    <t>ES_1123206_GIE21GSH****_06232014030230_2739746</t>
  </si>
  <si>
    <t>GIE21GSH****</t>
  </si>
  <si>
    <t>ES_1123206_GIE18ISH****_08292014010726_2758165</t>
  </si>
  <si>
    <t>GIE18ISH****</t>
  </si>
  <si>
    <t>ES_1123206_GIE18HSH****_08292014010726_2758165</t>
  </si>
  <si>
    <t>GIE18HSH****</t>
  </si>
  <si>
    <t>ES_1123206_GIE18HGH****_08292014010726_2758165</t>
  </si>
  <si>
    <t>GIE18HGH****</t>
  </si>
  <si>
    <t>ES_1123206_GIE18GTH****_08292014010726_2758165</t>
  </si>
  <si>
    <t>GIE18GTH****</t>
  </si>
  <si>
    <t>ES_1123206_GIE18GSH****_08292014010726_2758165</t>
  </si>
  <si>
    <t>GIE18GSH****</t>
  </si>
  <si>
    <t>ES_1123206_GIE18GCH****_08292014010726_2758165</t>
  </si>
  <si>
    <t>GIE18GCH****</t>
  </si>
  <si>
    <t>ES_1123206_GIE18ETH****_08292014010726_2758165</t>
  </si>
  <si>
    <t>GIE18ETH****</t>
  </si>
  <si>
    <t>ES_1123206_GIE18CTH****_08292014010726_2758165</t>
  </si>
  <si>
    <t>GIE18CTH****</t>
  </si>
  <si>
    <t>ES_1123206_GIE16GSH****_04012014024113_2716298</t>
  </si>
  <si>
    <t>GIE16GSH****</t>
  </si>
  <si>
    <t>ES_1123206_GIE16DGH****_06092014034946_2734391</t>
  </si>
  <si>
    <t>GIE16DGH****</t>
  </si>
  <si>
    <t>ES_1123206_GFE28HSH****_10012014012601_70012372</t>
  </si>
  <si>
    <t>GFE28HSH****</t>
  </si>
  <si>
    <t>ES_1123206_GFE28HMH****_10012014012601_70012372</t>
  </si>
  <si>
    <t>GFE28HMH****</t>
  </si>
  <si>
    <t>ES_1123206_GFE28HGH****_10012014012601_70012372</t>
  </si>
  <si>
    <t>GFE28HGH****</t>
  </si>
  <si>
    <t>ES_1123206_GFE26GSH****_09172014021954_2762851</t>
  </si>
  <si>
    <t>GFE26GSH****</t>
  </si>
  <si>
    <t>ES_1123206_GFE26GMH****_09172014021954_2762851</t>
  </si>
  <si>
    <t>GFE26GMH****</t>
  </si>
  <si>
    <t>ES_1123206_GFE26GGH****_09172014021954_2762851</t>
  </si>
  <si>
    <t>GFE26GGH****</t>
  </si>
  <si>
    <t>ES_1123206_GDE23GSH****_08292014120636_2758166</t>
  </si>
  <si>
    <t>GDE23GSH****</t>
  </si>
  <si>
    <t>ES_1123206_GDE23GGH****_08292014120636_2758166</t>
  </si>
  <si>
    <t>GDE23GGH****</t>
  </si>
  <si>
    <t>ES_1123206_GDE20GSH****_08292014120636_2758166</t>
  </si>
  <si>
    <t>GDE20GSH****</t>
  </si>
  <si>
    <t>ES_1123206_GDE20GMH****_08292014120636_2758166</t>
  </si>
  <si>
    <t>GDE20GMH****</t>
  </si>
  <si>
    <t>ES_1123206_GDE20GGH****_08292014120636_2758166</t>
  </si>
  <si>
    <t>GDE20GGH****</t>
  </si>
  <si>
    <t>ES_1119301_GDE03GLH****_03282014113737_2715397</t>
  </si>
  <si>
    <t>GDE03GLH****</t>
  </si>
  <si>
    <t>ES_1119301_GDE03GGH****_03282014113738_2715397</t>
  </si>
  <si>
    <t>GDE03GGH****</t>
  </si>
  <si>
    <t>ES_1123206_GCE06GSH****_06232014030230_2739746</t>
  </si>
  <si>
    <t>GCE06GSH****</t>
  </si>
  <si>
    <t>ES_1123206_GCE06GGH****_06232014030230_2739746</t>
  </si>
  <si>
    <t>GCE06GGH****</t>
  </si>
  <si>
    <t>ES_1123206_DSE25JSH****_08292014120636_2758166</t>
  </si>
  <si>
    <t>DSE25JSH****</t>
  </si>
  <si>
    <t>ES_1123206_DSE25JMH****_08292014120636_2758166</t>
  </si>
  <si>
    <t>DSE25JMH****</t>
  </si>
  <si>
    <t>ES_1123206_DSE25JGH****_08292014120636_2758166</t>
  </si>
  <si>
    <t>DSE25JGH****</t>
  </si>
  <si>
    <t>ES_1123206_DFE28JSH****_10012014012601_70012372</t>
  </si>
  <si>
    <t>DFE28JSH****</t>
  </si>
  <si>
    <t>ES_1123206_DFE28JMH****_10012014012601_70012372</t>
  </si>
  <si>
    <t>DFE28JMH****</t>
  </si>
  <si>
    <t>ES_1123206_DFE28JGH****_10012014012601_70012372</t>
  </si>
  <si>
    <t>DFE28JGH****</t>
  </si>
  <si>
    <t>ES_1021080_FGVU21F8QW*_1_10012014013337_70012088</t>
  </si>
  <si>
    <t>FGVU21F8QW*</t>
  </si>
  <si>
    <t>Gallery</t>
  </si>
  <si>
    <t>ES_1021080_FGVU21F8QT*_1_10012014013337_70012088</t>
  </si>
  <si>
    <t>FGVU21F8QT*</t>
  </si>
  <si>
    <t>ES_1021080_FGVU21F8QF*_1_10012014013337_70012088</t>
  </si>
  <si>
    <t>FGVU21F8QF*</t>
  </si>
  <si>
    <t>ES_1021080_FGVU17F8QW*_1_10012014013337_70012088</t>
  </si>
  <si>
    <t>FGVU17F8QW*</t>
  </si>
  <si>
    <t>ES_1021080_FGVU17F8QT*_1_10012014013337_70012088</t>
  </si>
  <si>
    <t>FGVU17F8QT*</t>
  </si>
  <si>
    <t>ES_1021080_FGVU17F8QF*_1_10012014013337_70012088</t>
  </si>
  <si>
    <t>FGVU17F8QF*</t>
  </si>
  <si>
    <t>ES_1108549_GL46T**E_12162014121308_70014210</t>
  </si>
  <si>
    <t>GL46T**E</t>
  </si>
  <si>
    <t>Galanz</t>
  </si>
  <si>
    <t>ES_1108549_GL46**E_12162014121308_70014210</t>
  </si>
  <si>
    <t>GL46**E</t>
  </si>
  <si>
    <t>ES_1108549_GL31**E_08292014121549_70010880</t>
  </si>
  <si>
    <t>GL31**E</t>
  </si>
  <si>
    <t>ES_1108549_BCD-88VN1-62H_08292014121549_70010880</t>
  </si>
  <si>
    <t>BCD-88VN1-62H</t>
  </si>
  <si>
    <t>ES_1108549_BCD-88V62H_08292014121549_70010880</t>
  </si>
  <si>
    <t>BCD-88V62H</t>
  </si>
  <si>
    <t>ES_1108549_BCD-133V-C62H_12162014121308_70014210</t>
  </si>
  <si>
    <t>BCD-133V-C62H</t>
  </si>
  <si>
    <t>ES_1108549_BC-127B62H_03122014054515_2688030</t>
  </si>
  <si>
    <t>BC-127B62H</t>
  </si>
  <si>
    <t>ES_1108549_BC-127-62H_03122014054514_2688030</t>
  </si>
  <si>
    <t>BC-127-62H</t>
  </si>
  <si>
    <t>ES_0031649_RY492701_06182014123847_2737291</t>
  </si>
  <si>
    <t>Gaggenau</t>
  </si>
  <si>
    <t>ES_0031649_RC472701_06182014123847_2737291</t>
  </si>
  <si>
    <t>ES_0031649_RC462701_06182014123847_2737291</t>
  </si>
  <si>
    <t>ES_0031649_RB492701_06182014123847_2737291</t>
  </si>
  <si>
    <t>ES_0031649_RB472701_06182014123847_2737291</t>
  </si>
  <si>
    <t>ES_1021080_FFHT1521Q*IM_07222014031607_7000858</t>
  </si>
  <si>
    <t>FFHT1521Q*</t>
  </si>
  <si>
    <t>Frigidiare</t>
  </si>
  <si>
    <t>ES_1021080_LGHT2046Q*_I_10082014023045_70012766</t>
  </si>
  <si>
    <t>LGHT2046Q*</t>
  </si>
  <si>
    <t>Frigidaire</t>
  </si>
  <si>
    <t>ES_1021080_LGHT2046Q*_10082014023045_70012766</t>
  </si>
  <si>
    <t>ES_1021080_LGHT1846Q*_I_09262014044906_70012442</t>
  </si>
  <si>
    <t>LGHT1846Q*</t>
  </si>
  <si>
    <t>ES_1021080_LGHT1846Q*_09262014044906_70012442</t>
  </si>
  <si>
    <t>ES_1021080_LGHB2867P**A_07292014023015_70009251</t>
  </si>
  <si>
    <t>LGHB2867P**A</t>
  </si>
  <si>
    <t>ES_1021080_LGHB2867P*_05262014034241_7000640</t>
  </si>
  <si>
    <t>LGHB2867P*</t>
  </si>
  <si>
    <t>ES_1021080_LFHT2131Q*_I_09152014011833_70011921</t>
  </si>
  <si>
    <t>LFHT2131Q*</t>
  </si>
  <si>
    <t>ES_1021080_LFHT2131Q*_09152014011833_70011921</t>
  </si>
  <si>
    <t>ES_1021080_LFHT1831Q*_I_09102014041751_70011353</t>
  </si>
  <si>
    <t>LFHT1831Q*</t>
  </si>
  <si>
    <t>ES_1021080_LFHT1831Q*_09102014041751_70011353</t>
  </si>
  <si>
    <t>ES_1021080_LFHB2741P**A_07292014023015_70009251</t>
  </si>
  <si>
    <t>LFHB2741P**A</t>
  </si>
  <si>
    <t>ES_1021080_FRT03G3MMW_05052014223933_9573833</t>
  </si>
  <si>
    <t>FRT03G3MMW</t>
  </si>
  <si>
    <t>ES_1021080_FRT03G3MMS_05052014224003_9603638</t>
  </si>
  <si>
    <t>FRT03G3MMS</t>
  </si>
  <si>
    <t>ES_1021080_FRT03G3MMG_05052014223949_9589415</t>
  </si>
  <si>
    <t>FRT03G3MMG</t>
  </si>
  <si>
    <t>ES_1021080_FRD03W3MMW_05052014224049_9649428</t>
  </si>
  <si>
    <t>FRD03W3MMW</t>
  </si>
  <si>
    <t>ES_1021080_FRD02W3MMW_05052014223919_9559911</t>
  </si>
  <si>
    <t>FRD02W3MMW</t>
  </si>
  <si>
    <t>ES_1021080_FRD01W3MMW_05052014224016_9616885</t>
  </si>
  <si>
    <t>FRD01W3MMW</t>
  </si>
  <si>
    <t>ES_1021080_FRD01W3MMG_05052014224037_9637445</t>
  </si>
  <si>
    <t>FRD01W3MMG</t>
  </si>
  <si>
    <t>ES_1021080_FPHS2699P**A_07082014043217_7000866</t>
  </si>
  <si>
    <t>FPHS2699P**A</t>
  </si>
  <si>
    <t>ES_1021080_FPHS2399P**A_07082014043217_7000866</t>
  </si>
  <si>
    <t>FPHS2399P**A</t>
  </si>
  <si>
    <t>ES_1021080_FPHG2399P**A_07292014023015_70009251</t>
  </si>
  <si>
    <t>FPHG2399P**A</t>
  </si>
  <si>
    <t>ES_1021080_FPHF2399P**A_07312014020047_7000967</t>
  </si>
  <si>
    <t>FPHF2399P**A</t>
  </si>
  <si>
    <t>ES_1021080_FPHF2399P*_05262014034241_7000640</t>
  </si>
  <si>
    <t>FPHF2399P*</t>
  </si>
  <si>
    <t>ES_1021080_FPHB2899P**A_07292014023015_70009251</t>
  </si>
  <si>
    <t>FPHB2899P**A</t>
  </si>
  <si>
    <t>ES_1021080_FPHB2899P*_05262014034241_7000640</t>
  </si>
  <si>
    <t>FPHB2899P*</t>
  </si>
  <si>
    <t>ES_1021080_FGHT2046Q*_I_10082014023045_70012766</t>
  </si>
  <si>
    <t>FGHT2046Q*</t>
  </si>
  <si>
    <t>ES_1021080_FGHT2046Q*_10082014023045_70012766</t>
  </si>
  <si>
    <t>ES_1021080_FGHT1846Q*_I_09262014044906_70012442</t>
  </si>
  <si>
    <t>FGHT1846Q*</t>
  </si>
  <si>
    <t>ES_1021080_FGHT1846Q*_09262014044906_70012442</t>
  </si>
  <si>
    <t>ES_1021080_FGHS2655P**A_07082014043217_7000866</t>
  </si>
  <si>
    <t>FGHS2655P**A</t>
  </si>
  <si>
    <t>ES_1021080_FGHS2631P**A_07082014043217_7000866</t>
  </si>
  <si>
    <t>FGHS2631P**A</t>
  </si>
  <si>
    <t>ES_1021080_FGHS2355P**A_07082014043217_7000866</t>
  </si>
  <si>
    <t>FGHS2355P**A</t>
  </si>
  <si>
    <t>ES_1021080_FGHN2866P**A_07292014023015_70009251</t>
  </si>
  <si>
    <t>FGHN2866P**A</t>
  </si>
  <si>
    <t>ES_1021080_FGHI2164Q*_10082014023045_70012766</t>
  </si>
  <si>
    <t>FGHI2164Q*</t>
  </si>
  <si>
    <t>ES_1021080_FGHI1864Q*_I_10032014013520_70012608</t>
  </si>
  <si>
    <t>FGHI1864Q*</t>
  </si>
  <si>
    <t>ES_1021080_FGHG2366P**A_07292014023015_70009251</t>
  </si>
  <si>
    <t>FGHG2366P**A</t>
  </si>
  <si>
    <t>ES_1021080_FGHF2367Q*_07312014020047_7000967</t>
  </si>
  <si>
    <t>FGHF2367Q*</t>
  </si>
  <si>
    <t>ES_1021080_FGHF2366P**A_07312014020047_7000967</t>
  </si>
  <si>
    <t>FGHF2366P**A</t>
  </si>
  <si>
    <t>ES_1021080_FGHB2866P**A_07292014023015_70009251</t>
  </si>
  <si>
    <t>FGHB2866P**A</t>
  </si>
  <si>
    <t>ES_1021080_FGHB2866P*_05262014034241_7000640</t>
  </si>
  <si>
    <t>FGHB2866P*</t>
  </si>
  <si>
    <t>ES_1021080_FGEX26D6Q**A_07082014043217_7000866</t>
  </si>
  <si>
    <t>FGEX26D6Q**A</t>
  </si>
  <si>
    <t>ES_1118034_7409#_07282014035205_70009618</t>
  </si>
  <si>
    <t>7409#</t>
  </si>
  <si>
    <t>ES_0015649_7405#_05282014105834_2731744</t>
  </si>
  <si>
    <t>7405#</t>
  </si>
  <si>
    <t>ES_0015649_7404#_05282014105834_2731744</t>
  </si>
  <si>
    <t>7404#</t>
  </si>
  <si>
    <t>ES_0015649_7403#_05282014105834_2731744</t>
  </si>
  <si>
    <t>7403#</t>
  </si>
  <si>
    <t>ES_0015649_7402#_05282014105834_2731744</t>
  </si>
  <si>
    <t>7402#</t>
  </si>
  <si>
    <t>ES_1118034_7401#_09132014034722_70011124</t>
  </si>
  <si>
    <t>7401#</t>
  </si>
  <si>
    <t>ES_1118034_7313#_06302014030700_7000838</t>
  </si>
  <si>
    <t>7313#</t>
  </si>
  <si>
    <t>ES_0015649_7305#_06052014023523_2733287</t>
  </si>
  <si>
    <t>7305#</t>
  </si>
  <si>
    <t>ES_0015649_7303#_08152014020610_70010470</t>
  </si>
  <si>
    <t>7303#</t>
  </si>
  <si>
    <t>ES_15649_7248#_04302014031244_7000587</t>
  </si>
  <si>
    <t>7248#</t>
  </si>
  <si>
    <t>ES_1118034_7160#_03072014052437_70003935</t>
  </si>
  <si>
    <t>7160#</t>
  </si>
  <si>
    <t>ES_1118034_7132#_01282014023919_2697957</t>
  </si>
  <si>
    <t>7132#</t>
  </si>
  <si>
    <t>ES_1118034_7131#_01282014023914_2697957</t>
  </si>
  <si>
    <t>7131#</t>
  </si>
  <si>
    <t>ES_0022856_6938*_03282014113842_2714961</t>
  </si>
  <si>
    <t>6938*</t>
  </si>
  <si>
    <t>ES_0022856_6936*_03282014113839_2714961</t>
  </si>
  <si>
    <t>6936*</t>
  </si>
  <si>
    <t>ES_0022856_6935*_03282014113838_2714961</t>
  </si>
  <si>
    <t>6935*</t>
  </si>
  <si>
    <t>ES_1118034_51823#_07232014031350_70009304</t>
  </si>
  <si>
    <t>51823#</t>
  </si>
  <si>
    <t>ES_1021080_2537063*41_09262014044906_70012442</t>
  </si>
  <si>
    <t>2537063*41</t>
  </si>
  <si>
    <t>ES_15649_2537062*41_10082014023045_70012766</t>
  </si>
  <si>
    <t>2537062*41</t>
  </si>
  <si>
    <t>ES_1021080_2537060*41_09102014041751_70011353</t>
  </si>
  <si>
    <t>2537060*41</t>
  </si>
  <si>
    <t>ES_1021080_2537044*41_07082014043217_7000866</t>
  </si>
  <si>
    <t>2537044*41</t>
  </si>
  <si>
    <t>ES_0015649_2537044*21_07032014120904_7000857</t>
  </si>
  <si>
    <t>2537044*21</t>
  </si>
  <si>
    <t>ES_1021080_2537042*41_07292014023015_70009251</t>
  </si>
  <si>
    <t>2537042*41</t>
  </si>
  <si>
    <t>ES_1021080_253.7041*41_07312014013553_70009750</t>
  </si>
  <si>
    <t>253.7041*41</t>
  </si>
  <si>
    <t>ES_1021080_2537034*41_07082014043217_7000866</t>
  </si>
  <si>
    <t>2537034*41</t>
  </si>
  <si>
    <t>ES_0015649_2537034*21_07032014120904_7000857</t>
  </si>
  <si>
    <t>2537034*21</t>
  </si>
  <si>
    <t>ES_0015649_2536768*41_I_10282014123824_2774885</t>
  </si>
  <si>
    <t>2536768*41</t>
  </si>
  <si>
    <t>ES_0015649_2536768*41_10282014123824_2774885</t>
  </si>
  <si>
    <t>ES_15649_2536062*41_I_10082014023045_70012766</t>
  </si>
  <si>
    <t>2536062*41</t>
  </si>
  <si>
    <t>ES_15649_2536062*41_10082014023045_70012766</t>
  </si>
  <si>
    <t>ES_1021080_2536060*41_I_09102014041751_70011353</t>
  </si>
  <si>
    <t>2536060*41</t>
  </si>
  <si>
    <t>ES_1021080_2536060*41_09102014041751_70011353</t>
  </si>
  <si>
    <t>ES_1021080_2536038*41IM_07222014031607_7000858</t>
  </si>
  <si>
    <t>2536038*41</t>
  </si>
  <si>
    <t>ES_1021080_2536038*41_07222014031607_7000858</t>
  </si>
  <si>
    <t>ES_1021080_2536031*41_07222014031607_7000858</t>
  </si>
  <si>
    <t>2536031*41</t>
  </si>
  <si>
    <t>ES_1021080_2536031*41IM_07222014031607_7000858</t>
  </si>
  <si>
    <t>ES_1021080_2536011*41_I_09152014011833_70011921</t>
  </si>
  <si>
    <t>2536011*41</t>
  </si>
  <si>
    <t>ES_1021080_2536011*41_09152014011833_70011921</t>
  </si>
  <si>
    <t>ES_1030337_MDC445-1**_05052014235445_4085044</t>
  </si>
  <si>
    <t>MDC445-1**</t>
  </si>
  <si>
    <t>Kegco</t>
  </si>
  <si>
    <t>ES_1030337_MDC330-1**_05052014235426_4066482</t>
  </si>
  <si>
    <t>MDC330-1**</t>
  </si>
  <si>
    <t>ES_1030337_MDC315-2**_05052014235352_4032834</t>
  </si>
  <si>
    <t>MDC315-2**</t>
  </si>
  <si>
    <t>ES_1030337_MDC240-1**_05052014235340_4020996</t>
  </si>
  <si>
    <t>MDC240-1**</t>
  </si>
  <si>
    <t>ES_1030337_MDC160-1**_05052014235403_4043561</t>
  </si>
  <si>
    <t>MDC160-1**</t>
  </si>
  <si>
    <t>ES_22856_JFX2597AE*_08082014033533_2752426</t>
  </si>
  <si>
    <t>JFX2597AE*</t>
  </si>
  <si>
    <t>Jenn-Air</t>
  </si>
  <si>
    <t>ES_0022856_JFC2089BE*_03282014113834_2714961</t>
  </si>
  <si>
    <t>JFC2089BE*</t>
  </si>
  <si>
    <t>ES_0022856_JB36SSFX*A**_08292014120532_2758676</t>
  </si>
  <si>
    <t>JB36SSFX*A**</t>
  </si>
  <si>
    <t>ES_0022856_JB36NXFXRE**_08292014120532_2758676</t>
  </si>
  <si>
    <t>JB36NXFXRE**</t>
  </si>
  <si>
    <t>ES_0022856_JB36NXFXLE**_08292014120532_2758676</t>
  </si>
  <si>
    <t>JB36NXFXLE**</t>
  </si>
  <si>
    <t>ES_1092750_IX7HHEXDS*_08082014033533_2752426</t>
  </si>
  <si>
    <t>IX7HHEXDS*</t>
  </si>
  <si>
    <t>Ikea</t>
  </si>
  <si>
    <t>ES_1092750_IX7DDEXDS*_08082014033533_2752426</t>
  </si>
  <si>
    <t>IX7DDEXDS*</t>
  </si>
  <si>
    <t>ES_1092750_IX6HHEXDS*_08082014033533_2752426</t>
  </si>
  <si>
    <t>IX6HHEXDS*</t>
  </si>
  <si>
    <t>ES_1092750_IX3HHEXDS*_08082014033533_2752426</t>
  </si>
  <si>
    <t>IX3HHEXDS*</t>
  </si>
  <si>
    <t>ES_1120898_FR551_04112014023054_2717445</t>
  </si>
  <si>
    <t>United States, Australia, New Zealand, Switzerland, Europe, Taiwan, Japan, Canada</t>
  </si>
  <si>
    <t>FR551</t>
  </si>
  <si>
    <t>IGLOO</t>
  </si>
  <si>
    <t>ES_1120898_FR328_05072014055948_2718490</t>
  </si>
  <si>
    <t>FR328</t>
  </si>
  <si>
    <t>ES_1123206_HPE15BTH****_06092014034946_2734391</t>
  </si>
  <si>
    <t>HPE15BTH****</t>
  </si>
  <si>
    <t>Hotpoint</t>
  </si>
  <si>
    <t>ES_1123206_HPE15BTH****_04012014024148_2716298</t>
  </si>
  <si>
    <t>ES_1124240_BC-65_07222014102118_9229699</t>
  </si>
  <si>
    <t>BC-65</t>
  </si>
  <si>
    <t>HOMESUN</t>
  </si>
  <si>
    <t>ES_1110877_RT33D6AAE_07072014135914_1527673</t>
  </si>
  <si>
    <t>RD-12DR1S*,,; RT33D6**E,,; RT33D6**E/*,,</t>
  </si>
  <si>
    <t>RT33D6AAE</t>
  </si>
  <si>
    <t>Hisense</t>
  </si>
  <si>
    <t>ES_1110877_RS-17DR1SA_02252014214137_1158563</t>
  </si>
  <si>
    <t>,RR42D7ABE,; ,RS-17DR1SS,</t>
  </si>
  <si>
    <t>RS-17DR1SA</t>
  </si>
  <si>
    <t>ES_1110877_RS-13DR1SS_02262014102400_9552118</t>
  </si>
  <si>
    <t>RR35D7AWE,,</t>
  </si>
  <si>
    <t>RS-13DR1SS</t>
  </si>
  <si>
    <t>ES_1110877_RS-09DR1SS_02132014152440_8946344</t>
  </si>
  <si>
    <t>RR27D7ALE,,</t>
  </si>
  <si>
    <t>RS-09DR1SS</t>
  </si>
  <si>
    <t>ES_1110877_RF20N6ASE_11132014103423_3021814</t>
  </si>
  <si>
    <t>,RF20N6**E,; ,RF20N6**E/*,; ,RQ-70WC1S*,</t>
  </si>
  <si>
    <t>RF20N6ASE</t>
  </si>
  <si>
    <t>ES_1110877_RD-46WC1H*_05092014163435_1682397</t>
  </si>
  <si>
    <t>RB13N1E*E,,</t>
  </si>
  <si>
    <t>RD-46WC1H*</t>
  </si>
  <si>
    <t>ES_1110877_RD-11DR1SA_05092014172614_7724115</t>
  </si>
  <si>
    <t>,RD-11DR1SS,; ,RT31D7ALE,</t>
  </si>
  <si>
    <t>RD-11DR1SA</t>
  </si>
  <si>
    <t>ES_1110877_RB17N6ASE_08192014154742_8918115</t>
  </si>
  <si>
    <t>RB17N6**E,,; RB17N6**E/*,,; RD-60WC1S*,,</t>
  </si>
  <si>
    <t>RB17N6ASE</t>
  </si>
  <si>
    <t>ES_1110877_RB14N6ASE_08192014153924_2091028</t>
  </si>
  <si>
    <t>RB14N6**E,,; RB14N6**E/*,,; RD-50WC1S*,,</t>
  </si>
  <si>
    <t>RB14N6ASE</t>
  </si>
  <si>
    <t>ES_1110877_RB12N6PSE_09302014111459_9359247</t>
  </si>
  <si>
    <t>,RB12N6**E,; ,RB12N6**E/*,; ,RD-44WC1S*,</t>
  </si>
  <si>
    <t>RB12N6PSE</t>
  </si>
  <si>
    <t>ES_1110877_RB12N1ESE_09162014173004_1607171</t>
  </si>
  <si>
    <t>RB12N1**E,,; RB12N1**E/*,,; RD-44WC1H*,,</t>
  </si>
  <si>
    <t>RB12N1ESE</t>
  </si>
  <si>
    <t>ES_1055302_HANRT12C*_07302014031206_2728755</t>
  </si>
  <si>
    <t>HANRT12C*</t>
  </si>
  <si>
    <t>Hanover</t>
  </si>
  <si>
    <t>ES_1055302_HANRT10C*_07302014031206_2728755</t>
  </si>
  <si>
    <t>HANRT10C*</t>
  </si>
  <si>
    <t>ES_0031566_HT21TS78**_07222014105058_2740118</t>
  </si>
  <si>
    <t>HT21TS85**,HT21TS85**,</t>
  </si>
  <si>
    <t>HT21TS78**</t>
  </si>
  <si>
    <t>Haier</t>
  </si>
  <si>
    <t>ES_0031566_HT18TS78**_07222014105058_2740118</t>
  </si>
  <si>
    <t>HT18TS78**</t>
  </si>
  <si>
    <t>ES_0031566_HC17SG42RW_11062013032832_2670486</t>
  </si>
  <si>
    <t>HC17SG42RW</t>
  </si>
  <si>
    <t>ES_0031566_HC17SG42RB_12292013100417_2690593</t>
  </si>
  <si>
    <t>HC17SG42RB</t>
  </si>
  <si>
    <t>ES_0031566_HC17SG42RB_11062013032833_2670486</t>
  </si>
  <si>
    <t>ES_0031566_HC17SF15RW_12292013100418_2690593</t>
  </si>
  <si>
    <t>HC17SF15RW</t>
  </si>
  <si>
    <t>ES_0031566_HC17SF15RB_12292013100419_2690593</t>
  </si>
  <si>
    <t>HC17SF15RB</t>
  </si>
  <si>
    <t>ES_1123206_PYE22PSH****_07232014033304_70009472</t>
  </si>
  <si>
    <t>PYE22PSH****</t>
  </si>
  <si>
    <t>GE Profile</t>
  </si>
  <si>
    <t>ES_1123206_PWE23KSD****_02112014013901_2701288</t>
  </si>
  <si>
    <t>PWE23KSD****</t>
  </si>
  <si>
    <t>ES_1123206_PWE23KMD****_02112014013902_2701288</t>
  </si>
  <si>
    <t>PWE23KMD****</t>
  </si>
  <si>
    <t>ES_1123206_PWE23KGD****_02112014013900_2701288</t>
  </si>
  <si>
    <t>PWE23KGD****</t>
  </si>
  <si>
    <t>ES_1123206_PSE25KSH****_08292014120636_2758166</t>
  </si>
  <si>
    <t>PSE25KSH****</t>
  </si>
  <si>
    <t>ES_1123206_PSE25KGH****_08292014120636_2758166</t>
  </si>
  <si>
    <t>PSE25KGH****</t>
  </si>
  <si>
    <t>ES_1123206_PFE28RSH****_07232014033304_70009472</t>
  </si>
  <si>
    <t>PFE28RSH****</t>
  </si>
  <si>
    <t>ES_1123206_ZWE23PSH****_08292014010726_2758165</t>
  </si>
  <si>
    <t>ZWE23PSH****</t>
  </si>
  <si>
    <t>GE Monogram</t>
  </si>
  <si>
    <t>ES_1123206_ZWE23ESH****_08292014010726_2758165</t>
  </si>
  <si>
    <t>ZWE23ESH****</t>
  </si>
  <si>
    <t>ES_1123206_ZIRS360NH****_08292014010726_2758165</t>
  </si>
  <si>
    <t>ZIRS360NH****</t>
  </si>
  <si>
    <t>ES_1123206_ZIRP360NH****_08292014010726_2758165</t>
  </si>
  <si>
    <t>ZIRP360NH****</t>
  </si>
  <si>
    <t>ES_1123206_ZIR360NH****_08292014010726_2758165</t>
  </si>
  <si>
    <t>ZIR360NH****</t>
  </si>
  <si>
    <t>ES_1123206_ZICS360NH****_08052014025455_70009891</t>
  </si>
  <si>
    <t>ZICS360NH****</t>
  </si>
  <si>
    <t>ES_1123206_ZICP360NH****_08052014025455_70009891</t>
  </si>
  <si>
    <t>ZICP360NH****</t>
  </si>
  <si>
    <t>ES_1123206_ZIC360NH****_08052014025455_70009891</t>
  </si>
  <si>
    <t>ZIC360NH****</t>
  </si>
  <si>
    <t>ES_1123206_ZIC30GNH****_10232014013133_2773739</t>
  </si>
  <si>
    <t>ZIC30GNH****</t>
  </si>
  <si>
    <t>ES_1123206_CYE22TSH****_07102014040214_2744372</t>
  </si>
  <si>
    <t>CYE22TSH****</t>
  </si>
  <si>
    <t>GE Cafe</t>
  </si>
  <si>
    <t>ES_1123206_CWE23SSH****_08292014010726_2758165</t>
  </si>
  <si>
    <t>CWE23SSH****</t>
  </si>
  <si>
    <t>ES_1123206_CFE28TSH****_07102014040214_2744372</t>
  </si>
  <si>
    <t>CFE28TSH****</t>
  </si>
  <si>
    <t>ES_1123206_ABE20EGH****_I_11282014104836_7001642</t>
  </si>
  <si>
    <t>ABE20EGH****</t>
  </si>
  <si>
    <t>GE Artistry</t>
  </si>
  <si>
    <t>ES_1123206_ABE20EGH****_11282014104836_7001642</t>
  </si>
  <si>
    <t>ES_1123206_GYE22KSH****_09172014021954_2762851</t>
  </si>
  <si>
    <t>GYE22KSH****</t>
  </si>
  <si>
    <t>ES_1123206_GYE22KMH****_09172014021954_2762851</t>
  </si>
  <si>
    <t>GYE22KMH****</t>
  </si>
  <si>
    <t>ES_1123206_GTE21GTH****IM_06232014030230_2739746</t>
  </si>
  <si>
    <t>GTE21GTH****</t>
  </si>
  <si>
    <t>ES_1123206_GTE21GTH****_06232014030230_2739746</t>
  </si>
  <si>
    <t>ES_1123206_GTE21GSH****IM_06232014030230_2739746</t>
  </si>
  <si>
    <t>GTE21GSH****</t>
  </si>
  <si>
    <t>ES_1123206_GTE21GSH****_06232014030230_2739746</t>
  </si>
  <si>
    <t>ES_1123206_GTE18LSH****IM_08292014010726_2758165</t>
  </si>
  <si>
    <t>GTE18LSH****</t>
  </si>
  <si>
    <t>ES_1123206_GTE18LSH****_08292014010726_2758165</t>
  </si>
  <si>
    <t>ES_1021080_FGEX2631Q*_09102014041751_70011353</t>
  </si>
  <si>
    <t>FGEX2631Q*</t>
  </si>
  <si>
    <t>ES_0045781_FFPS45L3QM_02202014035903_2701396</t>
  </si>
  <si>
    <t>FFPS45L3QM</t>
  </si>
  <si>
    <t>ES_0045781_FFPS45B3QM_02202014035901_2701396</t>
  </si>
  <si>
    <t>FFPS45B3QM</t>
  </si>
  <si>
    <t>ES_0045781_FFPS4533QM_02202014035902_2701396</t>
  </si>
  <si>
    <t>FFPS4533QM</t>
  </si>
  <si>
    <t>ES_1021080_FFPS31L2QM_05062014004220_6940407</t>
  </si>
  <si>
    <t>FFPS31L2QM</t>
  </si>
  <si>
    <t>ES_1021080_FFPS31C2QM_05062014004157_6917658</t>
  </si>
  <si>
    <t>FFPS31C2QM</t>
  </si>
  <si>
    <t>ES_1021080_FFPS31B2QM_05062014004139_6899713</t>
  </si>
  <si>
    <t>FFPS31B2QM</t>
  </si>
  <si>
    <t>ES_1021080_FFPS3122QM_05062014004236_6956679</t>
  </si>
  <si>
    <t>FFPS3122QM</t>
  </si>
  <si>
    <t>ES_1021080_FFPE45L2QM_05062014004630_7190209</t>
  </si>
  <si>
    <t>FFPE45L2QM</t>
  </si>
  <si>
    <t>ES_1021080_FFPE45C2QM_05062014004523_7123138</t>
  </si>
  <si>
    <t>FFPE45C2QM</t>
  </si>
  <si>
    <t>ES_1021080_FFPE45C2QB_05062014004451_7091634</t>
  </si>
  <si>
    <t>FFPE45C2QB</t>
  </si>
  <si>
    <t>ES_1021080_FFPE45B2QM_05062014004408_7048178</t>
  </si>
  <si>
    <t>FFPE45B2QM</t>
  </si>
  <si>
    <t>ES_1021080_FFPE4522QM_05062014004611_7171202</t>
  </si>
  <si>
    <t>FFPE4522QM</t>
  </si>
  <si>
    <t>ES_1021080_FFPE4522QB_05062014004549_7149151</t>
  </si>
  <si>
    <t>FFPE4522QB</t>
  </si>
  <si>
    <t>ES_1021080_FFPE33B1QM_05062014004325_7005212</t>
  </si>
  <si>
    <t>FFPE33B1QM</t>
  </si>
  <si>
    <t>ES_1021080_FFPE2411QB_05062014004120_6880769</t>
  </si>
  <si>
    <t>FFPE2411QB</t>
  </si>
  <si>
    <t>ES_1021080_FFHT2131Q*_I_09152014011833_70011921</t>
  </si>
  <si>
    <t>FFHT2131Q*</t>
  </si>
  <si>
    <t>ES_1021080_FFHT2131Q*_09152014011833_70011921</t>
  </si>
  <si>
    <t>ES_1021080_FFHT2021Q*_I_09102014041751_70011353</t>
  </si>
  <si>
    <t>FFHT2021Q*</t>
  </si>
  <si>
    <t>ES_1021080_FFHT2021Q*_09102014041751_70011353</t>
  </si>
  <si>
    <t>ES_1021080_FFHT1831Q*_I_09102014041751_70011353</t>
  </si>
  <si>
    <t>FFHT1831Q*</t>
  </si>
  <si>
    <t>ES_1021080_FFHT1831Q*_09102014041751_70011353</t>
  </si>
  <si>
    <t>ES_1021080_FFHT1821Q*_I_09102014041751_70011353</t>
  </si>
  <si>
    <t>FFHT1821Q*</t>
  </si>
  <si>
    <t>ES_1021080_FFHT1821Q*_09102014041751_70011353</t>
  </si>
  <si>
    <t>ES_1021080_FFHT1814Q*_I_09102014041751_70011353</t>
  </si>
  <si>
    <t>FFHT1814Q*</t>
  </si>
  <si>
    <t>ES_1021080_FFHT1814Q*_09102014041751_70011353</t>
  </si>
  <si>
    <t>ES_1021080_FFHT1621Q*IM_07222014031607_7000858</t>
  </si>
  <si>
    <t>FFHT1621Q*</t>
  </si>
  <si>
    <t>ES_1021080_FFHT1621Q*_07222014031607_7000858</t>
  </si>
  <si>
    <t>ES_1021080_FFHT1614Q*IM_07222014031607_7000858</t>
  </si>
  <si>
    <t>FFHT1614Q*</t>
  </si>
  <si>
    <t>ES_1021080_FFHT1614Q*_07222014031607_7000858</t>
  </si>
  <si>
    <t>ES_1021080_FFHT1521Q*_07222014031607_7000858</t>
  </si>
  <si>
    <t>ES_1021080_FFHT1514Q*_07222014031607_7000858</t>
  </si>
  <si>
    <t>FFHT1514Q*</t>
  </si>
  <si>
    <t>ES_1021080_FFHT1514Q*IM_07222014031607_7000858</t>
  </si>
  <si>
    <t>ES_1021080_FFHN2740P**A_07292014023015_70009251</t>
  </si>
  <si>
    <t>FFHN2740P**A</t>
  </si>
  <si>
    <t>ES_1021080_FFHI2131Q*_09152014011833_70011921</t>
  </si>
  <si>
    <t>FFHI2131Q*</t>
  </si>
  <si>
    <t>ES_1021080_FFHI1831Q*_09102014041751_70011353</t>
  </si>
  <si>
    <t>FFHI1831Q*</t>
  </si>
  <si>
    <t>ES_92257_RM3316B_07092014151134_5711633</t>
  </si>
  <si>
    <t>,RM3306W,; ,RM3326PS,; ,RM3336SS,</t>
  </si>
  <si>
    <t>RM3316B</t>
  </si>
  <si>
    <t>Avanti</t>
  </si>
  <si>
    <t>ES_92257_RM24206W_07092014154631_8407556</t>
  </si>
  <si>
    <t>,RM24216B,; ,RM24226PS,; ,RM24236SS,</t>
  </si>
  <si>
    <t>RM24206W</t>
  </si>
  <si>
    <t>ES_92257_RM170WF_10172014092739_3224336</t>
  </si>
  <si>
    <t>Refrigerator,RM171BF,; Refrigerator,RM172PF,; Refrigerator,RM173SF,</t>
  </si>
  <si>
    <t>RM170WF</t>
  </si>
  <si>
    <t>ES_92257_RA7306WT_07092014155251_1173822</t>
  </si>
  <si>
    <t>RA7316PST,,</t>
  </si>
  <si>
    <t>RA7306WT</t>
  </si>
  <si>
    <t>ES_92257_RA3106WT_07092014155027_2381708</t>
  </si>
  <si>
    <t>RA3116BT,,; RA3126PST,,; RA3136SST,,</t>
  </si>
  <si>
    <t>RA3106WT</t>
  </si>
  <si>
    <t>ES_92257_FFBM45136SS_07072014111550_6561512</t>
  </si>
  <si>
    <t>FFBM45136SS</t>
  </si>
  <si>
    <t>ES_92257_FF45006W_06252014162621_991174</t>
  </si>
  <si>
    <t>FF45006W</t>
  </si>
  <si>
    <t>ES_1104918_FF122PH_11172014124148_70015816</t>
  </si>
  <si>
    <t>FF122PH</t>
  </si>
  <si>
    <t>ES_1104918_FF120WH_11172014124148_70015816</t>
  </si>
  <si>
    <t>FF120WH</t>
  </si>
  <si>
    <t>ES_1128872_FF116D0W_12242014115404_70018990</t>
  </si>
  <si>
    <t>FF116D0W</t>
  </si>
  <si>
    <t>ES_92257_AR4446B_07092014155859_6016198</t>
  </si>
  <si>
    <t>AR4456SS,,</t>
  </si>
  <si>
    <t>AR4446B</t>
  </si>
  <si>
    <t>ES_92257_AR321BB_07092014154345_4110223</t>
  </si>
  <si>
    <t>,AR323SB,</t>
  </si>
  <si>
    <t>AR321BB</t>
  </si>
  <si>
    <t>ES_92257_AR2406W_07212014164849_4965174</t>
  </si>
  <si>
    <t>,AR2416B,</t>
  </si>
  <si>
    <t>AR2406W</t>
  </si>
  <si>
    <t>ES_92257_AR171BF_10172014093857_7342116</t>
  </si>
  <si>
    <t>AR171BF</t>
  </si>
  <si>
    <t>ES_1130401_AT16BF_10282014154539_1139163</t>
  </si>
  <si>
    <t>AT16BF</t>
  </si>
  <si>
    <t>Attitude</t>
  </si>
  <si>
    <t>ES_1030337_FKATMP031AEW_05152014191256_1176684</t>
  </si>
  <si>
    <t>FKATMP031AEW</t>
  </si>
  <si>
    <t>Arctic King</t>
  </si>
  <si>
    <t>ES_1030337_FKATMP031AEB_05152014191309_1189487</t>
  </si>
  <si>
    <t>FKATMP031AEB</t>
  </si>
  <si>
    <t>ES_1030337_FKAFRM024AEU_05152014191341_1221863</t>
  </si>
  <si>
    <t>FKAFRM024AEU</t>
  </si>
  <si>
    <t>ES_1030337_ATMP031AEB_05152014191223_1143492</t>
  </si>
  <si>
    <t>ATMP031AEB</t>
  </si>
  <si>
    <t>ES_1030337_ATMA115AEW_06102014031821_2731476</t>
  </si>
  <si>
    <t>ATMA115AEW</t>
  </si>
  <si>
    <t>ES_1030337_ATMA115AES_06102014031821_2731476</t>
  </si>
  <si>
    <t>ATMA115AES</t>
  </si>
  <si>
    <t>ES_1030337_ATMA115AEB_06102014031821_2731476</t>
  </si>
  <si>
    <t>ATMA115AEB</t>
  </si>
  <si>
    <t>ES_1030337_ATMA100AEW_06102014031821_2731476</t>
  </si>
  <si>
    <t>ATMA100AEW</t>
  </si>
  <si>
    <t>ES_1030337_ATMA100AES_06102014031821_2731476</t>
  </si>
  <si>
    <t>ATMA100AES</t>
  </si>
  <si>
    <t>ES_1030337_ATMA100AEB_06102014031821_2731476</t>
  </si>
  <si>
    <t>ATMA100AEB</t>
  </si>
  <si>
    <t>ES_1030337_ARF44MW1_05062014015057_1057943</t>
  </si>
  <si>
    <t>ARF44MW1</t>
  </si>
  <si>
    <t>ES_1030337_AFRM024AES_05152014191325_1205231</t>
  </si>
  <si>
    <t>AFRM024AES</t>
  </si>
  <si>
    <t>ES_1108549_AMA43BKE_03122014054518_2688030</t>
  </si>
  <si>
    <t>AMA43BKE</t>
  </si>
  <si>
    <t>Amana</t>
  </si>
  <si>
    <t>ES_22856_AMA31**E_08292014121549_70010880</t>
  </si>
  <si>
    <t>AMA31**E</t>
  </si>
  <si>
    <t>ES_0092255_ARD484F*10R/L_08272014021903_2752402</t>
  </si>
  <si>
    <t>ARD484F*10R/L</t>
  </si>
  <si>
    <t>Absocold</t>
  </si>
  <si>
    <t>ES_0092255_ARD369A*14R/L_08272014021903_2752402</t>
  </si>
  <si>
    <t>ARD369A*14R/L</t>
  </si>
  <si>
    <t>ES_0092255_ ARD298C*14R _08272014021903_2752402</t>
  </si>
  <si>
    <t>ARD298C*14R/L</t>
  </si>
  <si>
    <t>ES_0092255_ ARD244A*10R/L _08272014021903_2752402</t>
  </si>
  <si>
    <t>ARD244A*10R/L</t>
  </si>
  <si>
    <t>ES_0092255_ ARD204ABS14R/L _10022014111547_2767635</t>
  </si>
  <si>
    <t>ARD204ABS14R/L</t>
  </si>
  <si>
    <t>ES_0092255_ARD204AB14R/L_10022014111547_2767635</t>
  </si>
  <si>
    <t>ARD204AB14R/L</t>
  </si>
  <si>
    <t>ES_0092255_ARD104AB14R/L_10022014111547_2767635</t>
  </si>
  <si>
    <t>ARD104AB14R/L</t>
  </si>
  <si>
    <t>ES_0092255_ARD1033F*14R/L_12042014111045_70017616</t>
  </si>
  <si>
    <t>ARD1033F*14R/L</t>
  </si>
  <si>
    <t>ES_1021080_FFHB2740P**A_07292014023015_70009251</t>
  </si>
  <si>
    <t>FFHB2740P**A</t>
  </si>
  <si>
    <t>ES_1021080_FFEX2315Q*_10142014100931_2769606</t>
  </si>
  <si>
    <t>FFEX2315Q*</t>
  </si>
  <si>
    <t>ES_1021080_FFET1222Q*_02202014035831_2703373</t>
  </si>
  <si>
    <t>FFET1222Q*</t>
  </si>
  <si>
    <t>ES_1021080_FFET1022Q*_02202014035839_2703373</t>
  </si>
  <si>
    <t>FFET1022Q*</t>
  </si>
  <si>
    <t>ES_1021080_FFEN2822Q*_07312014013553_70009750</t>
  </si>
  <si>
    <t>FFEN2822Q*</t>
  </si>
  <si>
    <t>ES_1021080_FFEG2322Q*_07312014013553_70009750</t>
  </si>
  <si>
    <t>FFEG2322Q*</t>
  </si>
  <si>
    <t>ES_1021080_FFED2322Q*_07312014013553_70009750</t>
  </si>
  <si>
    <t>FFED2322Q*</t>
  </si>
  <si>
    <t>ES_1021080_DGUS2645L**A_07082014043217_7000866</t>
  </si>
  <si>
    <t>DGUS2645L**A</t>
  </si>
  <si>
    <t>ES_1021080_DGHF2360P**A_07312014020047_7000967</t>
  </si>
  <si>
    <t>DGHF2360P**A</t>
  </si>
  <si>
    <t>ES_31708_RF201A*****_07162014141952_0392680</t>
  </si>
  <si>
    <t>RF201A*****</t>
  </si>
  <si>
    <t>Fisher &amp; Paykel</t>
  </si>
  <si>
    <t>ES_31708_RF201A*****_07162014141247_9967729</t>
  </si>
  <si>
    <t>ES_31708_RF170W******_06262014195055_2255773</t>
  </si>
  <si>
    <t>RF170W******</t>
  </si>
  <si>
    <t>ES_31708_RF170W******_06262014195016_2216546</t>
  </si>
  <si>
    <t>ES_31708_RB36S_07232014182036_9636892</t>
  </si>
  <si>
    <t>RB36S</t>
  </si>
  <si>
    <t>ES_31708_E522B******_06262014195258_2378698</t>
  </si>
  <si>
    <t>E522B******</t>
  </si>
  <si>
    <t>ES_31708_E522B******_06262014195217_2337797</t>
  </si>
  <si>
    <t>ES_1128133_BMF-200X_05092014163435_1356928</t>
  </si>
  <si>
    <t>BMF-200X</t>
  </si>
  <si>
    <t>Fagor</t>
  </si>
  <si>
    <t>ES_1122227_CR519BE2_02252014214137_5521509</t>
  </si>
  <si>
    <t>,CR440BE,</t>
  </si>
  <si>
    <t>CR519BE2</t>
  </si>
  <si>
    <t>Emerson</t>
  </si>
  <si>
    <t>ES_1122227_CR513E_07072014135914_3694880</t>
  </si>
  <si>
    <t>CR513BE,,; CR513BSE,,; CR513WE,,; CR533BE,,; CR533BSE,,; CR533E,,; CR533W,,</t>
  </si>
  <si>
    <t>CR513E</t>
  </si>
  <si>
    <t>ES_1122227_CR501E2_05092014172614_5529139</t>
  </si>
  <si>
    <t>,CR503BE,</t>
  </si>
  <si>
    <t>CR501E2</t>
  </si>
  <si>
    <t>ES_1122227_CR275BSE2_02132014152441_9675546</t>
  </si>
  <si>
    <t>CR275BSE2</t>
  </si>
  <si>
    <t>ES_1122227_CR177WE2_05152014222222_2542127</t>
  </si>
  <si>
    <t>CR177WE2</t>
  </si>
  <si>
    <t>ES_1105798_HISENSE RONSHEN (GUANGDONG) REFRIGERATOR CO LTD (153223) | CR170WE_03052013192518_1518197</t>
  </si>
  <si>
    <t>CR170WE</t>
  </si>
  <si>
    <t>ES_1128872_RF45ESW_06232014183824_8704524</t>
  </si>
  <si>
    <t>RF45ESW</t>
  </si>
  <si>
    <t>Emerald Cool</t>
  </si>
  <si>
    <t>ES_1128872_RF45ESS_06232014183805_8685816</t>
  </si>
  <si>
    <t>RF45ESS</t>
  </si>
  <si>
    <t>ES_1128872_RF1802W_06142014111707_4627329</t>
  </si>
  <si>
    <t>RF1802W</t>
  </si>
  <si>
    <t>ES_1128872_RF1802B_11212014075148_6308618</t>
  </si>
  <si>
    <t>RF1802B</t>
  </si>
  <si>
    <t>ES_1128872_RF1203ESW_12242014115404_70018990</t>
  </si>
  <si>
    <t>RF1203ESW</t>
  </si>
  <si>
    <t>ES_1128872_RF1004ESSS_12242014115404_70018990</t>
  </si>
  <si>
    <t>RF1004ESSS</t>
  </si>
  <si>
    <t>ES_1128872_RF1004ESBB_12242014115404_70018990</t>
  </si>
  <si>
    <t>RF1004ESBB</t>
  </si>
  <si>
    <t>ES_1128872_RF1003 ESW_11112014035849_70014612</t>
  </si>
  <si>
    <t>RF1003 ESW</t>
  </si>
  <si>
    <t>ES_1021080_FRD04W3MMW_05052014221006_7806906</t>
  </si>
  <si>
    <t>FRD04W3MMW</t>
  </si>
  <si>
    <t>Electrolux</t>
  </si>
  <si>
    <t>ES_1021080_FRD04W3MMS_05052014220952_7792716</t>
  </si>
  <si>
    <t>FRD04W3MMS</t>
  </si>
  <si>
    <t>ES_1021080_FRD04W3MMG_05052014220929_7769975</t>
  </si>
  <si>
    <t>FRD04W3MMG</t>
  </si>
  <si>
    <t>ES_1021080_ERD09W3MMS_05052014220918_7758730</t>
  </si>
  <si>
    <t>ERD09W3MMS</t>
  </si>
  <si>
    <t>ES_1021080_ERD07W3MMS_05052014220907_7747468</t>
  </si>
  <si>
    <t>ERD07W3MMS</t>
  </si>
  <si>
    <t>ES_1021080_ERD05W3MMS_05052014220852_7732282</t>
  </si>
  <si>
    <t>ERD05W3MMS</t>
  </si>
  <si>
    <t>ES_1021080_EI28BS65K**A_07292014023015_70009251</t>
  </si>
  <si>
    <t>EI28BS65K**A</t>
  </si>
  <si>
    <t>ES_1021080_EI26SS30J**A_07082014043217_7000866</t>
  </si>
  <si>
    <t>EI26SS30J**A</t>
  </si>
  <si>
    <t>ES_1100125_EI24RD10Q**_09242014055957_2765131</t>
  </si>
  <si>
    <t>EI24RD10Q**</t>
  </si>
  <si>
    <t>ES_1100125_EI24BL10Q**_09242014055957_2765131</t>
  </si>
  <si>
    <t>EI24BL10Q**</t>
  </si>
  <si>
    <t>ES_1100125_EI24BC10Q**_09242014055957_2765131</t>
  </si>
  <si>
    <t>EI24BC10Q**</t>
  </si>
  <si>
    <t>ES_1021080_EI23BC65K**A_07312014020047_7000967</t>
  </si>
  <si>
    <t>EI23BC65K**A</t>
  </si>
  <si>
    <t>ES_1021080_EI23B360K**A_07312014020047_7000967</t>
  </si>
  <si>
    <t>EI23BC60K**A</t>
  </si>
  <si>
    <t>ES_1021080_EI23BC35K**A_07312014020047_7000967</t>
  </si>
  <si>
    <t>EI23BC35K**A</t>
  </si>
  <si>
    <t>ES_1021080_EI23BC30K**A_07312014020047_7000967</t>
  </si>
  <si>
    <t>EI23BC30K**A</t>
  </si>
  <si>
    <t>ES_1021080_EI11BF25QS_10172014110418_3501703</t>
  </si>
  <si>
    <t>EI11BF25QS</t>
  </si>
  <si>
    <t>ES_1100125_E24RD50Q**_09242014055957_2765131</t>
  </si>
  <si>
    <t>E24RD50Q**</t>
  </si>
  <si>
    <t>ES_1074063_CRF321SS_06162014152141_2101547</t>
  </si>
  <si>
    <t>CRF321SS</t>
  </si>
  <si>
    <t>Edgestar</t>
  </si>
  <si>
    <t>ES_1018394_33NR80_10282014201023_7023649</t>
  </si>
  <si>
    <t>33NR80</t>
  </si>
  <si>
    <t>Dayton</t>
  </si>
  <si>
    <t>ES_1018394_33NR79_10282014201015_7015126</t>
  </si>
  <si>
    <t>33NR79</t>
  </si>
  <si>
    <t>ES_1018394_33NR78_10282014201005_7005904</t>
  </si>
  <si>
    <t>33NR78</t>
  </si>
  <si>
    <t>ES_1018394_33NR77_10282014201946_7586430</t>
  </si>
  <si>
    <t>33NR77</t>
  </si>
  <si>
    <t>ES_1018394_33NR76_10282014201934_7574254</t>
  </si>
  <si>
    <t>33NR76</t>
  </si>
  <si>
    <t>ES_1018394_33NR75_10282014201922_7562773</t>
  </si>
  <si>
    <t>33NR75</t>
  </si>
  <si>
    <t>ES_1018394_33NR74_10282014200126_6486721</t>
  </si>
  <si>
    <t>33NR74</t>
  </si>
  <si>
    <t>ES_1018394_33NR73_10282014200117_6477709</t>
  </si>
  <si>
    <t>33NR73</t>
  </si>
  <si>
    <t>ES_1018394_33NR72_10282014200108_6468535</t>
  </si>
  <si>
    <t>33NR72</t>
  </si>
  <si>
    <t>ES_0031682_DCR044A2*_06102014033951_2718267</t>
  </si>
  <si>
    <t>DCR044A2*</t>
  </si>
  <si>
    <t>Danby or Danby Designer</t>
  </si>
  <si>
    <t>ES_0031682_DCR032A2*_06102014033951_2718267</t>
  </si>
  <si>
    <t>DCR032A2*</t>
  </si>
  <si>
    <t>ES_0031682_DCR016A3*_06102014033951_2718267</t>
  </si>
  <si>
    <t>DCR016A3*</t>
  </si>
  <si>
    <t>ES_0031682_DAR044A5*_06102014033951_2718267</t>
  </si>
  <si>
    <t>DAR044A5*</t>
  </si>
  <si>
    <t>ES_0031682_DAR044A4*_06102014033951_2718267</t>
  </si>
  <si>
    <t>DAR044A4*</t>
  </si>
  <si>
    <t>ES_0031682_DAR033A1*_06102014033951_2718267</t>
  </si>
  <si>
    <t>DAR033A1*</t>
  </si>
  <si>
    <t>ES_0031682_DAR026A1*_06102014033951_2718267</t>
  </si>
  <si>
    <t>DAR026A1*</t>
  </si>
  <si>
    <t>ES_0031682_DAR017A2*_06102014033951_2718267</t>
  </si>
  <si>
    <t>DAR017A2*</t>
  </si>
  <si>
    <t>ES_31682_DPF074B1*_07082014154556_5337945</t>
  </si>
  <si>
    <t>DPF074B1*</t>
  </si>
  <si>
    <t>Danby Designer</t>
  </si>
  <si>
    <t>ES_1104918_DFF123C2WDD_11172014124148_70015816</t>
  </si>
  <si>
    <t>DFF123C2WDD</t>
  </si>
  <si>
    <t>ES_1104918_DFF123C2BSSDD_11172014124148_70015816</t>
  </si>
  <si>
    <t>DFF123C2BSSDD</t>
  </si>
  <si>
    <t>ES_1104918_DFF100C2WDD_08112014124727_2752930</t>
  </si>
  <si>
    <t>DFF100C2WDD</t>
  </si>
  <si>
    <t>ES_1104918_DFF100C2BSSDD_11172014124148_70015816</t>
  </si>
  <si>
    <t>DFF100C2BSSDD</t>
  </si>
  <si>
    <t>ES_1104918_DFF100C2BSLDD_08112014124727_2752930</t>
  </si>
  <si>
    <t>DFF100C2BSLDD</t>
  </si>
  <si>
    <t>ES_31682_DCR032C1BSLDD_05072014055948_2718490</t>
  </si>
  <si>
    <t>DCR032C1BSLDD</t>
  </si>
  <si>
    <t>ES_31682_DCR031B1*_07082014155345_5905572</t>
  </si>
  <si>
    <t>DCR031B1*</t>
  </si>
  <si>
    <t>ES_0031682_DAR110A1*_07222014114047_2736942</t>
  </si>
  <si>
    <t>DAR110A1*</t>
  </si>
  <si>
    <t>ES_31682_DPF074B1*_07082014155043_3785669</t>
  </si>
  <si>
    <t>Danby</t>
  </si>
  <si>
    <t>ES_0031682_DFF103A4WDB_12042014111045_70017616</t>
  </si>
  <si>
    <t>DFF103A4WDB</t>
  </si>
  <si>
    <t>ES_1104918_DFF092C1WDB_08112014124727_2752930</t>
  </si>
  <si>
    <t>DFF092C1WDB</t>
  </si>
  <si>
    <t>ES_1104918_DFF092C1BSLDB_08112014124727_2752930</t>
  </si>
  <si>
    <t>DFF092C1BSLDB</t>
  </si>
  <si>
    <t>ES_0031682_DDFF048A4WDB_08272014021903_2752402</t>
  </si>
  <si>
    <t>DFF048A4WDB</t>
  </si>
  <si>
    <t>ES_31682_DCR044B1*_07082014153420_2983667</t>
  </si>
  <si>
    <t>DCR044B1*</t>
  </si>
  <si>
    <t>ES_31682_DCR032C1WDB_05072014055948_2718490</t>
  </si>
  <si>
    <t>DCR032C1WDB</t>
  </si>
  <si>
    <t>ES_31682_DCR032C1BDB_05072014055948_2718490</t>
  </si>
  <si>
    <t>DCR032C1BDB</t>
  </si>
  <si>
    <t>ES_1104918_DCR023C1WDB_08112014124727_2752930</t>
  </si>
  <si>
    <t>DCR023C1WDB</t>
  </si>
  <si>
    <t>ES_1104918_DCR016C1WDB_08112014124727_2752930</t>
  </si>
  <si>
    <t>DCR016C1WDB</t>
  </si>
  <si>
    <t>ES_1104918_DCR016C1BDB_08112014124727_2752930</t>
  </si>
  <si>
    <t>DCR016C1BDB</t>
  </si>
  <si>
    <t>ES_0031682_DAR055D1BSSPRO_04212014124137_2719894</t>
  </si>
  <si>
    <t>ES_0031682_DAR055D1BSSPR_04212014124136_2719894</t>
  </si>
  <si>
    <t>ES_1108205_FRG2171BN*_09262014050238_7758923</t>
  </si>
  <si>
    <t>FRG2171BN*</t>
  </si>
  <si>
    <t>Daewoo</t>
  </si>
  <si>
    <t>ES_1108205_FR-044RVWE_06182014161633_8193197</t>
  </si>
  <si>
    <t>FR-044RVWE</t>
  </si>
  <si>
    <t>ES_1108205_FR-044RVSE_08142014154645_1205581</t>
  </si>
  <si>
    <t>FR-044RVSE</t>
  </si>
  <si>
    <t>ES_1108205_FR-044RVBE_07302014133826_7506764</t>
  </si>
  <si>
    <t>FR-044RVBE</t>
  </si>
  <si>
    <t>ES_1108205_FR-033RVWE_05152014192948_2188682</t>
  </si>
  <si>
    <t>FR-033RVWE</t>
  </si>
  <si>
    <t>ES_1108205_FR-033RVBE_05152014192940_2180262</t>
  </si>
  <si>
    <t>FR-033RVBE</t>
  </si>
  <si>
    <t>ES_1108205_FR-024RV*E_10272014150942_2582761</t>
  </si>
  <si>
    <t>FR-024RV*E</t>
  </si>
  <si>
    <t>ES_1108205_FR-024RBE1_06182014161622_8182755</t>
  </si>
  <si>
    <t>FR-024RBE1</t>
  </si>
  <si>
    <t>ES_1108205_FR-016RWE_05152014192928_2168207</t>
  </si>
  <si>
    <t>FR-016RWE</t>
  </si>
  <si>
    <t>ES_0022856_RF36NDFSS*_03282014113836_2714961</t>
  </si>
  <si>
    <t>RF36NDFSS*</t>
  </si>
  <si>
    <t>Dacor</t>
  </si>
  <si>
    <t>ES_1025242_043-1894-4_12012014172735_662042</t>
  </si>
  <si>
    <t>043-1894-4</t>
  </si>
  <si>
    <t>Cuisinart</t>
  </si>
  <si>
    <t>ES_1025242_043-1893-6_11172014091532_5732573</t>
  </si>
  <si>
    <t>043-1893-6</t>
  </si>
  <si>
    <t>ES_1021080_CRT206HQ*_I_09102014041751_70011353</t>
  </si>
  <si>
    <t>CRT206HQ*</t>
  </si>
  <si>
    <t>Crosley</t>
  </si>
  <si>
    <t>ES_1021080_CRT206HQ*_09102014041751_70011353</t>
  </si>
  <si>
    <t>ES_1021080_CRT186HQ*_I__09102014041751_70011353</t>
  </si>
  <si>
    <t>CRT186HQ*</t>
  </si>
  <si>
    <t>ES_1021080_CRT186HQ*_09102014041751_70011353</t>
  </si>
  <si>
    <t>ES_1021080_CRT182HQ*_I_09102014041751_70011353</t>
  </si>
  <si>
    <t>CRT182HQ*</t>
  </si>
  <si>
    <t>ES_1021080_CRT182HQ*_09102014041751_70011353</t>
  </si>
  <si>
    <t>ES_1021080_CRT151HQ*_07222014031607_7000858</t>
  </si>
  <si>
    <t>CRT151HQ*</t>
  </si>
  <si>
    <t>ES_1021080_CRT151HQ*IM_07222014031607_7000858</t>
  </si>
  <si>
    <t>ES_0092264_CRT12PHW2_09182014043517_70011739</t>
  </si>
  <si>
    <t>CRT12PHW2</t>
  </si>
  <si>
    <t>ES_0092264_CRT12PHS2_09182014043517_700117399</t>
  </si>
  <si>
    <t>CRT12PHS2</t>
  </si>
  <si>
    <t>ES_0092264_CRT10PHW2_09182014043517_70011739</t>
  </si>
  <si>
    <t>CRT10PHW2</t>
  </si>
  <si>
    <t>ES_0092264_CRT10PHS2_09182014043517_70011739</t>
  </si>
  <si>
    <t>CRT10PHS2</t>
  </si>
  <si>
    <t>ES_1021080_CFD28WIQ*_07312014013553_70009750</t>
  </si>
  <si>
    <t>CFD28WIQ*</t>
  </si>
  <si>
    <t>ES_1021080_CFD28SDQ*_07312014013553_70009750</t>
  </si>
  <si>
    <t>CFD28SDQ*</t>
  </si>
  <si>
    <t>ES_92264_CDT2181H*_09262014045622_7382049</t>
  </si>
  <si>
    <t>CDT2181H*</t>
  </si>
  <si>
    <t>ES_1034167_CTMR73A1W_11192014135524_4468194</t>
  </si>
  <si>
    <t>CTMR73A1W</t>
  </si>
  <si>
    <t>Criterion</t>
  </si>
  <si>
    <t>ES_1034167_CTMR73A1W_07092014155611_4338189</t>
  </si>
  <si>
    <t>ES_1034167_CCR44CE1W_06182014185333_2623254</t>
  </si>
  <si>
    <t>CCR44CE1F,,</t>
  </si>
  <si>
    <t>CCR44CE1W</t>
  </si>
  <si>
    <t>ES_1034167_CCR33CE1B_06182014185058_1840326</t>
  </si>
  <si>
    <t>CCR33CE1B</t>
  </si>
  <si>
    <t>ES_1034167_CCR312DCE1B_06182014190449_7423211</t>
  </si>
  <si>
    <t>CCR312DCE1B</t>
  </si>
  <si>
    <t>ES_1034167_CCR15CE1B_06182014184642_8902246</t>
  </si>
  <si>
    <t>CCR15CE1B</t>
  </si>
  <si>
    <t>ES_1092528_CP7244*ES_06182014190302_1934472</t>
  </si>
  <si>
    <t>CP7244*ES</t>
  </si>
  <si>
    <t>Continental Electric</t>
  </si>
  <si>
    <t>ES_1092528_CP7215*ES_06182014185831_9963189</t>
  </si>
  <si>
    <t>CP7215*ES</t>
  </si>
  <si>
    <t>ES_1126481_WCRD31W_05092014172614_3944650</t>
  </si>
  <si>
    <t>,WCRD31B,; ,WCRD31V,</t>
  </si>
  <si>
    <t>WCRD31W</t>
  </si>
  <si>
    <t>Commercial Cool</t>
  </si>
  <si>
    <t>ES_1126481_WCR44W_02252014214137_8625436</t>
  </si>
  <si>
    <t>,WCR44B,; ,WCR44V,</t>
  </si>
  <si>
    <t>WCR44W</t>
  </si>
  <si>
    <t>ES_1126481_WCR27W_02132014152440_5475733</t>
  </si>
  <si>
    <t>WCR27B,,; WCR27V,,</t>
  </si>
  <si>
    <t>WCR27W</t>
  </si>
  <si>
    <t>ES_1105798_HISENSE RONSHEN (GUANGDONG) REFRIGERATOR CO LTD (153223) | WCR16W_12262013220847_5727079</t>
  </si>
  <si>
    <t>WCR16W</t>
  </si>
  <si>
    <t>ES_1126481_WCR16V_05152014230058_4858488</t>
  </si>
  <si>
    <t>WCR16V</t>
  </si>
  <si>
    <t>ES_1105798_HISENSE RONSHEN (GUANGDONG) REFRIGERATOR CO LTD (153223) | WCR16B_12262013220825_5705832</t>
  </si>
  <si>
    <t>WCR16B</t>
  </si>
  <si>
    <t>ES_0031649_B36BT830NS_06182014123847_2737291</t>
  </si>
  <si>
    <t>Bosch</t>
  </si>
  <si>
    <t>ES_0031649_B30BB830SS_06182014123847_2737291</t>
  </si>
  <si>
    <t>ES_31649_B11CB50SSS/01_04012014095958_155</t>
  </si>
  <si>
    <t>B11CB50SSS/01</t>
  </si>
  <si>
    <t>ES_1036108_BRFD2650SSN_11202014113510_1220209</t>
  </si>
  <si>
    <t>BRFD2650SSN</t>
  </si>
  <si>
    <t>Blomberg</t>
  </si>
  <si>
    <t>ES_1036108_BRFB1822WH_08282014141147_2896692</t>
  </si>
  <si>
    <t>K74505NLU,BRFB1822SS,; K74505NLU,BRFB1822SSL,</t>
  </si>
  <si>
    <t>BRFB1822WH</t>
  </si>
  <si>
    <t>ES_1036108_BRFB1812SS_08282014140802_2101404</t>
  </si>
  <si>
    <t>K74505NU,BRFB1812SSL,</t>
  </si>
  <si>
    <t>BRFB1812SS</t>
  </si>
  <si>
    <t>ES_1036108_BRFB1452SSN_09192014152623_9926111</t>
  </si>
  <si>
    <t>BRFB1452SSN</t>
  </si>
  <si>
    <t>ES_1036108_BRFB1152SSN_09192014151242_8852655</t>
  </si>
  <si>
    <t>BRFB1152SSN</t>
  </si>
  <si>
    <t>ES_1036108_BRFB1042WHN_08282014175518_9697992</t>
  </si>
  <si>
    <t>BRFB1042WHN</t>
  </si>
  <si>
    <t>ES_1036108_BRFB10150FFBIN_11202014120101_5652124</t>
  </si>
  <si>
    <t>BRFB10150FFBIN</t>
  </si>
  <si>
    <t>ES_0092257_RMS551SS_06192014035200_2738658</t>
  </si>
  <si>
    <t>RMS551SS</t>
  </si>
  <si>
    <t>ES_0092257_RMS550PS _06192014035200_2738658</t>
  </si>
  <si>
    <t>RMS550PS</t>
  </si>
  <si>
    <t>ES_92257_RM4406W_07092014153250_4381372</t>
  </si>
  <si>
    <t>,RM4416B,; ,RM4426PS,; ,RM4436SS,</t>
  </si>
  <si>
    <t>RM4406W</t>
  </si>
  <si>
    <t>ES_92257_RM4106W_07092014151551_7372094</t>
  </si>
  <si>
    <t>,RM4116B,; ,RM4126PSS,; ,RM4136SS,</t>
  </si>
  <si>
    <t>RM4106W</t>
  </si>
  <si>
    <t>Meets ENERGY STAR Most Efficient 2014 Criteria</t>
  </si>
  <si>
    <t>ENERGY STAR Model Identifier</t>
  </si>
  <si>
    <t>Markets</t>
  </si>
  <si>
    <t>Date Qualified</t>
  </si>
  <si>
    <t>Date Available On Market</t>
  </si>
  <si>
    <t>Connected Demand Response Functionality Tested</t>
  </si>
  <si>
    <t>Connected Functionality</t>
  </si>
  <si>
    <t>Percent Less Energy Use than US Federal Standard</t>
  </si>
  <si>
    <t>US Federal Standard (kWh/yr)</t>
  </si>
  <si>
    <t>Annual Energy Use (kWh/yr)</t>
  </si>
  <si>
    <t>Adjusted Volume (ft3)</t>
  </si>
  <si>
    <t>Capacity (Total Volume) (ft3)</t>
  </si>
  <si>
    <t>Width (in)</t>
  </si>
  <si>
    <t>Height (in)</t>
  </si>
  <si>
    <t>Counter Depth</t>
  </si>
  <si>
    <t>Ice Maker</t>
  </si>
  <si>
    <t>Thru the Door Dispenser</t>
  </si>
  <si>
    <t>Built-in</t>
  </si>
  <si>
    <t>Defrost Type</t>
  </si>
  <si>
    <t>Type</t>
  </si>
  <si>
    <t>Additional Model Information</t>
  </si>
  <si>
    <t>Model Number</t>
  </si>
  <si>
    <t>Brand Name</t>
  </si>
  <si>
    <t>PD_ID</t>
  </si>
  <si>
    <t>ES Most Efficient Bottom Freezer, No Ice, Medium (≤18.0 cu ft)</t>
  </si>
  <si>
    <t>ENERGY STAR Most Efficient 2015</t>
  </si>
  <si>
    <t>ES Most Efficient Bottom Freezer, No Ice, Large (18.1-22.5 cu ft)</t>
  </si>
  <si>
    <t>ES Most Efficient Bottom Freezer, No Ice, X-Large (&gt;22.5 cu ft)</t>
  </si>
  <si>
    <t>ES Most Efficient Bottom Freezer, With Ice, Medium (≤18.0 cu ft)</t>
  </si>
  <si>
    <t>ES Most Efficient Bottom Freezer, With Ice, Large (18.1-22.5 cu ft)</t>
  </si>
  <si>
    <t>ES Most Efficient Bottom Freezer, With Ice, X-Large (&gt;22.5 cu ft)</t>
  </si>
  <si>
    <t>ES Most Efficient Top Freezer, No Ice, Medium (≤18.0 cu ft)</t>
  </si>
  <si>
    <t>ES Most Efficient Top Freezer, No Ice, Large (18.1-22.5 cu ft)</t>
  </si>
  <si>
    <t>ES Most Efficient Top Freezer, No Ice, X-Large (&gt;22.5 cu ft)</t>
  </si>
  <si>
    <t>ES Most Efficient Top Freezer, With Ice, Medium (≤18.0 cu ft)</t>
  </si>
  <si>
    <t>ES Most Efficient Top Freezer, With Ice, Large (18.1-22.5 cu ft)</t>
  </si>
  <si>
    <t>ES Most Efficient Top Freezer, With Ice, X-Large (&gt;22.5 cu ft)</t>
  </si>
  <si>
    <t>ES Most Efficient Side Freezer, No Ice, Medium (≤18.0 cu ft)</t>
  </si>
  <si>
    <t>ES Most Efficient Side Freezer, No Ice, Large (18.1-22.5 cu ft)</t>
  </si>
  <si>
    <t>ES Most Efficient Side Freezer, No Ice, X-Large (&gt;22.5 cu ft)</t>
  </si>
  <si>
    <t>ES Most Efficient Side Freezer, With Ice, Medium (≤18.0 cu ft)</t>
  </si>
  <si>
    <t>ES Most Efficient Side Freezer, With Ice, Large (18.1-22.5 cu ft)</t>
  </si>
  <si>
    <t>ES Most Efficient Side Freezer, With Ice, X-Large (&gt;22.5 cu ft)</t>
  </si>
  <si>
    <t>Revised DEER Measure Cost Summary (05_30_2008) Revised (06_02_2008).xls</t>
  </si>
  <si>
    <t>"Res - Appliance" Tab</t>
  </si>
  <si>
    <t>2011 DEER Measure Description</t>
  </si>
  <si>
    <t>Program Delivery Strategies</t>
  </si>
  <si>
    <t>Measure Material Cost Case ID</t>
  </si>
  <si>
    <t>Measure Material Cost</t>
  </si>
  <si>
    <t>Base Case -Code/Standard Cost Case ID</t>
  </si>
  <si>
    <t>Base Case -Code/Standard Material Cost</t>
  </si>
  <si>
    <t>Base Case -Code/Standard Incremetnal Material Cost</t>
  </si>
  <si>
    <t>Base Case -Market Average Cost Case ID</t>
  </si>
  <si>
    <t>Base Case -Market Average Material Cost</t>
  </si>
  <si>
    <t>Base Case -Market Average Incremetnal Material Cost</t>
  </si>
  <si>
    <t>Base Case -Customer Average Cost Case ID</t>
  </si>
  <si>
    <t>Base Case -Customer Average Material Cost</t>
  </si>
  <si>
    <t>Base Case -Customer Average Incremental Material Cost</t>
  </si>
  <si>
    <t>Energy Star(R) Refrigerator: Bottom Mount Freezer without through-the-door ice - small (8-16.5 ft3 TV) - 447 kWh/yr</t>
  </si>
  <si>
    <t>rated kWh/yr: 467 (Energy Star Version of Code Baseline (15% more efficient than code baseline))</t>
  </si>
  <si>
    <t>Downstream Prescriptive Rebates/Incentives</t>
  </si>
  <si>
    <t>ESRefg-BMSml-467kwh</t>
  </si>
  <si>
    <t>ESRefg-BMSml-550kwh</t>
  </si>
  <si>
    <t>rated kWh/yr: 507 (Same configuration as Code Baseline (about 8% more efficient than code baseline))</t>
  </si>
  <si>
    <t>rated kWh/yr: 518 (Same configuration as Code Baseline (about 15% higher energy use than code baseline))</t>
  </si>
  <si>
    <t>Energy Star(R) Refrigerator: Bottom Mount Freezer without through-the-door ice - large (16.5-25 ft3 TV) - 487 kWh/yr</t>
  </si>
  <si>
    <t>rated kWh/yr: 492 (Energy Star Version of Code Baseline (15% more efficient than code baseline))</t>
  </si>
  <si>
    <t>ESRefg-BMLrg-492kwh</t>
  </si>
  <si>
    <t>ESRefg-BMLrg-579kwh</t>
  </si>
  <si>
    <t>rated kWh/yr: 534 (Same configuration as Code Baseline (about 8% more efficient than code baseline))</t>
  </si>
  <si>
    <t>rated kWh/yr: 668 (Same configuration as Code Baseline (about 15% higher energy use than code baseline))</t>
  </si>
  <si>
    <t>Energy Star(R) Refrigerator: Top Mount Freezer without through-the-door ice - small (10-15 ft3 TV) - 357 kWh/yr</t>
  </si>
  <si>
    <t>rated kWh/yr: 382 (Energy Star Version of Code Baseline (15% more efficient than code baseline))</t>
  </si>
  <si>
    <t>ESRefg-TMSml-382kwh</t>
  </si>
  <si>
    <t>ESRefg-TMSml-450kwh</t>
  </si>
  <si>
    <t>rated kWh/yr: 415 (Same configuration as Code Baseline (about 8% more efficient than code baseline))</t>
  </si>
  <si>
    <t>rated kWh/yr: 642 (Same configuration as Code Baseline (about 40% higher energy use than code baseline))</t>
  </si>
  <si>
    <t>Energy Star(R) Refrigerator: Top Mount Freezer without through-the-door ice - medium (15-20 ft3 TV) - 399 kWh/yr</t>
  </si>
  <si>
    <t>rated kWh/yr: 399 (Energy Star Version of Code Baseline (15% more efficient than code baseline))</t>
  </si>
  <si>
    <t>ESRefg-TMMed-399kwh</t>
  </si>
  <si>
    <t>ESRefg-TMMed-469kwh</t>
  </si>
  <si>
    <t>rated kWh/yr: 433 (Same configuration as Code Baseline (about 8% more efficient than code baseline))</t>
  </si>
  <si>
    <t>rated kWh/yr: 667 (Same configuration as Code Baseline (about 40% higher energy use than code baseline))</t>
  </si>
  <si>
    <t>Energy Star(R) Refrigerator: Top Mount Freezer without through-the-door ice - large (20-25 ft3 TV) - 452 kWh/yr</t>
  </si>
  <si>
    <t>rated kWh/yr: 452 (Energy Star Version of Code Baseline (15% more efficient than code baseline))</t>
  </si>
  <si>
    <t>ESRefg-TMLrg-452kwh</t>
  </si>
  <si>
    <t>ESRefg-TMLrg-532kwh</t>
  </si>
  <si>
    <t>rated kWh/yr: 491 (Same configuration as Code Baseline (about 8% more efficient than code baseline))</t>
  </si>
  <si>
    <t>rated kWh/yr: 631 (Same configuration as Code Baseline (about 30% higher energy use than code baseline))</t>
  </si>
  <si>
    <t>Energy Star(R) Refrigerator: Side Mount Freezer without through-the-door ice - medium (15-23 ft3 TV) - 528 kWh/yr</t>
  </si>
  <si>
    <t>rated kWh/yr: 551 (Energy Star Version of Code Baseline (15% more efficient than code baseline))</t>
  </si>
  <si>
    <t>ESRefg-SMMed-551kwh</t>
  </si>
  <si>
    <t>ESRefg-SMMed-648kwh</t>
  </si>
  <si>
    <t>rated kWh/yr: 598 (Same configuration as Code Baseline (about 8% more efficient than code baseline))</t>
  </si>
  <si>
    <t>rated kWh/yr: 976 (Same configuration as Code Baseline (about 50% higher energy use than code baseline))</t>
  </si>
  <si>
    <t>Energy Star(R) Refrigerator: Side Mount Freezer without through-the-door ice - large (23-31ft3 TV) - 565 kWh/yr</t>
  </si>
  <si>
    <t>rated kWh/yr: 575 (Energy Star Version of Code Baseline (15% more efficient than code baseline))</t>
  </si>
  <si>
    <t>ESRefg-SMLrg-575kwh</t>
  </si>
  <si>
    <t>ESRefg-SMLrg-676kwh</t>
  </si>
  <si>
    <t>rated kWh/yr: 623 (Same configuration as Code Baseline (about 8% more efficient than code baseline))</t>
  </si>
  <si>
    <t>rated kWh/yr: 1195 (Same configuration as Code Baseline (about 50% higher energy use than code baseline))</t>
  </si>
  <si>
    <t>Energy Star(R) Refrigerator: Side Mount Freezer with through-the-door ice - medium (15-23 ft3 TV) - 543 kWh/yr</t>
  </si>
  <si>
    <t>rated kWh/yr: 345 (Energy Star Version of Code Baseline (15% more efficient than code baseline))</t>
  </si>
  <si>
    <t>ESRefg-SMMedIce-345kwh</t>
  </si>
  <si>
    <t>ESRefg-SMMedIce-406kwh</t>
  </si>
  <si>
    <t>rated kWh/yr: 374 (Same configuration as Code Baseline (about 8% more efficient than code baseline))</t>
  </si>
  <si>
    <t>rated kWh/yr: 821 (Same configuration as Code Baseline (about 100% higher energy use than code baseline))</t>
  </si>
  <si>
    <t>Energy Star(R) Refrigerator: Side Mount Freezer with through-the-door ice - large (23-31 ft3 TV) - 620 kWh/yr</t>
  </si>
  <si>
    <t>ESRefg-SMLrgIce-345kwh</t>
  </si>
  <si>
    <t>ESRefg-SMLrgIce-406kwh</t>
  </si>
  <si>
    <t>rated kWh/yr: 803 (Same configuration as Code Baseline (about 100% higher energy use than code baseline))</t>
  </si>
  <si>
    <t>Average</t>
  </si>
  <si>
    <t>Measure Definition does not have Energy Impact Qualifiers</t>
  </si>
  <si>
    <t>Refrigerator: Bottom Mount Freezer, Large, 900 rated kWh/yr</t>
  </si>
  <si>
    <t>Refrigerator: Bottom Mount Freezer, Large, 500 rated kWh/yr</t>
  </si>
  <si>
    <t>Standard</t>
  </si>
  <si>
    <t>Normalized Refrigerator in conditioned space with a 400 delta Rated-kWh</t>
  </si>
  <si>
    <t>RE-Appl-RefgCond-basis</t>
  </si>
  <si>
    <t>This file created on 1/12/2015 4:35:10 PM while connected to deeresources.net as sptviewer.</t>
  </si>
  <si>
    <t>AP-87223</t>
  </si>
  <si>
    <t>AP-40945</t>
  </si>
  <si>
    <t>AP-79111</t>
  </si>
  <si>
    <t>AP-90011</t>
  </si>
  <si>
    <t>AP-39992</t>
  </si>
  <si>
    <t>AP-68842</t>
  </si>
  <si>
    <t>AP-10114</t>
  </si>
  <si>
    <t>AP-29187</t>
  </si>
  <si>
    <t>AP-19411</t>
  </si>
  <si>
    <t>AP-29410</t>
  </si>
  <si>
    <t>AP-45521</t>
  </si>
  <si>
    <t>AP-39094</t>
  </si>
  <si>
    <t>AP-74421</t>
  </si>
  <si>
    <t>AP-98888</t>
  </si>
  <si>
    <t>AP-80244</t>
  </si>
  <si>
    <t>AP-12333</t>
  </si>
  <si>
    <t>Solution Code</t>
  </si>
  <si>
    <t>AP-38711</t>
  </si>
  <si>
    <t>AP-65210</t>
  </si>
  <si>
    <t>AP-54095</t>
  </si>
  <si>
    <t>AP-78911</t>
  </si>
  <si>
    <t>AP-45119</t>
  </si>
  <si>
    <t>AP-10698</t>
  </si>
  <si>
    <t>AP-64963</t>
  </si>
  <si>
    <t>AP-28176</t>
  </si>
  <si>
    <t>AP-31983</t>
  </si>
  <si>
    <t>AP-71982</t>
  </si>
  <si>
    <t>AP-43980</t>
  </si>
  <si>
    <t>AP-56770</t>
  </si>
  <si>
    <t>AP-87902</t>
  </si>
  <si>
    <t>AP-89066</t>
  </si>
  <si>
    <t>AP-90513</t>
  </si>
  <si>
    <t>AP-92303</t>
  </si>
  <si>
    <t>AP-80112</t>
  </si>
  <si>
    <t>AP-94456</t>
  </si>
  <si>
    <t>AP-29677</t>
  </si>
  <si>
    <t>AP-82565</t>
  </si>
  <si>
    <t>AP-65945</t>
  </si>
  <si>
    <t>AP-37895</t>
  </si>
  <si>
    <t>AP-39976</t>
  </si>
  <si>
    <t>AP-19658</t>
  </si>
  <si>
    <t>AP-75456</t>
  </si>
  <si>
    <t>AP-94675</t>
  </si>
  <si>
    <t>AP-78564</t>
  </si>
  <si>
    <t>AP-26754</t>
  </si>
  <si>
    <t>AP-10098</t>
  </si>
  <si>
    <t>AP-13536</t>
  </si>
  <si>
    <t>AP-47785</t>
  </si>
  <si>
    <t>AP-47658</t>
  </si>
  <si>
    <t>AP-95467</t>
  </si>
  <si>
    <t>AP-50694</t>
  </si>
  <si>
    <t>AP-59865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</si>
</sst>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000"/>
    <numFmt numFmtId="165" formatCode="&quot;$&quot;#,##0.00"/>
    <numFmt numFmtId="166" formatCode="0.000"/>
    <numFmt numFmtId="167" formatCode="0.0"/>
    <numFmt numFmtId="168" formatCode="[$-409]mmmm\-yy;@"/>
  </numFmts>
  <fonts count="4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sz val="10"/>
      <color theme="1"/>
      <name val="Arial"/>
      <family val="2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10"/>
      <color theme="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8"/>
      <name val="Arial"/>
      <family val="2"/>
    </font>
    <font>
      <sz val="10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i/>
      <sz val="10"/>
      <color theme="1"/>
      <name val="Arial"/>
      <family val="2"/>
    </font>
  </fonts>
  <fills count="7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9CCFF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D9D9D9"/>
        <bgColor indexed="64"/>
      </patternFill>
    </fill>
    <fill>
      <patternFill patternType="solid">
        <fgColor rgb="FFA6A6A6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14996795556505021"/>
        <bgColor indexed="64"/>
      </patternFill>
    </fill>
  </fills>
  <borders count="2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ck">
        <color rgb="FFFF0000"/>
      </bottom>
      <diagonal/>
    </border>
    <border>
      <left/>
      <right style="medium">
        <color indexed="64"/>
      </right>
      <top style="medium">
        <color indexed="64"/>
      </top>
      <bottom style="thick">
        <color rgb="FFFF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4074">
    <xf numFmtId="0" fontId="0" fillId="0" borderId="0"/>
    <xf numFmtId="0" fontId="2" fillId="0" borderId="0" applyNumberFormat="0" applyFill="0" applyBorder="0" applyAlignment="0" applyProtection="0"/>
    <xf numFmtId="0" fontId="3" fillId="0" borderId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3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18" fillId="28" borderId="0" applyNumberFormat="0" applyBorder="0" applyAlignment="0" applyProtection="0"/>
    <xf numFmtId="0" fontId="18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18" fillId="32" borderId="0" applyNumberFormat="0" applyBorder="0" applyAlignment="0" applyProtection="0"/>
    <xf numFmtId="0" fontId="1" fillId="0" borderId="0"/>
    <xf numFmtId="0" fontId="20" fillId="35" borderId="0" applyNumberFormat="0" applyBorder="0" applyAlignment="0" applyProtection="0"/>
    <xf numFmtId="0" fontId="20" fillId="36" borderId="0" applyNumberFormat="0" applyBorder="0" applyAlignment="0" applyProtection="0"/>
    <xf numFmtId="0" fontId="20" fillId="37" borderId="0" applyNumberFormat="0" applyBorder="0" applyAlignment="0" applyProtection="0"/>
    <xf numFmtId="0" fontId="20" fillId="38" borderId="0" applyNumberFormat="0" applyBorder="0" applyAlignment="0" applyProtection="0"/>
    <xf numFmtId="0" fontId="20" fillId="39" borderId="0" applyNumberFormat="0" applyBorder="0" applyAlignment="0" applyProtection="0"/>
    <xf numFmtId="0" fontId="20" fillId="40" borderId="0" applyNumberFormat="0" applyBorder="0" applyAlignment="0" applyProtection="0"/>
    <xf numFmtId="0" fontId="20" fillId="41" borderId="0" applyNumberFormat="0" applyBorder="0" applyAlignment="0" applyProtection="0"/>
    <xf numFmtId="0" fontId="20" fillId="42" borderId="0" applyNumberFormat="0" applyBorder="0" applyAlignment="0" applyProtection="0"/>
    <xf numFmtId="0" fontId="20" fillId="43" borderId="0" applyNumberFormat="0" applyBorder="0" applyAlignment="0" applyProtection="0"/>
    <xf numFmtId="0" fontId="20" fillId="38" borderId="0" applyNumberFormat="0" applyBorder="0" applyAlignment="0" applyProtection="0"/>
    <xf numFmtId="0" fontId="20" fillId="41" borderId="0" applyNumberFormat="0" applyBorder="0" applyAlignment="0" applyProtection="0"/>
    <xf numFmtId="0" fontId="20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42" borderId="0" applyNumberFormat="0" applyBorder="0" applyAlignment="0" applyProtection="0"/>
    <xf numFmtId="0" fontId="21" fillId="43" borderId="0" applyNumberFormat="0" applyBorder="0" applyAlignment="0" applyProtection="0"/>
    <xf numFmtId="0" fontId="21" fillId="46" borderId="0" applyNumberFormat="0" applyBorder="0" applyAlignment="0" applyProtection="0"/>
    <xf numFmtId="0" fontId="21" fillId="47" borderId="0" applyNumberFormat="0" applyBorder="0" applyAlignment="0" applyProtection="0"/>
    <xf numFmtId="0" fontId="21" fillId="48" borderId="0" applyNumberFormat="0" applyBorder="0" applyAlignment="0" applyProtection="0"/>
    <xf numFmtId="0" fontId="21" fillId="49" borderId="0" applyNumberFormat="0" applyBorder="0" applyAlignment="0" applyProtection="0"/>
    <xf numFmtId="0" fontId="21" fillId="50" borderId="0" applyNumberFormat="0" applyBorder="0" applyAlignment="0" applyProtection="0"/>
    <xf numFmtId="0" fontId="21" fillId="51" borderId="0" applyNumberFormat="0" applyBorder="0" applyAlignment="0" applyProtection="0"/>
    <xf numFmtId="0" fontId="21" fillId="46" borderId="0" applyNumberFormat="0" applyBorder="0" applyAlignment="0" applyProtection="0"/>
    <xf numFmtId="0" fontId="21" fillId="47" borderId="0" applyNumberFormat="0" applyBorder="0" applyAlignment="0" applyProtection="0"/>
    <xf numFmtId="0" fontId="21" fillId="52" borderId="0" applyNumberFormat="0" applyBorder="0" applyAlignment="0" applyProtection="0"/>
    <xf numFmtId="0" fontId="22" fillId="36" borderId="0" applyNumberFormat="0" applyBorder="0" applyAlignment="0" applyProtection="0"/>
    <xf numFmtId="0" fontId="23" fillId="53" borderId="11" applyNumberFormat="0" applyAlignment="0" applyProtection="0"/>
    <xf numFmtId="0" fontId="24" fillId="54" borderId="12" applyNumberFormat="0" applyAlignment="0" applyProtection="0"/>
    <xf numFmtId="44" fontId="20" fillId="0" borderId="0" applyFont="0" applyFill="0" applyBorder="0" applyAlignment="0" applyProtection="0"/>
    <xf numFmtId="44" fontId="19" fillId="0" borderId="0" applyFont="0" applyFill="0" applyBorder="0" applyAlignment="0" applyProtection="0"/>
    <xf numFmtId="0" fontId="25" fillId="0" borderId="0" applyNumberFormat="0" applyFill="0" applyBorder="0" applyAlignment="0" applyProtection="0"/>
    <xf numFmtId="0" fontId="26" fillId="37" borderId="0" applyNumberFormat="0" applyBorder="0" applyAlignment="0" applyProtection="0"/>
    <xf numFmtId="0" fontId="27" fillId="0" borderId="13" applyNumberFormat="0" applyFill="0" applyAlignment="0" applyProtection="0"/>
    <xf numFmtId="0" fontId="28" fillId="0" borderId="14" applyNumberFormat="0" applyFill="0" applyAlignment="0" applyProtection="0"/>
    <xf numFmtId="0" fontId="29" fillId="0" borderId="15" applyNumberFormat="0" applyFill="0" applyAlignment="0" applyProtection="0"/>
    <xf numFmtId="0" fontId="29" fillId="0" borderId="0" applyNumberFormat="0" applyFill="0" applyBorder="0" applyAlignment="0" applyProtection="0"/>
    <xf numFmtId="0" fontId="30" fillId="40" borderId="11" applyNumberFormat="0" applyAlignment="0" applyProtection="0"/>
    <xf numFmtId="0" fontId="31" fillId="0" borderId="16" applyNumberFormat="0" applyFill="0" applyAlignment="0" applyProtection="0"/>
    <xf numFmtId="0" fontId="32" fillId="55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56" borderId="17" applyNumberFormat="0" applyFont="0" applyAlignment="0" applyProtection="0"/>
    <xf numFmtId="0" fontId="33" fillId="53" borderId="18" applyNumberFormat="0" applyAlignment="0" applyProtection="0"/>
    <xf numFmtId="9" fontId="19" fillId="0" borderId="0" applyFon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19" applyNumberFormat="0" applyFill="0" applyAlignment="0" applyProtection="0"/>
    <xf numFmtId="0" fontId="36" fillId="0" borderId="0" applyNumberFormat="0" applyFill="0" applyBorder="0" applyAlignment="0" applyProtection="0"/>
    <xf numFmtId="0" fontId="1" fillId="0" borderId="0"/>
    <xf numFmtId="0" fontId="19" fillId="0" borderId="0"/>
    <xf numFmtId="168" fontId="19" fillId="0" borderId="0"/>
    <xf numFmtId="168" fontId="20" fillId="36" borderId="0" applyNumberFormat="0" applyBorder="0" applyAlignment="0" applyProtection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20" fillId="38" borderId="0" applyNumberFormat="0" applyBorder="0" applyAlignment="0" applyProtection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20" fillId="39" borderId="0" applyNumberFormat="0" applyBorder="0" applyAlignment="0" applyProtection="0"/>
    <xf numFmtId="168" fontId="19" fillId="0" borderId="0"/>
    <xf numFmtId="168" fontId="20" fillId="35" borderId="0" applyNumberFormat="0" applyBorder="0" applyAlignment="0" applyProtection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20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20" fillId="39" borderId="0" applyNumberFormat="0" applyBorder="0" applyAlignment="0" applyProtection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20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32" fillId="55" borderId="0" applyNumberFormat="0" applyBorder="0" applyAlignment="0" applyProtection="0"/>
    <xf numFmtId="168" fontId="32" fillId="55" borderId="0" applyNumberFormat="0" applyBorder="0" applyAlignment="0" applyProtection="0"/>
    <xf numFmtId="168" fontId="31" fillId="0" borderId="16" applyNumberFormat="0" applyFill="0" applyAlignment="0" applyProtection="0"/>
    <xf numFmtId="168" fontId="31" fillId="0" borderId="16" applyNumberFormat="0" applyFill="0" applyAlignment="0" applyProtection="0"/>
    <xf numFmtId="168" fontId="30" fillId="40" borderId="11" applyNumberFormat="0" applyAlignment="0" applyProtection="0"/>
    <xf numFmtId="168" fontId="30" fillId="40" borderId="11" applyNumberFormat="0" applyAlignment="0" applyProtection="0"/>
    <xf numFmtId="168" fontId="29" fillId="0" borderId="0" applyNumberFormat="0" applyFill="0" applyBorder="0" applyAlignment="0" applyProtection="0"/>
    <xf numFmtId="168" fontId="29" fillId="0" borderId="0" applyNumberFormat="0" applyFill="0" applyBorder="0" applyAlignment="0" applyProtection="0"/>
    <xf numFmtId="168" fontId="29" fillId="0" borderId="15" applyNumberFormat="0" applyFill="0" applyAlignment="0" applyProtection="0"/>
    <xf numFmtId="168" fontId="29" fillId="0" borderId="15" applyNumberFormat="0" applyFill="0" applyAlignment="0" applyProtection="0"/>
    <xf numFmtId="168" fontId="28" fillId="0" borderId="14" applyNumberFormat="0" applyFill="0" applyAlignment="0" applyProtection="0"/>
    <xf numFmtId="168" fontId="28" fillId="0" borderId="14" applyNumberFormat="0" applyFill="0" applyAlignment="0" applyProtection="0"/>
    <xf numFmtId="168" fontId="27" fillId="0" borderId="13" applyNumberFormat="0" applyFill="0" applyAlignment="0" applyProtection="0"/>
    <xf numFmtId="168" fontId="27" fillId="0" borderId="13" applyNumberFormat="0" applyFill="0" applyAlignment="0" applyProtection="0"/>
    <xf numFmtId="168" fontId="26" fillId="37" borderId="0" applyNumberFormat="0" applyBorder="0" applyAlignment="0" applyProtection="0"/>
    <xf numFmtId="168" fontId="26" fillId="37" borderId="0" applyNumberFormat="0" applyBorder="0" applyAlignment="0" applyProtection="0"/>
    <xf numFmtId="168" fontId="25" fillId="0" borderId="0" applyNumberFormat="0" applyFill="0" applyBorder="0" applyAlignment="0" applyProtection="0"/>
    <xf numFmtId="168" fontId="25" fillId="0" borderId="0" applyNumberForma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168" fontId="24" fillId="54" borderId="12" applyNumberFormat="0" applyAlignment="0" applyProtection="0"/>
    <xf numFmtId="168" fontId="24" fillId="54" borderId="12" applyNumberFormat="0" applyAlignment="0" applyProtection="0"/>
    <xf numFmtId="168" fontId="23" fillId="53" borderId="11" applyNumberFormat="0" applyAlignment="0" applyProtection="0"/>
    <xf numFmtId="168" fontId="23" fillId="53" borderId="11" applyNumberFormat="0" applyAlignment="0" applyProtection="0"/>
    <xf numFmtId="168" fontId="22" fillId="36" borderId="0" applyNumberFormat="0" applyBorder="0" applyAlignment="0" applyProtection="0"/>
    <xf numFmtId="168" fontId="22" fillId="36" borderId="0" applyNumberFormat="0" applyBorder="0" applyAlignment="0" applyProtection="0"/>
    <xf numFmtId="168" fontId="21" fillId="52" borderId="0" applyNumberFormat="0" applyBorder="0" applyAlignment="0" applyProtection="0"/>
    <xf numFmtId="168" fontId="21" fillId="52" borderId="0" applyNumberFormat="0" applyBorder="0" applyAlignment="0" applyProtection="0"/>
    <xf numFmtId="168" fontId="21" fillId="47" borderId="0" applyNumberFormat="0" applyBorder="0" applyAlignment="0" applyProtection="0"/>
    <xf numFmtId="168" fontId="21" fillId="47" borderId="0" applyNumberFormat="0" applyBorder="0" applyAlignment="0" applyProtection="0"/>
    <xf numFmtId="168" fontId="21" fillId="46" borderId="0" applyNumberFormat="0" applyBorder="0" applyAlignment="0" applyProtection="0"/>
    <xf numFmtId="168" fontId="21" fillId="46" borderId="0" applyNumberFormat="0" applyBorder="0" applyAlignment="0" applyProtection="0"/>
    <xf numFmtId="168" fontId="21" fillId="51" borderId="0" applyNumberFormat="0" applyBorder="0" applyAlignment="0" applyProtection="0"/>
    <xf numFmtId="168" fontId="21" fillId="51" borderId="0" applyNumberFormat="0" applyBorder="0" applyAlignment="0" applyProtection="0"/>
    <xf numFmtId="168" fontId="21" fillId="50" borderId="0" applyNumberFormat="0" applyBorder="0" applyAlignment="0" applyProtection="0"/>
    <xf numFmtId="168" fontId="21" fillId="50" borderId="0" applyNumberFormat="0" applyBorder="0" applyAlignment="0" applyProtection="0"/>
    <xf numFmtId="168" fontId="21" fillId="49" borderId="0" applyNumberFormat="0" applyBorder="0" applyAlignment="0" applyProtection="0"/>
    <xf numFmtId="168" fontId="21" fillId="49" borderId="0" applyNumberFormat="0" applyBorder="0" applyAlignment="0" applyProtection="0"/>
    <xf numFmtId="168" fontId="21" fillId="48" borderId="0" applyNumberFormat="0" applyBorder="0" applyAlignment="0" applyProtection="0"/>
    <xf numFmtId="168" fontId="21" fillId="48" borderId="0" applyNumberFormat="0" applyBorder="0" applyAlignment="0" applyProtection="0"/>
    <xf numFmtId="168" fontId="21" fillId="47" borderId="0" applyNumberFormat="0" applyBorder="0" applyAlignment="0" applyProtection="0"/>
    <xf numFmtId="168" fontId="21" fillId="47" borderId="0" applyNumberFormat="0" applyBorder="0" applyAlignment="0" applyProtection="0"/>
    <xf numFmtId="168" fontId="21" fillId="46" borderId="0" applyNumberFormat="0" applyBorder="0" applyAlignment="0" applyProtection="0"/>
    <xf numFmtId="168" fontId="21" fillId="46" borderId="0" applyNumberFormat="0" applyBorder="0" applyAlignment="0" applyProtection="0"/>
    <xf numFmtId="168" fontId="21" fillId="43" borderId="0" applyNumberFormat="0" applyBorder="0" applyAlignment="0" applyProtection="0"/>
    <xf numFmtId="168" fontId="21" fillId="43" borderId="0" applyNumberFormat="0" applyBorder="0" applyAlignment="0" applyProtection="0"/>
    <xf numFmtId="168" fontId="21" fillId="42" borderId="0" applyNumberFormat="0" applyBorder="0" applyAlignment="0" applyProtection="0"/>
    <xf numFmtId="168" fontId="21" fillId="42" borderId="0" applyNumberFormat="0" applyBorder="0" applyAlignment="0" applyProtection="0"/>
    <xf numFmtId="168" fontId="21" fillId="45" borderId="0" applyNumberFormat="0" applyBorder="0" applyAlignment="0" applyProtection="0"/>
    <xf numFmtId="168" fontId="21" fillId="45" borderId="0" applyNumberFormat="0" applyBorder="0" applyAlignment="0" applyProtection="0"/>
    <xf numFmtId="168" fontId="20" fillId="44" borderId="0" applyNumberFormat="0" applyBorder="0" applyAlignment="0" applyProtection="0"/>
    <xf numFmtId="168" fontId="20" fillId="44" borderId="0" applyNumberFormat="0" applyBorder="0" applyAlignment="0" applyProtection="0"/>
    <xf numFmtId="168" fontId="20" fillId="41" borderId="0" applyNumberFormat="0" applyBorder="0" applyAlignment="0" applyProtection="0"/>
    <xf numFmtId="168" fontId="20" fillId="41" borderId="0" applyNumberFormat="0" applyBorder="0" applyAlignment="0" applyProtection="0"/>
    <xf numFmtId="168" fontId="20" fillId="38" borderId="0" applyNumberFormat="0" applyBorder="0" applyAlignment="0" applyProtection="0"/>
    <xf numFmtId="168" fontId="20" fillId="38" borderId="0" applyNumberFormat="0" applyBorder="0" applyAlignment="0" applyProtection="0"/>
    <xf numFmtId="168" fontId="20" fillId="43" borderId="0" applyNumberFormat="0" applyBorder="0" applyAlignment="0" applyProtection="0"/>
    <xf numFmtId="168" fontId="20" fillId="43" borderId="0" applyNumberFormat="0" applyBorder="0" applyAlignment="0" applyProtection="0"/>
    <xf numFmtId="168" fontId="20" fillId="42" borderId="0" applyNumberFormat="0" applyBorder="0" applyAlignment="0" applyProtection="0"/>
    <xf numFmtId="168" fontId="20" fillId="42" borderId="0" applyNumberFormat="0" applyBorder="0" applyAlignment="0" applyProtection="0"/>
    <xf numFmtId="168" fontId="20" fillId="41" borderId="0" applyNumberFormat="0" applyBorder="0" applyAlignment="0" applyProtection="0"/>
    <xf numFmtId="168" fontId="20" fillId="41" borderId="0" applyNumberFormat="0" applyBorder="0" applyAlignment="0" applyProtection="0"/>
    <xf numFmtId="168" fontId="20" fillId="40" borderId="0" applyNumberFormat="0" applyBorder="0" applyAlignment="0" applyProtection="0"/>
    <xf numFmtId="168" fontId="20" fillId="40" borderId="0" applyNumberFormat="0" applyBorder="0" applyAlignment="0" applyProtection="0"/>
    <xf numFmtId="0" fontId="45" fillId="0" borderId="0"/>
    <xf numFmtId="168" fontId="20" fillId="38" borderId="0" applyNumberFormat="0" applyBorder="0" applyAlignment="0" applyProtection="0"/>
    <xf numFmtId="168" fontId="20" fillId="37" borderId="0" applyNumberFormat="0" applyBorder="0" applyAlignment="0" applyProtection="0"/>
    <xf numFmtId="168" fontId="20" fillId="37" borderId="0" applyNumberFormat="0" applyBorder="0" applyAlignment="0" applyProtection="0"/>
    <xf numFmtId="168" fontId="20" fillId="36" borderId="0" applyNumberFormat="0" applyBorder="0" applyAlignment="0" applyProtection="0"/>
    <xf numFmtId="168" fontId="20" fillId="35" borderId="0" applyNumberFormat="0" applyBorder="0" applyAlignment="0" applyProtection="0"/>
    <xf numFmtId="168" fontId="3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19" fillId="0" borderId="0"/>
    <xf numFmtId="168" fontId="20" fillId="0" borderId="0"/>
    <xf numFmtId="168" fontId="20" fillId="0" borderId="0"/>
    <xf numFmtId="168" fontId="20" fillId="0" borderId="0"/>
    <xf numFmtId="168" fontId="20" fillId="0" borderId="0"/>
    <xf numFmtId="168" fontId="20" fillId="0" borderId="0"/>
    <xf numFmtId="168" fontId="20" fillId="0" borderId="0"/>
    <xf numFmtId="168" fontId="19" fillId="0" borderId="0"/>
    <xf numFmtId="168" fontId="20" fillId="56" borderId="17" applyNumberFormat="0" applyFont="0" applyAlignment="0" applyProtection="0"/>
    <xf numFmtId="168" fontId="19" fillId="56" borderId="17" applyNumberFormat="0" applyFont="0" applyAlignment="0" applyProtection="0"/>
    <xf numFmtId="168" fontId="33" fillId="53" borderId="18" applyNumberFormat="0" applyAlignment="0" applyProtection="0"/>
    <xf numFmtId="168" fontId="33" fillId="53" borderId="18" applyNumberForma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8" fontId="34" fillId="0" borderId="0" applyNumberFormat="0" applyFill="0" applyBorder="0" applyAlignment="0" applyProtection="0"/>
    <xf numFmtId="168" fontId="34" fillId="0" borderId="0" applyNumberFormat="0" applyFill="0" applyBorder="0" applyAlignment="0" applyProtection="0"/>
    <xf numFmtId="168" fontId="35" fillId="0" borderId="19" applyNumberFormat="0" applyFill="0" applyAlignment="0" applyProtection="0"/>
    <xf numFmtId="168" fontId="35" fillId="0" borderId="19" applyNumberFormat="0" applyFill="0" applyAlignment="0" applyProtection="0"/>
    <xf numFmtId="168" fontId="36" fillId="0" borderId="0" applyNumberFormat="0" applyFill="0" applyBorder="0" applyAlignment="0" applyProtection="0"/>
    <xf numFmtId="168" fontId="36" fillId="0" borderId="0" applyNumberFormat="0" applyFill="0" applyBorder="0" applyAlignment="0" applyProtection="0"/>
    <xf numFmtId="168" fontId="3" fillId="0" borderId="0"/>
    <xf numFmtId="168" fontId="1" fillId="0" borderId="0"/>
    <xf numFmtId="43" fontId="1" fillId="0" borderId="0" applyFont="0" applyFill="0" applyBorder="0" applyAlignment="0" applyProtection="0"/>
    <xf numFmtId="168" fontId="41" fillId="0" borderId="0" applyNumberFormat="0" applyFill="0" applyBorder="0" applyAlignment="0" applyProtection="0"/>
    <xf numFmtId="168" fontId="20" fillId="0" borderId="0"/>
    <xf numFmtId="168" fontId="20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168" fontId="1" fillId="0" borderId="0"/>
    <xf numFmtId="9" fontId="1" fillId="0" borderId="0" applyFont="0" applyFill="0" applyBorder="0" applyAlignment="0" applyProtection="0"/>
    <xf numFmtId="168" fontId="19" fillId="0" borderId="0"/>
    <xf numFmtId="44" fontId="19" fillId="0" borderId="0" applyFont="0" applyFill="0" applyBorder="0" applyAlignment="0" applyProtection="0"/>
    <xf numFmtId="168" fontId="20" fillId="0" borderId="0"/>
    <xf numFmtId="168" fontId="20" fillId="0" borderId="0"/>
    <xf numFmtId="168" fontId="20" fillId="0" borderId="0"/>
    <xf numFmtId="168" fontId="20" fillId="0" borderId="0"/>
    <xf numFmtId="168" fontId="20" fillId="0" borderId="0"/>
    <xf numFmtId="168" fontId="20" fillId="56" borderId="17" applyNumberFormat="0" applyFont="0" applyAlignment="0" applyProtection="0"/>
    <xf numFmtId="168" fontId="3" fillId="0" borderId="0"/>
    <xf numFmtId="168" fontId="19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0" fontId="1" fillId="0" borderId="0"/>
    <xf numFmtId="0" fontId="1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</cellStyleXfs>
  <cellXfs count="118">
    <xf numFmtId="0" fontId="0" fillId="0" borderId="0" xfId="0"/>
    <xf numFmtId="14" fontId="0" fillId="0" borderId="0" xfId="0" applyNumberFormat="1"/>
    <xf numFmtId="0" fontId="0" fillId="0" borderId="0" xfId="0" applyAlignment="1">
      <alignment wrapText="1"/>
    </xf>
    <xf numFmtId="0" fontId="38" fillId="57" borderId="22" xfId="2" applyFont="1" applyFill="1" applyBorder="1" applyAlignment="1">
      <alignment horizontal="center" vertical="center" wrapText="1"/>
    </xf>
    <xf numFmtId="0" fontId="38" fillId="34" borderId="10" xfId="2" applyFont="1" applyFill="1" applyBorder="1" applyAlignment="1">
      <alignment horizontal="center" vertical="center" textRotation="90" wrapText="1"/>
    </xf>
    <xf numFmtId="0" fontId="38" fillId="58" borderId="25" xfId="2" applyFont="1" applyFill="1" applyBorder="1" applyAlignment="1">
      <alignment horizontal="center" vertical="center" wrapText="1"/>
    </xf>
    <xf numFmtId="0" fontId="38" fillId="57" borderId="24" xfId="2" applyFont="1" applyFill="1" applyBorder="1" applyAlignment="1">
      <alignment horizontal="center" vertical="center" wrapText="1"/>
    </xf>
    <xf numFmtId="0" fontId="38" fillId="57" borderId="10" xfId="2" applyFont="1" applyFill="1" applyBorder="1" applyAlignment="1">
      <alignment horizontal="center" vertical="center" wrapText="1"/>
    </xf>
    <xf numFmtId="164" fontId="38" fillId="57" borderId="21" xfId="2" applyNumberFormat="1" applyFont="1" applyFill="1" applyBorder="1" applyAlignment="1">
      <alignment horizontal="center" vertical="center" wrapText="1"/>
    </xf>
    <xf numFmtId="165" fontId="38" fillId="58" borderId="25" xfId="2" applyNumberFormat="1" applyFont="1" applyFill="1" applyBorder="1" applyAlignment="1">
      <alignment horizontal="center" vertical="center" wrapText="1"/>
    </xf>
    <xf numFmtId="0" fontId="38" fillId="0" borderId="10" xfId="2" applyFont="1" applyBorder="1" applyAlignment="1">
      <alignment horizontal="center" vertical="center" textRotation="90" wrapText="1"/>
    </xf>
    <xf numFmtId="0" fontId="38" fillId="58" borderId="22" xfId="2" applyFont="1" applyFill="1" applyBorder="1" applyAlignment="1">
      <alignment horizontal="center" vertical="center" wrapText="1"/>
    </xf>
    <xf numFmtId="0" fontId="38" fillId="33" borderId="20" xfId="2" applyFont="1" applyFill="1" applyBorder="1" applyAlignment="1">
      <alignment horizontal="center" vertical="center" textRotation="90" wrapText="1"/>
    </xf>
    <xf numFmtId="164" fontId="38" fillId="58" borderId="23" xfId="2" applyNumberFormat="1" applyFont="1" applyFill="1" applyBorder="1" applyAlignment="1">
      <alignment horizontal="center" vertical="center" wrapText="1"/>
    </xf>
    <xf numFmtId="0" fontId="38" fillId="0" borderId="20" xfId="2" applyFont="1" applyBorder="1" applyAlignment="1">
      <alignment horizontal="center" vertical="center" textRotation="90" wrapText="1"/>
    </xf>
    <xf numFmtId="164" fontId="38" fillId="34" borderId="10" xfId="2" applyNumberFormat="1" applyFont="1" applyFill="1" applyBorder="1" applyAlignment="1">
      <alignment horizontal="center" vertical="center" textRotation="90" wrapText="1"/>
    </xf>
    <xf numFmtId="0" fontId="38" fillId="58" borderId="24" xfId="2" applyFont="1" applyFill="1" applyBorder="1" applyAlignment="1">
      <alignment horizontal="center" vertical="center" wrapText="1"/>
    </xf>
    <xf numFmtId="164" fontId="38" fillId="58" borderId="25" xfId="2" applyNumberFormat="1" applyFont="1" applyFill="1" applyBorder="1" applyAlignment="1">
      <alignment horizontal="center" vertical="center" wrapText="1"/>
    </xf>
    <xf numFmtId="0" fontId="38" fillId="57" borderId="21" xfId="2" applyFont="1" applyFill="1" applyBorder="1" applyAlignment="1">
      <alignment horizontal="center" vertical="center" wrapText="1"/>
    </xf>
    <xf numFmtId="165" fontId="38" fillId="57" borderId="21" xfId="2" applyNumberFormat="1" applyFont="1" applyFill="1" applyBorder="1" applyAlignment="1">
      <alignment horizontal="center" vertical="center" wrapText="1"/>
    </xf>
    <xf numFmtId="0" fontId="38" fillId="58" borderId="23" xfId="2" applyFont="1" applyFill="1" applyBorder="1" applyAlignment="1">
      <alignment horizontal="center" vertical="center" wrapText="1"/>
    </xf>
    <xf numFmtId="165" fontId="38" fillId="58" borderId="23" xfId="2" applyNumberFormat="1" applyFont="1" applyFill="1" applyBorder="1" applyAlignment="1">
      <alignment horizontal="center" vertical="center" wrapText="1"/>
    </xf>
    <xf numFmtId="0" fontId="38" fillId="57" borderId="23" xfId="2" applyFont="1" applyFill="1" applyBorder="1" applyAlignment="1">
      <alignment horizontal="center" vertical="center" wrapText="1"/>
    </xf>
    <xf numFmtId="165" fontId="38" fillId="57" borderId="23" xfId="2" applyNumberFormat="1" applyFont="1" applyFill="1" applyBorder="1" applyAlignment="1">
      <alignment horizontal="center" vertical="center" wrapText="1"/>
    </xf>
    <xf numFmtId="0" fontId="38" fillId="57" borderId="25" xfId="2" applyFont="1" applyFill="1" applyBorder="1" applyAlignment="1">
      <alignment horizontal="center" vertical="center" wrapText="1"/>
    </xf>
    <xf numFmtId="165" fontId="38" fillId="57" borderId="25" xfId="2" applyNumberFormat="1" applyFont="1" applyFill="1" applyBorder="1" applyAlignment="1">
      <alignment horizontal="center" vertical="center" wrapText="1"/>
    </xf>
    <xf numFmtId="0" fontId="37" fillId="0" borderId="0" xfId="0" applyFont="1" applyAlignment="1">
      <alignment wrapText="1"/>
    </xf>
    <xf numFmtId="0" fontId="37" fillId="0" borderId="26" xfId="0" applyFont="1" applyBorder="1" applyAlignment="1">
      <alignment wrapText="1"/>
    </xf>
    <xf numFmtId="0" fontId="0" fillId="0" borderId="26" xfId="0" applyBorder="1" applyAlignment="1">
      <alignment wrapText="1"/>
    </xf>
    <xf numFmtId="166" fontId="0" fillId="0" borderId="0" xfId="0" applyNumberFormat="1" applyAlignment="1">
      <alignment wrapText="1"/>
    </xf>
    <xf numFmtId="167" fontId="0" fillId="0" borderId="0" xfId="0" applyNumberFormat="1" applyAlignment="1">
      <alignment wrapText="1"/>
    </xf>
    <xf numFmtId="167" fontId="37" fillId="0" borderId="0" xfId="0" applyNumberFormat="1" applyFont="1" applyAlignment="1">
      <alignment wrapText="1"/>
    </xf>
    <xf numFmtId="167" fontId="0" fillId="0" borderId="0" xfId="0" applyNumberFormat="1"/>
    <xf numFmtId="167" fontId="37" fillId="0" borderId="0" xfId="0" applyNumberFormat="1" applyFont="1"/>
    <xf numFmtId="0" fontId="37" fillId="0" borderId="26" xfId="0" applyFont="1" applyBorder="1" applyAlignment="1">
      <alignment horizontal="left"/>
    </xf>
    <xf numFmtId="0" fontId="37" fillId="0" borderId="26" xfId="0" applyFont="1" applyBorder="1"/>
    <xf numFmtId="0" fontId="39" fillId="0" borderId="26" xfId="0" applyFont="1" applyBorder="1"/>
    <xf numFmtId="0" fontId="37" fillId="59" borderId="26" xfId="0" applyFont="1" applyFill="1" applyBorder="1" applyAlignment="1">
      <alignment horizontal="left"/>
    </xf>
    <xf numFmtId="0" fontId="0" fillId="59" borderId="26" xfId="0" applyFont="1" applyFill="1" applyBorder="1" applyAlignment="1">
      <alignment wrapText="1"/>
    </xf>
    <xf numFmtId="0" fontId="40" fillId="59" borderId="26" xfId="0" applyFont="1" applyFill="1" applyBorder="1" applyAlignment="1">
      <alignment horizontal="left" wrapText="1"/>
    </xf>
    <xf numFmtId="0" fontId="0" fillId="59" borderId="26" xfId="0" applyFont="1" applyFill="1" applyBorder="1"/>
    <xf numFmtId="0" fontId="37" fillId="60" borderId="26" xfId="0" applyFont="1" applyFill="1" applyBorder="1" applyAlignment="1">
      <alignment horizontal="left"/>
    </xf>
    <xf numFmtId="0" fontId="0" fillId="60" borderId="26" xfId="0" applyFont="1" applyFill="1" applyBorder="1" applyAlignment="1">
      <alignment wrapText="1"/>
    </xf>
    <xf numFmtId="0" fontId="40" fillId="60" borderId="26" xfId="0" applyFont="1" applyFill="1" applyBorder="1" applyAlignment="1">
      <alignment horizontal="left" wrapText="1"/>
    </xf>
    <xf numFmtId="0" fontId="0" fillId="60" borderId="26" xfId="0" applyFont="1" applyFill="1" applyBorder="1"/>
    <xf numFmtId="0" fontId="37" fillId="61" borderId="26" xfId="0" applyFont="1" applyFill="1" applyBorder="1" applyAlignment="1">
      <alignment horizontal="left"/>
    </xf>
    <xf numFmtId="0" fontId="0" fillId="61" borderId="26" xfId="0" applyFont="1" applyFill="1" applyBorder="1" applyAlignment="1">
      <alignment wrapText="1"/>
    </xf>
    <xf numFmtId="0" fontId="40" fillId="61" borderId="26" xfId="0" applyFont="1" applyFill="1" applyBorder="1" applyAlignment="1">
      <alignment horizontal="left" wrapText="1"/>
    </xf>
    <xf numFmtId="0" fontId="0" fillId="61" borderId="26" xfId="0" applyFont="1" applyFill="1" applyBorder="1"/>
    <xf numFmtId="0" fontId="37" fillId="62" borderId="26" xfId="0" applyFont="1" applyFill="1" applyBorder="1" applyAlignment="1">
      <alignment horizontal="left"/>
    </xf>
    <xf numFmtId="0" fontId="0" fillId="62" borderId="26" xfId="0" applyFont="1" applyFill="1" applyBorder="1" applyAlignment="1">
      <alignment wrapText="1"/>
    </xf>
    <xf numFmtId="0" fontId="40" fillId="62" borderId="26" xfId="0" applyFont="1" applyFill="1" applyBorder="1" applyAlignment="1">
      <alignment horizontal="left" wrapText="1"/>
    </xf>
    <xf numFmtId="0" fontId="0" fillId="62" borderId="26" xfId="0" applyFont="1" applyFill="1" applyBorder="1"/>
    <xf numFmtId="0" fontId="37" fillId="63" borderId="26" xfId="0" applyFont="1" applyFill="1" applyBorder="1" applyAlignment="1">
      <alignment horizontal="left"/>
    </xf>
    <xf numFmtId="0" fontId="0" fillId="63" borderId="26" xfId="0" applyFont="1" applyFill="1" applyBorder="1" applyAlignment="1">
      <alignment wrapText="1"/>
    </xf>
    <xf numFmtId="0" fontId="40" fillId="63" borderId="26" xfId="0" applyFont="1" applyFill="1" applyBorder="1" applyAlignment="1">
      <alignment horizontal="left" wrapText="1"/>
    </xf>
    <xf numFmtId="0" fontId="0" fillId="63" borderId="26" xfId="0" applyFont="1" applyFill="1" applyBorder="1"/>
    <xf numFmtId="0" fontId="37" fillId="64" borderId="26" xfId="0" applyFont="1" applyFill="1" applyBorder="1" applyAlignment="1">
      <alignment horizontal="left"/>
    </xf>
    <xf numFmtId="0" fontId="0" fillId="64" borderId="26" xfId="0" applyFont="1" applyFill="1" applyBorder="1" applyAlignment="1">
      <alignment wrapText="1"/>
    </xf>
    <xf numFmtId="0" fontId="40" fillId="64" borderId="26" xfId="0" applyFont="1" applyFill="1" applyBorder="1" applyAlignment="1">
      <alignment horizontal="left" wrapText="1"/>
    </xf>
    <xf numFmtId="0" fontId="0" fillId="64" borderId="26" xfId="0" applyFont="1" applyFill="1" applyBorder="1"/>
    <xf numFmtId="0" fontId="37" fillId="65" borderId="26" xfId="0" applyFont="1" applyFill="1" applyBorder="1" applyAlignment="1">
      <alignment horizontal="left"/>
    </xf>
    <xf numFmtId="0" fontId="0" fillId="65" borderId="26" xfId="0" applyFont="1" applyFill="1" applyBorder="1" applyAlignment="1">
      <alignment wrapText="1"/>
    </xf>
    <xf numFmtId="0" fontId="40" fillId="65" borderId="26" xfId="0" applyFont="1" applyFill="1" applyBorder="1" applyAlignment="1">
      <alignment horizontal="left" wrapText="1"/>
    </xf>
    <xf numFmtId="0" fontId="0" fillId="65" borderId="26" xfId="0" applyFont="1" applyFill="1" applyBorder="1"/>
    <xf numFmtId="0" fontId="39" fillId="0" borderId="26" xfId="0" applyFont="1" applyBorder="1" applyAlignment="1">
      <alignment horizontal="left"/>
    </xf>
    <xf numFmtId="0" fontId="40" fillId="66" borderId="26" xfId="0" applyFont="1" applyFill="1" applyBorder="1" applyAlignment="1">
      <alignment horizontal="left" wrapText="1"/>
    </xf>
    <xf numFmtId="0" fontId="40" fillId="0" borderId="26" xfId="0" applyFont="1" applyBorder="1"/>
    <xf numFmtId="0" fontId="39" fillId="67" borderId="26" xfId="0" applyFont="1" applyFill="1" applyBorder="1" applyAlignment="1">
      <alignment horizontal="left"/>
    </xf>
    <xf numFmtId="0" fontId="40" fillId="67" borderId="26" xfId="0" applyFont="1" applyFill="1" applyBorder="1" applyAlignment="1">
      <alignment horizontal="left" wrapText="1"/>
    </xf>
    <xf numFmtId="0" fontId="40" fillId="67" borderId="26" xfId="0" applyFont="1" applyFill="1" applyBorder="1"/>
    <xf numFmtId="0" fontId="40" fillId="0" borderId="26" xfId="0" applyFont="1" applyFill="1" applyBorder="1" applyAlignment="1">
      <alignment horizontal="left" wrapText="1"/>
    </xf>
    <xf numFmtId="0" fontId="40" fillId="0" borderId="26" xfId="0" applyFont="1" applyFill="1" applyBorder="1"/>
    <xf numFmtId="0" fontId="37" fillId="0" borderId="0" xfId="0" applyFont="1"/>
    <xf numFmtId="0" fontId="37" fillId="0" borderId="0" xfId="0" applyFont="1" applyAlignment="1">
      <alignment horizontal="left"/>
    </xf>
    <xf numFmtId="0" fontId="40" fillId="0" borderId="0" xfId="0" applyFont="1"/>
    <xf numFmtId="0" fontId="38" fillId="33" borderId="10" xfId="2" applyFont="1" applyFill="1" applyBorder="1" applyAlignment="1">
      <alignment horizontal="center" vertical="center" textRotation="90" wrapText="1"/>
    </xf>
    <xf numFmtId="0" fontId="0" fillId="0" borderId="0" xfId="0"/>
    <xf numFmtId="9" fontId="0" fillId="0" borderId="0" xfId="0" applyNumberFormat="1"/>
    <xf numFmtId="0" fontId="3" fillId="0" borderId="0" xfId="2"/>
    <xf numFmtId="0" fontId="3" fillId="0" borderId="0" xfId="2" applyAlignment="1">
      <alignment horizontal="center"/>
    </xf>
    <xf numFmtId="0" fontId="3" fillId="0" borderId="0" xfId="2" applyAlignment="1">
      <alignment wrapText="1"/>
    </xf>
    <xf numFmtId="165" fontId="3" fillId="0" borderId="0" xfId="2" applyNumberFormat="1"/>
    <xf numFmtId="165" fontId="48" fillId="0" borderId="0" xfId="2" applyNumberFormat="1" applyFont="1"/>
    <xf numFmtId="0" fontId="48" fillId="0" borderId="0" xfId="2" applyFont="1"/>
    <xf numFmtId="165" fontId="47" fillId="69" borderId="27" xfId="3968" applyNumberFormat="1" applyFont="1" applyFill="1" applyBorder="1" applyAlignment="1">
      <alignment horizontal="center" vertical="center" wrapText="1"/>
    </xf>
    <xf numFmtId="0" fontId="38" fillId="0" borderId="0" xfId="2" applyFont="1" applyAlignment="1">
      <alignment horizontal="center"/>
    </xf>
    <xf numFmtId="0" fontId="3" fillId="68" borderId="27" xfId="2" applyFill="1" applyBorder="1" applyAlignment="1">
      <alignment wrapText="1"/>
    </xf>
    <xf numFmtId="0" fontId="38" fillId="68" borderId="27" xfId="2" applyFont="1" applyFill="1" applyBorder="1" applyAlignment="1">
      <alignment wrapText="1"/>
    </xf>
    <xf numFmtId="165" fontId="46" fillId="68" borderId="27" xfId="3968" applyNumberFormat="1" applyFont="1" applyFill="1" applyBorder="1" applyAlignment="1">
      <alignment horizontal="center" vertical="center" wrapText="1"/>
    </xf>
    <xf numFmtId="0" fontId="38" fillId="0" borderId="0" xfId="2" applyFont="1"/>
    <xf numFmtId="165" fontId="47" fillId="71" borderId="27" xfId="3968" applyNumberFormat="1" applyFont="1" applyFill="1" applyBorder="1" applyAlignment="1">
      <alignment horizontal="center" vertical="center" wrapText="1"/>
    </xf>
    <xf numFmtId="0" fontId="44" fillId="71" borderId="27" xfId="1988" applyFont="1" applyFill="1" applyBorder="1" applyAlignment="1">
      <alignment horizontal="center" vertical="center" wrapText="1"/>
    </xf>
    <xf numFmtId="0" fontId="46" fillId="70" borderId="27" xfId="3968" applyFont="1" applyFill="1" applyBorder="1" applyAlignment="1">
      <alignment horizontal="center" vertical="center" wrapText="1"/>
    </xf>
    <xf numFmtId="165" fontId="46" fillId="70" borderId="27" xfId="3968" applyNumberFormat="1" applyFont="1" applyFill="1" applyBorder="1" applyAlignment="1">
      <alignment horizontal="center" vertical="center" wrapText="1"/>
    </xf>
    <xf numFmtId="167" fontId="38" fillId="57" borderId="21" xfId="2" applyNumberFormat="1" applyFont="1" applyFill="1" applyBorder="1" applyAlignment="1">
      <alignment horizontal="center" vertical="center" wrapText="1"/>
    </xf>
    <xf numFmtId="167" fontId="38" fillId="58" borderId="23" xfId="2" applyNumberFormat="1" applyFont="1" applyFill="1" applyBorder="1" applyAlignment="1">
      <alignment horizontal="center" vertical="center" wrapText="1"/>
    </xf>
    <xf numFmtId="166" fontId="38" fillId="57" borderId="21" xfId="2" applyNumberFormat="1" applyFont="1" applyFill="1" applyBorder="1" applyAlignment="1">
      <alignment horizontal="center" vertical="center" wrapText="1"/>
    </xf>
    <xf numFmtId="166" fontId="38" fillId="58" borderId="23" xfId="2" applyNumberFormat="1" applyFont="1" applyFill="1" applyBorder="1" applyAlignment="1">
      <alignment horizontal="center" vertical="center" wrapText="1"/>
    </xf>
    <xf numFmtId="165" fontId="38" fillId="0" borderId="10" xfId="0" applyNumberFormat="1" applyFont="1" applyBorder="1" applyAlignment="1">
      <alignment textRotation="90"/>
    </xf>
    <xf numFmtId="0" fontId="38" fillId="0" borderId="0" xfId="0" applyFont="1"/>
    <xf numFmtId="165" fontId="38" fillId="0" borderId="10" xfId="0" applyNumberFormat="1" applyFont="1" applyBorder="1" applyAlignment="1">
      <alignment textRotation="90" wrapText="1"/>
    </xf>
    <xf numFmtId="167" fontId="38" fillId="0" borderId="0" xfId="0" applyNumberFormat="1" applyFont="1"/>
    <xf numFmtId="164" fontId="38" fillId="0" borderId="0" xfId="0" applyNumberFormat="1" applyFont="1"/>
    <xf numFmtId="166" fontId="38" fillId="0" borderId="0" xfId="0" applyNumberFormat="1" applyFont="1"/>
    <xf numFmtId="8" fontId="38" fillId="0" borderId="0" xfId="0" applyNumberFormat="1" applyFont="1"/>
    <xf numFmtId="165" fontId="38" fillId="0" borderId="0" xfId="0" applyNumberFormat="1" applyFont="1"/>
    <xf numFmtId="2" fontId="38" fillId="0" borderId="0" xfId="0" applyNumberFormat="1" applyFont="1"/>
    <xf numFmtId="0" fontId="38" fillId="0" borderId="0" xfId="0" applyNumberFormat="1" applyFont="1" applyFill="1" applyBorder="1"/>
    <xf numFmtId="40" fontId="38" fillId="0" borderId="0" xfId="0" applyNumberFormat="1" applyFont="1"/>
    <xf numFmtId="11" fontId="0" fillId="0" borderId="0" xfId="0" applyNumberFormat="1"/>
    <xf numFmtId="164" fontId="38" fillId="58" borderId="28" xfId="2" applyNumberFormat="1" applyFont="1" applyFill="1" applyBorder="1" applyAlignment="1">
      <alignment horizontal="center" vertical="center" wrapText="1"/>
    </xf>
    <xf numFmtId="167" fontId="38" fillId="72" borderId="10" xfId="0" applyNumberFormat="1" applyFont="1" applyFill="1" applyBorder="1" applyAlignment="1">
      <alignment horizontal="center"/>
    </xf>
    <xf numFmtId="164" fontId="38" fillId="72" borderId="10" xfId="0" applyNumberFormat="1" applyFont="1" applyFill="1" applyBorder="1" applyAlignment="1">
      <alignment horizontal="center"/>
    </xf>
    <xf numFmtId="166" fontId="38" fillId="72" borderId="10" xfId="0" applyNumberFormat="1" applyFont="1" applyFill="1" applyBorder="1" applyAlignment="1">
      <alignment horizontal="center"/>
    </xf>
    <xf numFmtId="0" fontId="38" fillId="0" borderId="0" xfId="0" applyFont="1" applyAlignment="1">
      <alignment horizontal="center"/>
    </xf>
    <xf numFmtId="0" fontId="38" fillId="0" borderId="0" xfId="0" applyFont="1" applyBorder="1" applyAlignment="1">
      <alignment horizontal="center" vertical="center" wrapText="1"/>
    </xf>
    <xf numFmtId="0" fontId="37" fillId="0" borderId="0" xfId="0" applyFont="1" applyAlignment="1">
      <alignment horizontal="center"/>
    </xf>
  </cellXfs>
  <cellStyles count="4074">
    <cellStyle name="20% - Accent1 2" xfId="44"/>
    <cellStyle name="20% - Accent1 2 2" xfId="2007"/>
    <cellStyle name="20% - Accent1 3" xfId="20"/>
    <cellStyle name="20% - Accent1 3 2" xfId="3973"/>
    <cellStyle name="20% - Accent2 2" xfId="45"/>
    <cellStyle name="20% - Accent2 2 2" xfId="1991"/>
    <cellStyle name="20% - Accent2 3" xfId="24"/>
    <cellStyle name="20% - Accent2 3 2" xfId="3972"/>
    <cellStyle name="20% - Accent3 2" xfId="46"/>
    <cellStyle name="20% - Accent3 2 2" xfId="3970"/>
    <cellStyle name="20% - Accent3 3" xfId="28"/>
    <cellStyle name="20% - Accent3 3 2" xfId="3971"/>
    <cellStyle name="20% - Accent4 2" xfId="47"/>
    <cellStyle name="20% - Accent4 2 2" xfId="3969"/>
    <cellStyle name="20% - Accent4 3" xfId="32"/>
    <cellStyle name="20% - Accent4 3 2" xfId="2000"/>
    <cellStyle name="20% - Accent5 2" xfId="48"/>
    <cellStyle name="20% - Accent5 2 2" xfId="2032"/>
    <cellStyle name="20% - Accent5 3" xfId="36"/>
    <cellStyle name="20% - Accent5 3 2" xfId="2005"/>
    <cellStyle name="20% - Accent6 2" xfId="49"/>
    <cellStyle name="20% - Accent6 2 2" xfId="3966"/>
    <cellStyle name="20% - Accent6 3" xfId="40"/>
    <cellStyle name="20% - Accent6 3 2" xfId="3967"/>
    <cellStyle name="40% - Accent1 2" xfId="50"/>
    <cellStyle name="40% - Accent1 2 2" xfId="3964"/>
    <cellStyle name="40% - Accent1 3" xfId="21"/>
    <cellStyle name="40% - Accent1 3 2" xfId="3965"/>
    <cellStyle name="40% - Accent2 2" xfId="51"/>
    <cellStyle name="40% - Accent2 2 2" xfId="3962"/>
    <cellStyle name="40% - Accent2 3" xfId="25"/>
    <cellStyle name="40% - Accent2 3 2" xfId="3963"/>
    <cellStyle name="40% - Accent3 2" xfId="52"/>
    <cellStyle name="40% - Accent3 2 2" xfId="3960"/>
    <cellStyle name="40% - Accent3 3" xfId="29"/>
    <cellStyle name="40% - Accent3 3 2" xfId="3961"/>
    <cellStyle name="40% - Accent4 2" xfId="53"/>
    <cellStyle name="40% - Accent4 2 2" xfId="3958"/>
    <cellStyle name="40% - Accent4 3" xfId="33"/>
    <cellStyle name="40% - Accent4 3 2" xfId="3959"/>
    <cellStyle name="40% - Accent5 2" xfId="54"/>
    <cellStyle name="40% - Accent5 2 2" xfId="3956"/>
    <cellStyle name="40% - Accent5 3" xfId="37"/>
    <cellStyle name="40% - Accent5 3 2" xfId="3957"/>
    <cellStyle name="40% - Accent6 2" xfId="55"/>
    <cellStyle name="40% - Accent6 2 2" xfId="3954"/>
    <cellStyle name="40% - Accent6 3" xfId="41"/>
    <cellStyle name="40% - Accent6 3 2" xfId="3955"/>
    <cellStyle name="60% - Accent1 2" xfId="56"/>
    <cellStyle name="60% - Accent1 2 2" xfId="3952"/>
    <cellStyle name="60% - Accent1 3" xfId="22"/>
    <cellStyle name="60% - Accent1 3 2" xfId="3953"/>
    <cellStyle name="60% - Accent2 2" xfId="57"/>
    <cellStyle name="60% - Accent2 2 2" xfId="3950"/>
    <cellStyle name="60% - Accent2 3" xfId="26"/>
    <cellStyle name="60% - Accent2 3 2" xfId="3951"/>
    <cellStyle name="60% - Accent3 2" xfId="58"/>
    <cellStyle name="60% - Accent3 2 2" xfId="3948"/>
    <cellStyle name="60% - Accent3 3" xfId="30"/>
    <cellStyle name="60% - Accent3 3 2" xfId="3949"/>
    <cellStyle name="60% - Accent4 2" xfId="59"/>
    <cellStyle name="60% - Accent4 2 2" xfId="3946"/>
    <cellStyle name="60% - Accent4 3" xfId="34"/>
    <cellStyle name="60% - Accent4 3 2" xfId="3947"/>
    <cellStyle name="60% - Accent5 2" xfId="60"/>
    <cellStyle name="60% - Accent5 2 2" xfId="3944"/>
    <cellStyle name="60% - Accent5 3" xfId="38"/>
    <cellStyle name="60% - Accent5 3 2" xfId="3945"/>
    <cellStyle name="60% - Accent6 2" xfId="61"/>
    <cellStyle name="60% - Accent6 2 2" xfId="3942"/>
    <cellStyle name="60% - Accent6 3" xfId="42"/>
    <cellStyle name="60% - Accent6 3 2" xfId="3943"/>
    <cellStyle name="Accent1 2" xfId="62"/>
    <cellStyle name="Accent1 2 2" xfId="3940"/>
    <cellStyle name="Accent1 3" xfId="19"/>
    <cellStyle name="Accent1 3 2" xfId="3941"/>
    <cellStyle name="Accent2 2" xfId="63"/>
    <cellStyle name="Accent2 2 2" xfId="3938"/>
    <cellStyle name="Accent2 3" xfId="23"/>
    <cellStyle name="Accent2 3 2" xfId="3939"/>
    <cellStyle name="Accent3 2" xfId="64"/>
    <cellStyle name="Accent3 2 2" xfId="3936"/>
    <cellStyle name="Accent3 3" xfId="27"/>
    <cellStyle name="Accent3 3 2" xfId="3937"/>
    <cellStyle name="Accent4 2" xfId="65"/>
    <cellStyle name="Accent4 2 2" xfId="3934"/>
    <cellStyle name="Accent4 3" xfId="31"/>
    <cellStyle name="Accent4 3 2" xfId="3935"/>
    <cellStyle name="Accent5 2" xfId="66"/>
    <cellStyle name="Accent5 2 2" xfId="3932"/>
    <cellStyle name="Accent5 3" xfId="35"/>
    <cellStyle name="Accent5 3 2" xfId="3933"/>
    <cellStyle name="Accent6 2" xfId="67"/>
    <cellStyle name="Accent6 2 2" xfId="3930"/>
    <cellStyle name="Accent6 3" xfId="39"/>
    <cellStyle name="Accent6 3 2" xfId="3931"/>
    <cellStyle name="Bad 2" xfId="68"/>
    <cellStyle name="Bad 2 2" xfId="3928"/>
    <cellStyle name="Bad 3" xfId="8"/>
    <cellStyle name="Bad 3 2" xfId="3929"/>
    <cellStyle name="Calculation 2" xfId="69"/>
    <cellStyle name="Calculation 2 2" xfId="3926"/>
    <cellStyle name="Calculation 3" xfId="12"/>
    <cellStyle name="Calculation 3 2" xfId="3927"/>
    <cellStyle name="Check Cell 2" xfId="70"/>
    <cellStyle name="Check Cell 2 2" xfId="3924"/>
    <cellStyle name="Check Cell 3" xfId="14"/>
    <cellStyle name="Check Cell 3 2" xfId="3925"/>
    <cellStyle name="Comma 2" xfId="4024"/>
    <cellStyle name="Currency 2" xfId="72"/>
    <cellStyle name="Currency 2 2" xfId="3922"/>
    <cellStyle name="Currency 3" xfId="71"/>
    <cellStyle name="Currency 3 2" xfId="4035"/>
    <cellStyle name="Currency 4" xfId="3923"/>
    <cellStyle name="Explanatory Text 2" xfId="73"/>
    <cellStyle name="Explanatory Text 2 2" xfId="3920"/>
    <cellStyle name="Explanatory Text 3" xfId="17"/>
    <cellStyle name="Explanatory Text 3 2" xfId="4025"/>
    <cellStyle name="Explanatory Text 4" xfId="3921"/>
    <cellStyle name="Good 2" xfId="74"/>
    <cellStyle name="Good 2 2" xfId="3918"/>
    <cellStyle name="Good 3" xfId="7"/>
    <cellStyle name="Good 3 2" xfId="3919"/>
    <cellStyle name="Heading 1 2" xfId="75"/>
    <cellStyle name="Heading 1 2 2" xfId="3916"/>
    <cellStyle name="Heading 1 3" xfId="3"/>
    <cellStyle name="Heading 1 3 2" xfId="3917"/>
    <cellStyle name="Heading 2 2" xfId="76"/>
    <cellStyle name="Heading 2 2 2" xfId="3914"/>
    <cellStyle name="Heading 2 3" xfId="4"/>
    <cellStyle name="Heading 2 3 2" xfId="3915"/>
    <cellStyle name="Heading 3 2" xfId="77"/>
    <cellStyle name="Heading 3 2 2" xfId="3912"/>
    <cellStyle name="Heading 3 3" xfId="5"/>
    <cellStyle name="Heading 3 3 2" xfId="3913"/>
    <cellStyle name="Heading 4 2" xfId="78"/>
    <cellStyle name="Heading 4 2 2" xfId="3910"/>
    <cellStyle name="Heading 4 3" xfId="6"/>
    <cellStyle name="Heading 4 3 2" xfId="3911"/>
    <cellStyle name="Input 2" xfId="79"/>
    <cellStyle name="Input 2 2" xfId="3908"/>
    <cellStyle name="Input 3" xfId="10"/>
    <cellStyle name="Input 3 2" xfId="3909"/>
    <cellStyle name="Linked Cell 2" xfId="80"/>
    <cellStyle name="Linked Cell 2 2" xfId="3906"/>
    <cellStyle name="Linked Cell 3" xfId="13"/>
    <cellStyle name="Linked Cell 3 2" xfId="3907"/>
    <cellStyle name="Neutral 2" xfId="81"/>
    <cellStyle name="Neutral 2 2" xfId="3904"/>
    <cellStyle name="Neutral 3" xfId="9"/>
    <cellStyle name="Neutral 3 2" xfId="3905"/>
    <cellStyle name="Normal" xfId="0" builtinId="0"/>
    <cellStyle name="Normal 10" xfId="1988"/>
    <cellStyle name="Normal 10 2" xfId="4052"/>
    <cellStyle name="Normal 10 3" xfId="3903"/>
    <cellStyle name="Normal 11" xfId="1989"/>
    <cellStyle name="Normal 11 2" xfId="3902"/>
    <cellStyle name="Normal 12" xfId="2"/>
    <cellStyle name="Normal 12 2" xfId="3901"/>
    <cellStyle name="Normal 13" xfId="3900"/>
    <cellStyle name="Normal 14" xfId="3899"/>
    <cellStyle name="Normal 15" xfId="3898"/>
    <cellStyle name="Normal 16" xfId="4023"/>
    <cellStyle name="Normal 17" xfId="3897"/>
    <cellStyle name="Normal 18" xfId="3896"/>
    <cellStyle name="Normal 19" xfId="3895"/>
    <cellStyle name="Normal 2" xfId="82"/>
    <cellStyle name="Normal 2 10" xfId="83"/>
    <cellStyle name="Normal 2 10 10" xfId="84"/>
    <cellStyle name="Normal 2 10 10 2" xfId="3892"/>
    <cellStyle name="Normal 2 10 11" xfId="85"/>
    <cellStyle name="Normal 2 10 11 2" xfId="3891"/>
    <cellStyle name="Normal 2 10 12" xfId="86"/>
    <cellStyle name="Normal 2 10 12 2" xfId="3890"/>
    <cellStyle name="Normal 2 10 13" xfId="87"/>
    <cellStyle name="Normal 2 10 13 2" xfId="3889"/>
    <cellStyle name="Normal 2 10 14" xfId="88"/>
    <cellStyle name="Normal 2 10 14 2" xfId="3888"/>
    <cellStyle name="Normal 2 10 15" xfId="89"/>
    <cellStyle name="Normal 2 10 15 2" xfId="3887"/>
    <cellStyle name="Normal 2 10 16" xfId="90"/>
    <cellStyle name="Normal 2 10 16 2" xfId="3886"/>
    <cellStyle name="Normal 2 10 17" xfId="91"/>
    <cellStyle name="Normal 2 10 17 2" xfId="3885"/>
    <cellStyle name="Normal 2 10 18" xfId="92"/>
    <cellStyle name="Normal 2 10 18 2" xfId="3884"/>
    <cellStyle name="Normal 2 10 19" xfId="93"/>
    <cellStyle name="Normal 2 10 19 2" xfId="3883"/>
    <cellStyle name="Normal 2 10 2" xfId="94"/>
    <cellStyle name="Normal 2 10 2 2" xfId="3882"/>
    <cellStyle name="Normal 2 10 20" xfId="95"/>
    <cellStyle name="Normal 2 10 20 2" xfId="3881"/>
    <cellStyle name="Normal 2 10 21" xfId="96"/>
    <cellStyle name="Normal 2 10 21 2" xfId="3880"/>
    <cellStyle name="Normal 2 10 22" xfId="97"/>
    <cellStyle name="Normal 2 10 22 2" xfId="3879"/>
    <cellStyle name="Normal 2 10 23" xfId="98"/>
    <cellStyle name="Normal 2 10 23 2" xfId="3878"/>
    <cellStyle name="Normal 2 10 24" xfId="3893"/>
    <cellStyle name="Normal 2 10 3" xfId="99"/>
    <cellStyle name="Normal 2 10 3 2" xfId="3877"/>
    <cellStyle name="Normal 2 10 4" xfId="100"/>
    <cellStyle name="Normal 2 10 4 2" xfId="3876"/>
    <cellStyle name="Normal 2 10 5" xfId="101"/>
    <cellStyle name="Normal 2 10 5 2" xfId="3875"/>
    <cellStyle name="Normal 2 10 6" xfId="102"/>
    <cellStyle name="Normal 2 10 6 2" xfId="3874"/>
    <cellStyle name="Normal 2 10 7" xfId="103"/>
    <cellStyle name="Normal 2 10 7 2" xfId="3873"/>
    <cellStyle name="Normal 2 10 8" xfId="104"/>
    <cellStyle name="Normal 2 10 8 2" xfId="3872"/>
    <cellStyle name="Normal 2 10 9" xfId="105"/>
    <cellStyle name="Normal 2 10 9 2" xfId="3871"/>
    <cellStyle name="Normal 2 100" xfId="3870"/>
    <cellStyle name="Normal 2 101" xfId="3869"/>
    <cellStyle name="Normal 2 102" xfId="3868"/>
    <cellStyle name="Normal 2 103" xfId="3867"/>
    <cellStyle name="Normal 2 104" xfId="3894"/>
    <cellStyle name="Normal 2 11" xfId="106"/>
    <cellStyle name="Normal 2 11 10" xfId="107"/>
    <cellStyle name="Normal 2 11 10 2" xfId="3865"/>
    <cellStyle name="Normal 2 11 11" xfId="108"/>
    <cellStyle name="Normal 2 11 11 2" xfId="3864"/>
    <cellStyle name="Normal 2 11 12" xfId="109"/>
    <cellStyle name="Normal 2 11 12 2" xfId="3863"/>
    <cellStyle name="Normal 2 11 13" xfId="110"/>
    <cellStyle name="Normal 2 11 13 2" xfId="3862"/>
    <cellStyle name="Normal 2 11 14" xfId="111"/>
    <cellStyle name="Normal 2 11 14 2" xfId="3861"/>
    <cellStyle name="Normal 2 11 15" xfId="112"/>
    <cellStyle name="Normal 2 11 15 2" xfId="3860"/>
    <cellStyle name="Normal 2 11 16" xfId="113"/>
    <cellStyle name="Normal 2 11 16 2" xfId="3859"/>
    <cellStyle name="Normal 2 11 17" xfId="114"/>
    <cellStyle name="Normal 2 11 17 2" xfId="3858"/>
    <cellStyle name="Normal 2 11 18" xfId="115"/>
    <cellStyle name="Normal 2 11 18 2" xfId="3857"/>
    <cellStyle name="Normal 2 11 19" xfId="116"/>
    <cellStyle name="Normal 2 11 19 2" xfId="3856"/>
    <cellStyle name="Normal 2 11 2" xfId="117"/>
    <cellStyle name="Normal 2 11 2 2" xfId="3855"/>
    <cellStyle name="Normal 2 11 20" xfId="118"/>
    <cellStyle name="Normal 2 11 20 2" xfId="3854"/>
    <cellStyle name="Normal 2 11 21" xfId="119"/>
    <cellStyle name="Normal 2 11 21 2" xfId="3853"/>
    <cellStyle name="Normal 2 11 22" xfId="120"/>
    <cellStyle name="Normal 2 11 22 2" xfId="3852"/>
    <cellStyle name="Normal 2 11 23" xfId="121"/>
    <cellStyle name="Normal 2 11 23 2" xfId="3851"/>
    <cellStyle name="Normal 2 11 24" xfId="3866"/>
    <cellStyle name="Normal 2 11 3" xfId="122"/>
    <cellStyle name="Normal 2 11 3 2" xfId="3850"/>
    <cellStyle name="Normal 2 11 4" xfId="123"/>
    <cellStyle name="Normal 2 11 4 2" xfId="3849"/>
    <cellStyle name="Normal 2 11 5" xfId="124"/>
    <cellStyle name="Normal 2 11 5 2" xfId="3848"/>
    <cellStyle name="Normal 2 11 6" xfId="125"/>
    <cellStyle name="Normal 2 11 6 2" xfId="3847"/>
    <cellStyle name="Normal 2 11 7" xfId="126"/>
    <cellStyle name="Normal 2 11 7 2" xfId="3846"/>
    <cellStyle name="Normal 2 11 8" xfId="127"/>
    <cellStyle name="Normal 2 11 8 2" xfId="3845"/>
    <cellStyle name="Normal 2 11 9" xfId="128"/>
    <cellStyle name="Normal 2 11 9 2" xfId="3844"/>
    <cellStyle name="Normal 2 12" xfId="129"/>
    <cellStyle name="Normal 2 12 10" xfId="130"/>
    <cellStyle name="Normal 2 12 10 2" xfId="3842"/>
    <cellStyle name="Normal 2 12 11" xfId="131"/>
    <cellStyle name="Normal 2 12 11 2" xfId="3841"/>
    <cellStyle name="Normal 2 12 12" xfId="132"/>
    <cellStyle name="Normal 2 12 12 2" xfId="3840"/>
    <cellStyle name="Normal 2 12 13" xfId="133"/>
    <cellStyle name="Normal 2 12 13 2" xfId="3839"/>
    <cellStyle name="Normal 2 12 14" xfId="134"/>
    <cellStyle name="Normal 2 12 14 2" xfId="3838"/>
    <cellStyle name="Normal 2 12 15" xfId="135"/>
    <cellStyle name="Normal 2 12 15 2" xfId="3837"/>
    <cellStyle name="Normal 2 12 16" xfId="136"/>
    <cellStyle name="Normal 2 12 16 2" xfId="3836"/>
    <cellStyle name="Normal 2 12 17" xfId="137"/>
    <cellStyle name="Normal 2 12 17 2" xfId="3835"/>
    <cellStyle name="Normal 2 12 18" xfId="138"/>
    <cellStyle name="Normal 2 12 18 2" xfId="3834"/>
    <cellStyle name="Normal 2 12 19" xfId="139"/>
    <cellStyle name="Normal 2 12 19 2" xfId="3833"/>
    <cellStyle name="Normal 2 12 2" xfId="140"/>
    <cellStyle name="Normal 2 12 2 2" xfId="3832"/>
    <cellStyle name="Normal 2 12 20" xfId="141"/>
    <cellStyle name="Normal 2 12 20 2" xfId="3831"/>
    <cellStyle name="Normal 2 12 21" xfId="142"/>
    <cellStyle name="Normal 2 12 21 2" xfId="3830"/>
    <cellStyle name="Normal 2 12 22" xfId="143"/>
    <cellStyle name="Normal 2 12 22 2" xfId="3829"/>
    <cellStyle name="Normal 2 12 23" xfId="144"/>
    <cellStyle name="Normal 2 12 23 2" xfId="3828"/>
    <cellStyle name="Normal 2 12 24" xfId="3843"/>
    <cellStyle name="Normal 2 12 3" xfId="145"/>
    <cellStyle name="Normal 2 12 3 2" xfId="3827"/>
    <cellStyle name="Normal 2 12 4" xfId="146"/>
    <cellStyle name="Normal 2 12 4 2" xfId="3826"/>
    <cellStyle name="Normal 2 12 5" xfId="147"/>
    <cellStyle name="Normal 2 12 5 2" xfId="3825"/>
    <cellStyle name="Normal 2 12 6" xfId="148"/>
    <cellStyle name="Normal 2 12 6 2" xfId="3824"/>
    <cellStyle name="Normal 2 12 7" xfId="149"/>
    <cellStyle name="Normal 2 12 7 2" xfId="3823"/>
    <cellStyle name="Normal 2 12 8" xfId="150"/>
    <cellStyle name="Normal 2 12 8 2" xfId="3822"/>
    <cellStyle name="Normal 2 12 9" xfId="151"/>
    <cellStyle name="Normal 2 12 9 2" xfId="3821"/>
    <cellStyle name="Normal 2 13" xfId="152"/>
    <cellStyle name="Normal 2 13 10" xfId="153"/>
    <cellStyle name="Normal 2 13 10 2" xfId="3819"/>
    <cellStyle name="Normal 2 13 11" xfId="154"/>
    <cellStyle name="Normal 2 13 11 2" xfId="3818"/>
    <cellStyle name="Normal 2 13 12" xfId="155"/>
    <cellStyle name="Normal 2 13 12 2" xfId="3817"/>
    <cellStyle name="Normal 2 13 13" xfId="156"/>
    <cellStyle name="Normal 2 13 13 2" xfId="3816"/>
    <cellStyle name="Normal 2 13 14" xfId="157"/>
    <cellStyle name="Normal 2 13 14 2" xfId="3815"/>
    <cellStyle name="Normal 2 13 15" xfId="158"/>
    <cellStyle name="Normal 2 13 15 2" xfId="3814"/>
    <cellStyle name="Normal 2 13 16" xfId="159"/>
    <cellStyle name="Normal 2 13 16 2" xfId="3813"/>
    <cellStyle name="Normal 2 13 17" xfId="160"/>
    <cellStyle name="Normal 2 13 17 2" xfId="3812"/>
    <cellStyle name="Normal 2 13 18" xfId="161"/>
    <cellStyle name="Normal 2 13 18 2" xfId="3811"/>
    <cellStyle name="Normal 2 13 19" xfId="162"/>
    <cellStyle name="Normal 2 13 19 2" xfId="3810"/>
    <cellStyle name="Normal 2 13 2" xfId="163"/>
    <cellStyle name="Normal 2 13 2 2" xfId="3809"/>
    <cellStyle name="Normal 2 13 20" xfId="164"/>
    <cellStyle name="Normal 2 13 20 2" xfId="3808"/>
    <cellStyle name="Normal 2 13 21" xfId="165"/>
    <cellStyle name="Normal 2 13 21 2" xfId="3807"/>
    <cellStyle name="Normal 2 13 22" xfId="166"/>
    <cellStyle name="Normal 2 13 22 2" xfId="3806"/>
    <cellStyle name="Normal 2 13 23" xfId="167"/>
    <cellStyle name="Normal 2 13 23 2" xfId="3805"/>
    <cellStyle name="Normal 2 13 24" xfId="3820"/>
    <cellStyle name="Normal 2 13 3" xfId="168"/>
    <cellStyle name="Normal 2 13 3 2" xfId="3804"/>
    <cellStyle name="Normal 2 13 4" xfId="169"/>
    <cellStyle name="Normal 2 13 4 2" xfId="3803"/>
    <cellStyle name="Normal 2 13 5" xfId="170"/>
    <cellStyle name="Normal 2 13 5 2" xfId="3802"/>
    <cellStyle name="Normal 2 13 6" xfId="171"/>
    <cellStyle name="Normal 2 13 6 2" xfId="3801"/>
    <cellStyle name="Normal 2 13 7" xfId="172"/>
    <cellStyle name="Normal 2 13 7 2" xfId="3800"/>
    <cellStyle name="Normal 2 13 8" xfId="173"/>
    <cellStyle name="Normal 2 13 8 2" xfId="3799"/>
    <cellStyle name="Normal 2 13 9" xfId="174"/>
    <cellStyle name="Normal 2 13 9 2" xfId="3798"/>
    <cellStyle name="Normal 2 14" xfId="175"/>
    <cellStyle name="Normal 2 14 10" xfId="176"/>
    <cellStyle name="Normal 2 14 10 2" xfId="3796"/>
    <cellStyle name="Normal 2 14 11" xfId="177"/>
    <cellStyle name="Normal 2 14 11 2" xfId="3795"/>
    <cellStyle name="Normal 2 14 12" xfId="178"/>
    <cellStyle name="Normal 2 14 12 2" xfId="3794"/>
    <cellStyle name="Normal 2 14 13" xfId="179"/>
    <cellStyle name="Normal 2 14 13 2" xfId="3793"/>
    <cellStyle name="Normal 2 14 14" xfId="180"/>
    <cellStyle name="Normal 2 14 14 2" xfId="3792"/>
    <cellStyle name="Normal 2 14 15" xfId="181"/>
    <cellStyle name="Normal 2 14 15 2" xfId="3791"/>
    <cellStyle name="Normal 2 14 16" xfId="182"/>
    <cellStyle name="Normal 2 14 16 2" xfId="3790"/>
    <cellStyle name="Normal 2 14 17" xfId="183"/>
    <cellStyle name="Normal 2 14 17 2" xfId="3789"/>
    <cellStyle name="Normal 2 14 18" xfId="184"/>
    <cellStyle name="Normal 2 14 18 2" xfId="3788"/>
    <cellStyle name="Normal 2 14 19" xfId="185"/>
    <cellStyle name="Normal 2 14 19 2" xfId="3787"/>
    <cellStyle name="Normal 2 14 2" xfId="186"/>
    <cellStyle name="Normal 2 14 2 2" xfId="3786"/>
    <cellStyle name="Normal 2 14 20" xfId="187"/>
    <cellStyle name="Normal 2 14 20 2" xfId="3785"/>
    <cellStyle name="Normal 2 14 21" xfId="188"/>
    <cellStyle name="Normal 2 14 21 2" xfId="3784"/>
    <cellStyle name="Normal 2 14 22" xfId="189"/>
    <cellStyle name="Normal 2 14 22 2" xfId="3783"/>
    <cellStyle name="Normal 2 14 23" xfId="190"/>
    <cellStyle name="Normal 2 14 23 2" xfId="3782"/>
    <cellStyle name="Normal 2 14 24" xfId="3797"/>
    <cellStyle name="Normal 2 14 3" xfId="191"/>
    <cellStyle name="Normal 2 14 3 2" xfId="3781"/>
    <cellStyle name="Normal 2 14 4" xfId="192"/>
    <cellStyle name="Normal 2 14 4 2" xfId="3780"/>
    <cellStyle name="Normal 2 14 5" xfId="193"/>
    <cellStyle name="Normal 2 14 5 2" xfId="3779"/>
    <cellStyle name="Normal 2 14 6" xfId="194"/>
    <cellStyle name="Normal 2 14 6 2" xfId="3778"/>
    <cellStyle name="Normal 2 14 7" xfId="195"/>
    <cellStyle name="Normal 2 14 7 2" xfId="3777"/>
    <cellStyle name="Normal 2 14 8" xfId="196"/>
    <cellStyle name="Normal 2 14 8 2" xfId="3776"/>
    <cellStyle name="Normal 2 14 9" xfId="197"/>
    <cellStyle name="Normal 2 14 9 2" xfId="3775"/>
    <cellStyle name="Normal 2 15" xfId="198"/>
    <cellStyle name="Normal 2 15 10" xfId="199"/>
    <cellStyle name="Normal 2 15 10 2" xfId="3773"/>
    <cellStyle name="Normal 2 15 11" xfId="200"/>
    <cellStyle name="Normal 2 15 11 2" xfId="3772"/>
    <cellStyle name="Normal 2 15 12" xfId="201"/>
    <cellStyle name="Normal 2 15 12 2" xfId="3771"/>
    <cellStyle name="Normal 2 15 13" xfId="202"/>
    <cellStyle name="Normal 2 15 13 2" xfId="3770"/>
    <cellStyle name="Normal 2 15 14" xfId="203"/>
    <cellStyle name="Normal 2 15 14 2" xfId="3769"/>
    <cellStyle name="Normal 2 15 15" xfId="204"/>
    <cellStyle name="Normal 2 15 15 2" xfId="3768"/>
    <cellStyle name="Normal 2 15 16" xfId="205"/>
    <cellStyle name="Normal 2 15 16 2" xfId="3767"/>
    <cellStyle name="Normal 2 15 17" xfId="206"/>
    <cellStyle name="Normal 2 15 17 2" xfId="3766"/>
    <cellStyle name="Normal 2 15 18" xfId="207"/>
    <cellStyle name="Normal 2 15 18 2" xfId="3765"/>
    <cellStyle name="Normal 2 15 19" xfId="208"/>
    <cellStyle name="Normal 2 15 19 2" xfId="3764"/>
    <cellStyle name="Normal 2 15 2" xfId="209"/>
    <cellStyle name="Normal 2 15 2 2" xfId="3763"/>
    <cellStyle name="Normal 2 15 20" xfId="210"/>
    <cellStyle name="Normal 2 15 20 2" xfId="3762"/>
    <cellStyle name="Normal 2 15 21" xfId="211"/>
    <cellStyle name="Normal 2 15 21 2" xfId="3761"/>
    <cellStyle name="Normal 2 15 22" xfId="212"/>
    <cellStyle name="Normal 2 15 22 2" xfId="3760"/>
    <cellStyle name="Normal 2 15 23" xfId="213"/>
    <cellStyle name="Normal 2 15 23 2" xfId="3759"/>
    <cellStyle name="Normal 2 15 24" xfId="3774"/>
    <cellStyle name="Normal 2 15 3" xfId="214"/>
    <cellStyle name="Normal 2 15 3 2" xfId="3758"/>
    <cellStyle name="Normal 2 15 4" xfId="215"/>
    <cellStyle name="Normal 2 15 4 2" xfId="3757"/>
    <cellStyle name="Normal 2 15 5" xfId="216"/>
    <cellStyle name="Normal 2 15 5 2" xfId="3756"/>
    <cellStyle name="Normal 2 15 6" xfId="217"/>
    <cellStyle name="Normal 2 15 6 2" xfId="3755"/>
    <cellStyle name="Normal 2 15 7" xfId="218"/>
    <cellStyle name="Normal 2 15 7 2" xfId="3754"/>
    <cellStyle name="Normal 2 15 8" xfId="219"/>
    <cellStyle name="Normal 2 15 8 2" xfId="3753"/>
    <cellStyle name="Normal 2 15 9" xfId="220"/>
    <cellStyle name="Normal 2 15 9 2" xfId="3752"/>
    <cellStyle name="Normal 2 16" xfId="221"/>
    <cellStyle name="Normal 2 16 10" xfId="222"/>
    <cellStyle name="Normal 2 16 10 2" xfId="3750"/>
    <cellStyle name="Normal 2 16 11" xfId="223"/>
    <cellStyle name="Normal 2 16 11 2" xfId="3749"/>
    <cellStyle name="Normal 2 16 12" xfId="224"/>
    <cellStyle name="Normal 2 16 12 2" xfId="3748"/>
    <cellStyle name="Normal 2 16 13" xfId="225"/>
    <cellStyle name="Normal 2 16 13 2" xfId="3747"/>
    <cellStyle name="Normal 2 16 14" xfId="226"/>
    <cellStyle name="Normal 2 16 14 2" xfId="3746"/>
    <cellStyle name="Normal 2 16 15" xfId="227"/>
    <cellStyle name="Normal 2 16 15 2" xfId="3745"/>
    <cellStyle name="Normal 2 16 16" xfId="228"/>
    <cellStyle name="Normal 2 16 16 2" xfId="3744"/>
    <cellStyle name="Normal 2 16 17" xfId="229"/>
    <cellStyle name="Normal 2 16 17 2" xfId="3743"/>
    <cellStyle name="Normal 2 16 18" xfId="230"/>
    <cellStyle name="Normal 2 16 18 2" xfId="3742"/>
    <cellStyle name="Normal 2 16 19" xfId="231"/>
    <cellStyle name="Normal 2 16 19 2" xfId="3741"/>
    <cellStyle name="Normal 2 16 2" xfId="232"/>
    <cellStyle name="Normal 2 16 2 2" xfId="3740"/>
    <cellStyle name="Normal 2 16 20" xfId="233"/>
    <cellStyle name="Normal 2 16 20 2" xfId="3739"/>
    <cellStyle name="Normal 2 16 21" xfId="234"/>
    <cellStyle name="Normal 2 16 21 2" xfId="3738"/>
    <cellStyle name="Normal 2 16 22" xfId="235"/>
    <cellStyle name="Normal 2 16 22 2" xfId="3737"/>
    <cellStyle name="Normal 2 16 23" xfId="236"/>
    <cellStyle name="Normal 2 16 23 2" xfId="3736"/>
    <cellStyle name="Normal 2 16 24" xfId="3751"/>
    <cellStyle name="Normal 2 16 3" xfId="237"/>
    <cellStyle name="Normal 2 16 3 2" xfId="3735"/>
    <cellStyle name="Normal 2 16 4" xfId="238"/>
    <cellStyle name="Normal 2 16 4 2" xfId="3734"/>
    <cellStyle name="Normal 2 16 5" xfId="239"/>
    <cellStyle name="Normal 2 16 5 2" xfId="3733"/>
    <cellStyle name="Normal 2 16 6" xfId="240"/>
    <cellStyle name="Normal 2 16 6 2" xfId="3732"/>
    <cellStyle name="Normal 2 16 7" xfId="241"/>
    <cellStyle name="Normal 2 16 7 2" xfId="3731"/>
    <cellStyle name="Normal 2 16 8" xfId="242"/>
    <cellStyle name="Normal 2 16 8 2" xfId="3730"/>
    <cellStyle name="Normal 2 16 9" xfId="243"/>
    <cellStyle name="Normal 2 16 9 2" xfId="3729"/>
    <cellStyle name="Normal 2 17" xfId="244"/>
    <cellStyle name="Normal 2 17 10" xfId="245"/>
    <cellStyle name="Normal 2 17 10 2" xfId="3727"/>
    <cellStyle name="Normal 2 17 11" xfId="246"/>
    <cellStyle name="Normal 2 17 11 2" xfId="3726"/>
    <cellStyle name="Normal 2 17 12" xfId="247"/>
    <cellStyle name="Normal 2 17 12 2" xfId="3725"/>
    <cellStyle name="Normal 2 17 13" xfId="248"/>
    <cellStyle name="Normal 2 17 13 2" xfId="3724"/>
    <cellStyle name="Normal 2 17 14" xfId="249"/>
    <cellStyle name="Normal 2 17 14 2" xfId="3723"/>
    <cellStyle name="Normal 2 17 15" xfId="250"/>
    <cellStyle name="Normal 2 17 15 2" xfId="3722"/>
    <cellStyle name="Normal 2 17 16" xfId="251"/>
    <cellStyle name="Normal 2 17 16 2" xfId="3721"/>
    <cellStyle name="Normal 2 17 17" xfId="252"/>
    <cellStyle name="Normal 2 17 17 2" xfId="3720"/>
    <cellStyle name="Normal 2 17 18" xfId="253"/>
    <cellStyle name="Normal 2 17 18 2" xfId="3719"/>
    <cellStyle name="Normal 2 17 19" xfId="254"/>
    <cellStyle name="Normal 2 17 19 2" xfId="3718"/>
    <cellStyle name="Normal 2 17 2" xfId="255"/>
    <cellStyle name="Normal 2 17 2 2" xfId="3717"/>
    <cellStyle name="Normal 2 17 20" xfId="256"/>
    <cellStyle name="Normal 2 17 20 2" xfId="3716"/>
    <cellStyle name="Normal 2 17 21" xfId="257"/>
    <cellStyle name="Normal 2 17 21 2" xfId="3715"/>
    <cellStyle name="Normal 2 17 22" xfId="258"/>
    <cellStyle name="Normal 2 17 22 2" xfId="3714"/>
    <cellStyle name="Normal 2 17 23" xfId="259"/>
    <cellStyle name="Normal 2 17 23 2" xfId="3713"/>
    <cellStyle name="Normal 2 17 24" xfId="3728"/>
    <cellStyle name="Normal 2 17 3" xfId="260"/>
    <cellStyle name="Normal 2 17 3 2" xfId="3712"/>
    <cellStyle name="Normal 2 17 4" xfId="261"/>
    <cellStyle name="Normal 2 17 4 2" xfId="3711"/>
    <cellStyle name="Normal 2 17 5" xfId="262"/>
    <cellStyle name="Normal 2 17 5 2" xfId="3710"/>
    <cellStyle name="Normal 2 17 6" xfId="263"/>
    <cellStyle name="Normal 2 17 6 2" xfId="3709"/>
    <cellStyle name="Normal 2 17 7" xfId="264"/>
    <cellStyle name="Normal 2 17 7 2" xfId="3708"/>
    <cellStyle name="Normal 2 17 8" xfId="265"/>
    <cellStyle name="Normal 2 17 8 2" xfId="3707"/>
    <cellStyle name="Normal 2 17 9" xfId="266"/>
    <cellStyle name="Normal 2 17 9 2" xfId="3706"/>
    <cellStyle name="Normal 2 18" xfId="267"/>
    <cellStyle name="Normal 2 18 10" xfId="268"/>
    <cellStyle name="Normal 2 18 10 2" xfId="3704"/>
    <cellStyle name="Normal 2 18 11" xfId="269"/>
    <cellStyle name="Normal 2 18 11 2" xfId="3703"/>
    <cellStyle name="Normal 2 18 12" xfId="270"/>
    <cellStyle name="Normal 2 18 12 2" xfId="3702"/>
    <cellStyle name="Normal 2 18 13" xfId="271"/>
    <cellStyle name="Normal 2 18 13 2" xfId="3701"/>
    <cellStyle name="Normal 2 18 14" xfId="272"/>
    <cellStyle name="Normal 2 18 14 2" xfId="3700"/>
    <cellStyle name="Normal 2 18 15" xfId="273"/>
    <cellStyle name="Normal 2 18 15 2" xfId="3699"/>
    <cellStyle name="Normal 2 18 16" xfId="274"/>
    <cellStyle name="Normal 2 18 16 2" xfId="3698"/>
    <cellStyle name="Normal 2 18 17" xfId="275"/>
    <cellStyle name="Normal 2 18 17 2" xfId="3697"/>
    <cellStyle name="Normal 2 18 18" xfId="276"/>
    <cellStyle name="Normal 2 18 18 2" xfId="3696"/>
    <cellStyle name="Normal 2 18 19" xfId="277"/>
    <cellStyle name="Normal 2 18 19 2" xfId="3695"/>
    <cellStyle name="Normal 2 18 2" xfId="278"/>
    <cellStyle name="Normal 2 18 2 2" xfId="3694"/>
    <cellStyle name="Normal 2 18 20" xfId="279"/>
    <cellStyle name="Normal 2 18 20 2" xfId="3693"/>
    <cellStyle name="Normal 2 18 21" xfId="280"/>
    <cellStyle name="Normal 2 18 21 2" xfId="3692"/>
    <cellStyle name="Normal 2 18 22" xfId="281"/>
    <cellStyle name="Normal 2 18 22 2" xfId="3691"/>
    <cellStyle name="Normal 2 18 23" xfId="282"/>
    <cellStyle name="Normal 2 18 23 2" xfId="3690"/>
    <cellStyle name="Normal 2 18 24" xfId="3705"/>
    <cellStyle name="Normal 2 18 3" xfId="283"/>
    <cellStyle name="Normal 2 18 3 2" xfId="3689"/>
    <cellStyle name="Normal 2 18 4" xfId="284"/>
    <cellStyle name="Normal 2 18 4 2" xfId="3688"/>
    <cellStyle name="Normal 2 18 5" xfId="285"/>
    <cellStyle name="Normal 2 18 5 2" xfId="3687"/>
    <cellStyle name="Normal 2 18 6" xfId="286"/>
    <cellStyle name="Normal 2 18 6 2" xfId="3686"/>
    <cellStyle name="Normal 2 18 7" xfId="287"/>
    <cellStyle name="Normal 2 18 7 2" xfId="3685"/>
    <cellStyle name="Normal 2 18 8" xfId="288"/>
    <cellStyle name="Normal 2 18 8 2" xfId="3684"/>
    <cellStyle name="Normal 2 18 9" xfId="289"/>
    <cellStyle name="Normal 2 18 9 2" xfId="3683"/>
    <cellStyle name="Normal 2 19" xfId="290"/>
    <cellStyle name="Normal 2 19 10" xfId="291"/>
    <cellStyle name="Normal 2 19 10 2" xfId="3681"/>
    <cellStyle name="Normal 2 19 11" xfId="292"/>
    <cellStyle name="Normal 2 19 11 2" xfId="3680"/>
    <cellStyle name="Normal 2 19 12" xfId="293"/>
    <cellStyle name="Normal 2 19 12 2" xfId="3679"/>
    <cellStyle name="Normal 2 19 13" xfId="294"/>
    <cellStyle name="Normal 2 19 13 2" xfId="3678"/>
    <cellStyle name="Normal 2 19 14" xfId="295"/>
    <cellStyle name="Normal 2 19 14 2" xfId="3677"/>
    <cellStyle name="Normal 2 19 15" xfId="296"/>
    <cellStyle name="Normal 2 19 15 2" xfId="3676"/>
    <cellStyle name="Normal 2 19 16" xfId="297"/>
    <cellStyle name="Normal 2 19 16 2" xfId="3675"/>
    <cellStyle name="Normal 2 19 17" xfId="298"/>
    <cellStyle name="Normal 2 19 17 2" xfId="3674"/>
    <cellStyle name="Normal 2 19 18" xfId="299"/>
    <cellStyle name="Normal 2 19 18 2" xfId="3673"/>
    <cellStyle name="Normal 2 19 19" xfId="300"/>
    <cellStyle name="Normal 2 19 19 2" xfId="3672"/>
    <cellStyle name="Normal 2 19 2" xfId="301"/>
    <cellStyle name="Normal 2 19 2 2" xfId="3671"/>
    <cellStyle name="Normal 2 19 20" xfId="302"/>
    <cellStyle name="Normal 2 19 20 2" xfId="3670"/>
    <cellStyle name="Normal 2 19 21" xfId="303"/>
    <cellStyle name="Normal 2 19 21 2" xfId="3669"/>
    <cellStyle name="Normal 2 19 22" xfId="304"/>
    <cellStyle name="Normal 2 19 22 2" xfId="3668"/>
    <cellStyle name="Normal 2 19 23" xfId="305"/>
    <cellStyle name="Normal 2 19 23 2" xfId="3667"/>
    <cellStyle name="Normal 2 19 24" xfId="3682"/>
    <cellStyle name="Normal 2 19 3" xfId="306"/>
    <cellStyle name="Normal 2 19 3 2" xfId="3666"/>
    <cellStyle name="Normal 2 19 4" xfId="307"/>
    <cellStyle name="Normal 2 19 4 2" xfId="3665"/>
    <cellStyle name="Normal 2 19 5" xfId="308"/>
    <cellStyle name="Normal 2 19 5 2" xfId="3664"/>
    <cellStyle name="Normal 2 19 6" xfId="309"/>
    <cellStyle name="Normal 2 19 6 2" xfId="3663"/>
    <cellStyle name="Normal 2 19 7" xfId="310"/>
    <cellStyle name="Normal 2 19 7 2" xfId="3662"/>
    <cellStyle name="Normal 2 19 8" xfId="311"/>
    <cellStyle name="Normal 2 19 8 2" xfId="3661"/>
    <cellStyle name="Normal 2 19 9" xfId="312"/>
    <cellStyle name="Normal 2 19 9 2" xfId="3660"/>
    <cellStyle name="Normal 2 2" xfId="313"/>
    <cellStyle name="Normal 2 2 2" xfId="3659"/>
    <cellStyle name="Normal 2 20" xfId="314"/>
    <cellStyle name="Normal 2 20 10" xfId="315"/>
    <cellStyle name="Normal 2 20 10 2" xfId="3657"/>
    <cellStyle name="Normal 2 20 11" xfId="316"/>
    <cellStyle name="Normal 2 20 11 2" xfId="3656"/>
    <cellStyle name="Normal 2 20 12" xfId="317"/>
    <cellStyle name="Normal 2 20 12 2" xfId="3655"/>
    <cellStyle name="Normal 2 20 13" xfId="318"/>
    <cellStyle name="Normal 2 20 13 2" xfId="3654"/>
    <cellStyle name="Normal 2 20 14" xfId="319"/>
    <cellStyle name="Normal 2 20 14 2" xfId="3653"/>
    <cellStyle name="Normal 2 20 15" xfId="320"/>
    <cellStyle name="Normal 2 20 15 2" xfId="3652"/>
    <cellStyle name="Normal 2 20 16" xfId="321"/>
    <cellStyle name="Normal 2 20 16 2" xfId="3651"/>
    <cellStyle name="Normal 2 20 17" xfId="322"/>
    <cellStyle name="Normal 2 20 17 2" xfId="3650"/>
    <cellStyle name="Normal 2 20 18" xfId="323"/>
    <cellStyle name="Normal 2 20 18 2" xfId="3649"/>
    <cellStyle name="Normal 2 20 19" xfId="324"/>
    <cellStyle name="Normal 2 20 19 2" xfId="3648"/>
    <cellStyle name="Normal 2 20 2" xfId="325"/>
    <cellStyle name="Normal 2 20 2 2" xfId="3647"/>
    <cellStyle name="Normal 2 20 20" xfId="326"/>
    <cellStyle name="Normal 2 20 20 2" xfId="3646"/>
    <cellStyle name="Normal 2 20 21" xfId="327"/>
    <cellStyle name="Normal 2 20 21 2" xfId="3645"/>
    <cellStyle name="Normal 2 20 22" xfId="328"/>
    <cellStyle name="Normal 2 20 22 2" xfId="3644"/>
    <cellStyle name="Normal 2 20 23" xfId="329"/>
    <cellStyle name="Normal 2 20 23 2" xfId="3643"/>
    <cellStyle name="Normal 2 20 24" xfId="3658"/>
    <cellStyle name="Normal 2 20 3" xfId="330"/>
    <cellStyle name="Normal 2 20 3 2" xfId="3642"/>
    <cellStyle name="Normal 2 20 4" xfId="331"/>
    <cellStyle name="Normal 2 20 4 2" xfId="3641"/>
    <cellStyle name="Normal 2 20 5" xfId="332"/>
    <cellStyle name="Normal 2 20 5 2" xfId="3640"/>
    <cellStyle name="Normal 2 20 6" xfId="333"/>
    <cellStyle name="Normal 2 20 6 2" xfId="3639"/>
    <cellStyle name="Normal 2 20 7" xfId="334"/>
    <cellStyle name="Normal 2 20 7 2" xfId="3638"/>
    <cellStyle name="Normal 2 20 8" xfId="335"/>
    <cellStyle name="Normal 2 20 8 2" xfId="3637"/>
    <cellStyle name="Normal 2 20 9" xfId="336"/>
    <cellStyle name="Normal 2 20 9 2" xfId="3636"/>
    <cellStyle name="Normal 2 21" xfId="337"/>
    <cellStyle name="Normal 2 21 10" xfId="338"/>
    <cellStyle name="Normal 2 21 10 2" xfId="3634"/>
    <cellStyle name="Normal 2 21 11" xfId="339"/>
    <cellStyle name="Normal 2 21 11 2" xfId="3633"/>
    <cellStyle name="Normal 2 21 12" xfId="340"/>
    <cellStyle name="Normal 2 21 12 2" xfId="3632"/>
    <cellStyle name="Normal 2 21 13" xfId="341"/>
    <cellStyle name="Normal 2 21 13 2" xfId="3631"/>
    <cellStyle name="Normal 2 21 14" xfId="342"/>
    <cellStyle name="Normal 2 21 14 2" xfId="3630"/>
    <cellStyle name="Normal 2 21 15" xfId="343"/>
    <cellStyle name="Normal 2 21 15 2" xfId="3629"/>
    <cellStyle name="Normal 2 21 16" xfId="344"/>
    <cellStyle name="Normal 2 21 16 2" xfId="3628"/>
    <cellStyle name="Normal 2 21 17" xfId="345"/>
    <cellStyle name="Normal 2 21 17 2" xfId="3627"/>
    <cellStyle name="Normal 2 21 18" xfId="346"/>
    <cellStyle name="Normal 2 21 18 2" xfId="3626"/>
    <cellStyle name="Normal 2 21 19" xfId="347"/>
    <cellStyle name="Normal 2 21 19 2" xfId="3625"/>
    <cellStyle name="Normal 2 21 2" xfId="348"/>
    <cellStyle name="Normal 2 21 2 2" xfId="3624"/>
    <cellStyle name="Normal 2 21 20" xfId="349"/>
    <cellStyle name="Normal 2 21 20 2" xfId="3623"/>
    <cellStyle name="Normal 2 21 21" xfId="350"/>
    <cellStyle name="Normal 2 21 21 2" xfId="3622"/>
    <cellStyle name="Normal 2 21 22" xfId="351"/>
    <cellStyle name="Normal 2 21 22 2" xfId="3621"/>
    <cellStyle name="Normal 2 21 23" xfId="352"/>
    <cellStyle name="Normal 2 21 23 2" xfId="3620"/>
    <cellStyle name="Normal 2 21 24" xfId="3635"/>
    <cellStyle name="Normal 2 21 3" xfId="353"/>
    <cellStyle name="Normal 2 21 3 2" xfId="3619"/>
    <cellStyle name="Normal 2 21 4" xfId="354"/>
    <cellStyle name="Normal 2 21 4 2" xfId="3618"/>
    <cellStyle name="Normal 2 21 5" xfId="355"/>
    <cellStyle name="Normal 2 21 5 2" xfId="3617"/>
    <cellStyle name="Normal 2 21 6" xfId="356"/>
    <cellStyle name="Normal 2 21 6 2" xfId="3616"/>
    <cellStyle name="Normal 2 21 7" xfId="357"/>
    <cellStyle name="Normal 2 21 7 2" xfId="3615"/>
    <cellStyle name="Normal 2 21 8" xfId="358"/>
    <cellStyle name="Normal 2 21 8 2" xfId="3614"/>
    <cellStyle name="Normal 2 21 9" xfId="359"/>
    <cellStyle name="Normal 2 21 9 2" xfId="3613"/>
    <cellStyle name="Normal 2 22" xfId="360"/>
    <cellStyle name="Normal 2 22 10" xfId="361"/>
    <cellStyle name="Normal 2 22 10 2" xfId="3611"/>
    <cellStyle name="Normal 2 22 11" xfId="362"/>
    <cellStyle name="Normal 2 22 11 2" xfId="3610"/>
    <cellStyle name="Normal 2 22 12" xfId="363"/>
    <cellStyle name="Normal 2 22 12 2" xfId="3609"/>
    <cellStyle name="Normal 2 22 13" xfId="364"/>
    <cellStyle name="Normal 2 22 13 2" xfId="3608"/>
    <cellStyle name="Normal 2 22 14" xfId="365"/>
    <cellStyle name="Normal 2 22 14 2" xfId="3607"/>
    <cellStyle name="Normal 2 22 15" xfId="366"/>
    <cellStyle name="Normal 2 22 15 2" xfId="3606"/>
    <cellStyle name="Normal 2 22 16" xfId="367"/>
    <cellStyle name="Normal 2 22 16 2" xfId="3605"/>
    <cellStyle name="Normal 2 22 17" xfId="368"/>
    <cellStyle name="Normal 2 22 17 2" xfId="3604"/>
    <cellStyle name="Normal 2 22 18" xfId="369"/>
    <cellStyle name="Normal 2 22 18 2" xfId="3603"/>
    <cellStyle name="Normal 2 22 19" xfId="370"/>
    <cellStyle name="Normal 2 22 19 2" xfId="3602"/>
    <cellStyle name="Normal 2 22 2" xfId="371"/>
    <cellStyle name="Normal 2 22 2 2" xfId="3601"/>
    <cellStyle name="Normal 2 22 20" xfId="372"/>
    <cellStyle name="Normal 2 22 20 2" xfId="3600"/>
    <cellStyle name="Normal 2 22 21" xfId="373"/>
    <cellStyle name="Normal 2 22 21 2" xfId="3599"/>
    <cellStyle name="Normal 2 22 22" xfId="374"/>
    <cellStyle name="Normal 2 22 22 2" xfId="3598"/>
    <cellStyle name="Normal 2 22 23" xfId="375"/>
    <cellStyle name="Normal 2 22 23 2" xfId="3597"/>
    <cellStyle name="Normal 2 22 24" xfId="3612"/>
    <cellStyle name="Normal 2 22 3" xfId="376"/>
    <cellStyle name="Normal 2 22 3 2" xfId="3596"/>
    <cellStyle name="Normal 2 22 4" xfId="377"/>
    <cellStyle name="Normal 2 22 4 2" xfId="3595"/>
    <cellStyle name="Normal 2 22 5" xfId="378"/>
    <cellStyle name="Normal 2 22 5 2" xfId="3594"/>
    <cellStyle name="Normal 2 22 6" xfId="379"/>
    <cellStyle name="Normal 2 22 6 2" xfId="3593"/>
    <cellStyle name="Normal 2 22 7" xfId="380"/>
    <cellStyle name="Normal 2 22 7 2" xfId="3592"/>
    <cellStyle name="Normal 2 22 8" xfId="381"/>
    <cellStyle name="Normal 2 22 8 2" xfId="3591"/>
    <cellStyle name="Normal 2 22 9" xfId="382"/>
    <cellStyle name="Normal 2 22 9 2" xfId="3590"/>
    <cellStyle name="Normal 2 23" xfId="383"/>
    <cellStyle name="Normal 2 23 10" xfId="384"/>
    <cellStyle name="Normal 2 23 10 2" xfId="3588"/>
    <cellStyle name="Normal 2 23 11" xfId="385"/>
    <cellStyle name="Normal 2 23 11 2" xfId="3587"/>
    <cellStyle name="Normal 2 23 12" xfId="386"/>
    <cellStyle name="Normal 2 23 12 2" xfId="3586"/>
    <cellStyle name="Normal 2 23 13" xfId="387"/>
    <cellStyle name="Normal 2 23 13 2" xfId="3585"/>
    <cellStyle name="Normal 2 23 14" xfId="388"/>
    <cellStyle name="Normal 2 23 14 2" xfId="3584"/>
    <cellStyle name="Normal 2 23 15" xfId="389"/>
    <cellStyle name="Normal 2 23 15 2" xfId="3583"/>
    <cellStyle name="Normal 2 23 16" xfId="390"/>
    <cellStyle name="Normal 2 23 16 2" xfId="3582"/>
    <cellStyle name="Normal 2 23 17" xfId="391"/>
    <cellStyle name="Normal 2 23 17 2" xfId="3581"/>
    <cellStyle name="Normal 2 23 18" xfId="392"/>
    <cellStyle name="Normal 2 23 18 2" xfId="3580"/>
    <cellStyle name="Normal 2 23 19" xfId="393"/>
    <cellStyle name="Normal 2 23 19 2" xfId="3579"/>
    <cellStyle name="Normal 2 23 2" xfId="394"/>
    <cellStyle name="Normal 2 23 2 2" xfId="3578"/>
    <cellStyle name="Normal 2 23 20" xfId="395"/>
    <cellStyle name="Normal 2 23 20 2" xfId="3577"/>
    <cellStyle name="Normal 2 23 21" xfId="396"/>
    <cellStyle name="Normal 2 23 21 2" xfId="3576"/>
    <cellStyle name="Normal 2 23 22" xfId="397"/>
    <cellStyle name="Normal 2 23 22 2" xfId="3575"/>
    <cellStyle name="Normal 2 23 23" xfId="398"/>
    <cellStyle name="Normal 2 23 23 2" xfId="3574"/>
    <cellStyle name="Normal 2 23 24" xfId="3589"/>
    <cellStyle name="Normal 2 23 3" xfId="399"/>
    <cellStyle name="Normal 2 23 3 2" xfId="3573"/>
    <cellStyle name="Normal 2 23 4" xfId="400"/>
    <cellStyle name="Normal 2 23 4 2" xfId="3572"/>
    <cellStyle name="Normal 2 23 5" xfId="401"/>
    <cellStyle name="Normal 2 23 5 2" xfId="3571"/>
    <cellStyle name="Normal 2 23 6" xfId="402"/>
    <cellStyle name="Normal 2 23 6 2" xfId="3570"/>
    <cellStyle name="Normal 2 23 7" xfId="403"/>
    <cellStyle name="Normal 2 23 7 2" xfId="3569"/>
    <cellStyle name="Normal 2 23 8" xfId="404"/>
    <cellStyle name="Normal 2 23 8 2" xfId="3568"/>
    <cellStyle name="Normal 2 23 9" xfId="405"/>
    <cellStyle name="Normal 2 23 9 2" xfId="3567"/>
    <cellStyle name="Normal 2 24" xfId="406"/>
    <cellStyle name="Normal 2 24 10" xfId="407"/>
    <cellStyle name="Normal 2 24 10 2" xfId="3565"/>
    <cellStyle name="Normal 2 24 11" xfId="408"/>
    <cellStyle name="Normal 2 24 11 2" xfId="3564"/>
    <cellStyle name="Normal 2 24 12" xfId="409"/>
    <cellStyle name="Normal 2 24 12 2" xfId="3563"/>
    <cellStyle name="Normal 2 24 13" xfId="410"/>
    <cellStyle name="Normal 2 24 13 2" xfId="3562"/>
    <cellStyle name="Normal 2 24 14" xfId="411"/>
    <cellStyle name="Normal 2 24 14 2" xfId="3561"/>
    <cellStyle name="Normal 2 24 15" xfId="412"/>
    <cellStyle name="Normal 2 24 15 2" xfId="3560"/>
    <cellStyle name="Normal 2 24 16" xfId="413"/>
    <cellStyle name="Normal 2 24 16 2" xfId="3559"/>
    <cellStyle name="Normal 2 24 17" xfId="414"/>
    <cellStyle name="Normal 2 24 17 2" xfId="3558"/>
    <cellStyle name="Normal 2 24 18" xfId="415"/>
    <cellStyle name="Normal 2 24 18 2" xfId="3557"/>
    <cellStyle name="Normal 2 24 19" xfId="416"/>
    <cellStyle name="Normal 2 24 19 2" xfId="3556"/>
    <cellStyle name="Normal 2 24 2" xfId="417"/>
    <cellStyle name="Normal 2 24 2 2" xfId="3555"/>
    <cellStyle name="Normal 2 24 20" xfId="418"/>
    <cellStyle name="Normal 2 24 20 2" xfId="3554"/>
    <cellStyle name="Normal 2 24 21" xfId="419"/>
    <cellStyle name="Normal 2 24 21 2" xfId="3553"/>
    <cellStyle name="Normal 2 24 22" xfId="420"/>
    <cellStyle name="Normal 2 24 22 2" xfId="3552"/>
    <cellStyle name="Normal 2 24 23" xfId="421"/>
    <cellStyle name="Normal 2 24 23 2" xfId="3551"/>
    <cellStyle name="Normal 2 24 24" xfId="3566"/>
    <cellStyle name="Normal 2 24 3" xfId="422"/>
    <cellStyle name="Normal 2 24 3 2" xfId="3550"/>
    <cellStyle name="Normal 2 24 4" xfId="423"/>
    <cellStyle name="Normal 2 24 4 2" xfId="3549"/>
    <cellStyle name="Normal 2 24 5" xfId="424"/>
    <cellStyle name="Normal 2 24 5 2" xfId="3548"/>
    <cellStyle name="Normal 2 24 6" xfId="425"/>
    <cellStyle name="Normal 2 24 6 2" xfId="3547"/>
    <cellStyle name="Normal 2 24 7" xfId="426"/>
    <cellStyle name="Normal 2 24 7 2" xfId="3546"/>
    <cellStyle name="Normal 2 24 8" xfId="427"/>
    <cellStyle name="Normal 2 24 8 2" xfId="3545"/>
    <cellStyle name="Normal 2 24 9" xfId="428"/>
    <cellStyle name="Normal 2 24 9 2" xfId="3544"/>
    <cellStyle name="Normal 2 25" xfId="429"/>
    <cellStyle name="Normal 2 25 10" xfId="430"/>
    <cellStyle name="Normal 2 25 10 2" xfId="3542"/>
    <cellStyle name="Normal 2 25 11" xfId="431"/>
    <cellStyle name="Normal 2 25 11 2" xfId="3541"/>
    <cellStyle name="Normal 2 25 12" xfId="432"/>
    <cellStyle name="Normal 2 25 12 2" xfId="3540"/>
    <cellStyle name="Normal 2 25 13" xfId="433"/>
    <cellStyle name="Normal 2 25 13 2" xfId="3539"/>
    <cellStyle name="Normal 2 25 14" xfId="434"/>
    <cellStyle name="Normal 2 25 14 2" xfId="3538"/>
    <cellStyle name="Normal 2 25 15" xfId="435"/>
    <cellStyle name="Normal 2 25 15 2" xfId="3537"/>
    <cellStyle name="Normal 2 25 16" xfId="436"/>
    <cellStyle name="Normal 2 25 16 2" xfId="3536"/>
    <cellStyle name="Normal 2 25 17" xfId="437"/>
    <cellStyle name="Normal 2 25 17 2" xfId="3535"/>
    <cellStyle name="Normal 2 25 18" xfId="438"/>
    <cellStyle name="Normal 2 25 18 2" xfId="3534"/>
    <cellStyle name="Normal 2 25 19" xfId="439"/>
    <cellStyle name="Normal 2 25 19 2" xfId="3533"/>
    <cellStyle name="Normal 2 25 2" xfId="440"/>
    <cellStyle name="Normal 2 25 2 2" xfId="3532"/>
    <cellStyle name="Normal 2 25 20" xfId="441"/>
    <cellStyle name="Normal 2 25 20 2" xfId="3531"/>
    <cellStyle name="Normal 2 25 21" xfId="442"/>
    <cellStyle name="Normal 2 25 21 2" xfId="3530"/>
    <cellStyle name="Normal 2 25 22" xfId="443"/>
    <cellStyle name="Normal 2 25 22 2" xfId="3529"/>
    <cellStyle name="Normal 2 25 23" xfId="444"/>
    <cellStyle name="Normal 2 25 23 2" xfId="3528"/>
    <cellStyle name="Normal 2 25 24" xfId="3543"/>
    <cellStyle name="Normal 2 25 3" xfId="445"/>
    <cellStyle name="Normal 2 25 3 2" xfId="3527"/>
    <cellStyle name="Normal 2 25 4" xfId="446"/>
    <cellStyle name="Normal 2 25 4 2" xfId="3526"/>
    <cellStyle name="Normal 2 25 5" xfId="447"/>
    <cellStyle name="Normal 2 25 5 2" xfId="3525"/>
    <cellStyle name="Normal 2 25 6" xfId="448"/>
    <cellStyle name="Normal 2 25 6 2" xfId="3524"/>
    <cellStyle name="Normal 2 25 7" xfId="449"/>
    <cellStyle name="Normal 2 25 7 2" xfId="3523"/>
    <cellStyle name="Normal 2 25 8" xfId="450"/>
    <cellStyle name="Normal 2 25 8 2" xfId="3522"/>
    <cellStyle name="Normal 2 25 9" xfId="451"/>
    <cellStyle name="Normal 2 25 9 2" xfId="3521"/>
    <cellStyle name="Normal 2 26" xfId="452"/>
    <cellStyle name="Normal 2 26 10" xfId="453"/>
    <cellStyle name="Normal 2 26 10 2" xfId="3519"/>
    <cellStyle name="Normal 2 26 11" xfId="454"/>
    <cellStyle name="Normal 2 26 11 2" xfId="3518"/>
    <cellStyle name="Normal 2 26 12" xfId="455"/>
    <cellStyle name="Normal 2 26 12 2" xfId="3517"/>
    <cellStyle name="Normal 2 26 13" xfId="456"/>
    <cellStyle name="Normal 2 26 13 2" xfId="3516"/>
    <cellStyle name="Normal 2 26 14" xfId="457"/>
    <cellStyle name="Normal 2 26 14 2" xfId="3515"/>
    <cellStyle name="Normal 2 26 15" xfId="458"/>
    <cellStyle name="Normal 2 26 15 2" xfId="3514"/>
    <cellStyle name="Normal 2 26 16" xfId="459"/>
    <cellStyle name="Normal 2 26 16 2" xfId="3513"/>
    <cellStyle name="Normal 2 26 17" xfId="460"/>
    <cellStyle name="Normal 2 26 17 2" xfId="3512"/>
    <cellStyle name="Normal 2 26 18" xfId="461"/>
    <cellStyle name="Normal 2 26 18 2" xfId="3511"/>
    <cellStyle name="Normal 2 26 19" xfId="462"/>
    <cellStyle name="Normal 2 26 19 2" xfId="3510"/>
    <cellStyle name="Normal 2 26 2" xfId="463"/>
    <cellStyle name="Normal 2 26 2 2" xfId="3509"/>
    <cellStyle name="Normal 2 26 20" xfId="464"/>
    <cellStyle name="Normal 2 26 20 2" xfId="3508"/>
    <cellStyle name="Normal 2 26 21" xfId="465"/>
    <cellStyle name="Normal 2 26 21 2" xfId="3507"/>
    <cellStyle name="Normal 2 26 22" xfId="466"/>
    <cellStyle name="Normal 2 26 22 2" xfId="3506"/>
    <cellStyle name="Normal 2 26 23" xfId="467"/>
    <cellStyle name="Normal 2 26 23 2" xfId="3505"/>
    <cellStyle name="Normal 2 26 24" xfId="3520"/>
    <cellStyle name="Normal 2 26 3" xfId="468"/>
    <cellStyle name="Normal 2 26 3 2" xfId="3504"/>
    <cellStyle name="Normal 2 26 4" xfId="469"/>
    <cellStyle name="Normal 2 26 4 2" xfId="3503"/>
    <cellStyle name="Normal 2 26 5" xfId="470"/>
    <cellStyle name="Normal 2 26 5 2" xfId="3502"/>
    <cellStyle name="Normal 2 26 6" xfId="471"/>
    <cellStyle name="Normal 2 26 6 2" xfId="3501"/>
    <cellStyle name="Normal 2 26 7" xfId="472"/>
    <cellStyle name="Normal 2 26 7 2" xfId="3500"/>
    <cellStyle name="Normal 2 26 8" xfId="473"/>
    <cellStyle name="Normal 2 26 8 2" xfId="3499"/>
    <cellStyle name="Normal 2 26 9" xfId="474"/>
    <cellStyle name="Normal 2 26 9 2" xfId="3498"/>
    <cellStyle name="Normal 2 27" xfId="475"/>
    <cellStyle name="Normal 2 27 10" xfId="476"/>
    <cellStyle name="Normal 2 27 10 2" xfId="3496"/>
    <cellStyle name="Normal 2 27 11" xfId="477"/>
    <cellStyle name="Normal 2 27 11 2" xfId="3495"/>
    <cellStyle name="Normal 2 27 12" xfId="478"/>
    <cellStyle name="Normal 2 27 12 2" xfId="3494"/>
    <cellStyle name="Normal 2 27 13" xfId="479"/>
    <cellStyle name="Normal 2 27 13 2" xfId="3493"/>
    <cellStyle name="Normal 2 27 14" xfId="480"/>
    <cellStyle name="Normal 2 27 14 2" xfId="3492"/>
    <cellStyle name="Normal 2 27 15" xfId="481"/>
    <cellStyle name="Normal 2 27 15 2" xfId="3491"/>
    <cellStyle name="Normal 2 27 16" xfId="482"/>
    <cellStyle name="Normal 2 27 16 2" xfId="3490"/>
    <cellStyle name="Normal 2 27 17" xfId="483"/>
    <cellStyle name="Normal 2 27 17 2" xfId="3489"/>
    <cellStyle name="Normal 2 27 18" xfId="484"/>
    <cellStyle name="Normal 2 27 18 2" xfId="3488"/>
    <cellStyle name="Normal 2 27 19" xfId="485"/>
    <cellStyle name="Normal 2 27 19 2" xfId="3487"/>
    <cellStyle name="Normal 2 27 2" xfId="486"/>
    <cellStyle name="Normal 2 27 2 2" xfId="3486"/>
    <cellStyle name="Normal 2 27 20" xfId="487"/>
    <cellStyle name="Normal 2 27 20 2" xfId="3485"/>
    <cellStyle name="Normal 2 27 21" xfId="488"/>
    <cellStyle name="Normal 2 27 21 2" xfId="3484"/>
    <cellStyle name="Normal 2 27 22" xfId="489"/>
    <cellStyle name="Normal 2 27 22 2" xfId="3483"/>
    <cellStyle name="Normal 2 27 23" xfId="490"/>
    <cellStyle name="Normal 2 27 23 2" xfId="3482"/>
    <cellStyle name="Normal 2 27 24" xfId="3497"/>
    <cellStyle name="Normal 2 27 3" xfId="491"/>
    <cellStyle name="Normal 2 27 3 2" xfId="3481"/>
    <cellStyle name="Normal 2 27 4" xfId="492"/>
    <cellStyle name="Normal 2 27 4 2" xfId="3480"/>
    <cellStyle name="Normal 2 27 5" xfId="493"/>
    <cellStyle name="Normal 2 27 5 2" xfId="3479"/>
    <cellStyle name="Normal 2 27 6" xfId="494"/>
    <cellStyle name="Normal 2 27 6 2" xfId="3478"/>
    <cellStyle name="Normal 2 27 7" xfId="495"/>
    <cellStyle name="Normal 2 27 7 2" xfId="3477"/>
    <cellStyle name="Normal 2 27 8" xfId="496"/>
    <cellStyle name="Normal 2 27 8 2" xfId="3476"/>
    <cellStyle name="Normal 2 27 9" xfId="497"/>
    <cellStyle name="Normal 2 27 9 2" xfId="3475"/>
    <cellStyle name="Normal 2 28" xfId="498"/>
    <cellStyle name="Normal 2 28 10" xfId="499"/>
    <cellStyle name="Normal 2 28 10 2" xfId="3473"/>
    <cellStyle name="Normal 2 28 11" xfId="500"/>
    <cellStyle name="Normal 2 28 11 2" xfId="3472"/>
    <cellStyle name="Normal 2 28 12" xfId="501"/>
    <cellStyle name="Normal 2 28 12 2" xfId="3471"/>
    <cellStyle name="Normal 2 28 13" xfId="502"/>
    <cellStyle name="Normal 2 28 13 2" xfId="3470"/>
    <cellStyle name="Normal 2 28 14" xfId="503"/>
    <cellStyle name="Normal 2 28 14 2" xfId="3469"/>
    <cellStyle name="Normal 2 28 15" xfId="504"/>
    <cellStyle name="Normal 2 28 15 2" xfId="3468"/>
    <cellStyle name="Normal 2 28 16" xfId="505"/>
    <cellStyle name="Normal 2 28 16 2" xfId="3467"/>
    <cellStyle name="Normal 2 28 17" xfId="506"/>
    <cellStyle name="Normal 2 28 17 2" xfId="3466"/>
    <cellStyle name="Normal 2 28 18" xfId="507"/>
    <cellStyle name="Normal 2 28 18 2" xfId="3465"/>
    <cellStyle name="Normal 2 28 19" xfId="508"/>
    <cellStyle name="Normal 2 28 19 2" xfId="3464"/>
    <cellStyle name="Normal 2 28 2" xfId="509"/>
    <cellStyle name="Normal 2 28 2 2" xfId="3463"/>
    <cellStyle name="Normal 2 28 20" xfId="510"/>
    <cellStyle name="Normal 2 28 20 2" xfId="3462"/>
    <cellStyle name="Normal 2 28 21" xfId="511"/>
    <cellStyle name="Normal 2 28 21 2" xfId="3461"/>
    <cellStyle name="Normal 2 28 22" xfId="512"/>
    <cellStyle name="Normal 2 28 22 2" xfId="3460"/>
    <cellStyle name="Normal 2 28 23" xfId="513"/>
    <cellStyle name="Normal 2 28 23 2" xfId="3459"/>
    <cellStyle name="Normal 2 28 24" xfId="3474"/>
    <cellStyle name="Normal 2 28 3" xfId="514"/>
    <cellStyle name="Normal 2 28 3 2" xfId="3458"/>
    <cellStyle name="Normal 2 28 4" xfId="515"/>
    <cellStyle name="Normal 2 28 4 2" xfId="3457"/>
    <cellStyle name="Normal 2 28 5" xfId="516"/>
    <cellStyle name="Normal 2 28 5 2" xfId="3456"/>
    <cellStyle name="Normal 2 28 6" xfId="517"/>
    <cellStyle name="Normal 2 28 6 2" xfId="3455"/>
    <cellStyle name="Normal 2 28 7" xfId="518"/>
    <cellStyle name="Normal 2 28 7 2" xfId="3454"/>
    <cellStyle name="Normal 2 28 8" xfId="519"/>
    <cellStyle name="Normal 2 28 8 2" xfId="3453"/>
    <cellStyle name="Normal 2 28 9" xfId="520"/>
    <cellStyle name="Normal 2 28 9 2" xfId="3452"/>
    <cellStyle name="Normal 2 29" xfId="521"/>
    <cellStyle name="Normal 2 29 10" xfId="522"/>
    <cellStyle name="Normal 2 29 10 2" xfId="3450"/>
    <cellStyle name="Normal 2 29 11" xfId="523"/>
    <cellStyle name="Normal 2 29 11 2" xfId="3449"/>
    <cellStyle name="Normal 2 29 12" xfId="524"/>
    <cellStyle name="Normal 2 29 12 2" xfId="3448"/>
    <cellStyle name="Normal 2 29 13" xfId="525"/>
    <cellStyle name="Normal 2 29 13 2" xfId="3447"/>
    <cellStyle name="Normal 2 29 14" xfId="526"/>
    <cellStyle name="Normal 2 29 14 2" xfId="3446"/>
    <cellStyle name="Normal 2 29 15" xfId="527"/>
    <cellStyle name="Normal 2 29 15 2" xfId="3445"/>
    <cellStyle name="Normal 2 29 16" xfId="528"/>
    <cellStyle name="Normal 2 29 16 2" xfId="3444"/>
    <cellStyle name="Normal 2 29 17" xfId="529"/>
    <cellStyle name="Normal 2 29 17 2" xfId="3443"/>
    <cellStyle name="Normal 2 29 18" xfId="530"/>
    <cellStyle name="Normal 2 29 18 2" xfId="3442"/>
    <cellStyle name="Normal 2 29 19" xfId="531"/>
    <cellStyle name="Normal 2 29 19 2" xfId="3441"/>
    <cellStyle name="Normal 2 29 2" xfId="532"/>
    <cellStyle name="Normal 2 29 2 2" xfId="3440"/>
    <cellStyle name="Normal 2 29 20" xfId="533"/>
    <cellStyle name="Normal 2 29 20 2" xfId="3439"/>
    <cellStyle name="Normal 2 29 21" xfId="534"/>
    <cellStyle name="Normal 2 29 21 2" xfId="3438"/>
    <cellStyle name="Normal 2 29 22" xfId="535"/>
    <cellStyle name="Normal 2 29 22 2" xfId="3437"/>
    <cellStyle name="Normal 2 29 23" xfId="536"/>
    <cellStyle name="Normal 2 29 23 2" xfId="3436"/>
    <cellStyle name="Normal 2 29 24" xfId="3451"/>
    <cellStyle name="Normal 2 29 3" xfId="537"/>
    <cellStyle name="Normal 2 29 3 2" xfId="3435"/>
    <cellStyle name="Normal 2 29 4" xfId="538"/>
    <cellStyle name="Normal 2 29 4 2" xfId="3434"/>
    <cellStyle name="Normal 2 29 5" xfId="539"/>
    <cellStyle name="Normal 2 29 5 2" xfId="3433"/>
    <cellStyle name="Normal 2 29 6" xfId="540"/>
    <cellStyle name="Normal 2 29 6 2" xfId="3432"/>
    <cellStyle name="Normal 2 29 7" xfId="541"/>
    <cellStyle name="Normal 2 29 7 2" xfId="3431"/>
    <cellStyle name="Normal 2 29 8" xfId="542"/>
    <cellStyle name="Normal 2 29 8 2" xfId="3430"/>
    <cellStyle name="Normal 2 29 9" xfId="543"/>
    <cellStyle name="Normal 2 29 9 2" xfId="3429"/>
    <cellStyle name="Normal 2 3" xfId="544"/>
    <cellStyle name="Normal 2 3 2" xfId="3428"/>
    <cellStyle name="Normal 2 30" xfId="545"/>
    <cellStyle name="Normal 2 30 10" xfId="546"/>
    <cellStyle name="Normal 2 30 10 2" xfId="3426"/>
    <cellStyle name="Normal 2 30 11" xfId="547"/>
    <cellStyle name="Normal 2 30 11 2" xfId="3425"/>
    <cellStyle name="Normal 2 30 12" xfId="548"/>
    <cellStyle name="Normal 2 30 12 2" xfId="3424"/>
    <cellStyle name="Normal 2 30 13" xfId="549"/>
    <cellStyle name="Normal 2 30 13 2" xfId="3423"/>
    <cellStyle name="Normal 2 30 14" xfId="550"/>
    <cellStyle name="Normal 2 30 14 2" xfId="3422"/>
    <cellStyle name="Normal 2 30 15" xfId="551"/>
    <cellStyle name="Normal 2 30 15 2" xfId="3421"/>
    <cellStyle name="Normal 2 30 16" xfId="552"/>
    <cellStyle name="Normal 2 30 16 2" xfId="3420"/>
    <cellStyle name="Normal 2 30 17" xfId="553"/>
    <cellStyle name="Normal 2 30 17 2" xfId="3419"/>
    <cellStyle name="Normal 2 30 18" xfId="554"/>
    <cellStyle name="Normal 2 30 18 2" xfId="3418"/>
    <cellStyle name="Normal 2 30 19" xfId="555"/>
    <cellStyle name="Normal 2 30 19 2" xfId="3417"/>
    <cellStyle name="Normal 2 30 2" xfId="556"/>
    <cellStyle name="Normal 2 30 2 2" xfId="3416"/>
    <cellStyle name="Normal 2 30 20" xfId="557"/>
    <cellStyle name="Normal 2 30 20 2" xfId="3415"/>
    <cellStyle name="Normal 2 30 21" xfId="558"/>
    <cellStyle name="Normal 2 30 21 2" xfId="3414"/>
    <cellStyle name="Normal 2 30 22" xfId="559"/>
    <cellStyle name="Normal 2 30 22 2" xfId="3413"/>
    <cellStyle name="Normal 2 30 23" xfId="560"/>
    <cellStyle name="Normal 2 30 23 2" xfId="3412"/>
    <cellStyle name="Normal 2 30 24" xfId="3427"/>
    <cellStyle name="Normal 2 30 3" xfId="561"/>
    <cellStyle name="Normal 2 30 3 2" xfId="3411"/>
    <cellStyle name="Normal 2 30 4" xfId="562"/>
    <cellStyle name="Normal 2 30 4 2" xfId="3410"/>
    <cellStyle name="Normal 2 30 5" xfId="563"/>
    <cellStyle name="Normal 2 30 5 2" xfId="3409"/>
    <cellStyle name="Normal 2 30 6" xfId="564"/>
    <cellStyle name="Normal 2 30 6 2" xfId="3408"/>
    <cellStyle name="Normal 2 30 7" xfId="565"/>
    <cellStyle name="Normal 2 30 7 2" xfId="3407"/>
    <cellStyle name="Normal 2 30 8" xfId="566"/>
    <cellStyle name="Normal 2 30 8 2" xfId="3406"/>
    <cellStyle name="Normal 2 30 9" xfId="567"/>
    <cellStyle name="Normal 2 30 9 2" xfId="3405"/>
    <cellStyle name="Normal 2 31" xfId="568"/>
    <cellStyle name="Normal 2 31 10" xfId="569"/>
    <cellStyle name="Normal 2 31 10 2" xfId="3403"/>
    <cellStyle name="Normal 2 31 11" xfId="570"/>
    <cellStyle name="Normal 2 31 11 2" xfId="3402"/>
    <cellStyle name="Normal 2 31 12" xfId="571"/>
    <cellStyle name="Normal 2 31 12 2" xfId="3401"/>
    <cellStyle name="Normal 2 31 13" xfId="572"/>
    <cellStyle name="Normal 2 31 13 2" xfId="3400"/>
    <cellStyle name="Normal 2 31 14" xfId="573"/>
    <cellStyle name="Normal 2 31 14 2" xfId="3399"/>
    <cellStyle name="Normal 2 31 15" xfId="574"/>
    <cellStyle name="Normal 2 31 15 2" xfId="3398"/>
    <cellStyle name="Normal 2 31 16" xfId="575"/>
    <cellStyle name="Normal 2 31 16 2" xfId="3397"/>
    <cellStyle name="Normal 2 31 17" xfId="576"/>
    <cellStyle name="Normal 2 31 17 2" xfId="3396"/>
    <cellStyle name="Normal 2 31 18" xfId="577"/>
    <cellStyle name="Normal 2 31 18 2" xfId="3395"/>
    <cellStyle name="Normal 2 31 19" xfId="578"/>
    <cellStyle name="Normal 2 31 19 2" xfId="3394"/>
    <cellStyle name="Normal 2 31 2" xfId="579"/>
    <cellStyle name="Normal 2 31 2 2" xfId="3393"/>
    <cellStyle name="Normal 2 31 20" xfId="580"/>
    <cellStyle name="Normal 2 31 20 2" xfId="3392"/>
    <cellStyle name="Normal 2 31 21" xfId="581"/>
    <cellStyle name="Normal 2 31 21 2" xfId="3391"/>
    <cellStyle name="Normal 2 31 22" xfId="582"/>
    <cellStyle name="Normal 2 31 22 2" xfId="3390"/>
    <cellStyle name="Normal 2 31 23" xfId="583"/>
    <cellStyle name="Normal 2 31 23 2" xfId="3389"/>
    <cellStyle name="Normal 2 31 24" xfId="3404"/>
    <cellStyle name="Normal 2 31 3" xfId="584"/>
    <cellStyle name="Normal 2 31 3 2" xfId="3388"/>
    <cellStyle name="Normal 2 31 4" xfId="585"/>
    <cellStyle name="Normal 2 31 4 2" xfId="3387"/>
    <cellStyle name="Normal 2 31 5" xfId="586"/>
    <cellStyle name="Normal 2 31 5 2" xfId="3386"/>
    <cellStyle name="Normal 2 31 6" xfId="587"/>
    <cellStyle name="Normal 2 31 6 2" xfId="3385"/>
    <cellStyle name="Normal 2 31 7" xfId="588"/>
    <cellStyle name="Normal 2 31 7 2" xfId="3384"/>
    <cellStyle name="Normal 2 31 8" xfId="589"/>
    <cellStyle name="Normal 2 31 8 2" xfId="3383"/>
    <cellStyle name="Normal 2 31 9" xfId="590"/>
    <cellStyle name="Normal 2 31 9 2" xfId="3382"/>
    <cellStyle name="Normal 2 32" xfId="591"/>
    <cellStyle name="Normal 2 32 10" xfId="592"/>
    <cellStyle name="Normal 2 32 10 2" xfId="3380"/>
    <cellStyle name="Normal 2 32 11" xfId="593"/>
    <cellStyle name="Normal 2 32 11 2" xfId="3379"/>
    <cellStyle name="Normal 2 32 12" xfId="594"/>
    <cellStyle name="Normal 2 32 12 2" xfId="3378"/>
    <cellStyle name="Normal 2 32 13" xfId="595"/>
    <cellStyle name="Normal 2 32 13 2" xfId="3377"/>
    <cellStyle name="Normal 2 32 14" xfId="596"/>
    <cellStyle name="Normal 2 32 14 2" xfId="3376"/>
    <cellStyle name="Normal 2 32 15" xfId="597"/>
    <cellStyle name="Normal 2 32 15 2" xfId="3375"/>
    <cellStyle name="Normal 2 32 16" xfId="598"/>
    <cellStyle name="Normal 2 32 16 2" xfId="3374"/>
    <cellStyle name="Normal 2 32 17" xfId="599"/>
    <cellStyle name="Normal 2 32 17 2" xfId="3373"/>
    <cellStyle name="Normal 2 32 18" xfId="600"/>
    <cellStyle name="Normal 2 32 18 2" xfId="3372"/>
    <cellStyle name="Normal 2 32 19" xfId="601"/>
    <cellStyle name="Normal 2 32 19 2" xfId="3371"/>
    <cellStyle name="Normal 2 32 2" xfId="602"/>
    <cellStyle name="Normal 2 32 2 2" xfId="3370"/>
    <cellStyle name="Normal 2 32 20" xfId="603"/>
    <cellStyle name="Normal 2 32 20 2" xfId="3369"/>
    <cellStyle name="Normal 2 32 21" xfId="604"/>
    <cellStyle name="Normal 2 32 21 2" xfId="3368"/>
    <cellStyle name="Normal 2 32 22" xfId="605"/>
    <cellStyle name="Normal 2 32 22 2" xfId="3367"/>
    <cellStyle name="Normal 2 32 23" xfId="606"/>
    <cellStyle name="Normal 2 32 23 2" xfId="3366"/>
    <cellStyle name="Normal 2 32 24" xfId="3381"/>
    <cellStyle name="Normal 2 32 3" xfId="607"/>
    <cellStyle name="Normal 2 32 3 2" xfId="3365"/>
    <cellStyle name="Normal 2 32 4" xfId="608"/>
    <cellStyle name="Normal 2 32 4 2" xfId="3364"/>
    <cellStyle name="Normal 2 32 5" xfId="609"/>
    <cellStyle name="Normal 2 32 5 2" xfId="3363"/>
    <cellStyle name="Normal 2 32 6" xfId="610"/>
    <cellStyle name="Normal 2 32 6 2" xfId="3362"/>
    <cellStyle name="Normal 2 32 7" xfId="611"/>
    <cellStyle name="Normal 2 32 7 2" xfId="3361"/>
    <cellStyle name="Normal 2 32 8" xfId="612"/>
    <cellStyle name="Normal 2 32 8 2" xfId="3360"/>
    <cellStyle name="Normal 2 32 9" xfId="613"/>
    <cellStyle name="Normal 2 32 9 2" xfId="3359"/>
    <cellStyle name="Normal 2 33" xfId="614"/>
    <cellStyle name="Normal 2 33 10" xfId="615"/>
    <cellStyle name="Normal 2 33 10 2" xfId="3357"/>
    <cellStyle name="Normal 2 33 11" xfId="616"/>
    <cellStyle name="Normal 2 33 11 2" xfId="3356"/>
    <cellStyle name="Normal 2 33 12" xfId="617"/>
    <cellStyle name="Normal 2 33 12 2" xfId="3355"/>
    <cellStyle name="Normal 2 33 13" xfId="618"/>
    <cellStyle name="Normal 2 33 13 2" xfId="3354"/>
    <cellStyle name="Normal 2 33 14" xfId="619"/>
    <cellStyle name="Normal 2 33 14 2" xfId="3353"/>
    <cellStyle name="Normal 2 33 15" xfId="620"/>
    <cellStyle name="Normal 2 33 15 2" xfId="3352"/>
    <cellStyle name="Normal 2 33 16" xfId="621"/>
    <cellStyle name="Normal 2 33 16 2" xfId="3351"/>
    <cellStyle name="Normal 2 33 17" xfId="622"/>
    <cellStyle name="Normal 2 33 17 2" xfId="3350"/>
    <cellStyle name="Normal 2 33 18" xfId="623"/>
    <cellStyle name="Normal 2 33 18 2" xfId="3349"/>
    <cellStyle name="Normal 2 33 19" xfId="624"/>
    <cellStyle name="Normal 2 33 19 2" xfId="3348"/>
    <cellStyle name="Normal 2 33 2" xfId="625"/>
    <cellStyle name="Normal 2 33 2 2" xfId="3347"/>
    <cellStyle name="Normal 2 33 20" xfId="626"/>
    <cellStyle name="Normal 2 33 20 2" xfId="3346"/>
    <cellStyle name="Normal 2 33 21" xfId="627"/>
    <cellStyle name="Normal 2 33 21 2" xfId="3345"/>
    <cellStyle name="Normal 2 33 22" xfId="628"/>
    <cellStyle name="Normal 2 33 22 2" xfId="3344"/>
    <cellStyle name="Normal 2 33 23" xfId="629"/>
    <cellStyle name="Normal 2 33 23 2" xfId="3343"/>
    <cellStyle name="Normal 2 33 24" xfId="3358"/>
    <cellStyle name="Normal 2 33 3" xfId="630"/>
    <cellStyle name="Normal 2 33 3 2" xfId="3342"/>
    <cellStyle name="Normal 2 33 4" xfId="631"/>
    <cellStyle name="Normal 2 33 4 2" xfId="3341"/>
    <cellStyle name="Normal 2 33 5" xfId="632"/>
    <cellStyle name="Normal 2 33 5 2" xfId="3340"/>
    <cellStyle name="Normal 2 33 6" xfId="633"/>
    <cellStyle name="Normal 2 33 6 2" xfId="3339"/>
    <cellStyle name="Normal 2 33 7" xfId="634"/>
    <cellStyle name="Normal 2 33 7 2" xfId="3338"/>
    <cellStyle name="Normal 2 33 8" xfId="635"/>
    <cellStyle name="Normal 2 33 8 2" xfId="3337"/>
    <cellStyle name="Normal 2 33 9" xfId="636"/>
    <cellStyle name="Normal 2 33 9 2" xfId="3336"/>
    <cellStyle name="Normal 2 34" xfId="637"/>
    <cellStyle name="Normal 2 34 10" xfId="638"/>
    <cellStyle name="Normal 2 34 10 2" xfId="3334"/>
    <cellStyle name="Normal 2 34 11" xfId="639"/>
    <cellStyle name="Normal 2 34 11 2" xfId="3333"/>
    <cellStyle name="Normal 2 34 12" xfId="640"/>
    <cellStyle name="Normal 2 34 12 2" xfId="3332"/>
    <cellStyle name="Normal 2 34 13" xfId="641"/>
    <cellStyle name="Normal 2 34 13 2" xfId="3331"/>
    <cellStyle name="Normal 2 34 14" xfId="642"/>
    <cellStyle name="Normal 2 34 14 2" xfId="3330"/>
    <cellStyle name="Normal 2 34 15" xfId="643"/>
    <cellStyle name="Normal 2 34 15 2" xfId="3329"/>
    <cellStyle name="Normal 2 34 16" xfId="644"/>
    <cellStyle name="Normal 2 34 16 2" xfId="3328"/>
    <cellStyle name="Normal 2 34 17" xfId="645"/>
    <cellStyle name="Normal 2 34 17 2" xfId="3327"/>
    <cellStyle name="Normal 2 34 18" xfId="646"/>
    <cellStyle name="Normal 2 34 18 2" xfId="3326"/>
    <cellStyle name="Normal 2 34 19" xfId="647"/>
    <cellStyle name="Normal 2 34 19 2" xfId="3325"/>
    <cellStyle name="Normal 2 34 2" xfId="648"/>
    <cellStyle name="Normal 2 34 2 2" xfId="3324"/>
    <cellStyle name="Normal 2 34 20" xfId="649"/>
    <cellStyle name="Normal 2 34 20 2" xfId="3323"/>
    <cellStyle name="Normal 2 34 21" xfId="650"/>
    <cellStyle name="Normal 2 34 21 2" xfId="3322"/>
    <cellStyle name="Normal 2 34 22" xfId="651"/>
    <cellStyle name="Normal 2 34 22 2" xfId="3321"/>
    <cellStyle name="Normal 2 34 23" xfId="652"/>
    <cellStyle name="Normal 2 34 23 2" xfId="3320"/>
    <cellStyle name="Normal 2 34 24" xfId="3335"/>
    <cellStyle name="Normal 2 34 3" xfId="653"/>
    <cellStyle name="Normal 2 34 3 2" xfId="3319"/>
    <cellStyle name="Normal 2 34 4" xfId="654"/>
    <cellStyle name="Normal 2 34 4 2" xfId="3318"/>
    <cellStyle name="Normal 2 34 5" xfId="655"/>
    <cellStyle name="Normal 2 34 5 2" xfId="3317"/>
    <cellStyle name="Normal 2 34 6" xfId="656"/>
    <cellStyle name="Normal 2 34 6 2" xfId="3316"/>
    <cellStyle name="Normal 2 34 7" xfId="657"/>
    <cellStyle name="Normal 2 34 7 2" xfId="3315"/>
    <cellStyle name="Normal 2 34 8" xfId="658"/>
    <cellStyle name="Normal 2 34 8 2" xfId="3314"/>
    <cellStyle name="Normal 2 34 9" xfId="659"/>
    <cellStyle name="Normal 2 34 9 2" xfId="3313"/>
    <cellStyle name="Normal 2 35" xfId="660"/>
    <cellStyle name="Normal 2 35 10" xfId="661"/>
    <cellStyle name="Normal 2 35 10 2" xfId="3311"/>
    <cellStyle name="Normal 2 35 11" xfId="662"/>
    <cellStyle name="Normal 2 35 11 2" xfId="3310"/>
    <cellStyle name="Normal 2 35 12" xfId="663"/>
    <cellStyle name="Normal 2 35 12 2" xfId="3309"/>
    <cellStyle name="Normal 2 35 13" xfId="664"/>
    <cellStyle name="Normal 2 35 13 2" xfId="3308"/>
    <cellStyle name="Normal 2 35 14" xfId="665"/>
    <cellStyle name="Normal 2 35 14 2" xfId="3307"/>
    <cellStyle name="Normal 2 35 15" xfId="666"/>
    <cellStyle name="Normal 2 35 15 2" xfId="3306"/>
    <cellStyle name="Normal 2 35 16" xfId="667"/>
    <cellStyle name="Normal 2 35 16 2" xfId="3305"/>
    <cellStyle name="Normal 2 35 17" xfId="668"/>
    <cellStyle name="Normal 2 35 17 2" xfId="3304"/>
    <cellStyle name="Normal 2 35 18" xfId="669"/>
    <cellStyle name="Normal 2 35 18 2" xfId="3303"/>
    <cellStyle name="Normal 2 35 19" xfId="670"/>
    <cellStyle name="Normal 2 35 19 2" xfId="3302"/>
    <cellStyle name="Normal 2 35 2" xfId="671"/>
    <cellStyle name="Normal 2 35 2 2" xfId="3301"/>
    <cellStyle name="Normal 2 35 20" xfId="672"/>
    <cellStyle name="Normal 2 35 20 2" xfId="3300"/>
    <cellStyle name="Normal 2 35 21" xfId="673"/>
    <cellStyle name="Normal 2 35 21 2" xfId="3299"/>
    <cellStyle name="Normal 2 35 22" xfId="674"/>
    <cellStyle name="Normal 2 35 22 2" xfId="3298"/>
    <cellStyle name="Normal 2 35 23" xfId="675"/>
    <cellStyle name="Normal 2 35 23 2" xfId="3297"/>
    <cellStyle name="Normal 2 35 24" xfId="3312"/>
    <cellStyle name="Normal 2 35 3" xfId="676"/>
    <cellStyle name="Normal 2 35 3 2" xfId="3296"/>
    <cellStyle name="Normal 2 35 4" xfId="677"/>
    <cellStyle name="Normal 2 35 4 2" xfId="3295"/>
    <cellStyle name="Normal 2 35 5" xfId="678"/>
    <cellStyle name="Normal 2 35 5 2" xfId="3294"/>
    <cellStyle name="Normal 2 35 6" xfId="679"/>
    <cellStyle name="Normal 2 35 6 2" xfId="3293"/>
    <cellStyle name="Normal 2 35 7" xfId="680"/>
    <cellStyle name="Normal 2 35 7 2" xfId="3292"/>
    <cellStyle name="Normal 2 35 8" xfId="681"/>
    <cellStyle name="Normal 2 35 8 2" xfId="3291"/>
    <cellStyle name="Normal 2 35 9" xfId="682"/>
    <cellStyle name="Normal 2 35 9 2" xfId="3290"/>
    <cellStyle name="Normal 2 36" xfId="683"/>
    <cellStyle name="Normal 2 36 10" xfId="684"/>
    <cellStyle name="Normal 2 36 10 2" xfId="3288"/>
    <cellStyle name="Normal 2 36 11" xfId="685"/>
    <cellStyle name="Normal 2 36 11 2" xfId="3287"/>
    <cellStyle name="Normal 2 36 12" xfId="686"/>
    <cellStyle name="Normal 2 36 12 2" xfId="3286"/>
    <cellStyle name="Normal 2 36 13" xfId="687"/>
    <cellStyle name="Normal 2 36 13 2" xfId="3285"/>
    <cellStyle name="Normal 2 36 14" xfId="688"/>
    <cellStyle name="Normal 2 36 14 2" xfId="3284"/>
    <cellStyle name="Normal 2 36 15" xfId="689"/>
    <cellStyle name="Normal 2 36 15 2" xfId="3283"/>
    <cellStyle name="Normal 2 36 16" xfId="690"/>
    <cellStyle name="Normal 2 36 16 2" xfId="3282"/>
    <cellStyle name="Normal 2 36 17" xfId="691"/>
    <cellStyle name="Normal 2 36 17 2" xfId="3281"/>
    <cellStyle name="Normal 2 36 18" xfId="692"/>
    <cellStyle name="Normal 2 36 18 2" xfId="3280"/>
    <cellStyle name="Normal 2 36 19" xfId="693"/>
    <cellStyle name="Normal 2 36 19 2" xfId="3279"/>
    <cellStyle name="Normal 2 36 2" xfId="694"/>
    <cellStyle name="Normal 2 36 2 2" xfId="3278"/>
    <cellStyle name="Normal 2 36 20" xfId="695"/>
    <cellStyle name="Normal 2 36 20 2" xfId="3277"/>
    <cellStyle name="Normal 2 36 21" xfId="696"/>
    <cellStyle name="Normal 2 36 21 2" xfId="3276"/>
    <cellStyle name="Normal 2 36 22" xfId="697"/>
    <cellStyle name="Normal 2 36 22 2" xfId="3275"/>
    <cellStyle name="Normal 2 36 23" xfId="698"/>
    <cellStyle name="Normal 2 36 23 2" xfId="3274"/>
    <cellStyle name="Normal 2 36 24" xfId="3289"/>
    <cellStyle name="Normal 2 36 3" xfId="699"/>
    <cellStyle name="Normal 2 36 3 2" xfId="3273"/>
    <cellStyle name="Normal 2 36 4" xfId="700"/>
    <cellStyle name="Normal 2 36 4 2" xfId="3272"/>
    <cellStyle name="Normal 2 36 5" xfId="701"/>
    <cellStyle name="Normal 2 36 5 2" xfId="3271"/>
    <cellStyle name="Normal 2 36 6" xfId="702"/>
    <cellStyle name="Normal 2 36 6 2" xfId="3270"/>
    <cellStyle name="Normal 2 36 7" xfId="703"/>
    <cellStyle name="Normal 2 36 7 2" xfId="3269"/>
    <cellStyle name="Normal 2 36 8" xfId="704"/>
    <cellStyle name="Normal 2 36 8 2" xfId="3268"/>
    <cellStyle name="Normal 2 36 9" xfId="705"/>
    <cellStyle name="Normal 2 36 9 2" xfId="3267"/>
    <cellStyle name="Normal 2 37" xfId="706"/>
    <cellStyle name="Normal 2 37 10" xfId="707"/>
    <cellStyle name="Normal 2 37 10 2" xfId="3265"/>
    <cellStyle name="Normal 2 37 11" xfId="708"/>
    <cellStyle name="Normal 2 37 11 2" xfId="3264"/>
    <cellStyle name="Normal 2 37 12" xfId="709"/>
    <cellStyle name="Normal 2 37 12 2" xfId="3263"/>
    <cellStyle name="Normal 2 37 13" xfId="710"/>
    <cellStyle name="Normal 2 37 13 2" xfId="3262"/>
    <cellStyle name="Normal 2 37 14" xfId="711"/>
    <cellStyle name="Normal 2 37 14 2" xfId="3261"/>
    <cellStyle name="Normal 2 37 15" xfId="712"/>
    <cellStyle name="Normal 2 37 15 2" xfId="3260"/>
    <cellStyle name="Normal 2 37 16" xfId="713"/>
    <cellStyle name="Normal 2 37 16 2" xfId="3259"/>
    <cellStyle name="Normal 2 37 17" xfId="714"/>
    <cellStyle name="Normal 2 37 17 2" xfId="3258"/>
    <cellStyle name="Normal 2 37 18" xfId="715"/>
    <cellStyle name="Normal 2 37 18 2" xfId="3257"/>
    <cellStyle name="Normal 2 37 19" xfId="716"/>
    <cellStyle name="Normal 2 37 19 2" xfId="3256"/>
    <cellStyle name="Normal 2 37 2" xfId="717"/>
    <cellStyle name="Normal 2 37 2 2" xfId="3255"/>
    <cellStyle name="Normal 2 37 20" xfId="718"/>
    <cellStyle name="Normal 2 37 20 2" xfId="3254"/>
    <cellStyle name="Normal 2 37 21" xfId="719"/>
    <cellStyle name="Normal 2 37 21 2" xfId="3253"/>
    <cellStyle name="Normal 2 37 22" xfId="720"/>
    <cellStyle name="Normal 2 37 22 2" xfId="3252"/>
    <cellStyle name="Normal 2 37 23" xfId="721"/>
    <cellStyle name="Normal 2 37 23 2" xfId="3251"/>
    <cellStyle name="Normal 2 37 24" xfId="3266"/>
    <cellStyle name="Normal 2 37 3" xfId="722"/>
    <cellStyle name="Normal 2 37 3 2" xfId="3250"/>
    <cellStyle name="Normal 2 37 4" xfId="723"/>
    <cellStyle name="Normal 2 37 4 2" xfId="3249"/>
    <cellStyle name="Normal 2 37 5" xfId="724"/>
    <cellStyle name="Normal 2 37 5 2" xfId="3248"/>
    <cellStyle name="Normal 2 37 6" xfId="725"/>
    <cellStyle name="Normal 2 37 6 2" xfId="3247"/>
    <cellStyle name="Normal 2 37 7" xfId="726"/>
    <cellStyle name="Normal 2 37 7 2" xfId="3246"/>
    <cellStyle name="Normal 2 37 8" xfId="727"/>
    <cellStyle name="Normal 2 37 8 2" xfId="3245"/>
    <cellStyle name="Normal 2 37 9" xfId="728"/>
    <cellStyle name="Normal 2 37 9 2" xfId="3244"/>
    <cellStyle name="Normal 2 38" xfId="729"/>
    <cellStyle name="Normal 2 38 10" xfId="730"/>
    <cellStyle name="Normal 2 38 10 2" xfId="3242"/>
    <cellStyle name="Normal 2 38 11" xfId="731"/>
    <cellStyle name="Normal 2 38 11 2" xfId="3241"/>
    <cellStyle name="Normal 2 38 12" xfId="732"/>
    <cellStyle name="Normal 2 38 12 2" xfId="3240"/>
    <cellStyle name="Normal 2 38 13" xfId="733"/>
    <cellStyle name="Normal 2 38 13 2" xfId="3239"/>
    <cellStyle name="Normal 2 38 14" xfId="734"/>
    <cellStyle name="Normal 2 38 14 2" xfId="3238"/>
    <cellStyle name="Normal 2 38 15" xfId="735"/>
    <cellStyle name="Normal 2 38 15 2" xfId="3237"/>
    <cellStyle name="Normal 2 38 16" xfId="736"/>
    <cellStyle name="Normal 2 38 16 2" xfId="3236"/>
    <cellStyle name="Normal 2 38 17" xfId="737"/>
    <cellStyle name="Normal 2 38 17 2" xfId="3235"/>
    <cellStyle name="Normal 2 38 18" xfId="738"/>
    <cellStyle name="Normal 2 38 18 2" xfId="3234"/>
    <cellStyle name="Normal 2 38 19" xfId="739"/>
    <cellStyle name="Normal 2 38 19 2" xfId="3233"/>
    <cellStyle name="Normal 2 38 2" xfId="740"/>
    <cellStyle name="Normal 2 38 2 2" xfId="3232"/>
    <cellStyle name="Normal 2 38 20" xfId="741"/>
    <cellStyle name="Normal 2 38 20 2" xfId="3231"/>
    <cellStyle name="Normal 2 38 21" xfId="742"/>
    <cellStyle name="Normal 2 38 21 2" xfId="3230"/>
    <cellStyle name="Normal 2 38 22" xfId="743"/>
    <cellStyle name="Normal 2 38 22 2" xfId="3229"/>
    <cellStyle name="Normal 2 38 23" xfId="744"/>
    <cellStyle name="Normal 2 38 23 2" xfId="3228"/>
    <cellStyle name="Normal 2 38 24" xfId="3243"/>
    <cellStyle name="Normal 2 38 3" xfId="745"/>
    <cellStyle name="Normal 2 38 3 2" xfId="3227"/>
    <cellStyle name="Normal 2 38 4" xfId="746"/>
    <cellStyle name="Normal 2 38 4 2" xfId="3226"/>
    <cellStyle name="Normal 2 38 5" xfId="747"/>
    <cellStyle name="Normal 2 38 5 2" xfId="3225"/>
    <cellStyle name="Normal 2 38 6" xfId="748"/>
    <cellStyle name="Normal 2 38 6 2" xfId="3224"/>
    <cellStyle name="Normal 2 38 7" xfId="749"/>
    <cellStyle name="Normal 2 38 7 2" xfId="3223"/>
    <cellStyle name="Normal 2 38 8" xfId="750"/>
    <cellStyle name="Normal 2 38 8 2" xfId="3222"/>
    <cellStyle name="Normal 2 38 9" xfId="751"/>
    <cellStyle name="Normal 2 38 9 2" xfId="3221"/>
    <cellStyle name="Normal 2 39" xfId="752"/>
    <cellStyle name="Normal 2 39 10" xfId="753"/>
    <cellStyle name="Normal 2 39 10 2" xfId="3219"/>
    <cellStyle name="Normal 2 39 11" xfId="754"/>
    <cellStyle name="Normal 2 39 11 2" xfId="3218"/>
    <cellStyle name="Normal 2 39 12" xfId="755"/>
    <cellStyle name="Normal 2 39 12 2" xfId="3217"/>
    <cellStyle name="Normal 2 39 13" xfId="756"/>
    <cellStyle name="Normal 2 39 13 2" xfId="3216"/>
    <cellStyle name="Normal 2 39 14" xfId="757"/>
    <cellStyle name="Normal 2 39 14 2" xfId="3215"/>
    <cellStyle name="Normal 2 39 15" xfId="758"/>
    <cellStyle name="Normal 2 39 15 2" xfId="3214"/>
    <cellStyle name="Normal 2 39 16" xfId="759"/>
    <cellStyle name="Normal 2 39 16 2" xfId="3213"/>
    <cellStyle name="Normal 2 39 17" xfId="760"/>
    <cellStyle name="Normal 2 39 17 2" xfId="3212"/>
    <cellStyle name="Normal 2 39 18" xfId="761"/>
    <cellStyle name="Normal 2 39 18 2" xfId="3211"/>
    <cellStyle name="Normal 2 39 19" xfId="762"/>
    <cellStyle name="Normal 2 39 19 2" xfId="3210"/>
    <cellStyle name="Normal 2 39 2" xfId="763"/>
    <cellStyle name="Normal 2 39 2 2" xfId="3209"/>
    <cellStyle name="Normal 2 39 20" xfId="764"/>
    <cellStyle name="Normal 2 39 20 2" xfId="3208"/>
    <cellStyle name="Normal 2 39 21" xfId="765"/>
    <cellStyle name="Normal 2 39 21 2" xfId="3207"/>
    <cellStyle name="Normal 2 39 22" xfId="766"/>
    <cellStyle name="Normal 2 39 22 2" xfId="3206"/>
    <cellStyle name="Normal 2 39 23" xfId="767"/>
    <cellStyle name="Normal 2 39 23 2" xfId="3205"/>
    <cellStyle name="Normal 2 39 24" xfId="3220"/>
    <cellStyle name="Normal 2 39 3" xfId="768"/>
    <cellStyle name="Normal 2 39 3 2" xfId="3204"/>
    <cellStyle name="Normal 2 39 4" xfId="769"/>
    <cellStyle name="Normal 2 39 4 2" xfId="3203"/>
    <cellStyle name="Normal 2 39 5" xfId="770"/>
    <cellStyle name="Normal 2 39 5 2" xfId="3202"/>
    <cellStyle name="Normal 2 39 6" xfId="771"/>
    <cellStyle name="Normal 2 39 6 2" xfId="3201"/>
    <cellStyle name="Normal 2 39 7" xfId="772"/>
    <cellStyle name="Normal 2 39 7 2" xfId="3200"/>
    <cellStyle name="Normal 2 39 8" xfId="773"/>
    <cellStyle name="Normal 2 39 8 2" xfId="3199"/>
    <cellStyle name="Normal 2 39 9" xfId="774"/>
    <cellStyle name="Normal 2 39 9 2" xfId="3198"/>
    <cellStyle name="Normal 2 4" xfId="775"/>
    <cellStyle name="Normal 2 4 2" xfId="3197"/>
    <cellStyle name="Normal 2 40" xfId="776"/>
    <cellStyle name="Normal 2 40 2" xfId="3196"/>
    <cellStyle name="Normal 2 41" xfId="777"/>
    <cellStyle name="Normal 2 41 2" xfId="3195"/>
    <cellStyle name="Normal 2 42" xfId="778"/>
    <cellStyle name="Normal 2 42 2" xfId="3194"/>
    <cellStyle name="Normal 2 43" xfId="779"/>
    <cellStyle name="Normal 2 43 2" xfId="3193"/>
    <cellStyle name="Normal 2 44" xfId="780"/>
    <cellStyle name="Normal 2 44 2" xfId="3192"/>
    <cellStyle name="Normal 2 45" xfId="781"/>
    <cellStyle name="Normal 2 45 2" xfId="3191"/>
    <cellStyle name="Normal 2 46" xfId="782"/>
    <cellStyle name="Normal 2 46 2" xfId="3190"/>
    <cellStyle name="Normal 2 47" xfId="783"/>
    <cellStyle name="Normal 2 47 2" xfId="3189"/>
    <cellStyle name="Normal 2 48" xfId="784"/>
    <cellStyle name="Normal 2 48 2" xfId="3188"/>
    <cellStyle name="Normal 2 49" xfId="785"/>
    <cellStyle name="Normal 2 49 2" xfId="3187"/>
    <cellStyle name="Normal 2 5" xfId="786"/>
    <cellStyle name="Normal 2 5 10" xfId="787"/>
    <cellStyle name="Normal 2 5 10 2" xfId="3185"/>
    <cellStyle name="Normal 2 5 11" xfId="788"/>
    <cellStyle name="Normal 2 5 11 2" xfId="3184"/>
    <cellStyle name="Normal 2 5 12" xfId="789"/>
    <cellStyle name="Normal 2 5 12 2" xfId="3183"/>
    <cellStyle name="Normal 2 5 13" xfId="790"/>
    <cellStyle name="Normal 2 5 13 2" xfId="3182"/>
    <cellStyle name="Normal 2 5 14" xfId="791"/>
    <cellStyle name="Normal 2 5 14 2" xfId="3181"/>
    <cellStyle name="Normal 2 5 15" xfId="792"/>
    <cellStyle name="Normal 2 5 15 2" xfId="3180"/>
    <cellStyle name="Normal 2 5 16" xfId="793"/>
    <cellStyle name="Normal 2 5 16 2" xfId="3179"/>
    <cellStyle name="Normal 2 5 17" xfId="794"/>
    <cellStyle name="Normal 2 5 17 2" xfId="3178"/>
    <cellStyle name="Normal 2 5 18" xfId="795"/>
    <cellStyle name="Normal 2 5 18 2" xfId="3177"/>
    <cellStyle name="Normal 2 5 19" xfId="796"/>
    <cellStyle name="Normal 2 5 19 2" xfId="3176"/>
    <cellStyle name="Normal 2 5 2" xfId="797"/>
    <cellStyle name="Normal 2 5 2 10" xfId="798"/>
    <cellStyle name="Normal 2 5 2 10 2" xfId="3174"/>
    <cellStyle name="Normal 2 5 2 11" xfId="799"/>
    <cellStyle name="Normal 2 5 2 11 2" xfId="3173"/>
    <cellStyle name="Normal 2 5 2 12" xfId="800"/>
    <cellStyle name="Normal 2 5 2 12 2" xfId="3172"/>
    <cellStyle name="Normal 2 5 2 13" xfId="801"/>
    <cellStyle name="Normal 2 5 2 13 2" xfId="3171"/>
    <cellStyle name="Normal 2 5 2 14" xfId="802"/>
    <cellStyle name="Normal 2 5 2 14 2" xfId="3170"/>
    <cellStyle name="Normal 2 5 2 15" xfId="803"/>
    <cellStyle name="Normal 2 5 2 15 2" xfId="3169"/>
    <cellStyle name="Normal 2 5 2 16" xfId="804"/>
    <cellStyle name="Normal 2 5 2 16 2" xfId="3168"/>
    <cellStyle name="Normal 2 5 2 17" xfId="805"/>
    <cellStyle name="Normal 2 5 2 17 2" xfId="3167"/>
    <cellStyle name="Normal 2 5 2 18" xfId="806"/>
    <cellStyle name="Normal 2 5 2 18 2" xfId="3166"/>
    <cellStyle name="Normal 2 5 2 19" xfId="807"/>
    <cellStyle name="Normal 2 5 2 19 2" xfId="3165"/>
    <cellStyle name="Normal 2 5 2 2" xfId="808"/>
    <cellStyle name="Normal 2 5 2 2 10" xfId="809"/>
    <cellStyle name="Normal 2 5 2 2 10 2" xfId="3163"/>
    <cellStyle name="Normal 2 5 2 2 11" xfId="810"/>
    <cellStyle name="Normal 2 5 2 2 11 2" xfId="3162"/>
    <cellStyle name="Normal 2 5 2 2 12" xfId="811"/>
    <cellStyle name="Normal 2 5 2 2 12 2" xfId="3161"/>
    <cellStyle name="Normal 2 5 2 2 13" xfId="812"/>
    <cellStyle name="Normal 2 5 2 2 13 2" xfId="3160"/>
    <cellStyle name="Normal 2 5 2 2 14" xfId="813"/>
    <cellStyle name="Normal 2 5 2 2 14 2" xfId="3159"/>
    <cellStyle name="Normal 2 5 2 2 15" xfId="814"/>
    <cellStyle name="Normal 2 5 2 2 15 2" xfId="3158"/>
    <cellStyle name="Normal 2 5 2 2 16" xfId="815"/>
    <cellStyle name="Normal 2 5 2 2 16 2" xfId="3157"/>
    <cellStyle name="Normal 2 5 2 2 17" xfId="816"/>
    <cellStyle name="Normal 2 5 2 2 17 2" xfId="3156"/>
    <cellStyle name="Normal 2 5 2 2 18" xfId="817"/>
    <cellStyle name="Normal 2 5 2 2 18 2" xfId="3155"/>
    <cellStyle name="Normal 2 5 2 2 19" xfId="818"/>
    <cellStyle name="Normal 2 5 2 2 19 2" xfId="3154"/>
    <cellStyle name="Normal 2 5 2 2 2" xfId="819"/>
    <cellStyle name="Normal 2 5 2 2 2 2" xfId="3153"/>
    <cellStyle name="Normal 2 5 2 2 20" xfId="820"/>
    <cellStyle name="Normal 2 5 2 2 20 2" xfId="3152"/>
    <cellStyle name="Normal 2 5 2 2 21" xfId="821"/>
    <cellStyle name="Normal 2 5 2 2 21 2" xfId="3151"/>
    <cellStyle name="Normal 2 5 2 2 22" xfId="822"/>
    <cellStyle name="Normal 2 5 2 2 22 2" xfId="3150"/>
    <cellStyle name="Normal 2 5 2 2 23" xfId="823"/>
    <cellStyle name="Normal 2 5 2 2 23 2" xfId="3149"/>
    <cellStyle name="Normal 2 5 2 2 24" xfId="824"/>
    <cellStyle name="Normal 2 5 2 2 24 2" xfId="3148"/>
    <cellStyle name="Normal 2 5 2 2 25" xfId="825"/>
    <cellStyle name="Normal 2 5 2 2 25 2" xfId="3147"/>
    <cellStyle name="Normal 2 5 2 2 26" xfId="826"/>
    <cellStyle name="Normal 2 5 2 2 26 2" xfId="3146"/>
    <cellStyle name="Normal 2 5 2 2 27" xfId="827"/>
    <cellStyle name="Normal 2 5 2 2 27 2" xfId="3145"/>
    <cellStyle name="Normal 2 5 2 2 28" xfId="828"/>
    <cellStyle name="Normal 2 5 2 2 28 2" xfId="3144"/>
    <cellStyle name="Normal 2 5 2 2 29" xfId="829"/>
    <cellStyle name="Normal 2 5 2 2 29 2" xfId="3143"/>
    <cellStyle name="Normal 2 5 2 2 3" xfId="830"/>
    <cellStyle name="Normal 2 5 2 2 3 2" xfId="3142"/>
    <cellStyle name="Normal 2 5 2 2 30" xfId="831"/>
    <cellStyle name="Normal 2 5 2 2 30 2" xfId="3141"/>
    <cellStyle name="Normal 2 5 2 2 31" xfId="832"/>
    <cellStyle name="Normal 2 5 2 2 31 2" xfId="3140"/>
    <cellStyle name="Normal 2 5 2 2 32" xfId="833"/>
    <cellStyle name="Normal 2 5 2 2 32 2" xfId="3139"/>
    <cellStyle name="Normal 2 5 2 2 33" xfId="834"/>
    <cellStyle name="Normal 2 5 2 2 33 2" xfId="3138"/>
    <cellStyle name="Normal 2 5 2 2 34" xfId="835"/>
    <cellStyle name="Normal 2 5 2 2 34 2" xfId="3137"/>
    <cellStyle name="Normal 2 5 2 2 35" xfId="836"/>
    <cellStyle name="Normal 2 5 2 2 35 2" xfId="3136"/>
    <cellStyle name="Normal 2 5 2 2 36" xfId="837"/>
    <cellStyle name="Normal 2 5 2 2 36 2" xfId="3135"/>
    <cellStyle name="Normal 2 5 2 2 37" xfId="838"/>
    <cellStyle name="Normal 2 5 2 2 37 2" xfId="3134"/>
    <cellStyle name="Normal 2 5 2 2 38" xfId="839"/>
    <cellStyle name="Normal 2 5 2 2 38 2" xfId="3133"/>
    <cellStyle name="Normal 2 5 2 2 39" xfId="840"/>
    <cellStyle name="Normal 2 5 2 2 39 2" xfId="3132"/>
    <cellStyle name="Normal 2 5 2 2 4" xfId="841"/>
    <cellStyle name="Normal 2 5 2 2 4 2" xfId="3131"/>
    <cellStyle name="Normal 2 5 2 2 40" xfId="842"/>
    <cellStyle name="Normal 2 5 2 2 40 2" xfId="3130"/>
    <cellStyle name="Normal 2 5 2 2 41" xfId="843"/>
    <cellStyle name="Normal 2 5 2 2 41 2" xfId="3129"/>
    <cellStyle name="Normal 2 5 2 2 42" xfId="844"/>
    <cellStyle name="Normal 2 5 2 2 42 2" xfId="3128"/>
    <cellStyle name="Normal 2 5 2 2 43" xfId="845"/>
    <cellStyle name="Normal 2 5 2 2 43 2" xfId="3127"/>
    <cellStyle name="Normal 2 5 2 2 44" xfId="846"/>
    <cellStyle name="Normal 2 5 2 2 44 2" xfId="3126"/>
    <cellStyle name="Normal 2 5 2 2 45" xfId="847"/>
    <cellStyle name="Normal 2 5 2 2 45 2" xfId="3125"/>
    <cellStyle name="Normal 2 5 2 2 46" xfId="848"/>
    <cellStyle name="Normal 2 5 2 2 46 2" xfId="3124"/>
    <cellStyle name="Normal 2 5 2 2 47" xfId="849"/>
    <cellStyle name="Normal 2 5 2 2 47 2" xfId="3123"/>
    <cellStyle name="Normal 2 5 2 2 48" xfId="850"/>
    <cellStyle name="Normal 2 5 2 2 48 2" xfId="3122"/>
    <cellStyle name="Normal 2 5 2 2 49" xfId="851"/>
    <cellStyle name="Normal 2 5 2 2 49 2" xfId="3121"/>
    <cellStyle name="Normal 2 5 2 2 5" xfId="852"/>
    <cellStyle name="Normal 2 5 2 2 5 2" xfId="3120"/>
    <cellStyle name="Normal 2 5 2 2 50" xfId="853"/>
    <cellStyle name="Normal 2 5 2 2 50 2" xfId="3119"/>
    <cellStyle name="Normal 2 5 2 2 51" xfId="854"/>
    <cellStyle name="Normal 2 5 2 2 51 2" xfId="3118"/>
    <cellStyle name="Normal 2 5 2 2 52" xfId="855"/>
    <cellStyle name="Normal 2 5 2 2 52 2" xfId="3117"/>
    <cellStyle name="Normal 2 5 2 2 53" xfId="856"/>
    <cellStyle name="Normal 2 5 2 2 53 2" xfId="3116"/>
    <cellStyle name="Normal 2 5 2 2 54" xfId="857"/>
    <cellStyle name="Normal 2 5 2 2 54 2" xfId="3115"/>
    <cellStyle name="Normal 2 5 2 2 55" xfId="858"/>
    <cellStyle name="Normal 2 5 2 2 55 2" xfId="3114"/>
    <cellStyle name="Normal 2 5 2 2 56" xfId="3164"/>
    <cellStyle name="Normal 2 5 2 2 6" xfId="859"/>
    <cellStyle name="Normal 2 5 2 2 6 2" xfId="3113"/>
    <cellStyle name="Normal 2 5 2 2 7" xfId="860"/>
    <cellStyle name="Normal 2 5 2 2 7 2" xfId="3112"/>
    <cellStyle name="Normal 2 5 2 2 8" xfId="861"/>
    <cellStyle name="Normal 2 5 2 2 8 2" xfId="3111"/>
    <cellStyle name="Normal 2 5 2 2 9" xfId="862"/>
    <cellStyle name="Normal 2 5 2 2 9 2" xfId="3110"/>
    <cellStyle name="Normal 2 5 2 20" xfId="863"/>
    <cellStyle name="Normal 2 5 2 20 2" xfId="3109"/>
    <cellStyle name="Normal 2 5 2 21" xfId="864"/>
    <cellStyle name="Normal 2 5 2 21 2" xfId="3108"/>
    <cellStyle name="Normal 2 5 2 22" xfId="865"/>
    <cellStyle name="Normal 2 5 2 22 2" xfId="3107"/>
    <cellStyle name="Normal 2 5 2 23" xfId="866"/>
    <cellStyle name="Normal 2 5 2 23 2" xfId="3106"/>
    <cellStyle name="Normal 2 5 2 24" xfId="867"/>
    <cellStyle name="Normal 2 5 2 24 2" xfId="3105"/>
    <cellStyle name="Normal 2 5 2 25" xfId="868"/>
    <cellStyle name="Normal 2 5 2 25 2" xfId="3104"/>
    <cellStyle name="Normal 2 5 2 26" xfId="869"/>
    <cellStyle name="Normal 2 5 2 26 2" xfId="3103"/>
    <cellStyle name="Normal 2 5 2 27" xfId="870"/>
    <cellStyle name="Normal 2 5 2 27 2" xfId="3102"/>
    <cellStyle name="Normal 2 5 2 28" xfId="871"/>
    <cellStyle name="Normal 2 5 2 28 2" xfId="3101"/>
    <cellStyle name="Normal 2 5 2 29" xfId="872"/>
    <cellStyle name="Normal 2 5 2 29 2" xfId="3100"/>
    <cellStyle name="Normal 2 5 2 3" xfId="873"/>
    <cellStyle name="Normal 2 5 2 3 2" xfId="3099"/>
    <cellStyle name="Normal 2 5 2 30" xfId="874"/>
    <cellStyle name="Normal 2 5 2 30 2" xfId="3098"/>
    <cellStyle name="Normal 2 5 2 31" xfId="875"/>
    <cellStyle name="Normal 2 5 2 31 2" xfId="3097"/>
    <cellStyle name="Normal 2 5 2 32" xfId="876"/>
    <cellStyle name="Normal 2 5 2 32 2" xfId="3096"/>
    <cellStyle name="Normal 2 5 2 33" xfId="877"/>
    <cellStyle name="Normal 2 5 2 33 2" xfId="3095"/>
    <cellStyle name="Normal 2 5 2 34" xfId="3175"/>
    <cellStyle name="Normal 2 5 2 4" xfId="878"/>
    <cellStyle name="Normal 2 5 2 4 2" xfId="3094"/>
    <cellStyle name="Normal 2 5 2 5" xfId="879"/>
    <cellStyle name="Normal 2 5 2 5 2" xfId="3093"/>
    <cellStyle name="Normal 2 5 2 6" xfId="880"/>
    <cellStyle name="Normal 2 5 2 6 2" xfId="3092"/>
    <cellStyle name="Normal 2 5 2 7" xfId="881"/>
    <cellStyle name="Normal 2 5 2 7 2" xfId="3091"/>
    <cellStyle name="Normal 2 5 2 8" xfId="882"/>
    <cellStyle name="Normal 2 5 2 8 2" xfId="3090"/>
    <cellStyle name="Normal 2 5 2 9" xfId="883"/>
    <cellStyle name="Normal 2 5 2 9 2" xfId="3089"/>
    <cellStyle name="Normal 2 5 20" xfId="884"/>
    <cellStyle name="Normal 2 5 20 2" xfId="3088"/>
    <cellStyle name="Normal 2 5 21" xfId="885"/>
    <cellStyle name="Normal 2 5 21 2" xfId="3087"/>
    <cellStyle name="Normal 2 5 22" xfId="886"/>
    <cellStyle name="Normal 2 5 22 2" xfId="3086"/>
    <cellStyle name="Normal 2 5 23" xfId="887"/>
    <cellStyle name="Normal 2 5 23 2" xfId="3085"/>
    <cellStyle name="Normal 2 5 24" xfId="888"/>
    <cellStyle name="Normal 2 5 24 2" xfId="3084"/>
    <cellStyle name="Normal 2 5 25" xfId="889"/>
    <cellStyle name="Normal 2 5 25 2" xfId="3083"/>
    <cellStyle name="Normal 2 5 26" xfId="890"/>
    <cellStyle name="Normal 2 5 26 2" xfId="3082"/>
    <cellStyle name="Normal 2 5 27" xfId="891"/>
    <cellStyle name="Normal 2 5 27 2" xfId="3081"/>
    <cellStyle name="Normal 2 5 28" xfId="892"/>
    <cellStyle name="Normal 2 5 28 2" xfId="3080"/>
    <cellStyle name="Normal 2 5 29" xfId="893"/>
    <cellStyle name="Normal 2 5 29 2" xfId="3079"/>
    <cellStyle name="Normal 2 5 3" xfId="894"/>
    <cellStyle name="Normal 2 5 3 2" xfId="3078"/>
    <cellStyle name="Normal 2 5 30" xfId="895"/>
    <cellStyle name="Normal 2 5 30 2" xfId="3077"/>
    <cellStyle name="Normal 2 5 31" xfId="896"/>
    <cellStyle name="Normal 2 5 31 2" xfId="3076"/>
    <cellStyle name="Normal 2 5 32" xfId="897"/>
    <cellStyle name="Normal 2 5 32 2" xfId="3075"/>
    <cellStyle name="Normal 2 5 33" xfId="898"/>
    <cellStyle name="Normal 2 5 33 2" xfId="3074"/>
    <cellStyle name="Normal 2 5 34" xfId="899"/>
    <cellStyle name="Normal 2 5 34 2" xfId="3073"/>
    <cellStyle name="Normal 2 5 35" xfId="900"/>
    <cellStyle name="Normal 2 5 35 2" xfId="3072"/>
    <cellStyle name="Normal 2 5 36" xfId="901"/>
    <cellStyle name="Normal 2 5 36 2" xfId="3071"/>
    <cellStyle name="Normal 2 5 37" xfId="902"/>
    <cellStyle name="Normal 2 5 37 2" xfId="3070"/>
    <cellStyle name="Normal 2 5 38" xfId="903"/>
    <cellStyle name="Normal 2 5 38 2" xfId="3069"/>
    <cellStyle name="Normal 2 5 39" xfId="904"/>
    <cellStyle name="Normal 2 5 39 2" xfId="3068"/>
    <cellStyle name="Normal 2 5 4" xfId="905"/>
    <cellStyle name="Normal 2 5 4 2" xfId="3067"/>
    <cellStyle name="Normal 2 5 40" xfId="906"/>
    <cellStyle name="Normal 2 5 40 2" xfId="3066"/>
    <cellStyle name="Normal 2 5 41" xfId="907"/>
    <cellStyle name="Normal 2 5 41 2" xfId="3065"/>
    <cellStyle name="Normal 2 5 42" xfId="908"/>
    <cellStyle name="Normal 2 5 42 2" xfId="3064"/>
    <cellStyle name="Normal 2 5 43" xfId="909"/>
    <cellStyle name="Normal 2 5 43 2" xfId="3063"/>
    <cellStyle name="Normal 2 5 44" xfId="910"/>
    <cellStyle name="Normal 2 5 44 2" xfId="3062"/>
    <cellStyle name="Normal 2 5 45" xfId="911"/>
    <cellStyle name="Normal 2 5 45 2" xfId="3061"/>
    <cellStyle name="Normal 2 5 46" xfId="912"/>
    <cellStyle name="Normal 2 5 46 2" xfId="3060"/>
    <cellStyle name="Normal 2 5 47" xfId="913"/>
    <cellStyle name="Normal 2 5 47 2" xfId="3059"/>
    <cellStyle name="Normal 2 5 48" xfId="914"/>
    <cellStyle name="Normal 2 5 48 2" xfId="3058"/>
    <cellStyle name="Normal 2 5 49" xfId="915"/>
    <cellStyle name="Normal 2 5 49 2" xfId="3057"/>
    <cellStyle name="Normal 2 5 5" xfId="916"/>
    <cellStyle name="Normal 2 5 5 2" xfId="3056"/>
    <cellStyle name="Normal 2 5 50" xfId="917"/>
    <cellStyle name="Normal 2 5 50 2" xfId="3055"/>
    <cellStyle name="Normal 2 5 51" xfId="918"/>
    <cellStyle name="Normal 2 5 51 2" xfId="3054"/>
    <cellStyle name="Normal 2 5 52" xfId="919"/>
    <cellStyle name="Normal 2 5 52 2" xfId="3053"/>
    <cellStyle name="Normal 2 5 53" xfId="920"/>
    <cellStyle name="Normal 2 5 53 2" xfId="3052"/>
    <cellStyle name="Normal 2 5 54" xfId="921"/>
    <cellStyle name="Normal 2 5 54 2" xfId="3051"/>
    <cellStyle name="Normal 2 5 55" xfId="922"/>
    <cellStyle name="Normal 2 5 55 2" xfId="3050"/>
    <cellStyle name="Normal 2 5 56" xfId="923"/>
    <cellStyle name="Normal 2 5 56 2" xfId="3049"/>
    <cellStyle name="Normal 2 5 57" xfId="924"/>
    <cellStyle name="Normal 2 5 57 2" xfId="3048"/>
    <cellStyle name="Normal 2 5 58" xfId="925"/>
    <cellStyle name="Normal 2 5 58 2" xfId="3047"/>
    <cellStyle name="Normal 2 5 59" xfId="926"/>
    <cellStyle name="Normal 2 5 59 2" xfId="3046"/>
    <cellStyle name="Normal 2 5 6" xfId="927"/>
    <cellStyle name="Normal 2 5 6 2" xfId="3045"/>
    <cellStyle name="Normal 2 5 60" xfId="928"/>
    <cellStyle name="Normal 2 5 60 2" xfId="3044"/>
    <cellStyle name="Normal 2 5 61" xfId="929"/>
    <cellStyle name="Normal 2 5 61 2" xfId="3043"/>
    <cellStyle name="Normal 2 5 62" xfId="930"/>
    <cellStyle name="Normal 2 5 62 2" xfId="3042"/>
    <cellStyle name="Normal 2 5 63" xfId="931"/>
    <cellStyle name="Normal 2 5 63 2" xfId="3041"/>
    <cellStyle name="Normal 2 5 64" xfId="932"/>
    <cellStyle name="Normal 2 5 64 2" xfId="3040"/>
    <cellStyle name="Normal 2 5 65" xfId="933"/>
    <cellStyle name="Normal 2 5 65 2" xfId="3039"/>
    <cellStyle name="Normal 2 5 66" xfId="934"/>
    <cellStyle name="Normal 2 5 66 2" xfId="3038"/>
    <cellStyle name="Normal 2 5 67" xfId="935"/>
    <cellStyle name="Normal 2 5 67 2" xfId="3037"/>
    <cellStyle name="Normal 2 5 68" xfId="936"/>
    <cellStyle name="Normal 2 5 68 2" xfId="3036"/>
    <cellStyle name="Normal 2 5 69" xfId="937"/>
    <cellStyle name="Normal 2 5 69 2" xfId="3035"/>
    <cellStyle name="Normal 2 5 7" xfId="938"/>
    <cellStyle name="Normal 2 5 7 2" xfId="3034"/>
    <cellStyle name="Normal 2 5 70" xfId="939"/>
    <cellStyle name="Normal 2 5 70 2" xfId="3033"/>
    <cellStyle name="Normal 2 5 71" xfId="940"/>
    <cellStyle name="Normal 2 5 71 2" xfId="3032"/>
    <cellStyle name="Normal 2 5 72" xfId="941"/>
    <cellStyle name="Normal 2 5 72 2" xfId="3031"/>
    <cellStyle name="Normal 2 5 73" xfId="942"/>
    <cellStyle name="Normal 2 5 73 2" xfId="3030"/>
    <cellStyle name="Normal 2 5 74" xfId="943"/>
    <cellStyle name="Normal 2 5 74 2" xfId="3029"/>
    <cellStyle name="Normal 2 5 75" xfId="944"/>
    <cellStyle name="Normal 2 5 75 2" xfId="3028"/>
    <cellStyle name="Normal 2 5 76" xfId="945"/>
    <cellStyle name="Normal 2 5 76 2" xfId="3027"/>
    <cellStyle name="Normal 2 5 77" xfId="946"/>
    <cellStyle name="Normal 2 5 77 2" xfId="3026"/>
    <cellStyle name="Normal 2 5 78" xfId="947"/>
    <cellStyle name="Normal 2 5 78 2" xfId="3025"/>
    <cellStyle name="Normal 2 5 79" xfId="948"/>
    <cellStyle name="Normal 2 5 79 2" xfId="3024"/>
    <cellStyle name="Normal 2 5 8" xfId="949"/>
    <cellStyle name="Normal 2 5 8 2" xfId="3023"/>
    <cellStyle name="Normal 2 5 80" xfId="950"/>
    <cellStyle name="Normal 2 5 80 2" xfId="3022"/>
    <cellStyle name="Normal 2 5 81" xfId="951"/>
    <cellStyle name="Normal 2 5 81 2" xfId="3021"/>
    <cellStyle name="Normal 2 5 82" xfId="952"/>
    <cellStyle name="Normal 2 5 82 2" xfId="3020"/>
    <cellStyle name="Normal 2 5 83" xfId="953"/>
    <cellStyle name="Normal 2 5 83 2" xfId="3019"/>
    <cellStyle name="Normal 2 5 84" xfId="954"/>
    <cellStyle name="Normal 2 5 84 2" xfId="3018"/>
    <cellStyle name="Normal 2 5 85" xfId="955"/>
    <cellStyle name="Normal 2 5 85 2" xfId="3017"/>
    <cellStyle name="Normal 2 5 86" xfId="956"/>
    <cellStyle name="Normal 2 5 86 2" xfId="3016"/>
    <cellStyle name="Normal 2 5 87" xfId="957"/>
    <cellStyle name="Normal 2 5 87 2" xfId="3015"/>
    <cellStyle name="Normal 2 5 88" xfId="3186"/>
    <cellStyle name="Normal 2 5 9" xfId="958"/>
    <cellStyle name="Normal 2 5 9 2" xfId="3014"/>
    <cellStyle name="Normal 2 5_DEER 032008 Cost Summary Delivery - Rev 4 (2)" xfId="959"/>
    <cellStyle name="Normal 2 50" xfId="960"/>
    <cellStyle name="Normal 2 50 2" xfId="3013"/>
    <cellStyle name="Normal 2 51" xfId="961"/>
    <cellStyle name="Normal 2 51 2" xfId="3012"/>
    <cellStyle name="Normal 2 52" xfId="962"/>
    <cellStyle name="Normal 2 52 2" xfId="3011"/>
    <cellStyle name="Normal 2 53" xfId="963"/>
    <cellStyle name="Normal 2 53 2" xfId="3010"/>
    <cellStyle name="Normal 2 54" xfId="964"/>
    <cellStyle name="Normal 2 54 2" xfId="3009"/>
    <cellStyle name="Normal 2 55" xfId="965"/>
    <cellStyle name="Normal 2 55 2" xfId="3008"/>
    <cellStyle name="Normal 2 56" xfId="966"/>
    <cellStyle name="Normal 2 56 2" xfId="3007"/>
    <cellStyle name="Normal 2 57" xfId="967"/>
    <cellStyle name="Normal 2 57 2" xfId="3006"/>
    <cellStyle name="Normal 2 58" xfId="968"/>
    <cellStyle name="Normal 2 58 2" xfId="3005"/>
    <cellStyle name="Normal 2 59" xfId="969"/>
    <cellStyle name="Normal 2 59 2" xfId="3004"/>
    <cellStyle name="Normal 2 6" xfId="970"/>
    <cellStyle name="Normal 2 6 2" xfId="3003"/>
    <cellStyle name="Normal 2 60" xfId="971"/>
    <cellStyle name="Normal 2 60 2" xfId="3002"/>
    <cellStyle name="Normal 2 61" xfId="972"/>
    <cellStyle name="Normal 2 61 2" xfId="3001"/>
    <cellStyle name="Normal 2 62" xfId="973"/>
    <cellStyle name="Normal 2 62 2" xfId="3000"/>
    <cellStyle name="Normal 2 63" xfId="974"/>
    <cellStyle name="Normal 2 63 2" xfId="2999"/>
    <cellStyle name="Normal 2 64" xfId="975"/>
    <cellStyle name="Normal 2 64 2" xfId="2998"/>
    <cellStyle name="Normal 2 65" xfId="976"/>
    <cellStyle name="Normal 2 65 2" xfId="2997"/>
    <cellStyle name="Normal 2 66" xfId="977"/>
    <cellStyle name="Normal 2 66 2" xfId="2996"/>
    <cellStyle name="Normal 2 67" xfId="978"/>
    <cellStyle name="Normal 2 67 2" xfId="2995"/>
    <cellStyle name="Normal 2 68" xfId="979"/>
    <cellStyle name="Normal 2 68 2" xfId="2994"/>
    <cellStyle name="Normal 2 69" xfId="980"/>
    <cellStyle name="Normal 2 69 2" xfId="2993"/>
    <cellStyle name="Normal 2 7" xfId="981"/>
    <cellStyle name="Normal 2 7 2" xfId="2992"/>
    <cellStyle name="Normal 2 70" xfId="982"/>
    <cellStyle name="Normal 2 70 2" xfId="2991"/>
    <cellStyle name="Normal 2 71" xfId="983"/>
    <cellStyle name="Normal 2 71 2" xfId="2990"/>
    <cellStyle name="Normal 2 72" xfId="984"/>
    <cellStyle name="Normal 2 72 2" xfId="2989"/>
    <cellStyle name="Normal 2 73" xfId="985"/>
    <cellStyle name="Normal 2 73 2" xfId="2988"/>
    <cellStyle name="Normal 2 74" xfId="986"/>
    <cellStyle name="Normal 2 74 2" xfId="2987"/>
    <cellStyle name="Normal 2 75" xfId="987"/>
    <cellStyle name="Normal 2 75 2" xfId="2986"/>
    <cellStyle name="Normal 2 76" xfId="988"/>
    <cellStyle name="Normal 2 76 2" xfId="2985"/>
    <cellStyle name="Normal 2 77" xfId="989"/>
    <cellStyle name="Normal 2 77 2" xfId="2984"/>
    <cellStyle name="Normal 2 78" xfId="990"/>
    <cellStyle name="Normal 2 78 2" xfId="2983"/>
    <cellStyle name="Normal 2 79" xfId="991"/>
    <cellStyle name="Normal 2 79 2" xfId="2982"/>
    <cellStyle name="Normal 2 8" xfId="992"/>
    <cellStyle name="Normal 2 8 10" xfId="993"/>
    <cellStyle name="Normal 2 8 10 2" xfId="2980"/>
    <cellStyle name="Normal 2 8 11" xfId="994"/>
    <cellStyle name="Normal 2 8 11 2" xfId="2979"/>
    <cellStyle name="Normal 2 8 12" xfId="995"/>
    <cellStyle name="Normal 2 8 12 2" xfId="2978"/>
    <cellStyle name="Normal 2 8 13" xfId="996"/>
    <cellStyle name="Normal 2 8 13 2" xfId="2977"/>
    <cellStyle name="Normal 2 8 14" xfId="997"/>
    <cellStyle name="Normal 2 8 14 2" xfId="2976"/>
    <cellStyle name="Normal 2 8 15" xfId="998"/>
    <cellStyle name="Normal 2 8 15 2" xfId="2975"/>
    <cellStyle name="Normal 2 8 16" xfId="999"/>
    <cellStyle name="Normal 2 8 16 2" xfId="2974"/>
    <cellStyle name="Normal 2 8 17" xfId="1000"/>
    <cellStyle name="Normal 2 8 17 2" xfId="2973"/>
    <cellStyle name="Normal 2 8 18" xfId="1001"/>
    <cellStyle name="Normal 2 8 18 2" xfId="2972"/>
    <cellStyle name="Normal 2 8 19" xfId="1002"/>
    <cellStyle name="Normal 2 8 19 2" xfId="2971"/>
    <cellStyle name="Normal 2 8 2" xfId="1003"/>
    <cellStyle name="Normal 2 8 2 2" xfId="2970"/>
    <cellStyle name="Normal 2 8 20" xfId="1004"/>
    <cellStyle name="Normal 2 8 20 2" xfId="2969"/>
    <cellStyle name="Normal 2 8 21" xfId="1005"/>
    <cellStyle name="Normal 2 8 21 2" xfId="2968"/>
    <cellStyle name="Normal 2 8 22" xfId="1006"/>
    <cellStyle name="Normal 2 8 22 2" xfId="2967"/>
    <cellStyle name="Normal 2 8 23" xfId="1007"/>
    <cellStyle name="Normal 2 8 23 2" xfId="2966"/>
    <cellStyle name="Normal 2 8 24" xfId="2981"/>
    <cellStyle name="Normal 2 8 3" xfId="1008"/>
    <cellStyle name="Normal 2 8 3 2" xfId="2965"/>
    <cellStyle name="Normal 2 8 4" xfId="1009"/>
    <cellStyle name="Normal 2 8 4 2" xfId="2964"/>
    <cellStyle name="Normal 2 8 5" xfId="1010"/>
    <cellStyle name="Normal 2 8 5 2" xfId="2963"/>
    <cellStyle name="Normal 2 8 6" xfId="1011"/>
    <cellStyle name="Normal 2 8 6 2" xfId="2962"/>
    <cellStyle name="Normal 2 8 7" xfId="1012"/>
    <cellStyle name="Normal 2 8 7 2" xfId="2961"/>
    <cellStyle name="Normal 2 8 8" xfId="1013"/>
    <cellStyle name="Normal 2 8 8 2" xfId="2960"/>
    <cellStyle name="Normal 2 8 9" xfId="1014"/>
    <cellStyle name="Normal 2 8 9 2" xfId="2959"/>
    <cellStyle name="Normal 2 80" xfId="1015"/>
    <cellStyle name="Normal 2 80 2" xfId="2958"/>
    <cellStyle name="Normal 2 81" xfId="1016"/>
    <cellStyle name="Normal 2 81 2" xfId="2957"/>
    <cellStyle name="Normal 2 82" xfId="1017"/>
    <cellStyle name="Normal 2 82 2" xfId="2956"/>
    <cellStyle name="Normal 2 83" xfId="1018"/>
    <cellStyle name="Normal 2 83 2" xfId="2955"/>
    <cellStyle name="Normal 2 84" xfId="1019"/>
    <cellStyle name="Normal 2 84 2" xfId="2954"/>
    <cellStyle name="Normal 2 85" xfId="1020"/>
    <cellStyle name="Normal 2 85 2" xfId="2953"/>
    <cellStyle name="Normal 2 86" xfId="1021"/>
    <cellStyle name="Normal 2 86 2" xfId="2952"/>
    <cellStyle name="Normal 2 87" xfId="1022"/>
    <cellStyle name="Normal 2 87 2" xfId="2951"/>
    <cellStyle name="Normal 2 88" xfId="1023"/>
    <cellStyle name="Normal 2 88 2" xfId="2950"/>
    <cellStyle name="Normal 2 89" xfId="1024"/>
    <cellStyle name="Normal 2 89 2" xfId="2949"/>
    <cellStyle name="Normal 2 9" xfId="1025"/>
    <cellStyle name="Normal 2 9 10" xfId="1026"/>
    <cellStyle name="Normal 2 9 10 2" xfId="2947"/>
    <cellStyle name="Normal 2 9 11" xfId="1027"/>
    <cellStyle name="Normal 2 9 11 2" xfId="2946"/>
    <cellStyle name="Normal 2 9 12" xfId="1028"/>
    <cellStyle name="Normal 2 9 12 2" xfId="2945"/>
    <cellStyle name="Normal 2 9 13" xfId="1029"/>
    <cellStyle name="Normal 2 9 13 2" xfId="2944"/>
    <cellStyle name="Normal 2 9 14" xfId="1030"/>
    <cellStyle name="Normal 2 9 14 2" xfId="2943"/>
    <cellStyle name="Normal 2 9 15" xfId="1031"/>
    <cellStyle name="Normal 2 9 15 2" xfId="2942"/>
    <cellStyle name="Normal 2 9 16" xfId="1032"/>
    <cellStyle name="Normal 2 9 16 2" xfId="2941"/>
    <cellStyle name="Normal 2 9 17" xfId="1033"/>
    <cellStyle name="Normal 2 9 17 2" xfId="2940"/>
    <cellStyle name="Normal 2 9 18" xfId="1034"/>
    <cellStyle name="Normal 2 9 18 2" xfId="2939"/>
    <cellStyle name="Normal 2 9 19" xfId="1035"/>
    <cellStyle name="Normal 2 9 19 2" xfId="2938"/>
    <cellStyle name="Normal 2 9 2" xfId="1036"/>
    <cellStyle name="Normal 2 9 2 2" xfId="2937"/>
    <cellStyle name="Normal 2 9 20" xfId="1037"/>
    <cellStyle name="Normal 2 9 20 2" xfId="2936"/>
    <cellStyle name="Normal 2 9 21" xfId="1038"/>
    <cellStyle name="Normal 2 9 21 2" xfId="2935"/>
    <cellStyle name="Normal 2 9 22" xfId="1039"/>
    <cellStyle name="Normal 2 9 22 2" xfId="2934"/>
    <cellStyle name="Normal 2 9 23" xfId="1040"/>
    <cellStyle name="Normal 2 9 23 2" xfId="2933"/>
    <cellStyle name="Normal 2 9 24" xfId="2948"/>
    <cellStyle name="Normal 2 9 3" xfId="1041"/>
    <cellStyle name="Normal 2 9 3 2" xfId="2932"/>
    <cellStyle name="Normal 2 9 4" xfId="1042"/>
    <cellStyle name="Normal 2 9 4 2" xfId="2931"/>
    <cellStyle name="Normal 2 9 5" xfId="1043"/>
    <cellStyle name="Normal 2 9 5 2" xfId="2930"/>
    <cellStyle name="Normal 2 9 6" xfId="1044"/>
    <cellStyle name="Normal 2 9 6 2" xfId="2929"/>
    <cellStyle name="Normal 2 9 7" xfId="1045"/>
    <cellStyle name="Normal 2 9 7 2" xfId="2928"/>
    <cellStyle name="Normal 2 9 8" xfId="1046"/>
    <cellStyle name="Normal 2 9 8 2" xfId="2927"/>
    <cellStyle name="Normal 2 9 9" xfId="1047"/>
    <cellStyle name="Normal 2 9 9 2" xfId="2926"/>
    <cellStyle name="Normal 2 90" xfId="1048"/>
    <cellStyle name="Normal 2 90 2" xfId="2925"/>
    <cellStyle name="Normal 2 91" xfId="1049"/>
    <cellStyle name="Normal 2 91 2" xfId="2924"/>
    <cellStyle name="Normal 2 92" xfId="1050"/>
    <cellStyle name="Normal 2 92 2" xfId="2923"/>
    <cellStyle name="Normal 2 93" xfId="1051"/>
    <cellStyle name="Normal 2 93 2" xfId="2922"/>
    <cellStyle name="Normal 2 94" xfId="2921"/>
    <cellStyle name="Normal 2 95" xfId="2920"/>
    <cellStyle name="Normal 2 96" xfId="2919"/>
    <cellStyle name="Normal 2 97" xfId="2918"/>
    <cellStyle name="Normal 2 98" xfId="2917"/>
    <cellStyle name="Normal 2 99" xfId="2916"/>
    <cellStyle name="Normal 2_DEER 032008 Cost Summary Delivery - Rev 4 (2)" xfId="1052"/>
    <cellStyle name="Normal 20" xfId="2915"/>
    <cellStyle name="Normal 21" xfId="4034"/>
    <cellStyle name="Normal 22" xfId="4022"/>
    <cellStyle name="Normal 22 2" xfId="4044"/>
    <cellStyle name="Normal 23" xfId="4043"/>
    <cellStyle name="Normal 24" xfId="4042"/>
    <cellStyle name="Normal 25" xfId="2004"/>
    <cellStyle name="Normal 26" xfId="4045"/>
    <cellStyle name="Normal 27" xfId="4046"/>
    <cellStyle name="Normal 28" xfId="4047"/>
    <cellStyle name="Normal 29" xfId="4050"/>
    <cellStyle name="Normal 3" xfId="1053"/>
    <cellStyle name="Normal 3 10" xfId="1054"/>
    <cellStyle name="Normal 3 10 10" xfId="1055"/>
    <cellStyle name="Normal 3 10 10 2" xfId="2912"/>
    <cellStyle name="Normal 3 10 11" xfId="1056"/>
    <cellStyle name="Normal 3 10 11 2" xfId="2911"/>
    <cellStyle name="Normal 3 10 12" xfId="1057"/>
    <cellStyle name="Normal 3 10 12 2" xfId="2910"/>
    <cellStyle name="Normal 3 10 13" xfId="1058"/>
    <cellStyle name="Normal 3 10 13 2" xfId="2909"/>
    <cellStyle name="Normal 3 10 14" xfId="1059"/>
    <cellStyle name="Normal 3 10 14 2" xfId="2908"/>
    <cellStyle name="Normal 3 10 15" xfId="1060"/>
    <cellStyle name="Normal 3 10 15 2" xfId="2907"/>
    <cellStyle name="Normal 3 10 16" xfId="1061"/>
    <cellStyle name="Normal 3 10 16 2" xfId="2906"/>
    <cellStyle name="Normal 3 10 17" xfId="1062"/>
    <cellStyle name="Normal 3 10 17 2" xfId="2905"/>
    <cellStyle name="Normal 3 10 18" xfId="1063"/>
    <cellStyle name="Normal 3 10 18 2" xfId="2904"/>
    <cellStyle name="Normal 3 10 19" xfId="1064"/>
    <cellStyle name="Normal 3 10 19 2" xfId="2903"/>
    <cellStyle name="Normal 3 10 2" xfId="1065"/>
    <cellStyle name="Normal 3 10 2 2" xfId="2902"/>
    <cellStyle name="Normal 3 10 20" xfId="1066"/>
    <cellStyle name="Normal 3 10 20 2" xfId="2901"/>
    <cellStyle name="Normal 3 10 21" xfId="1067"/>
    <cellStyle name="Normal 3 10 21 2" xfId="2900"/>
    <cellStyle name="Normal 3 10 22" xfId="1068"/>
    <cellStyle name="Normal 3 10 22 2" xfId="2899"/>
    <cellStyle name="Normal 3 10 23" xfId="1069"/>
    <cellStyle name="Normal 3 10 23 2" xfId="2898"/>
    <cellStyle name="Normal 3 10 24" xfId="2913"/>
    <cellStyle name="Normal 3 10 3" xfId="1070"/>
    <cellStyle name="Normal 3 10 3 2" xfId="2897"/>
    <cellStyle name="Normal 3 10 4" xfId="1071"/>
    <cellStyle name="Normal 3 10 4 2" xfId="2896"/>
    <cellStyle name="Normal 3 10 5" xfId="1072"/>
    <cellStyle name="Normal 3 10 5 2" xfId="2895"/>
    <cellStyle name="Normal 3 10 6" xfId="1073"/>
    <cellStyle name="Normal 3 10 6 2" xfId="2894"/>
    <cellStyle name="Normal 3 10 7" xfId="1074"/>
    <cellStyle name="Normal 3 10 7 2" xfId="2893"/>
    <cellStyle name="Normal 3 10 8" xfId="1075"/>
    <cellStyle name="Normal 3 10 8 2" xfId="2892"/>
    <cellStyle name="Normal 3 10 9" xfId="1076"/>
    <cellStyle name="Normal 3 10 9 2" xfId="2891"/>
    <cellStyle name="Normal 3 11" xfId="1077"/>
    <cellStyle name="Normal 3 11 10" xfId="1078"/>
    <cellStyle name="Normal 3 11 10 2" xfId="2889"/>
    <cellStyle name="Normal 3 11 11" xfId="1079"/>
    <cellStyle name="Normal 3 11 11 2" xfId="2888"/>
    <cellStyle name="Normal 3 11 12" xfId="1080"/>
    <cellStyle name="Normal 3 11 12 2" xfId="2887"/>
    <cellStyle name="Normal 3 11 13" xfId="1081"/>
    <cellStyle name="Normal 3 11 13 2" xfId="2886"/>
    <cellStyle name="Normal 3 11 14" xfId="1082"/>
    <cellStyle name="Normal 3 11 14 2" xfId="2885"/>
    <cellStyle name="Normal 3 11 15" xfId="1083"/>
    <cellStyle name="Normal 3 11 15 2" xfId="2884"/>
    <cellStyle name="Normal 3 11 16" xfId="1084"/>
    <cellStyle name="Normal 3 11 16 2" xfId="2883"/>
    <cellStyle name="Normal 3 11 17" xfId="1085"/>
    <cellStyle name="Normal 3 11 17 2" xfId="2882"/>
    <cellStyle name="Normal 3 11 18" xfId="1086"/>
    <cellStyle name="Normal 3 11 18 2" xfId="2881"/>
    <cellStyle name="Normal 3 11 19" xfId="1087"/>
    <cellStyle name="Normal 3 11 19 2" xfId="2880"/>
    <cellStyle name="Normal 3 11 2" xfId="1088"/>
    <cellStyle name="Normal 3 11 2 2" xfId="2879"/>
    <cellStyle name="Normal 3 11 20" xfId="1089"/>
    <cellStyle name="Normal 3 11 20 2" xfId="2878"/>
    <cellStyle name="Normal 3 11 21" xfId="1090"/>
    <cellStyle name="Normal 3 11 21 2" xfId="2877"/>
    <cellStyle name="Normal 3 11 22" xfId="1091"/>
    <cellStyle name="Normal 3 11 22 2" xfId="2876"/>
    <cellStyle name="Normal 3 11 23" xfId="1092"/>
    <cellStyle name="Normal 3 11 23 2" xfId="2875"/>
    <cellStyle name="Normal 3 11 24" xfId="2890"/>
    <cellStyle name="Normal 3 11 3" xfId="1093"/>
    <cellStyle name="Normal 3 11 3 2" xfId="2874"/>
    <cellStyle name="Normal 3 11 4" xfId="1094"/>
    <cellStyle name="Normal 3 11 4 2" xfId="2873"/>
    <cellStyle name="Normal 3 11 5" xfId="1095"/>
    <cellStyle name="Normal 3 11 5 2" xfId="2872"/>
    <cellStyle name="Normal 3 11 6" xfId="1096"/>
    <cellStyle name="Normal 3 11 6 2" xfId="2871"/>
    <cellStyle name="Normal 3 11 7" xfId="1097"/>
    <cellStyle name="Normal 3 11 7 2" xfId="2870"/>
    <cellStyle name="Normal 3 11 8" xfId="1098"/>
    <cellStyle name="Normal 3 11 8 2" xfId="2869"/>
    <cellStyle name="Normal 3 11 9" xfId="1099"/>
    <cellStyle name="Normal 3 11 9 2" xfId="2868"/>
    <cellStyle name="Normal 3 12" xfId="1100"/>
    <cellStyle name="Normal 3 12 10" xfId="1101"/>
    <cellStyle name="Normal 3 12 10 2" xfId="2866"/>
    <cellStyle name="Normal 3 12 11" xfId="1102"/>
    <cellStyle name="Normal 3 12 11 2" xfId="2865"/>
    <cellStyle name="Normal 3 12 12" xfId="1103"/>
    <cellStyle name="Normal 3 12 12 2" xfId="2864"/>
    <cellStyle name="Normal 3 12 13" xfId="1104"/>
    <cellStyle name="Normal 3 12 13 2" xfId="2863"/>
    <cellStyle name="Normal 3 12 14" xfId="1105"/>
    <cellStyle name="Normal 3 12 14 2" xfId="2862"/>
    <cellStyle name="Normal 3 12 15" xfId="1106"/>
    <cellStyle name="Normal 3 12 15 2" xfId="2861"/>
    <cellStyle name="Normal 3 12 16" xfId="1107"/>
    <cellStyle name="Normal 3 12 16 2" xfId="2860"/>
    <cellStyle name="Normal 3 12 17" xfId="1108"/>
    <cellStyle name="Normal 3 12 17 2" xfId="2859"/>
    <cellStyle name="Normal 3 12 18" xfId="1109"/>
    <cellStyle name="Normal 3 12 18 2" xfId="2858"/>
    <cellStyle name="Normal 3 12 19" xfId="1110"/>
    <cellStyle name="Normal 3 12 19 2" xfId="2857"/>
    <cellStyle name="Normal 3 12 2" xfId="1111"/>
    <cellStyle name="Normal 3 12 2 2" xfId="2856"/>
    <cellStyle name="Normal 3 12 20" xfId="1112"/>
    <cellStyle name="Normal 3 12 20 2" xfId="2855"/>
    <cellStyle name="Normal 3 12 21" xfId="1113"/>
    <cellStyle name="Normal 3 12 21 2" xfId="2854"/>
    <cellStyle name="Normal 3 12 22" xfId="1114"/>
    <cellStyle name="Normal 3 12 22 2" xfId="2853"/>
    <cellStyle name="Normal 3 12 23" xfId="1115"/>
    <cellStyle name="Normal 3 12 23 2" xfId="2852"/>
    <cellStyle name="Normal 3 12 24" xfId="2867"/>
    <cellStyle name="Normal 3 12 3" xfId="1116"/>
    <cellStyle name="Normal 3 12 3 2" xfId="2851"/>
    <cellStyle name="Normal 3 12 4" xfId="1117"/>
    <cellStyle name="Normal 3 12 4 2" xfId="2850"/>
    <cellStyle name="Normal 3 12 5" xfId="1118"/>
    <cellStyle name="Normal 3 12 5 2" xfId="2849"/>
    <cellStyle name="Normal 3 12 6" xfId="1119"/>
    <cellStyle name="Normal 3 12 6 2" xfId="2848"/>
    <cellStyle name="Normal 3 12 7" xfId="1120"/>
    <cellStyle name="Normal 3 12 7 2" xfId="2847"/>
    <cellStyle name="Normal 3 12 8" xfId="1121"/>
    <cellStyle name="Normal 3 12 8 2" xfId="2846"/>
    <cellStyle name="Normal 3 12 9" xfId="1122"/>
    <cellStyle name="Normal 3 12 9 2" xfId="2845"/>
    <cellStyle name="Normal 3 13" xfId="1123"/>
    <cellStyle name="Normal 3 13 10" xfId="1124"/>
    <cellStyle name="Normal 3 13 10 2" xfId="2843"/>
    <cellStyle name="Normal 3 13 11" xfId="1125"/>
    <cellStyle name="Normal 3 13 11 2" xfId="2842"/>
    <cellStyle name="Normal 3 13 12" xfId="1126"/>
    <cellStyle name="Normal 3 13 12 2" xfId="2841"/>
    <cellStyle name="Normal 3 13 13" xfId="1127"/>
    <cellStyle name="Normal 3 13 13 2" xfId="2840"/>
    <cellStyle name="Normal 3 13 14" xfId="1128"/>
    <cellStyle name="Normal 3 13 14 2" xfId="2839"/>
    <cellStyle name="Normal 3 13 15" xfId="1129"/>
    <cellStyle name="Normal 3 13 15 2" xfId="2838"/>
    <cellStyle name="Normal 3 13 16" xfId="1130"/>
    <cellStyle name="Normal 3 13 16 2" xfId="2837"/>
    <cellStyle name="Normal 3 13 17" xfId="1131"/>
    <cellStyle name="Normal 3 13 17 2" xfId="2836"/>
    <cellStyle name="Normal 3 13 18" xfId="1132"/>
    <cellStyle name="Normal 3 13 18 2" xfId="2835"/>
    <cellStyle name="Normal 3 13 19" xfId="1133"/>
    <cellStyle name="Normal 3 13 19 2" xfId="2834"/>
    <cellStyle name="Normal 3 13 2" xfId="1134"/>
    <cellStyle name="Normal 3 13 2 2" xfId="2833"/>
    <cellStyle name="Normal 3 13 20" xfId="1135"/>
    <cellStyle name="Normal 3 13 20 2" xfId="2832"/>
    <cellStyle name="Normal 3 13 21" xfId="1136"/>
    <cellStyle name="Normal 3 13 21 2" xfId="2831"/>
    <cellStyle name="Normal 3 13 22" xfId="1137"/>
    <cellStyle name="Normal 3 13 22 2" xfId="2830"/>
    <cellStyle name="Normal 3 13 23" xfId="1138"/>
    <cellStyle name="Normal 3 13 23 2" xfId="2829"/>
    <cellStyle name="Normal 3 13 24" xfId="2844"/>
    <cellStyle name="Normal 3 13 3" xfId="1139"/>
    <cellStyle name="Normal 3 13 3 2" xfId="2828"/>
    <cellStyle name="Normal 3 13 4" xfId="1140"/>
    <cellStyle name="Normal 3 13 4 2" xfId="2827"/>
    <cellStyle name="Normal 3 13 5" xfId="1141"/>
    <cellStyle name="Normal 3 13 5 2" xfId="2826"/>
    <cellStyle name="Normal 3 13 6" xfId="1142"/>
    <cellStyle name="Normal 3 13 6 2" xfId="2825"/>
    <cellStyle name="Normal 3 13 7" xfId="1143"/>
    <cellStyle name="Normal 3 13 7 2" xfId="2824"/>
    <cellStyle name="Normal 3 13 8" xfId="1144"/>
    <cellStyle name="Normal 3 13 8 2" xfId="2823"/>
    <cellStyle name="Normal 3 13 9" xfId="1145"/>
    <cellStyle name="Normal 3 13 9 2" xfId="2822"/>
    <cellStyle name="Normal 3 14" xfId="1146"/>
    <cellStyle name="Normal 3 14 10" xfId="1147"/>
    <cellStyle name="Normal 3 14 10 2" xfId="2820"/>
    <cellStyle name="Normal 3 14 11" xfId="1148"/>
    <cellStyle name="Normal 3 14 11 2" xfId="2819"/>
    <cellStyle name="Normal 3 14 12" xfId="1149"/>
    <cellStyle name="Normal 3 14 12 2" xfId="2818"/>
    <cellStyle name="Normal 3 14 13" xfId="1150"/>
    <cellStyle name="Normal 3 14 13 2" xfId="2817"/>
    <cellStyle name="Normal 3 14 14" xfId="1151"/>
    <cellStyle name="Normal 3 14 14 2" xfId="2816"/>
    <cellStyle name="Normal 3 14 15" xfId="1152"/>
    <cellStyle name="Normal 3 14 15 2" xfId="2815"/>
    <cellStyle name="Normal 3 14 16" xfId="1153"/>
    <cellStyle name="Normal 3 14 16 2" xfId="2814"/>
    <cellStyle name="Normal 3 14 17" xfId="1154"/>
    <cellStyle name="Normal 3 14 17 2" xfId="2813"/>
    <cellStyle name="Normal 3 14 18" xfId="1155"/>
    <cellStyle name="Normal 3 14 18 2" xfId="2812"/>
    <cellStyle name="Normal 3 14 19" xfId="1156"/>
    <cellStyle name="Normal 3 14 19 2" xfId="2811"/>
    <cellStyle name="Normal 3 14 2" xfId="1157"/>
    <cellStyle name="Normal 3 14 2 2" xfId="2810"/>
    <cellStyle name="Normal 3 14 20" xfId="1158"/>
    <cellStyle name="Normal 3 14 20 2" xfId="2809"/>
    <cellStyle name="Normal 3 14 21" xfId="1159"/>
    <cellStyle name="Normal 3 14 21 2" xfId="2808"/>
    <cellStyle name="Normal 3 14 22" xfId="1160"/>
    <cellStyle name="Normal 3 14 22 2" xfId="2807"/>
    <cellStyle name="Normal 3 14 23" xfId="1161"/>
    <cellStyle name="Normal 3 14 23 2" xfId="2806"/>
    <cellStyle name="Normal 3 14 24" xfId="2821"/>
    <cellStyle name="Normal 3 14 3" xfId="1162"/>
    <cellStyle name="Normal 3 14 3 2" xfId="2805"/>
    <cellStyle name="Normal 3 14 4" xfId="1163"/>
    <cellStyle name="Normal 3 14 4 2" xfId="2804"/>
    <cellStyle name="Normal 3 14 5" xfId="1164"/>
    <cellStyle name="Normal 3 14 5 2" xfId="2803"/>
    <cellStyle name="Normal 3 14 6" xfId="1165"/>
    <cellStyle name="Normal 3 14 6 2" xfId="2802"/>
    <cellStyle name="Normal 3 14 7" xfId="1166"/>
    <cellStyle name="Normal 3 14 7 2" xfId="2801"/>
    <cellStyle name="Normal 3 14 8" xfId="1167"/>
    <cellStyle name="Normal 3 14 8 2" xfId="2800"/>
    <cellStyle name="Normal 3 14 9" xfId="1168"/>
    <cellStyle name="Normal 3 14 9 2" xfId="2799"/>
    <cellStyle name="Normal 3 15" xfId="1169"/>
    <cellStyle name="Normal 3 15 10" xfId="1170"/>
    <cellStyle name="Normal 3 15 10 2" xfId="2797"/>
    <cellStyle name="Normal 3 15 11" xfId="1171"/>
    <cellStyle name="Normal 3 15 11 2" xfId="2796"/>
    <cellStyle name="Normal 3 15 12" xfId="1172"/>
    <cellStyle name="Normal 3 15 12 2" xfId="2795"/>
    <cellStyle name="Normal 3 15 13" xfId="1173"/>
    <cellStyle name="Normal 3 15 13 2" xfId="2794"/>
    <cellStyle name="Normal 3 15 14" xfId="1174"/>
    <cellStyle name="Normal 3 15 14 2" xfId="2793"/>
    <cellStyle name="Normal 3 15 15" xfId="1175"/>
    <cellStyle name="Normal 3 15 15 2" xfId="2792"/>
    <cellStyle name="Normal 3 15 16" xfId="1176"/>
    <cellStyle name="Normal 3 15 16 2" xfId="2791"/>
    <cellStyle name="Normal 3 15 17" xfId="1177"/>
    <cellStyle name="Normal 3 15 17 2" xfId="2790"/>
    <cellStyle name="Normal 3 15 18" xfId="1178"/>
    <cellStyle name="Normal 3 15 18 2" xfId="2789"/>
    <cellStyle name="Normal 3 15 19" xfId="1179"/>
    <cellStyle name="Normal 3 15 19 2" xfId="2788"/>
    <cellStyle name="Normal 3 15 2" xfId="1180"/>
    <cellStyle name="Normal 3 15 2 2" xfId="2787"/>
    <cellStyle name="Normal 3 15 20" xfId="1181"/>
    <cellStyle name="Normal 3 15 20 2" xfId="2786"/>
    <cellStyle name="Normal 3 15 21" xfId="1182"/>
    <cellStyle name="Normal 3 15 21 2" xfId="2785"/>
    <cellStyle name="Normal 3 15 22" xfId="1183"/>
    <cellStyle name="Normal 3 15 22 2" xfId="2784"/>
    <cellStyle name="Normal 3 15 23" xfId="1184"/>
    <cellStyle name="Normal 3 15 23 2" xfId="2783"/>
    <cellStyle name="Normal 3 15 24" xfId="2798"/>
    <cellStyle name="Normal 3 15 3" xfId="1185"/>
    <cellStyle name="Normal 3 15 3 2" xfId="2782"/>
    <cellStyle name="Normal 3 15 4" xfId="1186"/>
    <cellStyle name="Normal 3 15 4 2" xfId="2781"/>
    <cellStyle name="Normal 3 15 5" xfId="1187"/>
    <cellStyle name="Normal 3 15 5 2" xfId="2780"/>
    <cellStyle name="Normal 3 15 6" xfId="1188"/>
    <cellStyle name="Normal 3 15 6 2" xfId="2779"/>
    <cellStyle name="Normal 3 15 7" xfId="1189"/>
    <cellStyle name="Normal 3 15 7 2" xfId="2778"/>
    <cellStyle name="Normal 3 15 8" xfId="1190"/>
    <cellStyle name="Normal 3 15 8 2" xfId="2777"/>
    <cellStyle name="Normal 3 15 9" xfId="1191"/>
    <cellStyle name="Normal 3 15 9 2" xfId="2776"/>
    <cellStyle name="Normal 3 16" xfId="1192"/>
    <cellStyle name="Normal 3 16 10" xfId="1193"/>
    <cellStyle name="Normal 3 16 10 2" xfId="2774"/>
    <cellStyle name="Normal 3 16 11" xfId="1194"/>
    <cellStyle name="Normal 3 16 11 2" xfId="2773"/>
    <cellStyle name="Normal 3 16 12" xfId="1195"/>
    <cellStyle name="Normal 3 16 12 2" xfId="2772"/>
    <cellStyle name="Normal 3 16 13" xfId="1196"/>
    <cellStyle name="Normal 3 16 13 2" xfId="2771"/>
    <cellStyle name="Normal 3 16 14" xfId="1197"/>
    <cellStyle name="Normal 3 16 14 2" xfId="2770"/>
    <cellStyle name="Normal 3 16 15" xfId="1198"/>
    <cellStyle name="Normal 3 16 15 2" xfId="2769"/>
    <cellStyle name="Normal 3 16 16" xfId="1199"/>
    <cellStyle name="Normal 3 16 16 2" xfId="2768"/>
    <cellStyle name="Normal 3 16 17" xfId="1200"/>
    <cellStyle name="Normal 3 16 17 2" xfId="2767"/>
    <cellStyle name="Normal 3 16 18" xfId="1201"/>
    <cellStyle name="Normal 3 16 18 2" xfId="2766"/>
    <cellStyle name="Normal 3 16 19" xfId="1202"/>
    <cellStyle name="Normal 3 16 19 2" xfId="2765"/>
    <cellStyle name="Normal 3 16 2" xfId="1203"/>
    <cellStyle name="Normal 3 16 2 2" xfId="2764"/>
    <cellStyle name="Normal 3 16 20" xfId="1204"/>
    <cellStyle name="Normal 3 16 20 2" xfId="2763"/>
    <cellStyle name="Normal 3 16 21" xfId="1205"/>
    <cellStyle name="Normal 3 16 21 2" xfId="2762"/>
    <cellStyle name="Normal 3 16 22" xfId="1206"/>
    <cellStyle name="Normal 3 16 22 2" xfId="2761"/>
    <cellStyle name="Normal 3 16 23" xfId="1207"/>
    <cellStyle name="Normal 3 16 23 2" xfId="2760"/>
    <cellStyle name="Normal 3 16 24" xfId="2775"/>
    <cellStyle name="Normal 3 16 3" xfId="1208"/>
    <cellStyle name="Normal 3 16 3 2" xfId="2759"/>
    <cellStyle name="Normal 3 16 4" xfId="1209"/>
    <cellStyle name="Normal 3 16 4 2" xfId="2758"/>
    <cellStyle name="Normal 3 16 5" xfId="1210"/>
    <cellStyle name="Normal 3 16 5 2" xfId="2757"/>
    <cellStyle name="Normal 3 16 6" xfId="1211"/>
    <cellStyle name="Normal 3 16 6 2" xfId="2756"/>
    <cellStyle name="Normal 3 16 7" xfId="1212"/>
    <cellStyle name="Normal 3 16 7 2" xfId="2755"/>
    <cellStyle name="Normal 3 16 8" xfId="1213"/>
    <cellStyle name="Normal 3 16 8 2" xfId="2754"/>
    <cellStyle name="Normal 3 16 9" xfId="1214"/>
    <cellStyle name="Normal 3 16 9 2" xfId="2753"/>
    <cellStyle name="Normal 3 17" xfId="1215"/>
    <cellStyle name="Normal 3 17 10" xfId="1216"/>
    <cellStyle name="Normal 3 17 10 2" xfId="2751"/>
    <cellStyle name="Normal 3 17 11" xfId="1217"/>
    <cellStyle name="Normal 3 17 11 2" xfId="2750"/>
    <cellStyle name="Normal 3 17 12" xfId="1218"/>
    <cellStyle name="Normal 3 17 12 2" xfId="2749"/>
    <cellStyle name="Normal 3 17 13" xfId="1219"/>
    <cellStyle name="Normal 3 17 13 2" xfId="2748"/>
    <cellStyle name="Normal 3 17 14" xfId="1220"/>
    <cellStyle name="Normal 3 17 14 2" xfId="2747"/>
    <cellStyle name="Normal 3 17 15" xfId="1221"/>
    <cellStyle name="Normal 3 17 15 2" xfId="2746"/>
    <cellStyle name="Normal 3 17 16" xfId="1222"/>
    <cellStyle name="Normal 3 17 16 2" xfId="2745"/>
    <cellStyle name="Normal 3 17 17" xfId="1223"/>
    <cellStyle name="Normal 3 17 17 2" xfId="2744"/>
    <cellStyle name="Normal 3 17 18" xfId="1224"/>
    <cellStyle name="Normal 3 17 18 2" xfId="2743"/>
    <cellStyle name="Normal 3 17 19" xfId="1225"/>
    <cellStyle name="Normal 3 17 19 2" xfId="2742"/>
    <cellStyle name="Normal 3 17 2" xfId="1226"/>
    <cellStyle name="Normal 3 17 2 2" xfId="2741"/>
    <cellStyle name="Normal 3 17 20" xfId="1227"/>
    <cellStyle name="Normal 3 17 20 2" xfId="2740"/>
    <cellStyle name="Normal 3 17 21" xfId="1228"/>
    <cellStyle name="Normal 3 17 21 2" xfId="2739"/>
    <cellStyle name="Normal 3 17 22" xfId="1229"/>
    <cellStyle name="Normal 3 17 22 2" xfId="2738"/>
    <cellStyle name="Normal 3 17 23" xfId="1230"/>
    <cellStyle name="Normal 3 17 23 2" xfId="2737"/>
    <cellStyle name="Normal 3 17 24" xfId="2752"/>
    <cellStyle name="Normal 3 17 3" xfId="1231"/>
    <cellStyle name="Normal 3 17 3 2" xfId="2736"/>
    <cellStyle name="Normal 3 17 4" xfId="1232"/>
    <cellStyle name="Normal 3 17 4 2" xfId="2735"/>
    <cellStyle name="Normal 3 17 5" xfId="1233"/>
    <cellStyle name="Normal 3 17 5 2" xfId="2734"/>
    <cellStyle name="Normal 3 17 6" xfId="1234"/>
    <cellStyle name="Normal 3 17 6 2" xfId="2733"/>
    <cellStyle name="Normal 3 17 7" xfId="1235"/>
    <cellStyle name="Normal 3 17 7 2" xfId="2732"/>
    <cellStyle name="Normal 3 17 8" xfId="1236"/>
    <cellStyle name="Normal 3 17 8 2" xfId="2731"/>
    <cellStyle name="Normal 3 17 9" xfId="1237"/>
    <cellStyle name="Normal 3 17 9 2" xfId="2730"/>
    <cellStyle name="Normal 3 18" xfId="1238"/>
    <cellStyle name="Normal 3 18 10" xfId="1239"/>
    <cellStyle name="Normal 3 18 10 2" xfId="2728"/>
    <cellStyle name="Normal 3 18 11" xfId="1240"/>
    <cellStyle name="Normal 3 18 11 2" xfId="2727"/>
    <cellStyle name="Normal 3 18 12" xfId="1241"/>
    <cellStyle name="Normal 3 18 12 2" xfId="2726"/>
    <cellStyle name="Normal 3 18 13" xfId="1242"/>
    <cellStyle name="Normal 3 18 13 2" xfId="2725"/>
    <cellStyle name="Normal 3 18 14" xfId="1243"/>
    <cellStyle name="Normal 3 18 14 2" xfId="2724"/>
    <cellStyle name="Normal 3 18 15" xfId="1244"/>
    <cellStyle name="Normal 3 18 15 2" xfId="2723"/>
    <cellStyle name="Normal 3 18 16" xfId="1245"/>
    <cellStyle name="Normal 3 18 16 2" xfId="2722"/>
    <cellStyle name="Normal 3 18 17" xfId="1246"/>
    <cellStyle name="Normal 3 18 17 2" xfId="2721"/>
    <cellStyle name="Normal 3 18 18" xfId="1247"/>
    <cellStyle name="Normal 3 18 18 2" xfId="2720"/>
    <cellStyle name="Normal 3 18 19" xfId="1248"/>
    <cellStyle name="Normal 3 18 19 2" xfId="2719"/>
    <cellStyle name="Normal 3 18 2" xfId="1249"/>
    <cellStyle name="Normal 3 18 2 2" xfId="2718"/>
    <cellStyle name="Normal 3 18 20" xfId="1250"/>
    <cellStyle name="Normal 3 18 20 2" xfId="2717"/>
    <cellStyle name="Normal 3 18 21" xfId="1251"/>
    <cellStyle name="Normal 3 18 21 2" xfId="2716"/>
    <cellStyle name="Normal 3 18 22" xfId="1252"/>
    <cellStyle name="Normal 3 18 22 2" xfId="2715"/>
    <cellStyle name="Normal 3 18 23" xfId="1253"/>
    <cellStyle name="Normal 3 18 23 2" xfId="2714"/>
    <cellStyle name="Normal 3 18 24" xfId="2729"/>
    <cellStyle name="Normal 3 18 3" xfId="1254"/>
    <cellStyle name="Normal 3 18 3 2" xfId="2713"/>
    <cellStyle name="Normal 3 18 4" xfId="1255"/>
    <cellStyle name="Normal 3 18 4 2" xfId="2712"/>
    <cellStyle name="Normal 3 18 5" xfId="1256"/>
    <cellStyle name="Normal 3 18 5 2" xfId="2711"/>
    <cellStyle name="Normal 3 18 6" xfId="1257"/>
    <cellStyle name="Normal 3 18 6 2" xfId="2710"/>
    <cellStyle name="Normal 3 18 7" xfId="1258"/>
    <cellStyle name="Normal 3 18 7 2" xfId="2709"/>
    <cellStyle name="Normal 3 18 8" xfId="1259"/>
    <cellStyle name="Normal 3 18 8 2" xfId="2708"/>
    <cellStyle name="Normal 3 18 9" xfId="1260"/>
    <cellStyle name="Normal 3 18 9 2" xfId="2707"/>
    <cellStyle name="Normal 3 19" xfId="1261"/>
    <cellStyle name="Normal 3 19 10" xfId="1262"/>
    <cellStyle name="Normal 3 19 10 2" xfId="2705"/>
    <cellStyle name="Normal 3 19 11" xfId="1263"/>
    <cellStyle name="Normal 3 19 11 2" xfId="2704"/>
    <cellStyle name="Normal 3 19 12" xfId="1264"/>
    <cellStyle name="Normal 3 19 12 2" xfId="2703"/>
    <cellStyle name="Normal 3 19 13" xfId="1265"/>
    <cellStyle name="Normal 3 19 13 2" xfId="2702"/>
    <cellStyle name="Normal 3 19 14" xfId="1266"/>
    <cellStyle name="Normal 3 19 14 2" xfId="2701"/>
    <cellStyle name="Normal 3 19 15" xfId="1267"/>
    <cellStyle name="Normal 3 19 15 2" xfId="2700"/>
    <cellStyle name="Normal 3 19 16" xfId="1268"/>
    <cellStyle name="Normal 3 19 16 2" xfId="2699"/>
    <cellStyle name="Normal 3 19 17" xfId="1269"/>
    <cellStyle name="Normal 3 19 17 2" xfId="2698"/>
    <cellStyle name="Normal 3 19 18" xfId="1270"/>
    <cellStyle name="Normal 3 19 18 2" xfId="2697"/>
    <cellStyle name="Normal 3 19 19" xfId="1271"/>
    <cellStyle name="Normal 3 19 19 2" xfId="2696"/>
    <cellStyle name="Normal 3 19 2" xfId="1272"/>
    <cellStyle name="Normal 3 19 2 2" xfId="2695"/>
    <cellStyle name="Normal 3 19 20" xfId="1273"/>
    <cellStyle name="Normal 3 19 20 2" xfId="2694"/>
    <cellStyle name="Normal 3 19 21" xfId="1274"/>
    <cellStyle name="Normal 3 19 21 2" xfId="2693"/>
    <cellStyle name="Normal 3 19 22" xfId="1275"/>
    <cellStyle name="Normal 3 19 22 2" xfId="2692"/>
    <cellStyle name="Normal 3 19 23" xfId="1276"/>
    <cellStyle name="Normal 3 19 23 2" xfId="2691"/>
    <cellStyle name="Normal 3 19 24" xfId="2706"/>
    <cellStyle name="Normal 3 19 3" xfId="1277"/>
    <cellStyle name="Normal 3 19 3 2" xfId="2690"/>
    <cellStyle name="Normal 3 19 4" xfId="1278"/>
    <cellStyle name="Normal 3 19 4 2" xfId="2689"/>
    <cellStyle name="Normal 3 19 5" xfId="1279"/>
    <cellStyle name="Normal 3 19 5 2" xfId="2688"/>
    <cellStyle name="Normal 3 19 6" xfId="1280"/>
    <cellStyle name="Normal 3 19 6 2" xfId="2687"/>
    <cellStyle name="Normal 3 19 7" xfId="1281"/>
    <cellStyle name="Normal 3 19 7 2" xfId="2686"/>
    <cellStyle name="Normal 3 19 8" xfId="1282"/>
    <cellStyle name="Normal 3 19 8 2" xfId="2685"/>
    <cellStyle name="Normal 3 19 9" xfId="1283"/>
    <cellStyle name="Normal 3 19 9 2" xfId="2684"/>
    <cellStyle name="Normal 3 2" xfId="1284"/>
    <cellStyle name="Normal 3 2 10" xfId="1285"/>
    <cellStyle name="Normal 3 2 10 2" xfId="2682"/>
    <cellStyle name="Normal 3 2 11" xfId="1286"/>
    <cellStyle name="Normal 3 2 11 2" xfId="2681"/>
    <cellStyle name="Normal 3 2 12" xfId="1287"/>
    <cellStyle name="Normal 3 2 12 2" xfId="2680"/>
    <cellStyle name="Normal 3 2 13" xfId="1288"/>
    <cellStyle name="Normal 3 2 13 2" xfId="2679"/>
    <cellStyle name="Normal 3 2 14" xfId="1289"/>
    <cellStyle name="Normal 3 2 14 2" xfId="2678"/>
    <cellStyle name="Normal 3 2 15" xfId="1290"/>
    <cellStyle name="Normal 3 2 15 2" xfId="2677"/>
    <cellStyle name="Normal 3 2 16" xfId="1291"/>
    <cellStyle name="Normal 3 2 16 2" xfId="2676"/>
    <cellStyle name="Normal 3 2 17" xfId="1292"/>
    <cellStyle name="Normal 3 2 17 2" xfId="2675"/>
    <cellStyle name="Normal 3 2 18" xfId="1293"/>
    <cellStyle name="Normal 3 2 18 2" xfId="2674"/>
    <cellStyle name="Normal 3 2 19" xfId="1294"/>
    <cellStyle name="Normal 3 2 19 2" xfId="2673"/>
    <cellStyle name="Normal 3 2 2" xfId="1295"/>
    <cellStyle name="Normal 3 2 2 10" xfId="1296"/>
    <cellStyle name="Normal 3 2 2 10 2" xfId="2671"/>
    <cellStyle name="Normal 3 2 2 11" xfId="1297"/>
    <cellStyle name="Normal 3 2 2 11 2" xfId="2670"/>
    <cellStyle name="Normal 3 2 2 12" xfId="1298"/>
    <cellStyle name="Normal 3 2 2 12 2" xfId="2669"/>
    <cellStyle name="Normal 3 2 2 13" xfId="1299"/>
    <cellStyle name="Normal 3 2 2 13 2" xfId="2668"/>
    <cellStyle name="Normal 3 2 2 14" xfId="1300"/>
    <cellStyle name="Normal 3 2 2 14 2" xfId="2667"/>
    <cellStyle name="Normal 3 2 2 15" xfId="1301"/>
    <cellStyle name="Normal 3 2 2 15 2" xfId="2666"/>
    <cellStyle name="Normal 3 2 2 16" xfId="1302"/>
    <cellStyle name="Normal 3 2 2 16 2" xfId="2665"/>
    <cellStyle name="Normal 3 2 2 17" xfId="1303"/>
    <cellStyle name="Normal 3 2 2 17 2" xfId="2664"/>
    <cellStyle name="Normal 3 2 2 18" xfId="1304"/>
    <cellStyle name="Normal 3 2 2 18 2" xfId="2663"/>
    <cellStyle name="Normal 3 2 2 19" xfId="1305"/>
    <cellStyle name="Normal 3 2 2 19 2" xfId="2662"/>
    <cellStyle name="Normal 3 2 2 2" xfId="1306"/>
    <cellStyle name="Normal 3 2 2 2 2" xfId="2661"/>
    <cellStyle name="Normal 3 2 2 20" xfId="1307"/>
    <cellStyle name="Normal 3 2 2 20 2" xfId="2660"/>
    <cellStyle name="Normal 3 2 2 21" xfId="1308"/>
    <cellStyle name="Normal 3 2 2 21 2" xfId="2659"/>
    <cellStyle name="Normal 3 2 2 22" xfId="1309"/>
    <cellStyle name="Normal 3 2 2 22 2" xfId="2658"/>
    <cellStyle name="Normal 3 2 2 23" xfId="1310"/>
    <cellStyle name="Normal 3 2 2 23 2" xfId="2657"/>
    <cellStyle name="Normal 3 2 2 24" xfId="1311"/>
    <cellStyle name="Normal 3 2 2 24 2" xfId="2656"/>
    <cellStyle name="Normal 3 2 2 25" xfId="1312"/>
    <cellStyle name="Normal 3 2 2 25 2" xfId="2655"/>
    <cellStyle name="Normal 3 2 2 26" xfId="1313"/>
    <cellStyle name="Normal 3 2 2 26 2" xfId="2654"/>
    <cellStyle name="Normal 3 2 2 27" xfId="1314"/>
    <cellStyle name="Normal 3 2 2 27 2" xfId="2653"/>
    <cellStyle name="Normal 3 2 2 28" xfId="1315"/>
    <cellStyle name="Normal 3 2 2 28 2" xfId="2652"/>
    <cellStyle name="Normal 3 2 2 29" xfId="1316"/>
    <cellStyle name="Normal 3 2 2 29 2" xfId="2651"/>
    <cellStyle name="Normal 3 2 2 3" xfId="1317"/>
    <cellStyle name="Normal 3 2 2 3 2" xfId="2650"/>
    <cellStyle name="Normal 3 2 2 30" xfId="1318"/>
    <cellStyle name="Normal 3 2 2 30 2" xfId="2649"/>
    <cellStyle name="Normal 3 2 2 31" xfId="1319"/>
    <cellStyle name="Normal 3 2 2 31 2" xfId="2648"/>
    <cellStyle name="Normal 3 2 2 32" xfId="1320"/>
    <cellStyle name="Normal 3 2 2 32 2" xfId="2647"/>
    <cellStyle name="Normal 3 2 2 33" xfId="1321"/>
    <cellStyle name="Normal 3 2 2 33 2" xfId="2646"/>
    <cellStyle name="Normal 3 2 2 34" xfId="2672"/>
    <cellStyle name="Normal 3 2 2 4" xfId="1322"/>
    <cellStyle name="Normal 3 2 2 4 2" xfId="2645"/>
    <cellStyle name="Normal 3 2 2 5" xfId="1323"/>
    <cellStyle name="Normal 3 2 2 5 2" xfId="2644"/>
    <cellStyle name="Normal 3 2 2 6" xfId="1324"/>
    <cellStyle name="Normal 3 2 2 6 2" xfId="2643"/>
    <cellStyle name="Normal 3 2 2 7" xfId="1325"/>
    <cellStyle name="Normal 3 2 2 7 2" xfId="2642"/>
    <cellStyle name="Normal 3 2 2 8" xfId="1326"/>
    <cellStyle name="Normal 3 2 2 8 2" xfId="2641"/>
    <cellStyle name="Normal 3 2 2 9" xfId="1327"/>
    <cellStyle name="Normal 3 2 2 9 2" xfId="2640"/>
    <cellStyle name="Normal 3 2 20" xfId="1328"/>
    <cellStyle name="Normal 3 2 20 2" xfId="2639"/>
    <cellStyle name="Normal 3 2 21" xfId="1329"/>
    <cellStyle name="Normal 3 2 21 2" xfId="2638"/>
    <cellStyle name="Normal 3 2 22" xfId="1330"/>
    <cellStyle name="Normal 3 2 22 2" xfId="2637"/>
    <cellStyle name="Normal 3 2 23" xfId="1331"/>
    <cellStyle name="Normal 3 2 23 2" xfId="2636"/>
    <cellStyle name="Normal 3 2 24" xfId="1332"/>
    <cellStyle name="Normal 3 2 24 2" xfId="2635"/>
    <cellStyle name="Normal 3 2 25" xfId="1333"/>
    <cellStyle name="Normal 3 2 25 2" xfId="2634"/>
    <cellStyle name="Normal 3 2 26" xfId="1334"/>
    <cellStyle name="Normal 3 2 26 2" xfId="2633"/>
    <cellStyle name="Normal 3 2 27" xfId="1335"/>
    <cellStyle name="Normal 3 2 27 2" xfId="2632"/>
    <cellStyle name="Normal 3 2 28" xfId="1336"/>
    <cellStyle name="Normal 3 2 28 2" xfId="2631"/>
    <cellStyle name="Normal 3 2 29" xfId="1337"/>
    <cellStyle name="Normal 3 2 29 2" xfId="2630"/>
    <cellStyle name="Normal 3 2 3" xfId="1338"/>
    <cellStyle name="Normal 3 2 3 2" xfId="2629"/>
    <cellStyle name="Normal 3 2 30" xfId="1339"/>
    <cellStyle name="Normal 3 2 30 2" xfId="2628"/>
    <cellStyle name="Normal 3 2 31" xfId="1340"/>
    <cellStyle name="Normal 3 2 31 2" xfId="2627"/>
    <cellStyle name="Normal 3 2 32" xfId="1341"/>
    <cellStyle name="Normal 3 2 32 2" xfId="2626"/>
    <cellStyle name="Normal 3 2 33" xfId="1342"/>
    <cellStyle name="Normal 3 2 33 2" xfId="2625"/>
    <cellStyle name="Normal 3 2 34" xfId="1343"/>
    <cellStyle name="Normal 3 2 34 2" xfId="2624"/>
    <cellStyle name="Normal 3 2 35" xfId="1344"/>
    <cellStyle name="Normal 3 2 35 2" xfId="2623"/>
    <cellStyle name="Normal 3 2 36" xfId="1345"/>
    <cellStyle name="Normal 3 2 36 2" xfId="2622"/>
    <cellStyle name="Normal 3 2 37" xfId="1346"/>
    <cellStyle name="Normal 3 2 37 2" xfId="2621"/>
    <cellStyle name="Normal 3 2 38" xfId="1347"/>
    <cellStyle name="Normal 3 2 38 2" xfId="2620"/>
    <cellStyle name="Normal 3 2 39" xfId="1348"/>
    <cellStyle name="Normal 3 2 39 2" xfId="2619"/>
    <cellStyle name="Normal 3 2 4" xfId="1349"/>
    <cellStyle name="Normal 3 2 4 2" xfId="2618"/>
    <cellStyle name="Normal 3 2 40" xfId="1350"/>
    <cellStyle name="Normal 3 2 40 2" xfId="2617"/>
    <cellStyle name="Normal 3 2 41" xfId="1351"/>
    <cellStyle name="Normal 3 2 41 2" xfId="2616"/>
    <cellStyle name="Normal 3 2 42" xfId="1352"/>
    <cellStyle name="Normal 3 2 42 2" xfId="2615"/>
    <cellStyle name="Normal 3 2 43" xfId="1353"/>
    <cellStyle name="Normal 3 2 43 2" xfId="2614"/>
    <cellStyle name="Normal 3 2 44" xfId="1354"/>
    <cellStyle name="Normal 3 2 44 2" xfId="2613"/>
    <cellStyle name="Normal 3 2 45" xfId="1355"/>
    <cellStyle name="Normal 3 2 45 2" xfId="2612"/>
    <cellStyle name="Normal 3 2 46" xfId="1356"/>
    <cellStyle name="Normal 3 2 46 2" xfId="2611"/>
    <cellStyle name="Normal 3 2 47" xfId="1357"/>
    <cellStyle name="Normal 3 2 47 2" xfId="2610"/>
    <cellStyle name="Normal 3 2 48" xfId="1358"/>
    <cellStyle name="Normal 3 2 48 2" xfId="2609"/>
    <cellStyle name="Normal 3 2 49" xfId="1359"/>
    <cellStyle name="Normal 3 2 49 2" xfId="2608"/>
    <cellStyle name="Normal 3 2 5" xfId="1360"/>
    <cellStyle name="Normal 3 2 5 2" xfId="2607"/>
    <cellStyle name="Normal 3 2 50" xfId="1361"/>
    <cellStyle name="Normal 3 2 50 2" xfId="2606"/>
    <cellStyle name="Normal 3 2 51" xfId="1362"/>
    <cellStyle name="Normal 3 2 51 2" xfId="2605"/>
    <cellStyle name="Normal 3 2 52" xfId="1363"/>
    <cellStyle name="Normal 3 2 52 2" xfId="2604"/>
    <cellStyle name="Normal 3 2 53" xfId="1364"/>
    <cellStyle name="Normal 3 2 53 2" xfId="2603"/>
    <cellStyle name="Normal 3 2 54" xfId="1365"/>
    <cellStyle name="Normal 3 2 54 2" xfId="2602"/>
    <cellStyle name="Normal 3 2 55" xfId="1366"/>
    <cellStyle name="Normal 3 2 55 2" xfId="2601"/>
    <cellStyle name="Normal 3 2 56" xfId="2683"/>
    <cellStyle name="Normal 3 2 6" xfId="1367"/>
    <cellStyle name="Normal 3 2 6 2" xfId="2600"/>
    <cellStyle name="Normal 3 2 7" xfId="1368"/>
    <cellStyle name="Normal 3 2 7 2" xfId="2599"/>
    <cellStyle name="Normal 3 2 8" xfId="1369"/>
    <cellStyle name="Normal 3 2 8 2" xfId="2598"/>
    <cellStyle name="Normal 3 2 9" xfId="1370"/>
    <cellStyle name="Normal 3 2 9 2" xfId="2597"/>
    <cellStyle name="Normal 3 20" xfId="1371"/>
    <cellStyle name="Normal 3 20 10" xfId="1372"/>
    <cellStyle name="Normal 3 20 10 2" xfId="2595"/>
    <cellStyle name="Normal 3 20 11" xfId="1373"/>
    <cellStyle name="Normal 3 20 11 2" xfId="2594"/>
    <cellStyle name="Normal 3 20 12" xfId="1374"/>
    <cellStyle name="Normal 3 20 12 2" xfId="2593"/>
    <cellStyle name="Normal 3 20 13" xfId="1375"/>
    <cellStyle name="Normal 3 20 13 2" xfId="2592"/>
    <cellStyle name="Normal 3 20 14" xfId="1376"/>
    <cellStyle name="Normal 3 20 14 2" xfId="2591"/>
    <cellStyle name="Normal 3 20 15" xfId="1377"/>
    <cellStyle name="Normal 3 20 15 2" xfId="2590"/>
    <cellStyle name="Normal 3 20 16" xfId="1378"/>
    <cellStyle name="Normal 3 20 16 2" xfId="2589"/>
    <cellStyle name="Normal 3 20 17" xfId="1379"/>
    <cellStyle name="Normal 3 20 17 2" xfId="2588"/>
    <cellStyle name="Normal 3 20 18" xfId="1380"/>
    <cellStyle name="Normal 3 20 18 2" xfId="2587"/>
    <cellStyle name="Normal 3 20 19" xfId="1381"/>
    <cellStyle name="Normal 3 20 19 2" xfId="2586"/>
    <cellStyle name="Normal 3 20 2" xfId="1382"/>
    <cellStyle name="Normal 3 20 2 2" xfId="2585"/>
    <cellStyle name="Normal 3 20 20" xfId="1383"/>
    <cellStyle name="Normal 3 20 20 2" xfId="2584"/>
    <cellStyle name="Normal 3 20 21" xfId="1384"/>
    <cellStyle name="Normal 3 20 21 2" xfId="2583"/>
    <cellStyle name="Normal 3 20 22" xfId="1385"/>
    <cellStyle name="Normal 3 20 22 2" xfId="2582"/>
    <cellStyle name="Normal 3 20 23" xfId="1386"/>
    <cellStyle name="Normal 3 20 23 2" xfId="2581"/>
    <cellStyle name="Normal 3 20 24" xfId="2596"/>
    <cellStyle name="Normal 3 20 3" xfId="1387"/>
    <cellStyle name="Normal 3 20 3 2" xfId="2580"/>
    <cellStyle name="Normal 3 20 4" xfId="1388"/>
    <cellStyle name="Normal 3 20 4 2" xfId="2579"/>
    <cellStyle name="Normal 3 20 5" xfId="1389"/>
    <cellStyle name="Normal 3 20 5 2" xfId="2578"/>
    <cellStyle name="Normal 3 20 6" xfId="1390"/>
    <cellStyle name="Normal 3 20 6 2" xfId="2577"/>
    <cellStyle name="Normal 3 20 7" xfId="1391"/>
    <cellStyle name="Normal 3 20 7 2" xfId="2576"/>
    <cellStyle name="Normal 3 20 8" xfId="1392"/>
    <cellStyle name="Normal 3 20 8 2" xfId="2575"/>
    <cellStyle name="Normal 3 20 9" xfId="1393"/>
    <cellStyle name="Normal 3 20 9 2" xfId="2574"/>
    <cellStyle name="Normal 3 21" xfId="1394"/>
    <cellStyle name="Normal 3 21 10" xfId="1395"/>
    <cellStyle name="Normal 3 21 10 2" xfId="2572"/>
    <cellStyle name="Normal 3 21 11" xfId="1396"/>
    <cellStyle name="Normal 3 21 11 2" xfId="2571"/>
    <cellStyle name="Normal 3 21 12" xfId="1397"/>
    <cellStyle name="Normal 3 21 12 2" xfId="2570"/>
    <cellStyle name="Normal 3 21 13" xfId="1398"/>
    <cellStyle name="Normal 3 21 13 2" xfId="2569"/>
    <cellStyle name="Normal 3 21 14" xfId="1399"/>
    <cellStyle name="Normal 3 21 14 2" xfId="2568"/>
    <cellStyle name="Normal 3 21 15" xfId="1400"/>
    <cellStyle name="Normal 3 21 15 2" xfId="2567"/>
    <cellStyle name="Normal 3 21 16" xfId="1401"/>
    <cellStyle name="Normal 3 21 16 2" xfId="2566"/>
    <cellStyle name="Normal 3 21 17" xfId="1402"/>
    <cellStyle name="Normal 3 21 17 2" xfId="2565"/>
    <cellStyle name="Normal 3 21 18" xfId="1403"/>
    <cellStyle name="Normal 3 21 18 2" xfId="2564"/>
    <cellStyle name="Normal 3 21 19" xfId="1404"/>
    <cellStyle name="Normal 3 21 19 2" xfId="2563"/>
    <cellStyle name="Normal 3 21 2" xfId="1405"/>
    <cellStyle name="Normal 3 21 2 2" xfId="2562"/>
    <cellStyle name="Normal 3 21 20" xfId="1406"/>
    <cellStyle name="Normal 3 21 20 2" xfId="2561"/>
    <cellStyle name="Normal 3 21 21" xfId="1407"/>
    <cellStyle name="Normal 3 21 21 2" xfId="2560"/>
    <cellStyle name="Normal 3 21 22" xfId="1408"/>
    <cellStyle name="Normal 3 21 22 2" xfId="2559"/>
    <cellStyle name="Normal 3 21 23" xfId="1409"/>
    <cellStyle name="Normal 3 21 23 2" xfId="2558"/>
    <cellStyle name="Normal 3 21 24" xfId="2573"/>
    <cellStyle name="Normal 3 21 3" xfId="1410"/>
    <cellStyle name="Normal 3 21 3 2" xfId="2557"/>
    <cellStyle name="Normal 3 21 4" xfId="1411"/>
    <cellStyle name="Normal 3 21 4 2" xfId="2556"/>
    <cellStyle name="Normal 3 21 5" xfId="1412"/>
    <cellStyle name="Normal 3 21 5 2" xfId="2555"/>
    <cellStyle name="Normal 3 21 6" xfId="1413"/>
    <cellStyle name="Normal 3 21 6 2" xfId="2554"/>
    <cellStyle name="Normal 3 21 7" xfId="1414"/>
    <cellStyle name="Normal 3 21 7 2" xfId="2553"/>
    <cellStyle name="Normal 3 21 8" xfId="1415"/>
    <cellStyle name="Normal 3 21 8 2" xfId="2552"/>
    <cellStyle name="Normal 3 21 9" xfId="1416"/>
    <cellStyle name="Normal 3 21 9 2" xfId="2551"/>
    <cellStyle name="Normal 3 22" xfId="1417"/>
    <cellStyle name="Normal 3 22 10" xfId="1418"/>
    <cellStyle name="Normal 3 22 10 2" xfId="2549"/>
    <cellStyle name="Normal 3 22 11" xfId="1419"/>
    <cellStyle name="Normal 3 22 11 2" xfId="2548"/>
    <cellStyle name="Normal 3 22 12" xfId="1420"/>
    <cellStyle name="Normal 3 22 12 2" xfId="2547"/>
    <cellStyle name="Normal 3 22 13" xfId="1421"/>
    <cellStyle name="Normal 3 22 13 2" xfId="2546"/>
    <cellStyle name="Normal 3 22 14" xfId="1422"/>
    <cellStyle name="Normal 3 22 14 2" xfId="2545"/>
    <cellStyle name="Normal 3 22 15" xfId="1423"/>
    <cellStyle name="Normal 3 22 15 2" xfId="2544"/>
    <cellStyle name="Normal 3 22 16" xfId="1424"/>
    <cellStyle name="Normal 3 22 16 2" xfId="2543"/>
    <cellStyle name="Normal 3 22 17" xfId="1425"/>
    <cellStyle name="Normal 3 22 17 2" xfId="2542"/>
    <cellStyle name="Normal 3 22 18" xfId="1426"/>
    <cellStyle name="Normal 3 22 18 2" xfId="2541"/>
    <cellStyle name="Normal 3 22 19" xfId="1427"/>
    <cellStyle name="Normal 3 22 19 2" xfId="2540"/>
    <cellStyle name="Normal 3 22 2" xfId="1428"/>
    <cellStyle name="Normal 3 22 2 2" xfId="2539"/>
    <cellStyle name="Normal 3 22 20" xfId="1429"/>
    <cellStyle name="Normal 3 22 20 2" xfId="2538"/>
    <cellStyle name="Normal 3 22 21" xfId="1430"/>
    <cellStyle name="Normal 3 22 21 2" xfId="2537"/>
    <cellStyle name="Normal 3 22 22" xfId="1431"/>
    <cellStyle name="Normal 3 22 22 2" xfId="2536"/>
    <cellStyle name="Normal 3 22 23" xfId="1432"/>
    <cellStyle name="Normal 3 22 23 2" xfId="2535"/>
    <cellStyle name="Normal 3 22 24" xfId="2550"/>
    <cellStyle name="Normal 3 22 3" xfId="1433"/>
    <cellStyle name="Normal 3 22 3 2" xfId="2534"/>
    <cellStyle name="Normal 3 22 4" xfId="1434"/>
    <cellStyle name="Normal 3 22 4 2" xfId="2533"/>
    <cellStyle name="Normal 3 22 5" xfId="1435"/>
    <cellStyle name="Normal 3 22 5 2" xfId="2532"/>
    <cellStyle name="Normal 3 22 6" xfId="1436"/>
    <cellStyle name="Normal 3 22 6 2" xfId="2531"/>
    <cellStyle name="Normal 3 22 7" xfId="1437"/>
    <cellStyle name="Normal 3 22 7 2" xfId="2530"/>
    <cellStyle name="Normal 3 22 8" xfId="1438"/>
    <cellStyle name="Normal 3 22 8 2" xfId="2529"/>
    <cellStyle name="Normal 3 22 9" xfId="1439"/>
    <cellStyle name="Normal 3 22 9 2" xfId="2528"/>
    <cellStyle name="Normal 3 23" xfId="1440"/>
    <cellStyle name="Normal 3 23 10" xfId="1441"/>
    <cellStyle name="Normal 3 23 10 2" xfId="2526"/>
    <cellStyle name="Normal 3 23 11" xfId="1442"/>
    <cellStyle name="Normal 3 23 11 2" xfId="2525"/>
    <cellStyle name="Normal 3 23 12" xfId="1443"/>
    <cellStyle name="Normal 3 23 12 2" xfId="2524"/>
    <cellStyle name="Normal 3 23 13" xfId="1444"/>
    <cellStyle name="Normal 3 23 13 2" xfId="2523"/>
    <cellStyle name="Normal 3 23 14" xfId="1445"/>
    <cellStyle name="Normal 3 23 14 2" xfId="2522"/>
    <cellStyle name="Normal 3 23 15" xfId="1446"/>
    <cellStyle name="Normal 3 23 15 2" xfId="2521"/>
    <cellStyle name="Normal 3 23 16" xfId="1447"/>
    <cellStyle name="Normal 3 23 16 2" xfId="2520"/>
    <cellStyle name="Normal 3 23 17" xfId="1448"/>
    <cellStyle name="Normal 3 23 17 2" xfId="2519"/>
    <cellStyle name="Normal 3 23 18" xfId="1449"/>
    <cellStyle name="Normal 3 23 18 2" xfId="2518"/>
    <cellStyle name="Normal 3 23 19" xfId="1450"/>
    <cellStyle name="Normal 3 23 19 2" xfId="2517"/>
    <cellStyle name="Normal 3 23 2" xfId="1451"/>
    <cellStyle name="Normal 3 23 2 2" xfId="2516"/>
    <cellStyle name="Normal 3 23 20" xfId="1452"/>
    <cellStyle name="Normal 3 23 20 2" xfId="2515"/>
    <cellStyle name="Normal 3 23 21" xfId="1453"/>
    <cellStyle name="Normal 3 23 21 2" xfId="2514"/>
    <cellStyle name="Normal 3 23 22" xfId="1454"/>
    <cellStyle name="Normal 3 23 22 2" xfId="2513"/>
    <cellStyle name="Normal 3 23 23" xfId="1455"/>
    <cellStyle name="Normal 3 23 23 2" xfId="2512"/>
    <cellStyle name="Normal 3 23 24" xfId="2527"/>
    <cellStyle name="Normal 3 23 3" xfId="1456"/>
    <cellStyle name="Normal 3 23 3 2" xfId="2511"/>
    <cellStyle name="Normal 3 23 4" xfId="1457"/>
    <cellStyle name="Normal 3 23 4 2" xfId="2510"/>
    <cellStyle name="Normal 3 23 5" xfId="1458"/>
    <cellStyle name="Normal 3 23 5 2" xfId="2509"/>
    <cellStyle name="Normal 3 23 6" xfId="1459"/>
    <cellStyle name="Normal 3 23 6 2" xfId="2508"/>
    <cellStyle name="Normal 3 23 7" xfId="1460"/>
    <cellStyle name="Normal 3 23 7 2" xfId="2507"/>
    <cellStyle name="Normal 3 23 8" xfId="1461"/>
    <cellStyle name="Normal 3 23 8 2" xfId="2506"/>
    <cellStyle name="Normal 3 23 9" xfId="1462"/>
    <cellStyle name="Normal 3 23 9 2" xfId="2505"/>
    <cellStyle name="Normal 3 24" xfId="1463"/>
    <cellStyle name="Normal 3 24 10" xfId="1464"/>
    <cellStyle name="Normal 3 24 10 2" xfId="2503"/>
    <cellStyle name="Normal 3 24 11" xfId="1465"/>
    <cellStyle name="Normal 3 24 11 2" xfId="2502"/>
    <cellStyle name="Normal 3 24 12" xfId="1466"/>
    <cellStyle name="Normal 3 24 12 2" xfId="2501"/>
    <cellStyle name="Normal 3 24 13" xfId="1467"/>
    <cellStyle name="Normal 3 24 13 2" xfId="2500"/>
    <cellStyle name="Normal 3 24 14" xfId="1468"/>
    <cellStyle name="Normal 3 24 14 2" xfId="2499"/>
    <cellStyle name="Normal 3 24 15" xfId="1469"/>
    <cellStyle name="Normal 3 24 15 2" xfId="2498"/>
    <cellStyle name="Normal 3 24 16" xfId="1470"/>
    <cellStyle name="Normal 3 24 16 2" xfId="2497"/>
    <cellStyle name="Normal 3 24 17" xfId="1471"/>
    <cellStyle name="Normal 3 24 17 2" xfId="2496"/>
    <cellStyle name="Normal 3 24 18" xfId="1472"/>
    <cellStyle name="Normal 3 24 18 2" xfId="2495"/>
    <cellStyle name="Normal 3 24 19" xfId="1473"/>
    <cellStyle name="Normal 3 24 19 2" xfId="2494"/>
    <cellStyle name="Normal 3 24 2" xfId="1474"/>
    <cellStyle name="Normal 3 24 2 2" xfId="2493"/>
    <cellStyle name="Normal 3 24 20" xfId="1475"/>
    <cellStyle name="Normal 3 24 20 2" xfId="2492"/>
    <cellStyle name="Normal 3 24 21" xfId="1476"/>
    <cellStyle name="Normal 3 24 21 2" xfId="2491"/>
    <cellStyle name="Normal 3 24 22" xfId="1477"/>
    <cellStyle name="Normal 3 24 22 2" xfId="2490"/>
    <cellStyle name="Normal 3 24 23" xfId="1478"/>
    <cellStyle name="Normal 3 24 23 2" xfId="2489"/>
    <cellStyle name="Normal 3 24 24" xfId="2504"/>
    <cellStyle name="Normal 3 24 3" xfId="1479"/>
    <cellStyle name="Normal 3 24 3 2" xfId="2488"/>
    <cellStyle name="Normal 3 24 4" xfId="1480"/>
    <cellStyle name="Normal 3 24 4 2" xfId="2487"/>
    <cellStyle name="Normal 3 24 5" xfId="1481"/>
    <cellStyle name="Normal 3 24 5 2" xfId="2486"/>
    <cellStyle name="Normal 3 24 6" xfId="1482"/>
    <cellStyle name="Normal 3 24 6 2" xfId="2485"/>
    <cellStyle name="Normal 3 24 7" xfId="1483"/>
    <cellStyle name="Normal 3 24 7 2" xfId="2484"/>
    <cellStyle name="Normal 3 24 8" xfId="1484"/>
    <cellStyle name="Normal 3 24 8 2" xfId="2483"/>
    <cellStyle name="Normal 3 24 9" xfId="1485"/>
    <cellStyle name="Normal 3 24 9 2" xfId="2482"/>
    <cellStyle name="Normal 3 25" xfId="1486"/>
    <cellStyle name="Normal 3 25 10" xfId="1487"/>
    <cellStyle name="Normal 3 25 10 2" xfId="2480"/>
    <cellStyle name="Normal 3 25 11" xfId="1488"/>
    <cellStyle name="Normal 3 25 11 2" xfId="2479"/>
    <cellStyle name="Normal 3 25 12" xfId="1489"/>
    <cellStyle name="Normal 3 25 12 2" xfId="2478"/>
    <cellStyle name="Normal 3 25 13" xfId="1490"/>
    <cellStyle name="Normal 3 25 13 2" xfId="2477"/>
    <cellStyle name="Normal 3 25 14" xfId="1491"/>
    <cellStyle name="Normal 3 25 14 2" xfId="2476"/>
    <cellStyle name="Normal 3 25 15" xfId="1492"/>
    <cellStyle name="Normal 3 25 15 2" xfId="2475"/>
    <cellStyle name="Normal 3 25 16" xfId="1493"/>
    <cellStyle name="Normal 3 25 16 2" xfId="2474"/>
    <cellStyle name="Normal 3 25 17" xfId="1494"/>
    <cellStyle name="Normal 3 25 17 2" xfId="2473"/>
    <cellStyle name="Normal 3 25 18" xfId="1495"/>
    <cellStyle name="Normal 3 25 18 2" xfId="2472"/>
    <cellStyle name="Normal 3 25 19" xfId="1496"/>
    <cellStyle name="Normal 3 25 19 2" xfId="2471"/>
    <cellStyle name="Normal 3 25 2" xfId="1497"/>
    <cellStyle name="Normal 3 25 2 2" xfId="2470"/>
    <cellStyle name="Normal 3 25 20" xfId="1498"/>
    <cellStyle name="Normal 3 25 20 2" xfId="2469"/>
    <cellStyle name="Normal 3 25 21" xfId="1499"/>
    <cellStyle name="Normal 3 25 21 2" xfId="2468"/>
    <cellStyle name="Normal 3 25 22" xfId="1500"/>
    <cellStyle name="Normal 3 25 22 2" xfId="2467"/>
    <cellStyle name="Normal 3 25 23" xfId="1501"/>
    <cellStyle name="Normal 3 25 23 2" xfId="2466"/>
    <cellStyle name="Normal 3 25 24" xfId="2481"/>
    <cellStyle name="Normal 3 25 3" xfId="1502"/>
    <cellStyle name="Normal 3 25 3 2" xfId="2465"/>
    <cellStyle name="Normal 3 25 4" xfId="1503"/>
    <cellStyle name="Normal 3 25 4 2" xfId="2464"/>
    <cellStyle name="Normal 3 25 5" xfId="1504"/>
    <cellStyle name="Normal 3 25 5 2" xfId="2463"/>
    <cellStyle name="Normal 3 25 6" xfId="1505"/>
    <cellStyle name="Normal 3 25 6 2" xfId="2462"/>
    <cellStyle name="Normal 3 25 7" xfId="1506"/>
    <cellStyle name="Normal 3 25 7 2" xfId="2461"/>
    <cellStyle name="Normal 3 25 8" xfId="1507"/>
    <cellStyle name="Normal 3 25 8 2" xfId="2460"/>
    <cellStyle name="Normal 3 25 9" xfId="1508"/>
    <cellStyle name="Normal 3 25 9 2" xfId="2459"/>
    <cellStyle name="Normal 3 26" xfId="1509"/>
    <cellStyle name="Normal 3 26 10" xfId="1510"/>
    <cellStyle name="Normal 3 26 10 2" xfId="2457"/>
    <cellStyle name="Normal 3 26 11" xfId="1511"/>
    <cellStyle name="Normal 3 26 11 2" xfId="2456"/>
    <cellStyle name="Normal 3 26 12" xfId="1512"/>
    <cellStyle name="Normal 3 26 12 2" xfId="2455"/>
    <cellStyle name="Normal 3 26 13" xfId="1513"/>
    <cellStyle name="Normal 3 26 13 2" xfId="2454"/>
    <cellStyle name="Normal 3 26 14" xfId="1514"/>
    <cellStyle name="Normal 3 26 14 2" xfId="2453"/>
    <cellStyle name="Normal 3 26 15" xfId="1515"/>
    <cellStyle name="Normal 3 26 15 2" xfId="2452"/>
    <cellStyle name="Normal 3 26 16" xfId="1516"/>
    <cellStyle name="Normal 3 26 16 2" xfId="2451"/>
    <cellStyle name="Normal 3 26 17" xfId="1517"/>
    <cellStyle name="Normal 3 26 17 2" xfId="2450"/>
    <cellStyle name="Normal 3 26 18" xfId="1518"/>
    <cellStyle name="Normal 3 26 18 2" xfId="2449"/>
    <cellStyle name="Normal 3 26 19" xfId="1519"/>
    <cellStyle name="Normal 3 26 19 2" xfId="2448"/>
    <cellStyle name="Normal 3 26 2" xfId="1520"/>
    <cellStyle name="Normal 3 26 2 2" xfId="2447"/>
    <cellStyle name="Normal 3 26 20" xfId="1521"/>
    <cellStyle name="Normal 3 26 20 2" xfId="2446"/>
    <cellStyle name="Normal 3 26 21" xfId="1522"/>
    <cellStyle name="Normal 3 26 21 2" xfId="2445"/>
    <cellStyle name="Normal 3 26 22" xfId="1523"/>
    <cellStyle name="Normal 3 26 22 2" xfId="2444"/>
    <cellStyle name="Normal 3 26 23" xfId="1524"/>
    <cellStyle name="Normal 3 26 23 2" xfId="2443"/>
    <cellStyle name="Normal 3 26 24" xfId="2458"/>
    <cellStyle name="Normal 3 26 3" xfId="1525"/>
    <cellStyle name="Normal 3 26 3 2" xfId="2442"/>
    <cellStyle name="Normal 3 26 4" xfId="1526"/>
    <cellStyle name="Normal 3 26 4 2" xfId="2441"/>
    <cellStyle name="Normal 3 26 5" xfId="1527"/>
    <cellStyle name="Normal 3 26 5 2" xfId="2440"/>
    <cellStyle name="Normal 3 26 6" xfId="1528"/>
    <cellStyle name="Normal 3 26 6 2" xfId="2439"/>
    <cellStyle name="Normal 3 26 7" xfId="1529"/>
    <cellStyle name="Normal 3 26 7 2" xfId="2438"/>
    <cellStyle name="Normal 3 26 8" xfId="1530"/>
    <cellStyle name="Normal 3 26 8 2" xfId="2437"/>
    <cellStyle name="Normal 3 26 9" xfId="1531"/>
    <cellStyle name="Normal 3 26 9 2" xfId="2436"/>
    <cellStyle name="Normal 3 27" xfId="1532"/>
    <cellStyle name="Normal 3 27 10" xfId="1533"/>
    <cellStyle name="Normal 3 27 10 2" xfId="2434"/>
    <cellStyle name="Normal 3 27 11" xfId="1534"/>
    <cellStyle name="Normal 3 27 11 2" xfId="2433"/>
    <cellStyle name="Normal 3 27 12" xfId="1535"/>
    <cellStyle name="Normal 3 27 12 2" xfId="2432"/>
    <cellStyle name="Normal 3 27 13" xfId="1536"/>
    <cellStyle name="Normal 3 27 13 2" xfId="2431"/>
    <cellStyle name="Normal 3 27 14" xfId="1537"/>
    <cellStyle name="Normal 3 27 14 2" xfId="2430"/>
    <cellStyle name="Normal 3 27 15" xfId="1538"/>
    <cellStyle name="Normal 3 27 15 2" xfId="2429"/>
    <cellStyle name="Normal 3 27 16" xfId="1539"/>
    <cellStyle name="Normal 3 27 16 2" xfId="2428"/>
    <cellStyle name="Normal 3 27 17" xfId="1540"/>
    <cellStyle name="Normal 3 27 17 2" xfId="2427"/>
    <cellStyle name="Normal 3 27 18" xfId="1541"/>
    <cellStyle name="Normal 3 27 18 2" xfId="2426"/>
    <cellStyle name="Normal 3 27 19" xfId="1542"/>
    <cellStyle name="Normal 3 27 19 2" xfId="2425"/>
    <cellStyle name="Normal 3 27 2" xfId="1543"/>
    <cellStyle name="Normal 3 27 2 2" xfId="2424"/>
    <cellStyle name="Normal 3 27 20" xfId="1544"/>
    <cellStyle name="Normal 3 27 20 2" xfId="2423"/>
    <cellStyle name="Normal 3 27 21" xfId="1545"/>
    <cellStyle name="Normal 3 27 21 2" xfId="2422"/>
    <cellStyle name="Normal 3 27 22" xfId="1546"/>
    <cellStyle name="Normal 3 27 22 2" xfId="2421"/>
    <cellStyle name="Normal 3 27 23" xfId="1547"/>
    <cellStyle name="Normal 3 27 23 2" xfId="2420"/>
    <cellStyle name="Normal 3 27 24" xfId="2435"/>
    <cellStyle name="Normal 3 27 3" xfId="1548"/>
    <cellStyle name="Normal 3 27 3 2" xfId="2419"/>
    <cellStyle name="Normal 3 27 4" xfId="1549"/>
    <cellStyle name="Normal 3 27 4 2" xfId="2418"/>
    <cellStyle name="Normal 3 27 5" xfId="1550"/>
    <cellStyle name="Normal 3 27 5 2" xfId="2417"/>
    <cellStyle name="Normal 3 27 6" xfId="1551"/>
    <cellStyle name="Normal 3 27 6 2" xfId="2416"/>
    <cellStyle name="Normal 3 27 7" xfId="1552"/>
    <cellStyle name="Normal 3 27 7 2" xfId="2415"/>
    <cellStyle name="Normal 3 27 8" xfId="1553"/>
    <cellStyle name="Normal 3 27 8 2" xfId="2414"/>
    <cellStyle name="Normal 3 27 9" xfId="1554"/>
    <cellStyle name="Normal 3 27 9 2" xfId="2413"/>
    <cellStyle name="Normal 3 28" xfId="1555"/>
    <cellStyle name="Normal 3 28 10" xfId="1556"/>
    <cellStyle name="Normal 3 28 10 2" xfId="2411"/>
    <cellStyle name="Normal 3 28 11" xfId="1557"/>
    <cellStyle name="Normal 3 28 11 2" xfId="2410"/>
    <cellStyle name="Normal 3 28 12" xfId="1558"/>
    <cellStyle name="Normal 3 28 12 2" xfId="2409"/>
    <cellStyle name="Normal 3 28 13" xfId="1559"/>
    <cellStyle name="Normal 3 28 13 2" xfId="2408"/>
    <cellStyle name="Normal 3 28 14" xfId="1560"/>
    <cellStyle name="Normal 3 28 14 2" xfId="2407"/>
    <cellStyle name="Normal 3 28 15" xfId="1561"/>
    <cellStyle name="Normal 3 28 15 2" xfId="2406"/>
    <cellStyle name="Normal 3 28 16" xfId="1562"/>
    <cellStyle name="Normal 3 28 16 2" xfId="2405"/>
    <cellStyle name="Normal 3 28 17" xfId="1563"/>
    <cellStyle name="Normal 3 28 17 2" xfId="2404"/>
    <cellStyle name="Normal 3 28 18" xfId="1564"/>
    <cellStyle name="Normal 3 28 18 2" xfId="2403"/>
    <cellStyle name="Normal 3 28 19" xfId="1565"/>
    <cellStyle name="Normal 3 28 19 2" xfId="2402"/>
    <cellStyle name="Normal 3 28 2" xfId="1566"/>
    <cellStyle name="Normal 3 28 2 2" xfId="2401"/>
    <cellStyle name="Normal 3 28 20" xfId="1567"/>
    <cellStyle name="Normal 3 28 20 2" xfId="2400"/>
    <cellStyle name="Normal 3 28 21" xfId="1568"/>
    <cellStyle name="Normal 3 28 21 2" xfId="2399"/>
    <cellStyle name="Normal 3 28 22" xfId="1569"/>
    <cellStyle name="Normal 3 28 22 2" xfId="2398"/>
    <cellStyle name="Normal 3 28 23" xfId="1570"/>
    <cellStyle name="Normal 3 28 23 2" xfId="2397"/>
    <cellStyle name="Normal 3 28 24" xfId="2412"/>
    <cellStyle name="Normal 3 28 3" xfId="1571"/>
    <cellStyle name="Normal 3 28 3 2" xfId="2396"/>
    <cellStyle name="Normal 3 28 4" xfId="1572"/>
    <cellStyle name="Normal 3 28 4 2" xfId="2395"/>
    <cellStyle name="Normal 3 28 5" xfId="1573"/>
    <cellStyle name="Normal 3 28 5 2" xfId="2394"/>
    <cellStyle name="Normal 3 28 6" xfId="1574"/>
    <cellStyle name="Normal 3 28 6 2" xfId="2393"/>
    <cellStyle name="Normal 3 28 7" xfId="1575"/>
    <cellStyle name="Normal 3 28 7 2" xfId="2392"/>
    <cellStyle name="Normal 3 28 8" xfId="1576"/>
    <cellStyle name="Normal 3 28 8 2" xfId="2391"/>
    <cellStyle name="Normal 3 28 9" xfId="1577"/>
    <cellStyle name="Normal 3 28 9 2" xfId="2390"/>
    <cellStyle name="Normal 3 29" xfId="1578"/>
    <cellStyle name="Normal 3 29 10" xfId="1579"/>
    <cellStyle name="Normal 3 29 10 2" xfId="2388"/>
    <cellStyle name="Normal 3 29 11" xfId="1580"/>
    <cellStyle name="Normal 3 29 11 2" xfId="2387"/>
    <cellStyle name="Normal 3 29 12" xfId="1581"/>
    <cellStyle name="Normal 3 29 12 2" xfId="2386"/>
    <cellStyle name="Normal 3 29 13" xfId="1582"/>
    <cellStyle name="Normal 3 29 13 2" xfId="2385"/>
    <cellStyle name="Normal 3 29 14" xfId="1583"/>
    <cellStyle name="Normal 3 29 14 2" xfId="2384"/>
    <cellStyle name="Normal 3 29 15" xfId="1584"/>
    <cellStyle name="Normal 3 29 15 2" xfId="2383"/>
    <cellStyle name="Normal 3 29 16" xfId="1585"/>
    <cellStyle name="Normal 3 29 16 2" xfId="2382"/>
    <cellStyle name="Normal 3 29 17" xfId="1586"/>
    <cellStyle name="Normal 3 29 17 2" xfId="2381"/>
    <cellStyle name="Normal 3 29 18" xfId="1587"/>
    <cellStyle name="Normal 3 29 18 2" xfId="2380"/>
    <cellStyle name="Normal 3 29 19" xfId="1588"/>
    <cellStyle name="Normal 3 29 19 2" xfId="2379"/>
    <cellStyle name="Normal 3 29 2" xfId="1589"/>
    <cellStyle name="Normal 3 29 2 2" xfId="2378"/>
    <cellStyle name="Normal 3 29 20" xfId="1590"/>
    <cellStyle name="Normal 3 29 20 2" xfId="2377"/>
    <cellStyle name="Normal 3 29 21" xfId="1591"/>
    <cellStyle name="Normal 3 29 21 2" xfId="2376"/>
    <cellStyle name="Normal 3 29 22" xfId="1592"/>
    <cellStyle name="Normal 3 29 22 2" xfId="2375"/>
    <cellStyle name="Normal 3 29 23" xfId="1593"/>
    <cellStyle name="Normal 3 29 23 2" xfId="2374"/>
    <cellStyle name="Normal 3 29 24" xfId="2389"/>
    <cellStyle name="Normal 3 29 3" xfId="1594"/>
    <cellStyle name="Normal 3 29 3 2" xfId="2373"/>
    <cellStyle name="Normal 3 29 4" xfId="1595"/>
    <cellStyle name="Normal 3 29 4 2" xfId="2372"/>
    <cellStyle name="Normal 3 29 5" xfId="1596"/>
    <cellStyle name="Normal 3 29 5 2" xfId="2371"/>
    <cellStyle name="Normal 3 29 6" xfId="1597"/>
    <cellStyle name="Normal 3 29 6 2" xfId="2370"/>
    <cellStyle name="Normal 3 29 7" xfId="1598"/>
    <cellStyle name="Normal 3 29 7 2" xfId="2369"/>
    <cellStyle name="Normal 3 29 8" xfId="1599"/>
    <cellStyle name="Normal 3 29 8 2" xfId="2368"/>
    <cellStyle name="Normal 3 29 9" xfId="1600"/>
    <cellStyle name="Normal 3 29 9 2" xfId="2367"/>
    <cellStyle name="Normal 3 3" xfId="1601"/>
    <cellStyle name="Normal 3 3 10" xfId="1602"/>
    <cellStyle name="Normal 3 3 10 2" xfId="2365"/>
    <cellStyle name="Normal 3 3 11" xfId="1603"/>
    <cellStyle name="Normal 3 3 11 2" xfId="2364"/>
    <cellStyle name="Normal 3 3 12" xfId="1604"/>
    <cellStyle name="Normal 3 3 12 2" xfId="2363"/>
    <cellStyle name="Normal 3 3 13" xfId="1605"/>
    <cellStyle name="Normal 3 3 13 2" xfId="2362"/>
    <cellStyle name="Normal 3 3 14" xfId="1606"/>
    <cellStyle name="Normal 3 3 14 2" xfId="2361"/>
    <cellStyle name="Normal 3 3 15" xfId="1607"/>
    <cellStyle name="Normal 3 3 15 2" xfId="2360"/>
    <cellStyle name="Normal 3 3 16" xfId="1608"/>
    <cellStyle name="Normal 3 3 16 2" xfId="2359"/>
    <cellStyle name="Normal 3 3 17" xfId="1609"/>
    <cellStyle name="Normal 3 3 17 2" xfId="2358"/>
    <cellStyle name="Normal 3 3 18" xfId="1610"/>
    <cellStyle name="Normal 3 3 18 2" xfId="2357"/>
    <cellStyle name="Normal 3 3 19" xfId="1611"/>
    <cellStyle name="Normal 3 3 19 2" xfId="2356"/>
    <cellStyle name="Normal 3 3 2" xfId="1612"/>
    <cellStyle name="Normal 3 3 2 2" xfId="2355"/>
    <cellStyle name="Normal 3 3 20" xfId="1613"/>
    <cellStyle name="Normal 3 3 20 2" xfId="2354"/>
    <cellStyle name="Normal 3 3 21" xfId="1614"/>
    <cellStyle name="Normal 3 3 21 2" xfId="2353"/>
    <cellStyle name="Normal 3 3 22" xfId="1615"/>
    <cellStyle name="Normal 3 3 22 2" xfId="2352"/>
    <cellStyle name="Normal 3 3 23" xfId="1616"/>
    <cellStyle name="Normal 3 3 23 2" xfId="2351"/>
    <cellStyle name="Normal 3 3 24" xfId="2366"/>
    <cellStyle name="Normal 3 3 3" xfId="1617"/>
    <cellStyle name="Normal 3 3 3 2" xfId="2350"/>
    <cellStyle name="Normal 3 3 4" xfId="1618"/>
    <cellStyle name="Normal 3 3 4 2" xfId="2349"/>
    <cellStyle name="Normal 3 3 5" xfId="1619"/>
    <cellStyle name="Normal 3 3 5 2" xfId="2348"/>
    <cellStyle name="Normal 3 3 6" xfId="1620"/>
    <cellStyle name="Normal 3 3 6 2" xfId="2347"/>
    <cellStyle name="Normal 3 3 7" xfId="1621"/>
    <cellStyle name="Normal 3 3 7 2" xfId="2346"/>
    <cellStyle name="Normal 3 3 8" xfId="1622"/>
    <cellStyle name="Normal 3 3 8 2" xfId="2345"/>
    <cellStyle name="Normal 3 3 9" xfId="1623"/>
    <cellStyle name="Normal 3 3 9 2" xfId="2344"/>
    <cellStyle name="Normal 3 30" xfId="1624"/>
    <cellStyle name="Normal 3 30 10" xfId="1625"/>
    <cellStyle name="Normal 3 30 10 2" xfId="2342"/>
    <cellStyle name="Normal 3 30 11" xfId="1626"/>
    <cellStyle name="Normal 3 30 11 2" xfId="2341"/>
    <cellStyle name="Normal 3 30 12" xfId="1627"/>
    <cellStyle name="Normal 3 30 12 2" xfId="2340"/>
    <cellStyle name="Normal 3 30 13" xfId="1628"/>
    <cellStyle name="Normal 3 30 13 2" xfId="2339"/>
    <cellStyle name="Normal 3 30 14" xfId="1629"/>
    <cellStyle name="Normal 3 30 14 2" xfId="2338"/>
    <cellStyle name="Normal 3 30 15" xfId="1630"/>
    <cellStyle name="Normal 3 30 15 2" xfId="2337"/>
    <cellStyle name="Normal 3 30 16" xfId="1631"/>
    <cellStyle name="Normal 3 30 16 2" xfId="2336"/>
    <cellStyle name="Normal 3 30 17" xfId="1632"/>
    <cellStyle name="Normal 3 30 17 2" xfId="2335"/>
    <cellStyle name="Normal 3 30 18" xfId="1633"/>
    <cellStyle name="Normal 3 30 18 2" xfId="2334"/>
    <cellStyle name="Normal 3 30 19" xfId="1634"/>
    <cellStyle name="Normal 3 30 19 2" xfId="2333"/>
    <cellStyle name="Normal 3 30 2" xfId="1635"/>
    <cellStyle name="Normal 3 30 2 2" xfId="2332"/>
    <cellStyle name="Normal 3 30 20" xfId="1636"/>
    <cellStyle name="Normal 3 30 20 2" xfId="2331"/>
    <cellStyle name="Normal 3 30 21" xfId="1637"/>
    <cellStyle name="Normal 3 30 21 2" xfId="2330"/>
    <cellStyle name="Normal 3 30 22" xfId="1638"/>
    <cellStyle name="Normal 3 30 22 2" xfId="2329"/>
    <cellStyle name="Normal 3 30 23" xfId="1639"/>
    <cellStyle name="Normal 3 30 23 2" xfId="2328"/>
    <cellStyle name="Normal 3 30 24" xfId="2343"/>
    <cellStyle name="Normal 3 30 3" xfId="1640"/>
    <cellStyle name="Normal 3 30 3 2" xfId="2327"/>
    <cellStyle name="Normal 3 30 4" xfId="1641"/>
    <cellStyle name="Normal 3 30 4 2" xfId="2326"/>
    <cellStyle name="Normal 3 30 5" xfId="1642"/>
    <cellStyle name="Normal 3 30 5 2" xfId="2325"/>
    <cellStyle name="Normal 3 30 6" xfId="1643"/>
    <cellStyle name="Normal 3 30 6 2" xfId="2324"/>
    <cellStyle name="Normal 3 30 7" xfId="1644"/>
    <cellStyle name="Normal 3 30 7 2" xfId="2323"/>
    <cellStyle name="Normal 3 30 8" xfId="1645"/>
    <cellStyle name="Normal 3 30 8 2" xfId="2322"/>
    <cellStyle name="Normal 3 30 9" xfId="1646"/>
    <cellStyle name="Normal 3 30 9 2" xfId="2321"/>
    <cellStyle name="Normal 3 31" xfId="1647"/>
    <cellStyle name="Normal 3 31 10" xfId="1648"/>
    <cellStyle name="Normal 3 31 10 2" xfId="2319"/>
    <cellStyle name="Normal 3 31 11" xfId="1649"/>
    <cellStyle name="Normal 3 31 11 2" xfId="2318"/>
    <cellStyle name="Normal 3 31 12" xfId="1650"/>
    <cellStyle name="Normal 3 31 12 2" xfId="2317"/>
    <cellStyle name="Normal 3 31 13" xfId="1651"/>
    <cellStyle name="Normal 3 31 13 2" xfId="2316"/>
    <cellStyle name="Normal 3 31 14" xfId="1652"/>
    <cellStyle name="Normal 3 31 14 2" xfId="2315"/>
    <cellStyle name="Normal 3 31 15" xfId="1653"/>
    <cellStyle name="Normal 3 31 15 2" xfId="2314"/>
    <cellStyle name="Normal 3 31 16" xfId="1654"/>
    <cellStyle name="Normal 3 31 16 2" xfId="2313"/>
    <cellStyle name="Normal 3 31 17" xfId="1655"/>
    <cellStyle name="Normal 3 31 17 2" xfId="2312"/>
    <cellStyle name="Normal 3 31 18" xfId="1656"/>
    <cellStyle name="Normal 3 31 18 2" xfId="2311"/>
    <cellStyle name="Normal 3 31 19" xfId="1657"/>
    <cellStyle name="Normal 3 31 19 2" xfId="2310"/>
    <cellStyle name="Normal 3 31 2" xfId="1658"/>
    <cellStyle name="Normal 3 31 2 2" xfId="2309"/>
    <cellStyle name="Normal 3 31 20" xfId="1659"/>
    <cellStyle name="Normal 3 31 20 2" xfId="2308"/>
    <cellStyle name="Normal 3 31 21" xfId="1660"/>
    <cellStyle name="Normal 3 31 21 2" xfId="2307"/>
    <cellStyle name="Normal 3 31 22" xfId="1661"/>
    <cellStyle name="Normal 3 31 22 2" xfId="2306"/>
    <cellStyle name="Normal 3 31 23" xfId="1662"/>
    <cellStyle name="Normal 3 31 23 2" xfId="2305"/>
    <cellStyle name="Normal 3 31 24" xfId="2320"/>
    <cellStyle name="Normal 3 31 3" xfId="1663"/>
    <cellStyle name="Normal 3 31 3 2" xfId="2304"/>
    <cellStyle name="Normal 3 31 4" xfId="1664"/>
    <cellStyle name="Normal 3 31 4 2" xfId="2303"/>
    <cellStyle name="Normal 3 31 5" xfId="1665"/>
    <cellStyle name="Normal 3 31 5 2" xfId="2302"/>
    <cellStyle name="Normal 3 31 6" xfId="1666"/>
    <cellStyle name="Normal 3 31 6 2" xfId="2301"/>
    <cellStyle name="Normal 3 31 7" xfId="1667"/>
    <cellStyle name="Normal 3 31 7 2" xfId="2300"/>
    <cellStyle name="Normal 3 31 8" xfId="1668"/>
    <cellStyle name="Normal 3 31 8 2" xfId="2299"/>
    <cellStyle name="Normal 3 31 9" xfId="1669"/>
    <cellStyle name="Normal 3 31 9 2" xfId="2298"/>
    <cellStyle name="Normal 3 32" xfId="1670"/>
    <cellStyle name="Normal 3 32 10" xfId="1671"/>
    <cellStyle name="Normal 3 32 10 2" xfId="2296"/>
    <cellStyle name="Normal 3 32 11" xfId="1672"/>
    <cellStyle name="Normal 3 32 11 2" xfId="2295"/>
    <cellStyle name="Normal 3 32 12" xfId="1673"/>
    <cellStyle name="Normal 3 32 12 2" xfId="2294"/>
    <cellStyle name="Normal 3 32 13" xfId="1674"/>
    <cellStyle name="Normal 3 32 13 2" xfId="2293"/>
    <cellStyle name="Normal 3 32 14" xfId="1675"/>
    <cellStyle name="Normal 3 32 14 2" xfId="2292"/>
    <cellStyle name="Normal 3 32 15" xfId="1676"/>
    <cellStyle name="Normal 3 32 15 2" xfId="2291"/>
    <cellStyle name="Normal 3 32 16" xfId="1677"/>
    <cellStyle name="Normal 3 32 16 2" xfId="2290"/>
    <cellStyle name="Normal 3 32 17" xfId="1678"/>
    <cellStyle name="Normal 3 32 17 2" xfId="2289"/>
    <cellStyle name="Normal 3 32 18" xfId="1679"/>
    <cellStyle name="Normal 3 32 18 2" xfId="2288"/>
    <cellStyle name="Normal 3 32 19" xfId="1680"/>
    <cellStyle name="Normal 3 32 19 2" xfId="2287"/>
    <cellStyle name="Normal 3 32 2" xfId="1681"/>
    <cellStyle name="Normal 3 32 2 2" xfId="2286"/>
    <cellStyle name="Normal 3 32 20" xfId="1682"/>
    <cellStyle name="Normal 3 32 20 2" xfId="2285"/>
    <cellStyle name="Normal 3 32 21" xfId="1683"/>
    <cellStyle name="Normal 3 32 21 2" xfId="2284"/>
    <cellStyle name="Normal 3 32 22" xfId="1684"/>
    <cellStyle name="Normal 3 32 22 2" xfId="2283"/>
    <cellStyle name="Normal 3 32 23" xfId="1685"/>
    <cellStyle name="Normal 3 32 23 2" xfId="2282"/>
    <cellStyle name="Normal 3 32 24" xfId="2297"/>
    <cellStyle name="Normal 3 32 3" xfId="1686"/>
    <cellStyle name="Normal 3 32 3 2" xfId="2281"/>
    <cellStyle name="Normal 3 32 4" xfId="1687"/>
    <cellStyle name="Normal 3 32 4 2" xfId="2280"/>
    <cellStyle name="Normal 3 32 5" xfId="1688"/>
    <cellStyle name="Normal 3 32 5 2" xfId="2279"/>
    <cellStyle name="Normal 3 32 6" xfId="1689"/>
    <cellStyle name="Normal 3 32 6 2" xfId="2278"/>
    <cellStyle name="Normal 3 32 7" xfId="1690"/>
    <cellStyle name="Normal 3 32 7 2" xfId="2277"/>
    <cellStyle name="Normal 3 32 8" xfId="1691"/>
    <cellStyle name="Normal 3 32 8 2" xfId="2276"/>
    <cellStyle name="Normal 3 32 9" xfId="1692"/>
    <cellStyle name="Normal 3 32 9 2" xfId="2275"/>
    <cellStyle name="Normal 3 33" xfId="1693"/>
    <cellStyle name="Normal 3 33 10" xfId="1694"/>
    <cellStyle name="Normal 3 33 10 2" xfId="2273"/>
    <cellStyle name="Normal 3 33 11" xfId="1695"/>
    <cellStyle name="Normal 3 33 11 2" xfId="2272"/>
    <cellStyle name="Normal 3 33 12" xfId="1696"/>
    <cellStyle name="Normal 3 33 12 2" xfId="2271"/>
    <cellStyle name="Normal 3 33 13" xfId="1697"/>
    <cellStyle name="Normal 3 33 13 2" xfId="2270"/>
    <cellStyle name="Normal 3 33 14" xfId="1698"/>
    <cellStyle name="Normal 3 33 14 2" xfId="2269"/>
    <cellStyle name="Normal 3 33 15" xfId="1699"/>
    <cellStyle name="Normal 3 33 15 2" xfId="2268"/>
    <cellStyle name="Normal 3 33 16" xfId="1700"/>
    <cellStyle name="Normal 3 33 16 2" xfId="2267"/>
    <cellStyle name="Normal 3 33 17" xfId="1701"/>
    <cellStyle name="Normal 3 33 17 2" xfId="2266"/>
    <cellStyle name="Normal 3 33 18" xfId="1702"/>
    <cellStyle name="Normal 3 33 18 2" xfId="2265"/>
    <cellStyle name="Normal 3 33 19" xfId="1703"/>
    <cellStyle name="Normal 3 33 19 2" xfId="2264"/>
    <cellStyle name="Normal 3 33 2" xfId="1704"/>
    <cellStyle name="Normal 3 33 2 2" xfId="2263"/>
    <cellStyle name="Normal 3 33 20" xfId="1705"/>
    <cellStyle name="Normal 3 33 20 2" xfId="2262"/>
    <cellStyle name="Normal 3 33 21" xfId="1706"/>
    <cellStyle name="Normal 3 33 21 2" xfId="2261"/>
    <cellStyle name="Normal 3 33 22" xfId="1707"/>
    <cellStyle name="Normal 3 33 22 2" xfId="2260"/>
    <cellStyle name="Normal 3 33 23" xfId="1708"/>
    <cellStyle name="Normal 3 33 23 2" xfId="2259"/>
    <cellStyle name="Normal 3 33 24" xfId="2274"/>
    <cellStyle name="Normal 3 33 3" xfId="1709"/>
    <cellStyle name="Normal 3 33 3 2" xfId="2258"/>
    <cellStyle name="Normal 3 33 4" xfId="1710"/>
    <cellStyle name="Normal 3 33 4 2" xfId="2257"/>
    <cellStyle name="Normal 3 33 5" xfId="1711"/>
    <cellStyle name="Normal 3 33 5 2" xfId="2256"/>
    <cellStyle name="Normal 3 33 6" xfId="1712"/>
    <cellStyle name="Normal 3 33 6 2" xfId="2255"/>
    <cellStyle name="Normal 3 33 7" xfId="1713"/>
    <cellStyle name="Normal 3 33 7 2" xfId="2254"/>
    <cellStyle name="Normal 3 33 8" xfId="1714"/>
    <cellStyle name="Normal 3 33 8 2" xfId="2253"/>
    <cellStyle name="Normal 3 33 9" xfId="1715"/>
    <cellStyle name="Normal 3 33 9 2" xfId="2252"/>
    <cellStyle name="Normal 3 34" xfId="1716"/>
    <cellStyle name="Normal 3 34 2" xfId="2251"/>
    <cellStyle name="Normal 3 35" xfId="1717"/>
    <cellStyle name="Normal 3 35 2" xfId="2250"/>
    <cellStyle name="Normal 3 36" xfId="1718"/>
    <cellStyle name="Normal 3 36 2" xfId="2249"/>
    <cellStyle name="Normal 3 37" xfId="1719"/>
    <cellStyle name="Normal 3 37 2" xfId="2248"/>
    <cellStyle name="Normal 3 38" xfId="1720"/>
    <cellStyle name="Normal 3 38 2" xfId="2247"/>
    <cellStyle name="Normal 3 39" xfId="1721"/>
    <cellStyle name="Normal 3 39 2" xfId="2246"/>
    <cellStyle name="Normal 3 4" xfId="1722"/>
    <cellStyle name="Normal 3 4 10" xfId="1723"/>
    <cellStyle name="Normal 3 4 10 2" xfId="2244"/>
    <cellStyle name="Normal 3 4 11" xfId="1724"/>
    <cellStyle name="Normal 3 4 11 2" xfId="2243"/>
    <cellStyle name="Normal 3 4 12" xfId="1725"/>
    <cellStyle name="Normal 3 4 12 2" xfId="2242"/>
    <cellStyle name="Normal 3 4 13" xfId="1726"/>
    <cellStyle name="Normal 3 4 13 2" xfId="2241"/>
    <cellStyle name="Normal 3 4 14" xfId="1727"/>
    <cellStyle name="Normal 3 4 14 2" xfId="2240"/>
    <cellStyle name="Normal 3 4 15" xfId="1728"/>
    <cellStyle name="Normal 3 4 15 2" xfId="2239"/>
    <cellStyle name="Normal 3 4 16" xfId="1729"/>
    <cellStyle name="Normal 3 4 16 2" xfId="2238"/>
    <cellStyle name="Normal 3 4 17" xfId="1730"/>
    <cellStyle name="Normal 3 4 17 2" xfId="2237"/>
    <cellStyle name="Normal 3 4 18" xfId="1731"/>
    <cellStyle name="Normal 3 4 18 2" xfId="2236"/>
    <cellStyle name="Normal 3 4 19" xfId="1732"/>
    <cellStyle name="Normal 3 4 19 2" xfId="2235"/>
    <cellStyle name="Normal 3 4 2" xfId="1733"/>
    <cellStyle name="Normal 3 4 2 2" xfId="2234"/>
    <cellStyle name="Normal 3 4 20" xfId="1734"/>
    <cellStyle name="Normal 3 4 20 2" xfId="2233"/>
    <cellStyle name="Normal 3 4 21" xfId="1735"/>
    <cellStyle name="Normal 3 4 21 2" xfId="2232"/>
    <cellStyle name="Normal 3 4 22" xfId="1736"/>
    <cellStyle name="Normal 3 4 22 2" xfId="2231"/>
    <cellStyle name="Normal 3 4 23" xfId="1737"/>
    <cellStyle name="Normal 3 4 23 2" xfId="2230"/>
    <cellStyle name="Normal 3 4 24" xfId="2245"/>
    <cellStyle name="Normal 3 4 3" xfId="1738"/>
    <cellStyle name="Normal 3 4 3 2" xfId="2229"/>
    <cellStyle name="Normal 3 4 4" xfId="1739"/>
    <cellStyle name="Normal 3 4 4 2" xfId="2228"/>
    <cellStyle name="Normal 3 4 5" xfId="1740"/>
    <cellStyle name="Normal 3 4 5 2" xfId="2227"/>
    <cellStyle name="Normal 3 4 6" xfId="1741"/>
    <cellStyle name="Normal 3 4 6 2" xfId="2226"/>
    <cellStyle name="Normal 3 4 7" xfId="1742"/>
    <cellStyle name="Normal 3 4 7 2" xfId="2225"/>
    <cellStyle name="Normal 3 4 8" xfId="1743"/>
    <cellStyle name="Normal 3 4 8 2" xfId="2224"/>
    <cellStyle name="Normal 3 4 9" xfId="1744"/>
    <cellStyle name="Normal 3 4 9 2" xfId="2223"/>
    <cellStyle name="Normal 3 40" xfId="1745"/>
    <cellStyle name="Normal 3 40 2" xfId="2222"/>
    <cellStyle name="Normal 3 41" xfId="1746"/>
    <cellStyle name="Normal 3 41 2" xfId="2221"/>
    <cellStyle name="Normal 3 42" xfId="1747"/>
    <cellStyle name="Normal 3 42 2" xfId="2220"/>
    <cellStyle name="Normal 3 43" xfId="1748"/>
    <cellStyle name="Normal 3 43 2" xfId="2219"/>
    <cellStyle name="Normal 3 44" xfId="1749"/>
    <cellStyle name="Normal 3 44 2" xfId="2218"/>
    <cellStyle name="Normal 3 45" xfId="1750"/>
    <cellStyle name="Normal 3 45 2" xfId="2217"/>
    <cellStyle name="Normal 3 46" xfId="1751"/>
    <cellStyle name="Normal 3 46 2" xfId="2216"/>
    <cellStyle name="Normal 3 47" xfId="1752"/>
    <cellStyle name="Normal 3 47 2" xfId="2215"/>
    <cellStyle name="Normal 3 48" xfId="1753"/>
    <cellStyle name="Normal 3 48 2" xfId="2214"/>
    <cellStyle name="Normal 3 49" xfId="1754"/>
    <cellStyle name="Normal 3 49 2" xfId="2213"/>
    <cellStyle name="Normal 3 5" xfId="1755"/>
    <cellStyle name="Normal 3 5 10" xfId="1756"/>
    <cellStyle name="Normal 3 5 10 2" xfId="2211"/>
    <cellStyle name="Normal 3 5 11" xfId="1757"/>
    <cellStyle name="Normal 3 5 11 2" xfId="2210"/>
    <cellStyle name="Normal 3 5 12" xfId="1758"/>
    <cellStyle name="Normal 3 5 12 2" xfId="2209"/>
    <cellStyle name="Normal 3 5 13" xfId="1759"/>
    <cellStyle name="Normal 3 5 13 2" xfId="2208"/>
    <cellStyle name="Normal 3 5 14" xfId="1760"/>
    <cellStyle name="Normal 3 5 14 2" xfId="2207"/>
    <cellStyle name="Normal 3 5 15" xfId="1761"/>
    <cellStyle name="Normal 3 5 15 2" xfId="2206"/>
    <cellStyle name="Normal 3 5 16" xfId="1762"/>
    <cellStyle name="Normal 3 5 16 2" xfId="2205"/>
    <cellStyle name="Normal 3 5 17" xfId="1763"/>
    <cellStyle name="Normal 3 5 17 2" xfId="2204"/>
    <cellStyle name="Normal 3 5 18" xfId="1764"/>
    <cellStyle name="Normal 3 5 18 2" xfId="2203"/>
    <cellStyle name="Normal 3 5 19" xfId="1765"/>
    <cellStyle name="Normal 3 5 19 2" xfId="2202"/>
    <cellStyle name="Normal 3 5 2" xfId="1766"/>
    <cellStyle name="Normal 3 5 2 2" xfId="2201"/>
    <cellStyle name="Normal 3 5 20" xfId="1767"/>
    <cellStyle name="Normal 3 5 20 2" xfId="2200"/>
    <cellStyle name="Normal 3 5 21" xfId="1768"/>
    <cellStyle name="Normal 3 5 21 2" xfId="2199"/>
    <cellStyle name="Normal 3 5 22" xfId="1769"/>
    <cellStyle name="Normal 3 5 22 2" xfId="2198"/>
    <cellStyle name="Normal 3 5 23" xfId="1770"/>
    <cellStyle name="Normal 3 5 23 2" xfId="2197"/>
    <cellStyle name="Normal 3 5 24" xfId="2212"/>
    <cellStyle name="Normal 3 5 3" xfId="1771"/>
    <cellStyle name="Normal 3 5 3 2" xfId="2196"/>
    <cellStyle name="Normal 3 5 4" xfId="1772"/>
    <cellStyle name="Normal 3 5 4 2" xfId="2195"/>
    <cellStyle name="Normal 3 5 5" xfId="1773"/>
    <cellStyle name="Normal 3 5 5 2" xfId="2194"/>
    <cellStyle name="Normal 3 5 6" xfId="1774"/>
    <cellStyle name="Normal 3 5 6 2" xfId="2193"/>
    <cellStyle name="Normal 3 5 7" xfId="1775"/>
    <cellStyle name="Normal 3 5 7 2" xfId="2192"/>
    <cellStyle name="Normal 3 5 8" xfId="1776"/>
    <cellStyle name="Normal 3 5 8 2" xfId="2191"/>
    <cellStyle name="Normal 3 5 9" xfId="1777"/>
    <cellStyle name="Normal 3 5 9 2" xfId="2190"/>
    <cellStyle name="Normal 3 50" xfId="1778"/>
    <cellStyle name="Normal 3 50 2" xfId="2189"/>
    <cellStyle name="Normal 3 51" xfId="1779"/>
    <cellStyle name="Normal 3 51 2" xfId="2188"/>
    <cellStyle name="Normal 3 52" xfId="1780"/>
    <cellStyle name="Normal 3 52 2" xfId="2187"/>
    <cellStyle name="Normal 3 53" xfId="1781"/>
    <cellStyle name="Normal 3 53 2" xfId="2186"/>
    <cellStyle name="Normal 3 54" xfId="1782"/>
    <cellStyle name="Normal 3 54 2" xfId="2185"/>
    <cellStyle name="Normal 3 55" xfId="1783"/>
    <cellStyle name="Normal 3 55 2" xfId="2184"/>
    <cellStyle name="Normal 3 56" xfId="1784"/>
    <cellStyle name="Normal 3 56 2" xfId="2183"/>
    <cellStyle name="Normal 3 57" xfId="1785"/>
    <cellStyle name="Normal 3 57 2" xfId="2182"/>
    <cellStyle name="Normal 3 58" xfId="1786"/>
    <cellStyle name="Normal 3 58 2" xfId="2181"/>
    <cellStyle name="Normal 3 59" xfId="1787"/>
    <cellStyle name="Normal 3 59 2" xfId="2180"/>
    <cellStyle name="Normal 3 6" xfId="1788"/>
    <cellStyle name="Normal 3 6 10" xfId="1789"/>
    <cellStyle name="Normal 3 6 10 2" xfId="2178"/>
    <cellStyle name="Normal 3 6 11" xfId="1790"/>
    <cellStyle name="Normal 3 6 11 2" xfId="2177"/>
    <cellStyle name="Normal 3 6 12" xfId="1791"/>
    <cellStyle name="Normal 3 6 12 2" xfId="2176"/>
    <cellStyle name="Normal 3 6 13" xfId="1792"/>
    <cellStyle name="Normal 3 6 13 2" xfId="2175"/>
    <cellStyle name="Normal 3 6 14" xfId="1793"/>
    <cellStyle name="Normal 3 6 14 2" xfId="2174"/>
    <cellStyle name="Normal 3 6 15" xfId="1794"/>
    <cellStyle name="Normal 3 6 15 2" xfId="2173"/>
    <cellStyle name="Normal 3 6 16" xfId="1795"/>
    <cellStyle name="Normal 3 6 16 2" xfId="2172"/>
    <cellStyle name="Normal 3 6 17" xfId="1796"/>
    <cellStyle name="Normal 3 6 17 2" xfId="2171"/>
    <cellStyle name="Normal 3 6 18" xfId="1797"/>
    <cellStyle name="Normal 3 6 18 2" xfId="2170"/>
    <cellStyle name="Normal 3 6 19" xfId="1798"/>
    <cellStyle name="Normal 3 6 19 2" xfId="2169"/>
    <cellStyle name="Normal 3 6 2" xfId="1799"/>
    <cellStyle name="Normal 3 6 2 2" xfId="2168"/>
    <cellStyle name="Normal 3 6 20" xfId="1800"/>
    <cellStyle name="Normal 3 6 20 2" xfId="2167"/>
    <cellStyle name="Normal 3 6 21" xfId="1801"/>
    <cellStyle name="Normal 3 6 21 2" xfId="2166"/>
    <cellStyle name="Normal 3 6 22" xfId="1802"/>
    <cellStyle name="Normal 3 6 22 2" xfId="2165"/>
    <cellStyle name="Normal 3 6 23" xfId="1803"/>
    <cellStyle name="Normal 3 6 23 2" xfId="2164"/>
    <cellStyle name="Normal 3 6 24" xfId="2179"/>
    <cellStyle name="Normal 3 6 3" xfId="1804"/>
    <cellStyle name="Normal 3 6 3 2" xfId="2163"/>
    <cellStyle name="Normal 3 6 4" xfId="1805"/>
    <cellStyle name="Normal 3 6 4 2" xfId="2162"/>
    <cellStyle name="Normal 3 6 5" xfId="1806"/>
    <cellStyle name="Normal 3 6 5 2" xfId="2161"/>
    <cellStyle name="Normal 3 6 6" xfId="1807"/>
    <cellStyle name="Normal 3 6 6 2" xfId="2160"/>
    <cellStyle name="Normal 3 6 7" xfId="1808"/>
    <cellStyle name="Normal 3 6 7 2" xfId="2159"/>
    <cellStyle name="Normal 3 6 8" xfId="1809"/>
    <cellStyle name="Normal 3 6 8 2" xfId="2158"/>
    <cellStyle name="Normal 3 6 9" xfId="1810"/>
    <cellStyle name="Normal 3 6 9 2" xfId="2157"/>
    <cellStyle name="Normal 3 60" xfId="1811"/>
    <cellStyle name="Normal 3 60 2" xfId="2156"/>
    <cellStyle name="Normal 3 61" xfId="1812"/>
    <cellStyle name="Normal 3 61 2" xfId="2155"/>
    <cellStyle name="Normal 3 62" xfId="1813"/>
    <cellStyle name="Normal 3 62 2" xfId="2154"/>
    <cellStyle name="Normal 3 63" xfId="1814"/>
    <cellStyle name="Normal 3 63 2" xfId="2153"/>
    <cellStyle name="Normal 3 64" xfId="1815"/>
    <cellStyle name="Normal 3 64 2" xfId="2152"/>
    <cellStyle name="Normal 3 65" xfId="1816"/>
    <cellStyle name="Normal 3 65 2" xfId="2151"/>
    <cellStyle name="Normal 3 66" xfId="2914"/>
    <cellStyle name="Normal 3 7" xfId="1817"/>
    <cellStyle name="Normal 3 7 10" xfId="1818"/>
    <cellStyle name="Normal 3 7 10 2" xfId="2149"/>
    <cellStyle name="Normal 3 7 11" xfId="1819"/>
    <cellStyle name="Normal 3 7 11 2" xfId="2148"/>
    <cellStyle name="Normal 3 7 12" xfId="1820"/>
    <cellStyle name="Normal 3 7 12 2" xfId="2147"/>
    <cellStyle name="Normal 3 7 13" xfId="1821"/>
    <cellStyle name="Normal 3 7 13 2" xfId="2146"/>
    <cellStyle name="Normal 3 7 14" xfId="1822"/>
    <cellStyle name="Normal 3 7 14 2" xfId="2145"/>
    <cellStyle name="Normal 3 7 15" xfId="1823"/>
    <cellStyle name="Normal 3 7 15 2" xfId="2144"/>
    <cellStyle name="Normal 3 7 16" xfId="1824"/>
    <cellStyle name="Normal 3 7 16 2" xfId="2143"/>
    <cellStyle name="Normal 3 7 17" xfId="1825"/>
    <cellStyle name="Normal 3 7 17 2" xfId="2142"/>
    <cellStyle name="Normal 3 7 18" xfId="1826"/>
    <cellStyle name="Normal 3 7 18 2" xfId="2141"/>
    <cellStyle name="Normal 3 7 19" xfId="1827"/>
    <cellStyle name="Normal 3 7 19 2" xfId="2140"/>
    <cellStyle name="Normal 3 7 2" xfId="1828"/>
    <cellStyle name="Normal 3 7 2 2" xfId="2139"/>
    <cellStyle name="Normal 3 7 20" xfId="1829"/>
    <cellStyle name="Normal 3 7 20 2" xfId="2138"/>
    <cellStyle name="Normal 3 7 21" xfId="1830"/>
    <cellStyle name="Normal 3 7 21 2" xfId="2137"/>
    <cellStyle name="Normal 3 7 22" xfId="1831"/>
    <cellStyle name="Normal 3 7 22 2" xfId="2136"/>
    <cellStyle name="Normal 3 7 23" xfId="1832"/>
    <cellStyle name="Normal 3 7 23 2" xfId="2135"/>
    <cellStyle name="Normal 3 7 24" xfId="2150"/>
    <cellStyle name="Normal 3 7 3" xfId="1833"/>
    <cellStyle name="Normal 3 7 3 2" xfId="2134"/>
    <cellStyle name="Normal 3 7 4" xfId="1834"/>
    <cellStyle name="Normal 3 7 4 2" xfId="2133"/>
    <cellStyle name="Normal 3 7 5" xfId="1835"/>
    <cellStyle name="Normal 3 7 5 2" xfId="2132"/>
    <cellStyle name="Normal 3 7 6" xfId="1836"/>
    <cellStyle name="Normal 3 7 6 2" xfId="2131"/>
    <cellStyle name="Normal 3 7 7" xfId="1837"/>
    <cellStyle name="Normal 3 7 7 2" xfId="2130"/>
    <cellStyle name="Normal 3 7 8" xfId="1838"/>
    <cellStyle name="Normal 3 7 8 2" xfId="2129"/>
    <cellStyle name="Normal 3 7 9" xfId="1839"/>
    <cellStyle name="Normal 3 7 9 2" xfId="2128"/>
    <cellStyle name="Normal 3 8" xfId="1840"/>
    <cellStyle name="Normal 3 8 10" xfId="1841"/>
    <cellStyle name="Normal 3 8 10 2" xfId="2126"/>
    <cellStyle name="Normal 3 8 11" xfId="1842"/>
    <cellStyle name="Normal 3 8 11 2" xfId="2125"/>
    <cellStyle name="Normal 3 8 12" xfId="1843"/>
    <cellStyle name="Normal 3 8 12 2" xfId="2124"/>
    <cellStyle name="Normal 3 8 13" xfId="1844"/>
    <cellStyle name="Normal 3 8 13 2" xfId="2123"/>
    <cellStyle name="Normal 3 8 14" xfId="1845"/>
    <cellStyle name="Normal 3 8 14 2" xfId="2122"/>
    <cellStyle name="Normal 3 8 15" xfId="1846"/>
    <cellStyle name="Normal 3 8 15 2" xfId="2121"/>
    <cellStyle name="Normal 3 8 16" xfId="1847"/>
    <cellStyle name="Normal 3 8 16 2" xfId="2120"/>
    <cellStyle name="Normal 3 8 17" xfId="1848"/>
    <cellStyle name="Normal 3 8 17 2" xfId="2119"/>
    <cellStyle name="Normal 3 8 18" xfId="1849"/>
    <cellStyle name="Normal 3 8 18 2" xfId="2118"/>
    <cellStyle name="Normal 3 8 19" xfId="1850"/>
    <cellStyle name="Normal 3 8 19 2" xfId="2117"/>
    <cellStyle name="Normal 3 8 2" xfId="1851"/>
    <cellStyle name="Normal 3 8 2 2" xfId="2116"/>
    <cellStyle name="Normal 3 8 20" xfId="1852"/>
    <cellStyle name="Normal 3 8 20 2" xfId="2115"/>
    <cellStyle name="Normal 3 8 21" xfId="1853"/>
    <cellStyle name="Normal 3 8 21 2" xfId="2114"/>
    <cellStyle name="Normal 3 8 22" xfId="1854"/>
    <cellStyle name="Normal 3 8 22 2" xfId="2113"/>
    <cellStyle name="Normal 3 8 23" xfId="1855"/>
    <cellStyle name="Normal 3 8 23 2" xfId="2112"/>
    <cellStyle name="Normal 3 8 24" xfId="2127"/>
    <cellStyle name="Normal 3 8 3" xfId="1856"/>
    <cellStyle name="Normal 3 8 3 2" xfId="2111"/>
    <cellStyle name="Normal 3 8 4" xfId="1857"/>
    <cellStyle name="Normal 3 8 4 2" xfId="2110"/>
    <cellStyle name="Normal 3 8 5" xfId="1858"/>
    <cellStyle name="Normal 3 8 5 2" xfId="2109"/>
    <cellStyle name="Normal 3 8 6" xfId="1859"/>
    <cellStyle name="Normal 3 8 6 2" xfId="2108"/>
    <cellStyle name="Normal 3 8 7" xfId="1860"/>
    <cellStyle name="Normal 3 8 7 2" xfId="2107"/>
    <cellStyle name="Normal 3 8 8" xfId="1861"/>
    <cellStyle name="Normal 3 8 8 2" xfId="2106"/>
    <cellStyle name="Normal 3 8 9" xfId="1862"/>
    <cellStyle name="Normal 3 8 9 2" xfId="2105"/>
    <cellStyle name="Normal 3 9" xfId="1863"/>
    <cellStyle name="Normal 3 9 10" xfId="1864"/>
    <cellStyle name="Normal 3 9 10 2" xfId="2103"/>
    <cellStyle name="Normal 3 9 11" xfId="1865"/>
    <cellStyle name="Normal 3 9 11 2" xfId="2102"/>
    <cellStyle name="Normal 3 9 12" xfId="1866"/>
    <cellStyle name="Normal 3 9 12 2" xfId="2101"/>
    <cellStyle name="Normal 3 9 13" xfId="1867"/>
    <cellStyle name="Normal 3 9 13 2" xfId="2100"/>
    <cellStyle name="Normal 3 9 14" xfId="1868"/>
    <cellStyle name="Normal 3 9 14 2" xfId="2099"/>
    <cellStyle name="Normal 3 9 15" xfId="1869"/>
    <cellStyle name="Normal 3 9 15 2" xfId="2098"/>
    <cellStyle name="Normal 3 9 16" xfId="1870"/>
    <cellStyle name="Normal 3 9 16 2" xfId="2097"/>
    <cellStyle name="Normal 3 9 17" xfId="1871"/>
    <cellStyle name="Normal 3 9 17 2" xfId="2096"/>
    <cellStyle name="Normal 3 9 18" xfId="1872"/>
    <cellStyle name="Normal 3 9 18 2" xfId="2095"/>
    <cellStyle name="Normal 3 9 19" xfId="1873"/>
    <cellStyle name="Normal 3 9 19 2" xfId="2094"/>
    <cellStyle name="Normal 3 9 2" xfId="1874"/>
    <cellStyle name="Normal 3 9 2 2" xfId="2093"/>
    <cellStyle name="Normal 3 9 20" xfId="1875"/>
    <cellStyle name="Normal 3 9 20 2" xfId="2092"/>
    <cellStyle name="Normal 3 9 21" xfId="1876"/>
    <cellStyle name="Normal 3 9 21 2" xfId="2091"/>
    <cellStyle name="Normal 3 9 22" xfId="1877"/>
    <cellStyle name="Normal 3 9 22 2" xfId="2090"/>
    <cellStyle name="Normal 3 9 23" xfId="1878"/>
    <cellStyle name="Normal 3 9 23 2" xfId="2089"/>
    <cellStyle name="Normal 3 9 24" xfId="2104"/>
    <cellStyle name="Normal 3 9 3" xfId="1879"/>
    <cellStyle name="Normal 3 9 3 2" xfId="2088"/>
    <cellStyle name="Normal 3 9 4" xfId="1880"/>
    <cellStyle name="Normal 3 9 4 2" xfId="2087"/>
    <cellStyle name="Normal 3 9 5" xfId="1881"/>
    <cellStyle name="Normal 3 9 5 2" xfId="2086"/>
    <cellStyle name="Normal 3 9 6" xfId="1882"/>
    <cellStyle name="Normal 3 9 6 2" xfId="2085"/>
    <cellStyle name="Normal 3 9 7" xfId="1883"/>
    <cellStyle name="Normal 3 9 7 2" xfId="2084"/>
    <cellStyle name="Normal 3 9 8" xfId="1884"/>
    <cellStyle name="Normal 3 9 8 2" xfId="2083"/>
    <cellStyle name="Normal 3 9 9" xfId="1885"/>
    <cellStyle name="Normal 3 9 9 2" xfId="2082"/>
    <cellStyle name="Normal 30" xfId="4051"/>
    <cellStyle name="Normal 31" xfId="3974"/>
    <cellStyle name="Normal 32" xfId="2081"/>
    <cellStyle name="Normal 33" xfId="2080"/>
    <cellStyle name="Normal 34" xfId="2079"/>
    <cellStyle name="Normal 35" xfId="2078"/>
    <cellStyle name="Normal 36" xfId="4048"/>
    <cellStyle name="Normal 37" xfId="2077"/>
    <cellStyle name="Normal 38" xfId="2076"/>
    <cellStyle name="Normal 39" xfId="2075"/>
    <cellStyle name="Normal 4" xfId="1886"/>
    <cellStyle name="Normal 4 2" xfId="1887"/>
    <cellStyle name="Normal 4 2 2" xfId="2073"/>
    <cellStyle name="Normal 4 3" xfId="4026"/>
    <cellStyle name="Normal 4 4" xfId="2074"/>
    <cellStyle name="Normal 4_Revised WB Constant Values" xfId="2072"/>
    <cellStyle name="Normal 40" xfId="2071"/>
    <cellStyle name="Normal 41" xfId="3976"/>
    <cellStyle name="Normal 42" xfId="3975"/>
    <cellStyle name="Normal 43" xfId="4066"/>
    <cellStyle name="Normal 44" xfId="4053"/>
    <cellStyle name="Normal 45" xfId="4073"/>
    <cellStyle name="Normal 46" xfId="4069"/>
    <cellStyle name="Normal 47" xfId="4071"/>
    <cellStyle name="Normal 48" xfId="4065"/>
    <cellStyle name="Normal 49" xfId="4054"/>
    <cellStyle name="Normal 5" xfId="1888"/>
    <cellStyle name="Normal 5 10" xfId="1889"/>
    <cellStyle name="Normal 5 10 2" xfId="2070"/>
    <cellStyle name="Normal 5 11" xfId="1890"/>
    <cellStyle name="Normal 5 11 2" xfId="1998"/>
    <cellStyle name="Normal 5 12" xfId="1891"/>
    <cellStyle name="Normal 5 12 2" xfId="2069"/>
    <cellStyle name="Normal 5 13" xfId="1892"/>
    <cellStyle name="Normal 5 13 2" xfId="2002"/>
    <cellStyle name="Normal 5 14" xfId="1893"/>
    <cellStyle name="Normal 5 14 2" xfId="2068"/>
    <cellStyle name="Normal 5 15" xfId="1894"/>
    <cellStyle name="Normal 5 15 2" xfId="1999"/>
    <cellStyle name="Normal 5 16" xfId="1895"/>
    <cellStyle name="Normal 5 16 2" xfId="2067"/>
    <cellStyle name="Normal 5 17" xfId="1896"/>
    <cellStyle name="Normal 5 17 2" xfId="1994"/>
    <cellStyle name="Normal 5 18" xfId="1897"/>
    <cellStyle name="Normal 5 18 2" xfId="2066"/>
    <cellStyle name="Normal 5 19" xfId="1898"/>
    <cellStyle name="Normal 5 19 2" xfId="1996"/>
    <cellStyle name="Normal 5 2" xfId="1899"/>
    <cellStyle name="Normal 5 2 10" xfId="1900"/>
    <cellStyle name="Normal 5 2 10 2" xfId="1992"/>
    <cellStyle name="Normal 5 2 11" xfId="1901"/>
    <cellStyle name="Normal 5 2 11 2" xfId="2064"/>
    <cellStyle name="Normal 5 2 12" xfId="1902"/>
    <cellStyle name="Normal 5 2 12 2" xfId="1995"/>
    <cellStyle name="Normal 5 2 13" xfId="1903"/>
    <cellStyle name="Normal 5 2 13 2" xfId="2063"/>
    <cellStyle name="Normal 5 2 14" xfId="1904"/>
    <cellStyle name="Normal 5 2 14 2" xfId="1997"/>
    <cellStyle name="Normal 5 2 15" xfId="1905"/>
    <cellStyle name="Normal 5 2 15 2" xfId="2062"/>
    <cellStyle name="Normal 5 2 16" xfId="1906"/>
    <cellStyle name="Normal 5 2 16 2" xfId="2006"/>
    <cellStyle name="Normal 5 2 17" xfId="1907"/>
    <cellStyle name="Normal 5 2 17 2" xfId="2060"/>
    <cellStyle name="Normal 5 2 18" xfId="1908"/>
    <cellStyle name="Normal 5 2 18 2" xfId="2061"/>
    <cellStyle name="Normal 5 2 19" xfId="1909"/>
    <cellStyle name="Normal 5 2 19 2" xfId="2059"/>
    <cellStyle name="Normal 5 2 2" xfId="1910"/>
    <cellStyle name="Normal 5 2 2 2" xfId="2003"/>
    <cellStyle name="Normal 5 2 20" xfId="1911"/>
    <cellStyle name="Normal 5 2 20 2" xfId="2058"/>
    <cellStyle name="Normal 5 2 21" xfId="1912"/>
    <cellStyle name="Normal 5 2 21 2" xfId="2001"/>
    <cellStyle name="Normal 5 2 22" xfId="1913"/>
    <cellStyle name="Normal 5 2 22 2" xfId="2057"/>
    <cellStyle name="Normal 5 2 23" xfId="1914"/>
    <cellStyle name="Normal 5 2 23 2" xfId="1993"/>
    <cellStyle name="Normal 5 2 24" xfId="2065"/>
    <cellStyle name="Normal 5 2 3" xfId="1915"/>
    <cellStyle name="Normal 5 2 3 2" xfId="2056"/>
    <cellStyle name="Normal 5 2 4" xfId="1916"/>
    <cellStyle name="Normal 5 2 4 2" xfId="2028"/>
    <cellStyle name="Normal 5 2 5" xfId="1917"/>
    <cellStyle name="Normal 5 2 5 2" xfId="2055"/>
    <cellStyle name="Normal 5 2 6" xfId="1918"/>
    <cellStyle name="Normal 5 2 6 2" xfId="2024"/>
    <cellStyle name="Normal 5 2 7" xfId="1919"/>
    <cellStyle name="Normal 5 2 7 2" xfId="2054"/>
    <cellStyle name="Normal 5 2 8" xfId="1920"/>
    <cellStyle name="Normal 5 2 8 2" xfId="2020"/>
    <cellStyle name="Normal 5 2 9" xfId="1921"/>
    <cellStyle name="Normal 5 2 9 2" xfId="2053"/>
    <cellStyle name="Normal 5 20" xfId="1922"/>
    <cellStyle name="Normal 5 20 2" xfId="2016"/>
    <cellStyle name="Normal 5 21" xfId="1923"/>
    <cellStyle name="Normal 5 21 2" xfId="2052"/>
    <cellStyle name="Normal 5 22" xfId="1924"/>
    <cellStyle name="Normal 5 22 2" xfId="2012"/>
    <cellStyle name="Normal 5 23" xfId="1925"/>
    <cellStyle name="Normal 5 23 2" xfId="2051"/>
    <cellStyle name="Normal 5 24" xfId="1926"/>
    <cellStyle name="Normal 5 24 2" xfId="2008"/>
    <cellStyle name="Normal 5 25" xfId="4027"/>
    <cellStyle name="Normal 5 26" xfId="1990"/>
    <cellStyle name="Normal 5 3" xfId="1927"/>
    <cellStyle name="Normal 5 3 2" xfId="2050"/>
    <cellStyle name="Normal 5 4" xfId="1928"/>
    <cellStyle name="Normal 5 4 2" xfId="2031"/>
    <cellStyle name="Normal 5 5" xfId="1929"/>
    <cellStyle name="Normal 5 5 2" xfId="2049"/>
    <cellStyle name="Normal 5 6" xfId="1930"/>
    <cellStyle name="Normal 5 6 2" xfId="2027"/>
    <cellStyle name="Normal 5 7" xfId="1931"/>
    <cellStyle name="Normal 5 7 2" xfId="2048"/>
    <cellStyle name="Normal 5 8" xfId="1932"/>
    <cellStyle name="Normal 5 8 2" xfId="2023"/>
    <cellStyle name="Normal 5 9" xfId="1933"/>
    <cellStyle name="Normal 5 9 2" xfId="2047"/>
    <cellStyle name="Normal 5_Revised WB Constant Values" xfId="2019"/>
    <cellStyle name="Normal 50" xfId="4063"/>
    <cellStyle name="Normal 51" xfId="4055"/>
    <cellStyle name="Normal 52" xfId="4049"/>
    <cellStyle name="Normal 53" xfId="4072"/>
    <cellStyle name="Normal 54" xfId="4064"/>
    <cellStyle name="Normal 55" xfId="4067"/>
    <cellStyle name="Normal 56" xfId="4062"/>
    <cellStyle name="Normal 57" xfId="4070"/>
    <cellStyle name="Normal 58" xfId="4061"/>
    <cellStyle name="Normal 59" xfId="4056"/>
    <cellStyle name="Normal 6" xfId="1934"/>
    <cellStyle name="Normal 6 2" xfId="2046"/>
    <cellStyle name="Normal 60" xfId="4060"/>
    <cellStyle name="Normal 61" xfId="4057"/>
    <cellStyle name="Normal 62" xfId="4068"/>
    <cellStyle name="Normal 63" xfId="4058"/>
    <cellStyle name="Normal 64" xfId="4059"/>
    <cellStyle name="Normal 7" xfId="1935"/>
    <cellStyle name="Normal 7 10" xfId="1936"/>
    <cellStyle name="Normal 7 10 2" xfId="2045"/>
    <cellStyle name="Normal 7 11" xfId="1937"/>
    <cellStyle name="Normal 7 11 2" xfId="2011"/>
    <cellStyle name="Normal 7 12" xfId="1938"/>
    <cellStyle name="Normal 7 12 2" xfId="2044"/>
    <cellStyle name="Normal 7 13" xfId="1939"/>
    <cellStyle name="Normal 7 13 2" xfId="2030"/>
    <cellStyle name="Normal 7 14" xfId="1940"/>
    <cellStyle name="Normal 7 14 2" xfId="2043"/>
    <cellStyle name="Normal 7 15" xfId="1941"/>
    <cellStyle name="Normal 7 15 2" xfId="2026"/>
    <cellStyle name="Normal 7 16" xfId="1942"/>
    <cellStyle name="Normal 7 16 2" xfId="2042"/>
    <cellStyle name="Normal 7 17" xfId="1943"/>
    <cellStyle name="Normal 7 17 2" xfId="2022"/>
    <cellStyle name="Normal 7 18" xfId="1944"/>
    <cellStyle name="Normal 7 18 2" xfId="2041"/>
    <cellStyle name="Normal 7 19" xfId="1945"/>
    <cellStyle name="Normal 7 19 2" xfId="2018"/>
    <cellStyle name="Normal 7 2" xfId="1946"/>
    <cellStyle name="Normal 7 2 10" xfId="1947"/>
    <cellStyle name="Normal 7 2 10 2" xfId="2014"/>
    <cellStyle name="Normal 7 2 11" xfId="1948"/>
    <cellStyle name="Normal 7 2 11 2" xfId="2039"/>
    <cellStyle name="Normal 7 2 12" xfId="1949"/>
    <cellStyle name="Normal 7 2 12 2" xfId="2010"/>
    <cellStyle name="Normal 7 2 13" xfId="1950"/>
    <cellStyle name="Normal 7 2 13 2" xfId="2038"/>
    <cellStyle name="Normal 7 2 14" xfId="1951"/>
    <cellStyle name="Normal 7 2 14 2" xfId="2029"/>
    <cellStyle name="Normal 7 2 15" xfId="1952"/>
    <cellStyle name="Normal 7 2 15 2" xfId="2037"/>
    <cellStyle name="Normal 7 2 16" xfId="1953"/>
    <cellStyle name="Normal 7 2 16 2" xfId="2025"/>
    <cellStyle name="Normal 7 2 17" xfId="1954"/>
    <cellStyle name="Normal 7 2 17 2" xfId="2036"/>
    <cellStyle name="Normal 7 2 18" xfId="1955"/>
    <cellStyle name="Normal 7 2 18 2" xfId="2021"/>
    <cellStyle name="Normal 7 2 19" xfId="1956"/>
    <cellStyle name="Normal 7 2 19 2" xfId="2035"/>
    <cellStyle name="Normal 7 2 2" xfId="1957"/>
    <cellStyle name="Normal 7 2 2 2" xfId="2017"/>
    <cellStyle name="Normal 7 2 20" xfId="1958"/>
    <cellStyle name="Normal 7 2 20 2" xfId="2034"/>
    <cellStyle name="Normal 7 2 21" xfId="1959"/>
    <cellStyle name="Normal 7 2 21 2" xfId="2013"/>
    <cellStyle name="Normal 7 2 22" xfId="1960"/>
    <cellStyle name="Normal 7 2 22 2" xfId="2033"/>
    <cellStyle name="Normal 7 2 23" xfId="1961"/>
    <cellStyle name="Normal 7 2 23 2" xfId="2009"/>
    <cellStyle name="Normal 7 2 24" xfId="2040"/>
    <cellStyle name="Normal 7 2 3" xfId="1962"/>
    <cellStyle name="Normal 7 2 3 2" xfId="3977"/>
    <cellStyle name="Normal 7 2 4" xfId="1963"/>
    <cellStyle name="Normal 7 2 4 2" xfId="3978"/>
    <cellStyle name="Normal 7 2 5" xfId="1964"/>
    <cellStyle name="Normal 7 2 5 2" xfId="3979"/>
    <cellStyle name="Normal 7 2 6" xfId="1965"/>
    <cellStyle name="Normal 7 2 6 2" xfId="3980"/>
    <cellStyle name="Normal 7 2 7" xfId="1966"/>
    <cellStyle name="Normal 7 2 7 2" xfId="3981"/>
    <cellStyle name="Normal 7 2 8" xfId="1967"/>
    <cellStyle name="Normal 7 2 8 2" xfId="3982"/>
    <cellStyle name="Normal 7 2 9" xfId="1968"/>
    <cellStyle name="Normal 7 2 9 2" xfId="3983"/>
    <cellStyle name="Normal 7 20" xfId="1969"/>
    <cellStyle name="Normal 7 20 2" xfId="3984"/>
    <cellStyle name="Normal 7 21" xfId="1970"/>
    <cellStyle name="Normal 7 21 2" xfId="3985"/>
    <cellStyle name="Normal 7 22" xfId="1971"/>
    <cellStyle name="Normal 7 22 2" xfId="3986"/>
    <cellStyle name="Normal 7 23" xfId="1972"/>
    <cellStyle name="Normal 7 23 2" xfId="3987"/>
    <cellStyle name="Normal 7 24" xfId="1973"/>
    <cellStyle name="Normal 7 24 2" xfId="3988"/>
    <cellStyle name="Normal 7 25" xfId="2015"/>
    <cellStyle name="Normal 7 3" xfId="1974"/>
    <cellStyle name="Normal 7 3 2" xfId="3989"/>
    <cellStyle name="Normal 7 4" xfId="1975"/>
    <cellStyle name="Normal 7 4 2" xfId="3990"/>
    <cellStyle name="Normal 7 5" xfId="1976"/>
    <cellStyle name="Normal 7 5 2" xfId="3991"/>
    <cellStyle name="Normal 7 6" xfId="1977"/>
    <cellStyle name="Normal 7 6 2" xfId="3992"/>
    <cellStyle name="Normal 7 7" xfId="1978"/>
    <cellStyle name="Normal 7 7 2" xfId="3993"/>
    <cellStyle name="Normal 7 8" xfId="1979"/>
    <cellStyle name="Normal 7 8 2" xfId="3994"/>
    <cellStyle name="Normal 7 9" xfId="1980"/>
    <cellStyle name="Normal 7 9 2" xfId="3995"/>
    <cellStyle name="Normal 8" xfId="1981"/>
    <cellStyle name="Normal 8 2" xfId="3997"/>
    <cellStyle name="Normal 8 2 2" xfId="4036"/>
    <cellStyle name="Normal 8 2 3" xfId="4028"/>
    <cellStyle name="Normal 8 3" xfId="3998"/>
    <cellStyle name="Normal 8 3 2" xfId="4037"/>
    <cellStyle name="Normal 8 3 3" xfId="4029"/>
    <cellStyle name="Normal 8 4" xfId="3999"/>
    <cellStyle name="Normal 8 4 2" xfId="4038"/>
    <cellStyle name="Normal 8 4 3" xfId="4030"/>
    <cellStyle name="Normal 8 5" xfId="4000"/>
    <cellStyle name="Normal 8 5 2" xfId="4039"/>
    <cellStyle name="Normal 8 5 3" xfId="4031"/>
    <cellStyle name="Normal 8 6" xfId="4001"/>
    <cellStyle name="Normal 8 6 2" xfId="4040"/>
    <cellStyle name="Normal 8 6 3" xfId="4032"/>
    <cellStyle name="Normal 8 7" xfId="3996"/>
    <cellStyle name="Normal 9" xfId="43"/>
    <cellStyle name="Normal 9 2" xfId="4002"/>
    <cellStyle name="Normal_Sheet1" xfId="3968"/>
    <cellStyle name="Note 2" xfId="1982"/>
    <cellStyle name="Note 2 2" xfId="4004"/>
    <cellStyle name="Note 3" xfId="16"/>
    <cellStyle name="Note 3 2" xfId="4041"/>
    <cellStyle name="Note 4" xfId="4003"/>
    <cellStyle name="Output 2" xfId="1983"/>
    <cellStyle name="Output 2 2" xfId="4006"/>
    <cellStyle name="Output 3" xfId="11"/>
    <cellStyle name="Output 3 2" xfId="4005"/>
    <cellStyle name="Percent 2" xfId="4007"/>
    <cellStyle name="Percent 2 2" xfId="4008"/>
    <cellStyle name="Percent 2 3" xfId="4009"/>
    <cellStyle name="Percent 2 4" xfId="4010"/>
    <cellStyle name="Percent 2 5" xfId="4011"/>
    <cellStyle name="Percent 2 6" xfId="4012"/>
    <cellStyle name="Percent 2 7" xfId="4013"/>
    <cellStyle name="Percent 2 8" xfId="4014"/>
    <cellStyle name="Percent 3" xfId="4015"/>
    <cellStyle name="Percent 4" xfId="1984"/>
    <cellStyle name="Percent 5" xfId="4033"/>
    <cellStyle name="Title" xfId="1" builtinId="15" customBuiltin="1"/>
    <cellStyle name="Title 2" xfId="1985"/>
    <cellStyle name="Title 2 2" xfId="4017"/>
    <cellStyle name="Title 3" xfId="4016"/>
    <cellStyle name="Total 2" xfId="1986"/>
    <cellStyle name="Total 2 2" xfId="4019"/>
    <cellStyle name="Total 3" xfId="18"/>
    <cellStyle name="Total 3 2" xfId="4018"/>
    <cellStyle name="Warning Text 2" xfId="1987"/>
    <cellStyle name="Warning Text 2 2" xfId="4021"/>
    <cellStyle name="Warning Text 3" xfId="15"/>
    <cellStyle name="Warning Text 3 2" xfId="402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externalLink" Target="externalLinks/externalLink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352425</xdr:colOff>
      <xdr:row>1</xdr:row>
      <xdr:rowOff>76200</xdr:rowOff>
    </xdr:from>
    <xdr:to>
      <xdr:col>6</xdr:col>
      <xdr:colOff>389695</xdr:colOff>
      <xdr:row>9</xdr:row>
      <xdr:rowOff>171248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2425" y="266700"/>
          <a:ext cx="6647620" cy="161904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%20Documents/Workpapers/Appliance%20Workpapers/Refrigerators/READi%20%200.99.6%20Tool%20download%20Refrigerator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 Overview"/>
      <sheetName val="PG&amp;E Workpaper At-A-Glance"/>
      <sheetName val="SCE Savings - Fed Std + 30%"/>
      <sheetName val="SCE Savings - Fed Std + 20%"/>
      <sheetName val="DEER Export - Refrigerators"/>
      <sheetName val="2008 DEER Cost"/>
      <sheetName val="PGE Pivot - Refrig Misc"/>
      <sheetName val="PG&amp;E Pivot - IE Factors"/>
      <sheetName val="PG&amp;E Compact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0">
          <cell r="A10" t="str">
            <v>RFBZ / CZ01</v>
          </cell>
          <cell r="B10">
            <v>150138</v>
          </cell>
          <cell r="C10" t="str">
            <v>RFBZ</v>
          </cell>
          <cell r="D10" t="str">
            <v>Energy Star(R) Refrigerator: Bottom Mount Freezer without through-the-door ice - large (16.5-25 ft3 TV) - 487 kWh/yr</v>
          </cell>
          <cell r="E10" t="str">
            <v>Res-Refg-dKWH-Cond</v>
          </cell>
          <cell r="F10" t="str">
            <v>DEER2011</v>
          </cell>
          <cell r="G10" t="str">
            <v>D08 v3.02</v>
          </cell>
          <cell r="H10">
            <v>39979</v>
          </cell>
          <cell r="I10" t="str">
            <v>PGE</v>
          </cell>
          <cell r="J10" t="str">
            <v>SFm</v>
          </cell>
          <cell r="K10" t="str">
            <v>Ex</v>
          </cell>
          <cell r="L10" t="str">
            <v>rWtd</v>
          </cell>
          <cell r="M10" t="str">
            <v>CZ01</v>
          </cell>
          <cell r="N10" t="str">
            <v>Each</v>
          </cell>
          <cell r="O10">
            <v>1</v>
          </cell>
          <cell r="P10">
            <v>0</v>
          </cell>
          <cell r="Q10" t="str">
            <v>Delta</v>
          </cell>
          <cell r="R10">
            <v>58.2</v>
          </cell>
          <cell r="S10">
            <v>8.1799999999999998E-3</v>
          </cell>
          <cell r="T10">
            <v>0</v>
          </cell>
          <cell r="U10">
            <v>56.5</v>
          </cell>
          <cell r="V10">
            <v>1.01E-2</v>
          </cell>
          <cell r="W10">
            <v>-2.59</v>
          </cell>
          <cell r="X10">
            <v>58.2</v>
          </cell>
          <cell r="Y10">
            <v>8.1799999999999998E-3</v>
          </cell>
          <cell r="Z10">
            <v>0</v>
          </cell>
          <cell r="AA10">
            <v>1.01E-2</v>
          </cell>
          <cell r="AB10">
            <v>56.5</v>
          </cell>
          <cell r="AC10">
            <v>-2.59</v>
          </cell>
          <cell r="AD10">
            <v>1.3466666666666665E-2</v>
          </cell>
          <cell r="AE10">
            <v>75.333333333333329</v>
          </cell>
          <cell r="AF10">
            <v>-3.4533333333333331</v>
          </cell>
          <cell r="AG10">
            <v>2.0199999999999999E-2</v>
          </cell>
          <cell r="AH10">
            <v>113</v>
          </cell>
          <cell r="AI10">
            <v>-5.18</v>
          </cell>
          <cell r="AJ10">
            <v>1511.11</v>
          </cell>
          <cell r="AK10">
            <v>1365.8200000000002</v>
          </cell>
          <cell r="AL10">
            <v>145.28999999999974</v>
          </cell>
        </row>
        <row r="11">
          <cell r="A11" t="str">
            <v>RFBZ / CZ02</v>
          </cell>
          <cell r="B11">
            <v>150139</v>
          </cell>
          <cell r="C11" t="str">
            <v>RFBZ</v>
          </cell>
          <cell r="D11" t="str">
            <v>Energy Star(R) Refrigerator: Bottom Mount Freezer without through-the-door ice - large (16.5-25 ft3 TV) - 487 kWh/yr</v>
          </cell>
          <cell r="E11" t="str">
            <v>Res-Refg-dKWH-Cond</v>
          </cell>
          <cell r="F11" t="str">
            <v>DEER2011</v>
          </cell>
          <cell r="G11" t="str">
            <v>D08 v3.02</v>
          </cell>
          <cell r="H11">
            <v>39979</v>
          </cell>
          <cell r="I11" t="str">
            <v>PGE</v>
          </cell>
          <cell r="J11" t="str">
            <v>SFm</v>
          </cell>
          <cell r="K11" t="str">
            <v>Ex</v>
          </cell>
          <cell r="L11" t="str">
            <v>rWtd</v>
          </cell>
          <cell r="M11" t="str">
            <v>CZ02</v>
          </cell>
          <cell r="N11" t="str">
            <v>Each</v>
          </cell>
          <cell r="O11">
            <v>1</v>
          </cell>
          <cell r="P11">
            <v>0</v>
          </cell>
          <cell r="Q11" t="str">
            <v>Delta</v>
          </cell>
          <cell r="R11">
            <v>65.400000000000006</v>
          </cell>
          <cell r="S11">
            <v>1.0500000000000001E-2</v>
          </cell>
          <cell r="T11">
            <v>0</v>
          </cell>
          <cell r="U11">
            <v>66.400000000000006</v>
          </cell>
          <cell r="V11">
            <v>1.5800000000000002E-2</v>
          </cell>
          <cell r="W11">
            <v>-2.46</v>
          </cell>
          <cell r="X11">
            <v>65.400000000000006</v>
          </cell>
          <cell r="Y11">
            <v>1.0500000000000001E-2</v>
          </cell>
          <cell r="Z11">
            <v>0</v>
          </cell>
          <cell r="AA11">
            <v>1.5800000000000002E-2</v>
          </cell>
          <cell r="AB11">
            <v>66.400000000000006</v>
          </cell>
          <cell r="AC11">
            <v>-2.46</v>
          </cell>
          <cell r="AD11">
            <v>2.1066666666666668E-2</v>
          </cell>
          <cell r="AE11">
            <v>88.533333333333331</v>
          </cell>
          <cell r="AF11">
            <v>-3.28</v>
          </cell>
          <cell r="AG11">
            <v>3.1600000000000003E-2</v>
          </cell>
          <cell r="AH11">
            <v>132.80000000000001</v>
          </cell>
          <cell r="AI11">
            <v>-4.92</v>
          </cell>
          <cell r="AJ11">
            <v>1511.11</v>
          </cell>
          <cell r="AK11">
            <v>1365.8200000000002</v>
          </cell>
          <cell r="AL11">
            <v>145.28999999999974</v>
          </cell>
        </row>
        <row r="12">
          <cell r="A12" t="str">
            <v>RFBZ / CZ03</v>
          </cell>
          <cell r="B12">
            <v>150140</v>
          </cell>
          <cell r="C12" t="str">
            <v>RFBZ</v>
          </cell>
          <cell r="D12" t="str">
            <v>Energy Star(R) Refrigerator: Bottom Mount Freezer without through-the-door ice - large (16.5-25 ft3 TV) - 487 kWh/yr</v>
          </cell>
          <cell r="E12" t="str">
            <v>Res-Refg-dKWH-Cond</v>
          </cell>
          <cell r="F12" t="str">
            <v>DEER2011</v>
          </cell>
          <cell r="G12" t="str">
            <v>D08 v3.02</v>
          </cell>
          <cell r="H12">
            <v>39979</v>
          </cell>
          <cell r="I12" t="str">
            <v>PGE</v>
          </cell>
          <cell r="J12" t="str">
            <v>SFm</v>
          </cell>
          <cell r="K12" t="str">
            <v>Ex</v>
          </cell>
          <cell r="L12" t="str">
            <v>rWtd</v>
          </cell>
          <cell r="M12" t="str">
            <v>CZ03</v>
          </cell>
          <cell r="N12" t="str">
            <v>Each</v>
          </cell>
          <cell r="O12">
            <v>1</v>
          </cell>
          <cell r="P12">
            <v>0</v>
          </cell>
          <cell r="Q12" t="str">
            <v>Delta</v>
          </cell>
          <cell r="R12">
            <v>64.2</v>
          </cell>
          <cell r="S12">
            <v>9.1199999999999996E-3</v>
          </cell>
          <cell r="T12">
            <v>0</v>
          </cell>
          <cell r="U12">
            <v>62.9</v>
          </cell>
          <cell r="V12">
            <v>1.2699999999999999E-2</v>
          </cell>
          <cell r="W12">
            <v>-2.88</v>
          </cell>
          <cell r="X12">
            <v>64.2</v>
          </cell>
          <cell r="Y12">
            <v>9.1199999999999996E-3</v>
          </cell>
          <cell r="Z12">
            <v>0</v>
          </cell>
          <cell r="AA12">
            <v>1.2699999999999999E-2</v>
          </cell>
          <cell r="AB12">
            <v>62.9</v>
          </cell>
          <cell r="AC12">
            <v>-2.88</v>
          </cell>
          <cell r="AD12">
            <v>1.6933333333333331E-2</v>
          </cell>
          <cell r="AE12">
            <v>83.86666666666666</v>
          </cell>
          <cell r="AF12">
            <v>-3.84</v>
          </cell>
          <cell r="AG12">
            <v>2.5399999999999999E-2</v>
          </cell>
          <cell r="AH12">
            <v>125.8</v>
          </cell>
          <cell r="AI12">
            <v>-5.76</v>
          </cell>
          <cell r="AJ12">
            <v>1511.11</v>
          </cell>
          <cell r="AK12">
            <v>1365.8200000000002</v>
          </cell>
          <cell r="AL12">
            <v>145.28999999999974</v>
          </cell>
        </row>
        <row r="13">
          <cell r="A13" t="str">
            <v>RFBZ / CZ04</v>
          </cell>
          <cell r="B13">
            <v>150141</v>
          </cell>
          <cell r="C13" t="str">
            <v>RFBZ</v>
          </cell>
          <cell r="D13" t="str">
            <v>Energy Star(R) Refrigerator: Bottom Mount Freezer without through-the-door ice - large (16.5-25 ft3 TV) - 487 kWh/yr</v>
          </cell>
          <cell r="E13" t="str">
            <v>Res-Refg-dKWH-Cond</v>
          </cell>
          <cell r="F13" t="str">
            <v>DEER2011</v>
          </cell>
          <cell r="G13" t="str">
            <v>D08 v3.02</v>
          </cell>
          <cell r="H13">
            <v>39979</v>
          </cell>
          <cell r="I13" t="str">
            <v>PGE</v>
          </cell>
          <cell r="J13" t="str">
            <v>SFm</v>
          </cell>
          <cell r="K13" t="str">
            <v>Ex</v>
          </cell>
          <cell r="L13" t="str">
            <v>rWtd</v>
          </cell>
          <cell r="M13" t="str">
            <v>CZ04</v>
          </cell>
          <cell r="N13" t="str">
            <v>Each</v>
          </cell>
          <cell r="O13">
            <v>1</v>
          </cell>
          <cell r="P13">
            <v>0</v>
          </cell>
          <cell r="Q13" t="str">
            <v>Delta</v>
          </cell>
          <cell r="R13">
            <v>65.400000000000006</v>
          </cell>
          <cell r="S13">
            <v>9.7099999999999999E-3</v>
          </cell>
          <cell r="T13">
            <v>0</v>
          </cell>
          <cell r="U13">
            <v>68.2</v>
          </cell>
          <cell r="V13">
            <v>1.46E-2</v>
          </cell>
          <cell r="W13">
            <v>-2.16</v>
          </cell>
          <cell r="X13">
            <v>65.400000000000006</v>
          </cell>
          <cell r="Y13">
            <v>9.7099999999999999E-3</v>
          </cell>
          <cell r="Z13">
            <v>0</v>
          </cell>
          <cell r="AA13">
            <v>1.46E-2</v>
          </cell>
          <cell r="AB13">
            <v>68.2</v>
          </cell>
          <cell r="AC13">
            <v>-2.16</v>
          </cell>
          <cell r="AD13">
            <v>1.9466666666666667E-2</v>
          </cell>
          <cell r="AE13">
            <v>90.933333333333337</v>
          </cell>
          <cell r="AF13">
            <v>-2.88</v>
          </cell>
          <cell r="AG13">
            <v>2.92E-2</v>
          </cell>
          <cell r="AH13">
            <v>136.4</v>
          </cell>
          <cell r="AI13">
            <v>-4.32</v>
          </cell>
          <cell r="AJ13">
            <v>1511.11</v>
          </cell>
          <cell r="AK13">
            <v>1365.8200000000002</v>
          </cell>
          <cell r="AL13">
            <v>145.28999999999974</v>
          </cell>
        </row>
        <row r="14">
          <cell r="A14" t="str">
            <v>RFBZ / CZ05</v>
          </cell>
          <cell r="B14">
            <v>150142</v>
          </cell>
          <cell r="C14" t="str">
            <v>RFBZ</v>
          </cell>
          <cell r="D14" t="str">
            <v>Energy Star(R) Refrigerator: Bottom Mount Freezer without through-the-door ice - large (16.5-25 ft3 TV) - 487 kWh/yr</v>
          </cell>
          <cell r="E14" t="str">
            <v>Res-Refg-dKWH-Cond</v>
          </cell>
          <cell r="F14" t="str">
            <v>DEER2011</v>
          </cell>
          <cell r="G14" t="str">
            <v>D08 v3.02</v>
          </cell>
          <cell r="H14">
            <v>39979</v>
          </cell>
          <cell r="I14" t="str">
            <v>PGE</v>
          </cell>
          <cell r="J14" t="str">
            <v>SFm</v>
          </cell>
          <cell r="K14" t="str">
            <v>Ex</v>
          </cell>
          <cell r="L14" t="str">
            <v>rWtd</v>
          </cell>
          <cell r="M14" t="str">
            <v>CZ05</v>
          </cell>
          <cell r="N14" t="str">
            <v>Each</v>
          </cell>
          <cell r="O14">
            <v>1</v>
          </cell>
          <cell r="P14">
            <v>0</v>
          </cell>
          <cell r="Q14" t="str">
            <v>Delta</v>
          </cell>
          <cell r="R14">
            <v>65.7</v>
          </cell>
          <cell r="S14">
            <v>9.5399999999999999E-3</v>
          </cell>
          <cell r="T14">
            <v>0</v>
          </cell>
          <cell r="U14">
            <v>64.599999999999994</v>
          </cell>
          <cell r="V14">
            <v>1.4E-2</v>
          </cell>
          <cell r="W14">
            <v>-3.16</v>
          </cell>
          <cell r="X14">
            <v>65.7</v>
          </cell>
          <cell r="Y14">
            <v>9.5399999999999999E-3</v>
          </cell>
          <cell r="Z14">
            <v>0</v>
          </cell>
          <cell r="AA14">
            <v>1.4E-2</v>
          </cell>
          <cell r="AB14">
            <v>64.599999999999994</v>
          </cell>
          <cell r="AC14">
            <v>-3.16</v>
          </cell>
          <cell r="AD14">
            <v>1.8666666666666665E-2</v>
          </cell>
          <cell r="AE14">
            <v>86.133333333333326</v>
          </cell>
          <cell r="AF14">
            <v>-4.2133333333333329</v>
          </cell>
          <cell r="AG14">
            <v>2.8000000000000001E-2</v>
          </cell>
          <cell r="AH14">
            <v>129.19999999999999</v>
          </cell>
          <cell r="AI14">
            <v>-6.32</v>
          </cell>
          <cell r="AJ14">
            <v>1511.11</v>
          </cell>
          <cell r="AK14">
            <v>1365.8200000000002</v>
          </cell>
          <cell r="AL14">
            <v>145.28999999999974</v>
          </cell>
        </row>
        <row r="15">
          <cell r="A15" t="str">
            <v>RFBZ / CZ11</v>
          </cell>
          <cell r="B15">
            <v>150143</v>
          </cell>
          <cell r="C15" t="str">
            <v>RFBZ</v>
          </cell>
          <cell r="D15" t="str">
            <v>Energy Star(R) Refrigerator: Bottom Mount Freezer without through-the-door ice - large (16.5-25 ft3 TV) - 487 kWh/yr</v>
          </cell>
          <cell r="E15" t="str">
            <v>Res-Refg-dKWH-Cond</v>
          </cell>
          <cell r="F15" t="str">
            <v>DEER2011</v>
          </cell>
          <cell r="G15" t="str">
            <v>D08 v3.02</v>
          </cell>
          <cell r="H15">
            <v>39979</v>
          </cell>
          <cell r="I15" t="str">
            <v>PGE</v>
          </cell>
          <cell r="J15" t="str">
            <v>SFm</v>
          </cell>
          <cell r="K15" t="str">
            <v>Ex</v>
          </cell>
          <cell r="L15" t="str">
            <v>rWtd</v>
          </cell>
          <cell r="M15" t="str">
            <v>CZ11</v>
          </cell>
          <cell r="N15" t="str">
            <v>Each</v>
          </cell>
          <cell r="O15">
            <v>1</v>
          </cell>
          <cell r="P15">
            <v>0</v>
          </cell>
          <cell r="Q15" t="str">
            <v>Delta</v>
          </cell>
          <cell r="R15">
            <v>67.400000000000006</v>
          </cell>
          <cell r="S15">
            <v>1.04E-2</v>
          </cell>
          <cell r="T15">
            <v>0</v>
          </cell>
          <cell r="U15">
            <v>72.5</v>
          </cell>
          <cell r="V15">
            <v>1.4999999999999999E-2</v>
          </cell>
          <cell r="W15">
            <v>-2</v>
          </cell>
          <cell r="X15">
            <v>67.400000000000006</v>
          </cell>
          <cell r="Y15">
            <v>1.04E-2</v>
          </cell>
          <cell r="Z15">
            <v>0</v>
          </cell>
          <cell r="AA15">
            <v>1.4999999999999999E-2</v>
          </cell>
          <cell r="AB15">
            <v>72.5</v>
          </cell>
          <cell r="AC15">
            <v>-2</v>
          </cell>
          <cell r="AD15">
            <v>1.9999999999999997E-2</v>
          </cell>
          <cell r="AE15">
            <v>96.666666666666657</v>
          </cell>
          <cell r="AF15">
            <v>-2.6666666666666665</v>
          </cell>
          <cell r="AG15">
            <v>0.03</v>
          </cell>
          <cell r="AH15">
            <v>145</v>
          </cell>
          <cell r="AI15">
            <v>-4</v>
          </cell>
          <cell r="AJ15">
            <v>1511.11</v>
          </cell>
          <cell r="AK15">
            <v>1365.8200000000002</v>
          </cell>
          <cell r="AL15">
            <v>145.28999999999974</v>
          </cell>
        </row>
        <row r="16">
          <cell r="A16" t="str">
            <v>RFBZ / CZ12</v>
          </cell>
          <cell r="B16">
            <v>150144</v>
          </cell>
          <cell r="C16" t="str">
            <v>RFBZ</v>
          </cell>
          <cell r="D16" t="str">
            <v>Energy Star(R) Refrigerator: Bottom Mount Freezer without through-the-door ice - large (16.5-25 ft3 TV) - 487 kWh/yr</v>
          </cell>
          <cell r="E16" t="str">
            <v>Res-Refg-dKWH-Cond</v>
          </cell>
          <cell r="F16" t="str">
            <v>DEER2011</v>
          </cell>
          <cell r="G16" t="str">
            <v>D08 v3.02</v>
          </cell>
          <cell r="H16">
            <v>39979</v>
          </cell>
          <cell r="I16" t="str">
            <v>PGE</v>
          </cell>
          <cell r="J16" t="str">
            <v>SFm</v>
          </cell>
          <cell r="K16" t="str">
            <v>Ex</v>
          </cell>
          <cell r="L16" t="str">
            <v>rWtd</v>
          </cell>
          <cell r="M16" t="str">
            <v>CZ12</v>
          </cell>
          <cell r="N16" t="str">
            <v>Each</v>
          </cell>
          <cell r="O16">
            <v>1</v>
          </cell>
          <cell r="P16">
            <v>0</v>
          </cell>
          <cell r="Q16" t="str">
            <v>Delta</v>
          </cell>
          <cell r="R16">
            <v>66</v>
          </cell>
          <cell r="S16">
            <v>1.0500000000000001E-2</v>
          </cell>
          <cell r="T16">
            <v>0</v>
          </cell>
          <cell r="U16">
            <v>69.8</v>
          </cell>
          <cell r="V16">
            <v>1.52E-2</v>
          </cell>
          <cell r="W16">
            <v>-2.1</v>
          </cell>
          <cell r="X16">
            <v>66</v>
          </cell>
          <cell r="Y16">
            <v>1.0500000000000001E-2</v>
          </cell>
          <cell r="Z16">
            <v>0</v>
          </cell>
          <cell r="AA16">
            <v>1.52E-2</v>
          </cell>
          <cell r="AB16">
            <v>69.8</v>
          </cell>
          <cell r="AC16">
            <v>-2.1</v>
          </cell>
          <cell r="AD16">
            <v>2.0266666666666665E-2</v>
          </cell>
          <cell r="AE16">
            <v>93.066666666666663</v>
          </cell>
          <cell r="AF16">
            <v>-2.8</v>
          </cell>
          <cell r="AG16">
            <v>3.04E-2</v>
          </cell>
          <cell r="AH16">
            <v>139.6</v>
          </cell>
          <cell r="AI16">
            <v>-4.2</v>
          </cell>
          <cell r="AJ16">
            <v>1511.11</v>
          </cell>
          <cell r="AK16">
            <v>1365.8200000000002</v>
          </cell>
          <cell r="AL16">
            <v>145.28999999999974</v>
          </cell>
        </row>
        <row r="17">
          <cell r="A17" t="str">
            <v>RFBZ / CZ13</v>
          </cell>
          <cell r="B17">
            <v>150145</v>
          </cell>
          <cell r="C17" t="str">
            <v>RFBZ</v>
          </cell>
          <cell r="D17" t="str">
            <v>Energy Star(R) Refrigerator: Bottom Mount Freezer without through-the-door ice - large (16.5-25 ft3 TV) - 487 kWh/yr</v>
          </cell>
          <cell r="E17" t="str">
            <v>Res-Refg-dKWH-Cond</v>
          </cell>
          <cell r="F17" t="str">
            <v>DEER2011</v>
          </cell>
          <cell r="G17" t="str">
            <v>D08 v3.02</v>
          </cell>
          <cell r="H17">
            <v>39979</v>
          </cell>
          <cell r="I17" t="str">
            <v>PGE</v>
          </cell>
          <cell r="J17" t="str">
            <v>SFm</v>
          </cell>
          <cell r="K17" t="str">
            <v>Ex</v>
          </cell>
          <cell r="L17" t="str">
            <v>rWtd</v>
          </cell>
          <cell r="M17" t="str">
            <v>CZ13</v>
          </cell>
          <cell r="N17" t="str">
            <v>Each</v>
          </cell>
          <cell r="O17">
            <v>1</v>
          </cell>
          <cell r="P17">
            <v>0</v>
          </cell>
          <cell r="Q17" t="str">
            <v>Delta</v>
          </cell>
          <cell r="R17">
            <v>72</v>
          </cell>
          <cell r="S17">
            <v>1.12E-2</v>
          </cell>
          <cell r="T17">
            <v>0</v>
          </cell>
          <cell r="U17">
            <v>78.5</v>
          </cell>
          <cell r="V17">
            <v>1.5599999999999999E-2</v>
          </cell>
          <cell r="W17">
            <v>-2.0099999999999998</v>
          </cell>
          <cell r="X17">
            <v>72</v>
          </cell>
          <cell r="Y17">
            <v>1.12E-2</v>
          </cell>
          <cell r="Z17">
            <v>0</v>
          </cell>
          <cell r="AA17">
            <v>1.5599999999999999E-2</v>
          </cell>
          <cell r="AB17">
            <v>78.5</v>
          </cell>
          <cell r="AC17">
            <v>-2.0099999999999998</v>
          </cell>
          <cell r="AD17">
            <v>2.0799999999999999E-2</v>
          </cell>
          <cell r="AE17">
            <v>104.66666666666666</v>
          </cell>
          <cell r="AF17">
            <v>-2.6799999999999997</v>
          </cell>
          <cell r="AG17">
            <v>3.1199999999999999E-2</v>
          </cell>
          <cell r="AH17">
            <v>157</v>
          </cell>
          <cell r="AI17">
            <v>-4.0199999999999996</v>
          </cell>
          <cell r="AJ17">
            <v>1511.11</v>
          </cell>
          <cell r="AK17">
            <v>1365.8200000000002</v>
          </cell>
          <cell r="AL17">
            <v>145.28999999999974</v>
          </cell>
        </row>
        <row r="18">
          <cell r="A18" t="str">
            <v>RFBZ / CZ16</v>
          </cell>
          <cell r="B18">
            <v>150146</v>
          </cell>
          <cell r="C18" t="str">
            <v>RFBZ</v>
          </cell>
          <cell r="D18" t="str">
            <v>Energy Star(R) Refrigerator: Bottom Mount Freezer without through-the-door ice - large (16.5-25 ft3 TV) - 487 kWh/yr</v>
          </cell>
          <cell r="E18" t="str">
            <v>Res-Refg-dKWH-Cond</v>
          </cell>
          <cell r="F18" t="str">
            <v>DEER2011</v>
          </cell>
          <cell r="G18" t="str">
            <v>D08 v3.02</v>
          </cell>
          <cell r="H18">
            <v>39979</v>
          </cell>
          <cell r="I18" t="str">
            <v>PGE</v>
          </cell>
          <cell r="J18" t="str">
            <v>SFm</v>
          </cell>
          <cell r="K18" t="str">
            <v>Ex</v>
          </cell>
          <cell r="L18" t="str">
            <v>rWtd</v>
          </cell>
          <cell r="M18" t="str">
            <v>CZ16</v>
          </cell>
          <cell r="N18" t="str">
            <v>Each</v>
          </cell>
          <cell r="O18">
            <v>1</v>
          </cell>
          <cell r="P18">
            <v>0</v>
          </cell>
          <cell r="Q18" t="str">
            <v>Delta</v>
          </cell>
          <cell r="R18">
            <v>59.1</v>
          </cell>
          <cell r="S18">
            <v>9.6200000000000001E-3</v>
          </cell>
          <cell r="T18">
            <v>0</v>
          </cell>
          <cell r="U18">
            <v>60.4</v>
          </cell>
          <cell r="V18">
            <v>1.41E-2</v>
          </cell>
          <cell r="W18">
            <v>-2.67</v>
          </cell>
          <cell r="X18">
            <v>59.1</v>
          </cell>
          <cell r="Y18">
            <v>9.6200000000000001E-3</v>
          </cell>
          <cell r="Z18">
            <v>0</v>
          </cell>
          <cell r="AA18">
            <v>1.41E-2</v>
          </cell>
          <cell r="AB18">
            <v>60.4</v>
          </cell>
          <cell r="AC18">
            <v>-2.67</v>
          </cell>
          <cell r="AD18">
            <v>1.8799999999999997E-2</v>
          </cell>
          <cell r="AE18">
            <v>80.533333333333331</v>
          </cell>
          <cell r="AF18">
            <v>-3.5599999999999996</v>
          </cell>
          <cell r="AG18">
            <v>2.8199999999999999E-2</v>
          </cell>
          <cell r="AH18">
            <v>120.8</v>
          </cell>
          <cell r="AI18">
            <v>-5.34</v>
          </cell>
          <cell r="AJ18">
            <v>1511.11</v>
          </cell>
          <cell r="AK18">
            <v>1365.8200000000002</v>
          </cell>
          <cell r="AL18">
            <v>145.28999999999974</v>
          </cell>
        </row>
        <row r="19">
          <cell r="A19" t="str">
            <v>RFBS / CZ01</v>
          </cell>
          <cell r="B19">
            <v>150138</v>
          </cell>
          <cell r="C19" t="str">
            <v>RFBS</v>
          </cell>
          <cell r="D19" t="str">
            <v>Energy Star(R) Refrigerator: Bottom Mount Freezer without through-the-door ice - small (8-16.5 ft3 TV) - 447 kWh/yr</v>
          </cell>
          <cell r="E19" t="str">
            <v>Res-Refg-dKWH-Cond</v>
          </cell>
          <cell r="F19" t="str">
            <v>DEER2011</v>
          </cell>
          <cell r="G19" t="str">
            <v>D08 v3.02</v>
          </cell>
          <cell r="H19">
            <v>39979</v>
          </cell>
          <cell r="I19" t="str">
            <v>PGE</v>
          </cell>
          <cell r="J19" t="str">
            <v>SFm</v>
          </cell>
          <cell r="K19" t="str">
            <v>Ex</v>
          </cell>
          <cell r="L19" t="str">
            <v>rWtd</v>
          </cell>
          <cell r="M19" t="str">
            <v>CZ01</v>
          </cell>
          <cell r="N19" t="str">
            <v>Each</v>
          </cell>
          <cell r="O19">
            <v>1</v>
          </cell>
          <cell r="P19">
            <v>0</v>
          </cell>
          <cell r="Q19" t="str">
            <v>Delta</v>
          </cell>
          <cell r="R19">
            <v>48</v>
          </cell>
          <cell r="S19">
            <v>6.7499999999999999E-3</v>
          </cell>
          <cell r="T19">
            <v>0</v>
          </cell>
          <cell r="U19">
            <v>46.6</v>
          </cell>
          <cell r="V19">
            <v>8.3700000000000007E-3</v>
          </cell>
          <cell r="W19">
            <v>-2.14</v>
          </cell>
          <cell r="X19">
            <v>48</v>
          </cell>
          <cell r="Y19">
            <v>6.7499999999999999E-3</v>
          </cell>
          <cell r="Z19">
            <v>0</v>
          </cell>
          <cell r="AA19">
            <v>8.3700000000000007E-3</v>
          </cell>
          <cell r="AB19">
            <v>46.6</v>
          </cell>
          <cell r="AC19">
            <v>-2.14</v>
          </cell>
          <cell r="AD19">
            <v>1.116E-2</v>
          </cell>
          <cell r="AE19">
            <v>62.133333333333333</v>
          </cell>
          <cell r="AF19">
            <v>-2.8533333333333335</v>
          </cell>
          <cell r="AG19">
            <v>1.6740000000000001E-2</v>
          </cell>
          <cell r="AH19">
            <v>93.2</v>
          </cell>
          <cell r="AI19">
            <v>-4.28</v>
          </cell>
          <cell r="AJ19">
            <v>1227.145</v>
          </cell>
          <cell r="AK19">
            <v>1088.5349999999999</v>
          </cell>
          <cell r="AL19">
            <v>138.61000000000013</v>
          </cell>
        </row>
        <row r="20">
          <cell r="A20" t="str">
            <v>RFBS / CZ02</v>
          </cell>
          <cell r="B20">
            <v>150139</v>
          </cell>
          <cell r="C20" t="str">
            <v>RFBS</v>
          </cell>
          <cell r="D20" t="str">
            <v>Energy Star(R) Refrigerator: Bottom Mount Freezer without through-the-door ice - small (8-16.5 ft3 TV) - 447 kWh/yr</v>
          </cell>
          <cell r="E20" t="str">
            <v>Res-Refg-dKWH-Cond</v>
          </cell>
          <cell r="F20" t="str">
            <v>DEER2011</v>
          </cell>
          <cell r="G20" t="str">
            <v>D08 v3.02</v>
          </cell>
          <cell r="H20">
            <v>39979</v>
          </cell>
          <cell r="I20" t="str">
            <v>PGE</v>
          </cell>
          <cell r="J20" t="str">
            <v>SFm</v>
          </cell>
          <cell r="K20" t="str">
            <v>Ex</v>
          </cell>
          <cell r="L20" t="str">
            <v>rWtd</v>
          </cell>
          <cell r="M20" t="str">
            <v>CZ02</v>
          </cell>
          <cell r="N20" t="str">
            <v>Each</v>
          </cell>
          <cell r="O20">
            <v>1</v>
          </cell>
          <cell r="P20">
            <v>0</v>
          </cell>
          <cell r="Q20" t="str">
            <v>Delta</v>
          </cell>
          <cell r="R20">
            <v>54</v>
          </cell>
          <cell r="S20">
            <v>8.6800000000000002E-3</v>
          </cell>
          <cell r="T20">
            <v>0</v>
          </cell>
          <cell r="U20">
            <v>54.8</v>
          </cell>
          <cell r="V20">
            <v>1.2999999999999999E-2</v>
          </cell>
          <cell r="W20">
            <v>-2.0299999999999998</v>
          </cell>
          <cell r="X20">
            <v>54</v>
          </cell>
          <cell r="Y20">
            <v>8.6800000000000002E-3</v>
          </cell>
          <cell r="Z20">
            <v>0</v>
          </cell>
          <cell r="AA20">
            <v>1.2999999999999999E-2</v>
          </cell>
          <cell r="AB20">
            <v>54.8</v>
          </cell>
          <cell r="AC20">
            <v>-2.0299999999999998</v>
          </cell>
          <cell r="AD20">
            <v>1.7333333333333333E-2</v>
          </cell>
          <cell r="AE20">
            <v>73.066666666666663</v>
          </cell>
          <cell r="AF20">
            <v>-2.7066666666666661</v>
          </cell>
          <cell r="AG20">
            <v>2.5999999999999999E-2</v>
          </cell>
          <cell r="AH20">
            <v>109.6</v>
          </cell>
          <cell r="AI20">
            <v>-4.0599999999999996</v>
          </cell>
          <cell r="AJ20">
            <v>1227.145</v>
          </cell>
          <cell r="AK20">
            <v>1088.5349999999999</v>
          </cell>
          <cell r="AL20">
            <v>138.61000000000013</v>
          </cell>
        </row>
        <row r="21">
          <cell r="A21" t="str">
            <v>RFBS / CZ03</v>
          </cell>
          <cell r="B21">
            <v>150140</v>
          </cell>
          <cell r="C21" t="str">
            <v>RFBS</v>
          </cell>
          <cell r="D21" t="str">
            <v>Energy Star(R) Refrigerator: Bottom Mount Freezer without through-the-door ice - small (8-16.5 ft3 TV) - 447 kWh/yr</v>
          </cell>
          <cell r="E21" t="str">
            <v>Res-Refg-dKWH-Cond</v>
          </cell>
          <cell r="F21" t="str">
            <v>DEER2011</v>
          </cell>
          <cell r="G21" t="str">
            <v>D08 v3.02</v>
          </cell>
          <cell r="H21">
            <v>39979</v>
          </cell>
          <cell r="I21" t="str">
            <v>PGE</v>
          </cell>
          <cell r="J21" t="str">
            <v>SFm</v>
          </cell>
          <cell r="K21" t="str">
            <v>Ex</v>
          </cell>
          <cell r="L21" t="str">
            <v>rWtd</v>
          </cell>
          <cell r="M21" t="str">
            <v>CZ03</v>
          </cell>
          <cell r="N21" t="str">
            <v>Each</v>
          </cell>
          <cell r="O21">
            <v>1</v>
          </cell>
          <cell r="P21">
            <v>0</v>
          </cell>
          <cell r="Q21" t="str">
            <v>Delta</v>
          </cell>
          <cell r="R21">
            <v>53</v>
          </cell>
          <cell r="S21">
            <v>7.5300000000000002E-3</v>
          </cell>
          <cell r="T21">
            <v>0</v>
          </cell>
          <cell r="U21">
            <v>51.9</v>
          </cell>
          <cell r="V21">
            <v>1.0500000000000001E-2</v>
          </cell>
          <cell r="W21">
            <v>-2.38</v>
          </cell>
          <cell r="X21">
            <v>53</v>
          </cell>
          <cell r="Y21">
            <v>7.5300000000000002E-3</v>
          </cell>
          <cell r="Z21">
            <v>0</v>
          </cell>
          <cell r="AA21">
            <v>1.0500000000000001E-2</v>
          </cell>
          <cell r="AB21">
            <v>51.9</v>
          </cell>
          <cell r="AC21">
            <v>-2.38</v>
          </cell>
          <cell r="AD21">
            <v>1.4E-2</v>
          </cell>
          <cell r="AE21">
            <v>69.199999999999989</v>
          </cell>
          <cell r="AF21">
            <v>-3.1733333333333329</v>
          </cell>
          <cell r="AG21">
            <v>2.1000000000000001E-2</v>
          </cell>
          <cell r="AH21">
            <v>103.8</v>
          </cell>
          <cell r="AI21">
            <v>-4.76</v>
          </cell>
          <cell r="AJ21">
            <v>1227.145</v>
          </cell>
          <cell r="AK21">
            <v>1088.5349999999999</v>
          </cell>
          <cell r="AL21">
            <v>138.61000000000013</v>
          </cell>
        </row>
        <row r="22">
          <cell r="A22" t="str">
            <v>RFBS / CZ04</v>
          </cell>
          <cell r="B22">
            <v>150141</v>
          </cell>
          <cell r="C22" t="str">
            <v>RFBS</v>
          </cell>
          <cell r="D22" t="str">
            <v>Energy Star(R) Refrigerator: Bottom Mount Freezer without through-the-door ice - small (8-16.5 ft3 TV) - 447 kWh/yr</v>
          </cell>
          <cell r="E22" t="str">
            <v>Res-Refg-dKWH-Cond</v>
          </cell>
          <cell r="F22" t="str">
            <v>DEER2011</v>
          </cell>
          <cell r="G22" t="str">
            <v>D08 v3.02</v>
          </cell>
          <cell r="H22">
            <v>39979</v>
          </cell>
          <cell r="I22" t="str">
            <v>PGE</v>
          </cell>
          <cell r="J22" t="str">
            <v>SFm</v>
          </cell>
          <cell r="K22" t="str">
            <v>Ex</v>
          </cell>
          <cell r="L22" t="str">
            <v>rWtd</v>
          </cell>
          <cell r="M22" t="str">
            <v>CZ04</v>
          </cell>
          <cell r="N22" t="str">
            <v>Each</v>
          </cell>
          <cell r="O22">
            <v>1</v>
          </cell>
          <cell r="P22">
            <v>0</v>
          </cell>
          <cell r="Q22" t="str">
            <v>Delta</v>
          </cell>
          <cell r="R22">
            <v>54</v>
          </cell>
          <cell r="S22">
            <v>8.0199999999999994E-3</v>
          </cell>
          <cell r="T22">
            <v>0</v>
          </cell>
          <cell r="U22">
            <v>56.3</v>
          </cell>
          <cell r="V22">
            <v>1.21E-2</v>
          </cell>
          <cell r="W22">
            <v>-1.79</v>
          </cell>
          <cell r="X22">
            <v>54</v>
          </cell>
          <cell r="Y22">
            <v>8.0199999999999994E-3</v>
          </cell>
          <cell r="Z22">
            <v>0</v>
          </cell>
          <cell r="AA22">
            <v>1.21E-2</v>
          </cell>
          <cell r="AB22">
            <v>56.3</v>
          </cell>
          <cell r="AC22">
            <v>-1.79</v>
          </cell>
          <cell r="AD22">
            <v>1.6133333333333333E-2</v>
          </cell>
          <cell r="AE22">
            <v>75.066666666666663</v>
          </cell>
          <cell r="AF22">
            <v>-2.3866666666666667</v>
          </cell>
          <cell r="AG22">
            <v>2.4199999999999999E-2</v>
          </cell>
          <cell r="AH22">
            <v>112.6</v>
          </cell>
          <cell r="AI22">
            <v>-3.58</v>
          </cell>
          <cell r="AJ22">
            <v>1227.145</v>
          </cell>
          <cell r="AK22">
            <v>1088.5349999999999</v>
          </cell>
          <cell r="AL22">
            <v>138.61000000000013</v>
          </cell>
        </row>
        <row r="23">
          <cell r="A23" t="str">
            <v>RFBS / CZ05</v>
          </cell>
          <cell r="B23">
            <v>150142</v>
          </cell>
          <cell r="C23" t="str">
            <v>RFBS</v>
          </cell>
          <cell r="D23" t="str">
            <v>Energy Star(R) Refrigerator: Bottom Mount Freezer without through-the-door ice - small (8-16.5 ft3 TV) - 447 kWh/yr</v>
          </cell>
          <cell r="E23" t="str">
            <v>Res-Refg-dKWH-Cond</v>
          </cell>
          <cell r="F23" t="str">
            <v>DEER2011</v>
          </cell>
          <cell r="G23" t="str">
            <v>D08 v3.02</v>
          </cell>
          <cell r="H23">
            <v>39979</v>
          </cell>
          <cell r="I23" t="str">
            <v>PGE</v>
          </cell>
          <cell r="J23" t="str">
            <v>SFm</v>
          </cell>
          <cell r="K23" t="str">
            <v>Ex</v>
          </cell>
          <cell r="L23" t="str">
            <v>rWtd</v>
          </cell>
          <cell r="M23" t="str">
            <v>CZ05</v>
          </cell>
          <cell r="N23" t="str">
            <v>Each</v>
          </cell>
          <cell r="O23">
            <v>1</v>
          </cell>
          <cell r="P23">
            <v>0</v>
          </cell>
          <cell r="Q23" t="str">
            <v>Delta</v>
          </cell>
          <cell r="R23">
            <v>54.3</v>
          </cell>
          <cell r="S23">
            <v>7.8700000000000003E-3</v>
          </cell>
          <cell r="T23">
            <v>0</v>
          </cell>
          <cell r="U23">
            <v>53.3</v>
          </cell>
          <cell r="V23">
            <v>1.15E-2</v>
          </cell>
          <cell r="W23">
            <v>-2.61</v>
          </cell>
          <cell r="X23">
            <v>54.3</v>
          </cell>
          <cell r="Y23">
            <v>7.8700000000000003E-3</v>
          </cell>
          <cell r="Z23">
            <v>0</v>
          </cell>
          <cell r="AA23">
            <v>1.15E-2</v>
          </cell>
          <cell r="AB23">
            <v>53.3</v>
          </cell>
          <cell r="AC23">
            <v>-2.61</v>
          </cell>
          <cell r="AD23">
            <v>1.5333333333333332E-2</v>
          </cell>
          <cell r="AE23">
            <v>71.066666666666663</v>
          </cell>
          <cell r="AF23">
            <v>-3.4799999999999995</v>
          </cell>
          <cell r="AG23">
            <v>2.3E-2</v>
          </cell>
          <cell r="AH23">
            <v>106.6</v>
          </cell>
          <cell r="AI23">
            <v>-5.22</v>
          </cell>
          <cell r="AJ23">
            <v>1227.145</v>
          </cell>
          <cell r="AK23">
            <v>1088.5349999999999</v>
          </cell>
          <cell r="AL23">
            <v>138.61000000000013</v>
          </cell>
        </row>
        <row r="24">
          <cell r="A24" t="str">
            <v>RFBS / CZ11</v>
          </cell>
          <cell r="B24">
            <v>150143</v>
          </cell>
          <cell r="C24" t="str">
            <v>RFBS</v>
          </cell>
          <cell r="D24" t="str">
            <v>Energy Star(R) Refrigerator: Bottom Mount Freezer without through-the-door ice - small (8-16.5 ft3 TV) - 447 kWh/yr</v>
          </cell>
          <cell r="E24" t="str">
            <v>Res-Refg-dKWH-Cond</v>
          </cell>
          <cell r="F24" t="str">
            <v>DEER2011</v>
          </cell>
          <cell r="G24" t="str">
            <v>D08 v3.02</v>
          </cell>
          <cell r="H24">
            <v>39979</v>
          </cell>
          <cell r="I24" t="str">
            <v>PGE</v>
          </cell>
          <cell r="J24" t="str">
            <v>SFm</v>
          </cell>
          <cell r="K24" t="str">
            <v>Ex</v>
          </cell>
          <cell r="L24" t="str">
            <v>rWtd</v>
          </cell>
          <cell r="M24" t="str">
            <v>CZ11</v>
          </cell>
          <cell r="N24" t="str">
            <v>Each</v>
          </cell>
          <cell r="O24">
            <v>1</v>
          </cell>
          <cell r="P24">
            <v>0</v>
          </cell>
          <cell r="Q24" t="str">
            <v>Delta</v>
          </cell>
          <cell r="R24">
            <v>55.7</v>
          </cell>
          <cell r="S24">
            <v>8.5500000000000003E-3</v>
          </cell>
          <cell r="T24">
            <v>0</v>
          </cell>
          <cell r="U24">
            <v>59.9</v>
          </cell>
          <cell r="V24">
            <v>1.24E-2</v>
          </cell>
          <cell r="W24">
            <v>-1.65</v>
          </cell>
          <cell r="X24">
            <v>55.7</v>
          </cell>
          <cell r="Y24">
            <v>8.5500000000000003E-3</v>
          </cell>
          <cell r="Z24">
            <v>0</v>
          </cell>
          <cell r="AA24">
            <v>1.24E-2</v>
          </cell>
          <cell r="AB24">
            <v>59.9</v>
          </cell>
          <cell r="AC24">
            <v>-1.65</v>
          </cell>
          <cell r="AD24">
            <v>1.653333333333333E-2</v>
          </cell>
          <cell r="AE24">
            <v>79.86666666666666</v>
          </cell>
          <cell r="AF24">
            <v>-2.1999999999999997</v>
          </cell>
          <cell r="AG24">
            <v>2.4799999999999999E-2</v>
          </cell>
          <cell r="AH24">
            <v>119.8</v>
          </cell>
          <cell r="AI24">
            <v>-3.3</v>
          </cell>
          <cell r="AJ24">
            <v>1227.145</v>
          </cell>
          <cell r="AK24">
            <v>1088.5349999999999</v>
          </cell>
          <cell r="AL24">
            <v>138.61000000000013</v>
          </cell>
        </row>
        <row r="25">
          <cell r="A25" t="str">
            <v>RFBS / CZ12</v>
          </cell>
          <cell r="B25">
            <v>150144</v>
          </cell>
          <cell r="C25" t="str">
            <v>RFBS</v>
          </cell>
          <cell r="D25" t="str">
            <v>Energy Star(R) Refrigerator: Bottom Mount Freezer without through-the-door ice - small (8-16.5 ft3 TV) - 447 kWh/yr</v>
          </cell>
          <cell r="E25" t="str">
            <v>Res-Refg-dKWH-Cond</v>
          </cell>
          <cell r="F25" t="str">
            <v>DEER2011</v>
          </cell>
          <cell r="G25" t="str">
            <v>D08 v3.02</v>
          </cell>
          <cell r="H25">
            <v>39979</v>
          </cell>
          <cell r="I25" t="str">
            <v>PGE</v>
          </cell>
          <cell r="J25" t="str">
            <v>SFm</v>
          </cell>
          <cell r="K25" t="str">
            <v>Ex</v>
          </cell>
          <cell r="L25" t="str">
            <v>rWtd</v>
          </cell>
          <cell r="M25" t="str">
            <v>CZ12</v>
          </cell>
          <cell r="N25" t="str">
            <v>Each</v>
          </cell>
          <cell r="O25">
            <v>1</v>
          </cell>
          <cell r="P25">
            <v>0</v>
          </cell>
          <cell r="Q25" t="str">
            <v>Delta</v>
          </cell>
          <cell r="R25">
            <v>54.5</v>
          </cell>
          <cell r="S25">
            <v>8.6300000000000005E-3</v>
          </cell>
          <cell r="T25">
            <v>0</v>
          </cell>
          <cell r="U25">
            <v>57.6</v>
          </cell>
          <cell r="V25">
            <v>1.2500000000000001E-2</v>
          </cell>
          <cell r="W25">
            <v>-1.74</v>
          </cell>
          <cell r="X25">
            <v>54.5</v>
          </cell>
          <cell r="Y25">
            <v>8.6300000000000005E-3</v>
          </cell>
          <cell r="Z25">
            <v>0</v>
          </cell>
          <cell r="AA25">
            <v>1.2500000000000001E-2</v>
          </cell>
          <cell r="AB25">
            <v>57.6</v>
          </cell>
          <cell r="AC25">
            <v>-1.74</v>
          </cell>
          <cell r="AD25">
            <v>1.6666666666666666E-2</v>
          </cell>
          <cell r="AE25">
            <v>76.8</v>
          </cell>
          <cell r="AF25">
            <v>-2.3199999999999998</v>
          </cell>
          <cell r="AG25">
            <v>2.5000000000000001E-2</v>
          </cell>
          <cell r="AH25">
            <v>115.2</v>
          </cell>
          <cell r="AI25">
            <v>-3.48</v>
          </cell>
          <cell r="AJ25">
            <v>1227.145</v>
          </cell>
          <cell r="AK25">
            <v>1088.5349999999999</v>
          </cell>
          <cell r="AL25">
            <v>138.61000000000013</v>
          </cell>
        </row>
        <row r="26">
          <cell r="A26" t="str">
            <v>RFBS / CZ13</v>
          </cell>
          <cell r="B26">
            <v>150145</v>
          </cell>
          <cell r="C26" t="str">
            <v>RFBS</v>
          </cell>
          <cell r="D26" t="str">
            <v>Energy Star(R) Refrigerator: Bottom Mount Freezer without through-the-door ice - small (8-16.5 ft3 TV) - 447 kWh/yr</v>
          </cell>
          <cell r="E26" t="str">
            <v>Res-Refg-dKWH-Cond</v>
          </cell>
          <cell r="F26" t="str">
            <v>DEER2011</v>
          </cell>
          <cell r="G26" t="str">
            <v>D08 v3.02</v>
          </cell>
          <cell r="H26">
            <v>39979</v>
          </cell>
          <cell r="I26" t="str">
            <v>PGE</v>
          </cell>
          <cell r="J26" t="str">
            <v>SFm</v>
          </cell>
          <cell r="K26" t="str">
            <v>Ex</v>
          </cell>
          <cell r="L26" t="str">
            <v>rWtd</v>
          </cell>
          <cell r="M26" t="str">
            <v>CZ13</v>
          </cell>
          <cell r="N26" t="str">
            <v>Each</v>
          </cell>
          <cell r="O26">
            <v>1</v>
          </cell>
          <cell r="P26">
            <v>0</v>
          </cell>
          <cell r="Q26" t="str">
            <v>Delta</v>
          </cell>
          <cell r="R26">
            <v>59.4</v>
          </cell>
          <cell r="S26">
            <v>9.2300000000000004E-3</v>
          </cell>
          <cell r="T26">
            <v>0</v>
          </cell>
          <cell r="U26">
            <v>64.8</v>
          </cell>
          <cell r="V26">
            <v>1.29E-2</v>
          </cell>
          <cell r="W26">
            <v>-1.66</v>
          </cell>
          <cell r="X26">
            <v>59.4</v>
          </cell>
          <cell r="Y26">
            <v>9.2300000000000004E-3</v>
          </cell>
          <cell r="Z26">
            <v>0</v>
          </cell>
          <cell r="AA26">
            <v>1.29E-2</v>
          </cell>
          <cell r="AB26">
            <v>64.8</v>
          </cell>
          <cell r="AC26">
            <v>-1.66</v>
          </cell>
          <cell r="AD26">
            <v>1.72E-2</v>
          </cell>
          <cell r="AE26">
            <v>86.399999999999991</v>
          </cell>
          <cell r="AF26">
            <v>-2.2133333333333329</v>
          </cell>
          <cell r="AG26">
            <v>2.58E-2</v>
          </cell>
          <cell r="AH26">
            <v>129.6</v>
          </cell>
          <cell r="AI26">
            <v>-3.32</v>
          </cell>
          <cell r="AJ26">
            <v>1227.145</v>
          </cell>
          <cell r="AK26">
            <v>1088.5349999999999</v>
          </cell>
          <cell r="AL26">
            <v>138.61000000000013</v>
          </cell>
        </row>
        <row r="27">
          <cell r="A27" t="str">
            <v>RFBS / CZ16</v>
          </cell>
          <cell r="B27">
            <v>150146</v>
          </cell>
          <cell r="C27" t="str">
            <v>RFBS</v>
          </cell>
          <cell r="D27" t="str">
            <v>Energy Star(R) Refrigerator: Bottom Mount Freezer without through-the-door ice - small (8-16.5 ft3 TV) - 447 kWh/yr</v>
          </cell>
          <cell r="E27" t="str">
            <v>Res-Refg-dKWH-Cond</v>
          </cell>
          <cell r="F27" t="str">
            <v>DEER2011</v>
          </cell>
          <cell r="G27" t="str">
            <v>D08 v3.02</v>
          </cell>
          <cell r="H27">
            <v>39979</v>
          </cell>
          <cell r="I27" t="str">
            <v>PGE</v>
          </cell>
          <cell r="J27" t="str">
            <v>SFm</v>
          </cell>
          <cell r="K27" t="str">
            <v>Ex</v>
          </cell>
          <cell r="L27" t="str">
            <v>rWtd</v>
          </cell>
          <cell r="M27" t="str">
            <v>CZ16</v>
          </cell>
          <cell r="N27" t="str">
            <v>Each</v>
          </cell>
          <cell r="O27">
            <v>1</v>
          </cell>
          <cell r="P27">
            <v>0</v>
          </cell>
          <cell r="Q27" t="str">
            <v>Delta</v>
          </cell>
          <cell r="R27">
            <v>48.8</v>
          </cell>
          <cell r="S27">
            <v>7.9399999999999991E-3</v>
          </cell>
          <cell r="T27">
            <v>0</v>
          </cell>
          <cell r="U27">
            <v>49.8</v>
          </cell>
          <cell r="V27">
            <v>1.1599999999999999E-2</v>
          </cell>
          <cell r="W27">
            <v>-2.2000000000000002</v>
          </cell>
          <cell r="X27">
            <v>48.8</v>
          </cell>
          <cell r="Y27">
            <v>7.9399999999999991E-3</v>
          </cell>
          <cell r="Z27">
            <v>0</v>
          </cell>
          <cell r="AA27">
            <v>1.1599999999999999E-2</v>
          </cell>
          <cell r="AB27">
            <v>49.8</v>
          </cell>
          <cell r="AC27">
            <v>-2.2000000000000002</v>
          </cell>
          <cell r="AD27">
            <v>1.5466666666666665E-2</v>
          </cell>
          <cell r="AE27">
            <v>66.399999999999991</v>
          </cell>
          <cell r="AF27">
            <v>-2.9333333333333336</v>
          </cell>
          <cell r="AG27">
            <v>2.3199999999999998E-2</v>
          </cell>
          <cell r="AH27">
            <v>99.6</v>
          </cell>
          <cell r="AI27">
            <v>-4.4000000000000004</v>
          </cell>
          <cell r="AJ27">
            <v>1227.145</v>
          </cell>
          <cell r="AK27">
            <v>1088.5349999999999</v>
          </cell>
          <cell r="AL27">
            <v>138.61000000000013</v>
          </cell>
        </row>
        <row r="28">
          <cell r="A28" t="str">
            <v>RFSI / CZ01</v>
          </cell>
          <cell r="B28">
            <v>150138</v>
          </cell>
          <cell r="C28" t="str">
            <v>RFSI</v>
          </cell>
          <cell r="D28" t="str">
            <v>Energy Star(R) Refrigerator: Side Mount Freezer with through-the-door ice - large (23-31 ft3 TV) - 620 kWh/yr</v>
          </cell>
          <cell r="E28" t="str">
            <v>Res-Refg-dKWH-Cond</v>
          </cell>
          <cell r="F28" t="str">
            <v>DEER2011</v>
          </cell>
          <cell r="G28" t="str">
            <v>D08 v3.02</v>
          </cell>
          <cell r="H28">
            <v>39979</v>
          </cell>
          <cell r="I28" t="str">
            <v>PGE</v>
          </cell>
          <cell r="J28" t="str">
            <v>SFm</v>
          </cell>
          <cell r="K28" t="str">
            <v>Ex</v>
          </cell>
          <cell r="L28" t="str">
            <v>rWtd</v>
          </cell>
          <cell r="M28" t="str">
            <v>CZ01</v>
          </cell>
          <cell r="N28" t="str">
            <v>Each</v>
          </cell>
          <cell r="O28">
            <v>1</v>
          </cell>
          <cell r="P28">
            <v>0</v>
          </cell>
          <cell r="Q28" t="str">
            <v>Delta</v>
          </cell>
          <cell r="R28">
            <v>136</v>
          </cell>
          <cell r="S28">
            <v>1.9099999999999999E-2</v>
          </cell>
          <cell r="T28">
            <v>0</v>
          </cell>
          <cell r="U28">
            <v>132</v>
          </cell>
          <cell r="V28">
            <v>2.3699999999999999E-2</v>
          </cell>
          <cell r="W28">
            <v>-6.06</v>
          </cell>
          <cell r="X28">
            <v>74.400000000000006</v>
          </cell>
          <cell r="Y28">
            <v>1.0500000000000001E-2</v>
          </cell>
          <cell r="Z28">
            <v>0</v>
          </cell>
          <cell r="AA28">
            <v>1.2999999999999999E-2</v>
          </cell>
          <cell r="AB28">
            <v>72.2</v>
          </cell>
          <cell r="AC28">
            <v>-3.32</v>
          </cell>
          <cell r="AD28">
            <v>1.7333333333333333E-2</v>
          </cell>
          <cell r="AE28">
            <v>96.266666666666666</v>
          </cell>
          <cell r="AF28">
            <v>-4.4266666666666659</v>
          </cell>
          <cell r="AG28">
            <v>2.5999999999999999E-2</v>
          </cell>
          <cell r="AH28">
            <v>144.4</v>
          </cell>
          <cell r="AI28">
            <v>-6.64</v>
          </cell>
          <cell r="AJ28">
            <v>2287.13</v>
          </cell>
          <cell r="AK28">
            <v>2185.2600000000002</v>
          </cell>
          <cell r="AL28">
            <v>101.86999999999989</v>
          </cell>
        </row>
        <row r="29">
          <cell r="A29" t="str">
            <v>RFSI / CZ02</v>
          </cell>
          <cell r="B29">
            <v>150139</v>
          </cell>
          <cell r="C29" t="str">
            <v>RFSI</v>
          </cell>
          <cell r="D29" t="str">
            <v>Energy Star(R) Refrigerator: Side Mount Freezer with through-the-door ice - large (23-31 ft3 TV) - 620 kWh/yr</v>
          </cell>
          <cell r="E29" t="str">
            <v>Res-Refg-dKWH-Cond</v>
          </cell>
          <cell r="F29" t="str">
            <v>DEER2011</v>
          </cell>
          <cell r="G29" t="str">
            <v>D08 v3.02</v>
          </cell>
          <cell r="H29">
            <v>39979</v>
          </cell>
          <cell r="I29" t="str">
            <v>PGE</v>
          </cell>
          <cell r="J29" t="str">
            <v>SFm</v>
          </cell>
          <cell r="K29" t="str">
            <v>Ex</v>
          </cell>
          <cell r="L29" t="str">
            <v>rWtd</v>
          </cell>
          <cell r="M29" t="str">
            <v>CZ02</v>
          </cell>
          <cell r="N29" t="str">
            <v>Each</v>
          </cell>
          <cell r="O29">
            <v>1</v>
          </cell>
          <cell r="P29">
            <v>0</v>
          </cell>
          <cell r="Q29" t="str">
            <v>Delta</v>
          </cell>
          <cell r="R29">
            <v>153</v>
          </cell>
          <cell r="S29">
            <v>2.46E-2</v>
          </cell>
          <cell r="T29">
            <v>0</v>
          </cell>
          <cell r="U29">
            <v>155</v>
          </cell>
          <cell r="V29">
            <v>3.6900000000000002E-2</v>
          </cell>
          <cell r="W29">
            <v>-5.75</v>
          </cell>
          <cell r="X29">
            <v>83.6</v>
          </cell>
          <cell r="Y29">
            <v>1.34E-2</v>
          </cell>
          <cell r="Z29">
            <v>0</v>
          </cell>
          <cell r="AA29">
            <v>2.0199999999999999E-2</v>
          </cell>
          <cell r="AB29">
            <v>84.9</v>
          </cell>
          <cell r="AC29">
            <v>-3.15</v>
          </cell>
          <cell r="AD29">
            <v>2.693333333333333E-2</v>
          </cell>
          <cell r="AE29">
            <v>113.2</v>
          </cell>
          <cell r="AF29">
            <v>-4.1999999999999993</v>
          </cell>
          <cell r="AG29">
            <v>4.0399999999999998E-2</v>
          </cell>
          <cell r="AH29">
            <v>169.8</v>
          </cell>
          <cell r="AI29">
            <v>-6.3</v>
          </cell>
          <cell r="AJ29">
            <v>2287.13</v>
          </cell>
          <cell r="AK29">
            <v>2185.2600000000002</v>
          </cell>
          <cell r="AL29">
            <v>101.86999999999989</v>
          </cell>
        </row>
        <row r="30">
          <cell r="A30" t="str">
            <v>RFSI / CZ03</v>
          </cell>
          <cell r="B30">
            <v>150140</v>
          </cell>
          <cell r="C30" t="str">
            <v>RFSI</v>
          </cell>
          <cell r="D30" t="str">
            <v>Energy Star(R) Refrigerator: Side Mount Freezer with through-the-door ice - large (23-31 ft3 TV) - 620 kWh/yr</v>
          </cell>
          <cell r="E30" t="str">
            <v>Res-Refg-dKWH-Cond</v>
          </cell>
          <cell r="F30" t="str">
            <v>DEER2011</v>
          </cell>
          <cell r="G30" t="str">
            <v>D08 v3.02</v>
          </cell>
          <cell r="H30">
            <v>39979</v>
          </cell>
          <cell r="I30" t="str">
            <v>PGE</v>
          </cell>
          <cell r="J30" t="str">
            <v>SFm</v>
          </cell>
          <cell r="K30" t="str">
            <v>Ex</v>
          </cell>
          <cell r="L30" t="str">
            <v>rWtd</v>
          </cell>
          <cell r="M30" t="str">
            <v>CZ03</v>
          </cell>
          <cell r="N30" t="str">
            <v>Each</v>
          </cell>
          <cell r="O30">
            <v>1</v>
          </cell>
          <cell r="P30">
            <v>0</v>
          </cell>
          <cell r="Q30" t="str">
            <v>Delta</v>
          </cell>
          <cell r="R30">
            <v>150</v>
          </cell>
          <cell r="S30">
            <v>2.1299999999999999E-2</v>
          </cell>
          <cell r="T30">
            <v>0</v>
          </cell>
          <cell r="U30">
            <v>147</v>
          </cell>
          <cell r="V30">
            <v>2.98E-2</v>
          </cell>
          <cell r="W30">
            <v>-6.73</v>
          </cell>
          <cell r="X30">
            <v>82.1</v>
          </cell>
          <cell r="Y30">
            <v>1.17E-2</v>
          </cell>
          <cell r="Z30">
            <v>0</v>
          </cell>
          <cell r="AA30">
            <v>1.6299999999999999E-2</v>
          </cell>
          <cell r="AB30">
            <v>80.400000000000006</v>
          </cell>
          <cell r="AC30">
            <v>-3.69</v>
          </cell>
          <cell r="AD30">
            <v>2.173333333333333E-2</v>
          </cell>
          <cell r="AE30">
            <v>107.2</v>
          </cell>
          <cell r="AF30">
            <v>-4.92</v>
          </cell>
          <cell r="AG30">
            <v>3.2599999999999997E-2</v>
          </cell>
          <cell r="AH30">
            <v>160.80000000000001</v>
          </cell>
          <cell r="AI30">
            <v>-7.38</v>
          </cell>
          <cell r="AJ30">
            <v>2287.13</v>
          </cell>
          <cell r="AK30">
            <v>2185.2600000000002</v>
          </cell>
          <cell r="AL30">
            <v>101.86999999999989</v>
          </cell>
        </row>
        <row r="31">
          <cell r="A31" t="str">
            <v>RFSI / CZ04</v>
          </cell>
          <cell r="B31">
            <v>150141</v>
          </cell>
          <cell r="C31" t="str">
            <v>RFSI</v>
          </cell>
          <cell r="D31" t="str">
            <v>Energy Star(R) Refrigerator: Side Mount Freezer with through-the-door ice - large (23-31 ft3 TV) - 620 kWh/yr</v>
          </cell>
          <cell r="E31" t="str">
            <v>Res-Refg-dKWH-Cond</v>
          </cell>
          <cell r="F31" t="str">
            <v>DEER2011</v>
          </cell>
          <cell r="G31" t="str">
            <v>D08 v3.02</v>
          </cell>
          <cell r="H31">
            <v>39979</v>
          </cell>
          <cell r="I31" t="str">
            <v>PGE</v>
          </cell>
          <cell r="J31" t="str">
            <v>SFm</v>
          </cell>
          <cell r="K31" t="str">
            <v>Ex</v>
          </cell>
          <cell r="L31" t="str">
            <v>rWtd</v>
          </cell>
          <cell r="M31" t="str">
            <v>CZ04</v>
          </cell>
          <cell r="N31" t="str">
            <v>Each</v>
          </cell>
          <cell r="O31">
            <v>1</v>
          </cell>
          <cell r="P31">
            <v>0</v>
          </cell>
          <cell r="Q31" t="str">
            <v>Delta</v>
          </cell>
          <cell r="R31">
            <v>153</v>
          </cell>
          <cell r="S31">
            <v>2.2700000000000001E-2</v>
          </cell>
          <cell r="T31">
            <v>0</v>
          </cell>
          <cell r="U31">
            <v>159</v>
          </cell>
          <cell r="V31">
            <v>3.4200000000000001E-2</v>
          </cell>
          <cell r="W31">
            <v>-5.0599999999999996</v>
          </cell>
          <cell r="X31">
            <v>83.6</v>
          </cell>
          <cell r="Y31">
            <v>1.24E-2</v>
          </cell>
          <cell r="Z31">
            <v>0</v>
          </cell>
          <cell r="AA31">
            <v>1.8700000000000001E-2</v>
          </cell>
          <cell r="AB31">
            <v>87.2</v>
          </cell>
          <cell r="AC31">
            <v>-2.77</v>
          </cell>
          <cell r="AD31">
            <v>2.4933333333333335E-2</v>
          </cell>
          <cell r="AE31">
            <v>116.26666666666667</v>
          </cell>
          <cell r="AF31">
            <v>-3.6933333333333334</v>
          </cell>
          <cell r="AG31">
            <v>3.7400000000000003E-2</v>
          </cell>
          <cell r="AH31">
            <v>174.4</v>
          </cell>
          <cell r="AI31">
            <v>-5.54</v>
          </cell>
          <cell r="AJ31">
            <v>2287.13</v>
          </cell>
          <cell r="AK31">
            <v>2185.2600000000002</v>
          </cell>
          <cell r="AL31">
            <v>101.86999999999989</v>
          </cell>
        </row>
        <row r="32">
          <cell r="A32" t="str">
            <v>RFSI / CZ05</v>
          </cell>
          <cell r="B32">
            <v>150142</v>
          </cell>
          <cell r="C32" t="str">
            <v>RFSI</v>
          </cell>
          <cell r="D32" t="str">
            <v>Energy Star(R) Refrigerator: Side Mount Freezer with through-the-door ice - large (23-31 ft3 TV) - 620 kWh/yr</v>
          </cell>
          <cell r="E32" t="str">
            <v>Res-Refg-dKWH-Cond</v>
          </cell>
          <cell r="F32" t="str">
            <v>DEER2011</v>
          </cell>
          <cell r="G32" t="str">
            <v>D08 v3.02</v>
          </cell>
          <cell r="H32">
            <v>39979</v>
          </cell>
          <cell r="I32" t="str">
            <v>PGE</v>
          </cell>
          <cell r="J32" t="str">
            <v>SFm</v>
          </cell>
          <cell r="K32" t="str">
            <v>Ex</v>
          </cell>
          <cell r="L32" t="str">
            <v>rWtd</v>
          </cell>
          <cell r="M32" t="str">
            <v>CZ05</v>
          </cell>
          <cell r="N32" t="str">
            <v>Each</v>
          </cell>
          <cell r="O32">
            <v>1</v>
          </cell>
          <cell r="P32">
            <v>0</v>
          </cell>
          <cell r="Q32" t="str">
            <v>Delta</v>
          </cell>
          <cell r="R32">
            <v>154</v>
          </cell>
          <cell r="S32">
            <v>2.23E-2</v>
          </cell>
          <cell r="T32">
            <v>0</v>
          </cell>
          <cell r="U32">
            <v>151</v>
          </cell>
          <cell r="V32">
            <v>3.27E-2</v>
          </cell>
          <cell r="W32">
            <v>-7.38</v>
          </cell>
          <cell r="X32">
            <v>84.1</v>
          </cell>
          <cell r="Y32">
            <v>1.2200000000000001E-2</v>
          </cell>
          <cell r="Z32">
            <v>0</v>
          </cell>
          <cell r="AA32">
            <v>1.7899999999999999E-2</v>
          </cell>
          <cell r="AB32">
            <v>82.6</v>
          </cell>
          <cell r="AC32">
            <v>-4.04</v>
          </cell>
          <cell r="AD32">
            <v>2.3866666666666665E-2</v>
          </cell>
          <cell r="AE32">
            <v>110.13333333333333</v>
          </cell>
          <cell r="AF32">
            <v>-5.3866666666666667</v>
          </cell>
          <cell r="AG32">
            <v>3.5799999999999998E-2</v>
          </cell>
          <cell r="AH32">
            <v>165.2</v>
          </cell>
          <cell r="AI32">
            <v>-8.08</v>
          </cell>
          <cell r="AJ32">
            <v>2287.13</v>
          </cell>
          <cell r="AK32">
            <v>2185.2600000000002</v>
          </cell>
          <cell r="AL32">
            <v>101.86999999999989</v>
          </cell>
        </row>
        <row r="33">
          <cell r="A33" t="str">
            <v>RFSI / CZ11</v>
          </cell>
          <cell r="B33">
            <v>150143</v>
          </cell>
          <cell r="C33" t="str">
            <v>RFSI</v>
          </cell>
          <cell r="D33" t="str">
            <v>Energy Star(R) Refrigerator: Side Mount Freezer with through-the-door ice - large (23-31 ft3 TV) - 620 kWh/yr</v>
          </cell>
          <cell r="E33" t="str">
            <v>Res-Refg-dKWH-Cond</v>
          </cell>
          <cell r="F33" t="str">
            <v>DEER2011</v>
          </cell>
          <cell r="G33" t="str">
            <v>D08 v3.02</v>
          </cell>
          <cell r="H33">
            <v>39979</v>
          </cell>
          <cell r="I33" t="str">
            <v>PGE</v>
          </cell>
          <cell r="J33" t="str">
            <v>SFm</v>
          </cell>
          <cell r="K33" t="str">
            <v>Ex</v>
          </cell>
          <cell r="L33" t="str">
            <v>rWtd</v>
          </cell>
          <cell r="M33" t="str">
            <v>CZ11</v>
          </cell>
          <cell r="N33" t="str">
            <v>Each</v>
          </cell>
          <cell r="O33">
            <v>1</v>
          </cell>
          <cell r="P33">
            <v>0</v>
          </cell>
          <cell r="Q33" t="str">
            <v>Delta</v>
          </cell>
          <cell r="R33">
            <v>158</v>
          </cell>
          <cell r="S33">
            <v>2.4199999999999999E-2</v>
          </cell>
          <cell r="T33">
            <v>0</v>
          </cell>
          <cell r="U33">
            <v>170</v>
          </cell>
          <cell r="V33">
            <v>3.5200000000000002E-2</v>
          </cell>
          <cell r="W33">
            <v>-4.68</v>
          </cell>
          <cell r="X33">
            <v>86.2</v>
          </cell>
          <cell r="Y33">
            <v>1.3299999999999999E-2</v>
          </cell>
          <cell r="Z33">
            <v>0</v>
          </cell>
          <cell r="AA33">
            <v>1.9199999999999998E-2</v>
          </cell>
          <cell r="AB33">
            <v>92.8</v>
          </cell>
          <cell r="AC33">
            <v>-2.56</v>
          </cell>
          <cell r="AD33">
            <v>2.5599999999999998E-2</v>
          </cell>
          <cell r="AE33">
            <v>123.73333333333332</v>
          </cell>
          <cell r="AF33">
            <v>-3.4133333333333331</v>
          </cell>
          <cell r="AG33">
            <v>3.8399999999999997E-2</v>
          </cell>
          <cell r="AH33">
            <v>185.6</v>
          </cell>
          <cell r="AI33">
            <v>-5.12</v>
          </cell>
          <cell r="AJ33">
            <v>2287.13</v>
          </cell>
          <cell r="AK33">
            <v>2185.2600000000002</v>
          </cell>
          <cell r="AL33">
            <v>101.86999999999989</v>
          </cell>
        </row>
        <row r="34">
          <cell r="A34" t="str">
            <v>RFSI / CZ12</v>
          </cell>
          <cell r="B34">
            <v>150144</v>
          </cell>
          <cell r="C34" t="str">
            <v>RFSI</v>
          </cell>
          <cell r="D34" t="str">
            <v>Energy Star(R) Refrigerator: Side Mount Freezer with through-the-door ice - large (23-31 ft3 TV) - 620 kWh/yr</v>
          </cell>
          <cell r="E34" t="str">
            <v>Res-Refg-dKWH-Cond</v>
          </cell>
          <cell r="F34" t="str">
            <v>DEER2011</v>
          </cell>
          <cell r="G34" t="str">
            <v>D08 v3.02</v>
          </cell>
          <cell r="H34">
            <v>39979</v>
          </cell>
          <cell r="I34" t="str">
            <v>PGE</v>
          </cell>
          <cell r="J34" t="str">
            <v>SFm</v>
          </cell>
          <cell r="K34" t="str">
            <v>Ex</v>
          </cell>
          <cell r="L34" t="str">
            <v>rWtd</v>
          </cell>
          <cell r="M34" t="str">
            <v>CZ12</v>
          </cell>
          <cell r="N34" t="str">
            <v>Each</v>
          </cell>
          <cell r="O34">
            <v>1</v>
          </cell>
          <cell r="P34">
            <v>0</v>
          </cell>
          <cell r="Q34" t="str">
            <v>Delta</v>
          </cell>
          <cell r="R34">
            <v>154</v>
          </cell>
          <cell r="S34">
            <v>2.4400000000000002E-2</v>
          </cell>
          <cell r="T34">
            <v>0</v>
          </cell>
          <cell r="U34">
            <v>163</v>
          </cell>
          <cell r="V34">
            <v>3.5499999999999997E-2</v>
          </cell>
          <cell r="W34">
            <v>-4.92</v>
          </cell>
          <cell r="X34">
            <v>84.4</v>
          </cell>
          <cell r="Y34">
            <v>1.34E-2</v>
          </cell>
          <cell r="Z34">
            <v>0</v>
          </cell>
          <cell r="AA34">
            <v>1.9400000000000001E-2</v>
          </cell>
          <cell r="AB34">
            <v>89.3</v>
          </cell>
          <cell r="AC34">
            <v>-2.69</v>
          </cell>
          <cell r="AD34">
            <v>2.5866666666666666E-2</v>
          </cell>
          <cell r="AE34">
            <v>119.06666666666666</v>
          </cell>
          <cell r="AF34">
            <v>-3.5866666666666664</v>
          </cell>
          <cell r="AG34">
            <v>3.8800000000000001E-2</v>
          </cell>
          <cell r="AH34">
            <v>178.6</v>
          </cell>
          <cell r="AI34">
            <v>-5.38</v>
          </cell>
          <cell r="AJ34">
            <v>2287.13</v>
          </cell>
          <cell r="AK34">
            <v>2185.2600000000002</v>
          </cell>
          <cell r="AL34">
            <v>101.86999999999989</v>
          </cell>
        </row>
        <row r="35">
          <cell r="A35" t="str">
            <v>RFSI / CZ13</v>
          </cell>
          <cell r="B35">
            <v>150145</v>
          </cell>
          <cell r="C35" t="str">
            <v>RFSI</v>
          </cell>
          <cell r="D35" t="str">
            <v>Energy Star(R) Refrigerator: Side Mount Freezer with through-the-door ice - large (23-31 ft3 TV) - 620 kWh/yr</v>
          </cell>
          <cell r="E35" t="str">
            <v>Res-Refg-dKWH-Cond</v>
          </cell>
          <cell r="F35" t="str">
            <v>DEER2011</v>
          </cell>
          <cell r="G35" t="str">
            <v>D08 v3.02</v>
          </cell>
          <cell r="H35">
            <v>39979</v>
          </cell>
          <cell r="I35" t="str">
            <v>PGE</v>
          </cell>
          <cell r="J35" t="str">
            <v>SFm</v>
          </cell>
          <cell r="K35" t="str">
            <v>Ex</v>
          </cell>
          <cell r="L35" t="str">
            <v>rWtd</v>
          </cell>
          <cell r="M35" t="str">
            <v>CZ13</v>
          </cell>
          <cell r="N35" t="str">
            <v>Each</v>
          </cell>
          <cell r="O35">
            <v>1</v>
          </cell>
          <cell r="P35">
            <v>0</v>
          </cell>
          <cell r="Q35" t="str">
            <v>Delta</v>
          </cell>
          <cell r="R35">
            <v>168</v>
          </cell>
          <cell r="S35">
            <v>2.6100000000000002E-2</v>
          </cell>
          <cell r="T35">
            <v>0</v>
          </cell>
          <cell r="U35">
            <v>183</v>
          </cell>
          <cell r="V35">
            <v>3.6400000000000002E-2</v>
          </cell>
          <cell r="W35">
            <v>-4.6900000000000004</v>
          </cell>
          <cell r="X35">
            <v>92.1</v>
          </cell>
          <cell r="Y35">
            <v>1.43E-2</v>
          </cell>
          <cell r="Z35">
            <v>0</v>
          </cell>
          <cell r="AA35">
            <v>1.9900000000000001E-2</v>
          </cell>
          <cell r="AB35">
            <v>100</v>
          </cell>
          <cell r="AC35">
            <v>-2.57</v>
          </cell>
          <cell r="AD35">
            <v>2.6533333333333332E-2</v>
          </cell>
          <cell r="AE35">
            <v>133.33333333333331</v>
          </cell>
          <cell r="AF35">
            <v>-3.4266666666666663</v>
          </cell>
          <cell r="AG35">
            <v>3.9800000000000002E-2</v>
          </cell>
          <cell r="AH35">
            <v>200</v>
          </cell>
          <cell r="AI35">
            <v>-5.14</v>
          </cell>
          <cell r="AJ35">
            <v>2287.13</v>
          </cell>
          <cell r="AK35">
            <v>2185.2600000000002</v>
          </cell>
          <cell r="AL35">
            <v>101.86999999999989</v>
          </cell>
        </row>
        <row r="36">
          <cell r="A36" t="str">
            <v>RFSI / CZ16</v>
          </cell>
          <cell r="B36">
            <v>150146</v>
          </cell>
          <cell r="C36" t="str">
            <v>RFSI</v>
          </cell>
          <cell r="D36" t="str">
            <v>Energy Star(R) Refrigerator: Side Mount Freezer with through-the-door ice - large (23-31 ft3 TV) - 620 kWh/yr</v>
          </cell>
          <cell r="E36" t="str">
            <v>Res-Refg-dKWH-Cond</v>
          </cell>
          <cell r="F36" t="str">
            <v>DEER2011</v>
          </cell>
          <cell r="G36" t="str">
            <v>D08 v3.02</v>
          </cell>
          <cell r="H36">
            <v>39979</v>
          </cell>
          <cell r="I36" t="str">
            <v>PGE</v>
          </cell>
          <cell r="J36" t="str">
            <v>SFm</v>
          </cell>
          <cell r="K36" t="str">
            <v>Ex</v>
          </cell>
          <cell r="L36" t="str">
            <v>rWtd</v>
          </cell>
          <cell r="M36" t="str">
            <v>CZ16</v>
          </cell>
          <cell r="N36" t="str">
            <v>Each</v>
          </cell>
          <cell r="O36">
            <v>1</v>
          </cell>
          <cell r="P36">
            <v>0</v>
          </cell>
          <cell r="Q36" t="str">
            <v>Delta</v>
          </cell>
          <cell r="R36">
            <v>138</v>
          </cell>
          <cell r="S36">
            <v>2.2499999999999999E-2</v>
          </cell>
          <cell r="T36">
            <v>0</v>
          </cell>
          <cell r="U36">
            <v>141</v>
          </cell>
          <cell r="V36">
            <v>3.3000000000000002E-2</v>
          </cell>
          <cell r="W36">
            <v>-6.24</v>
          </cell>
          <cell r="X36">
            <v>75.599999999999994</v>
          </cell>
          <cell r="Y36">
            <v>1.23E-2</v>
          </cell>
          <cell r="Z36">
            <v>0</v>
          </cell>
          <cell r="AA36">
            <v>1.7999999999999999E-2</v>
          </cell>
          <cell r="AB36">
            <v>77.2</v>
          </cell>
          <cell r="AC36">
            <v>-3.42</v>
          </cell>
          <cell r="AD36">
            <v>2.3999999999999997E-2</v>
          </cell>
          <cell r="AE36">
            <v>102.93333333333334</v>
          </cell>
          <cell r="AF36">
            <v>-4.5599999999999996</v>
          </cell>
          <cell r="AG36">
            <v>3.5999999999999997E-2</v>
          </cell>
          <cell r="AH36">
            <v>154.4</v>
          </cell>
          <cell r="AI36">
            <v>-6.84</v>
          </cell>
          <cell r="AJ36">
            <v>2287.13</v>
          </cell>
          <cell r="AK36">
            <v>2185.2600000000002</v>
          </cell>
          <cell r="AL36">
            <v>101.86999999999989</v>
          </cell>
        </row>
        <row r="37">
          <cell r="A37" t="str">
            <v>RFSSI / CZ01</v>
          </cell>
          <cell r="B37">
            <v>150138</v>
          </cell>
          <cell r="C37" t="str">
            <v>RFSSI</v>
          </cell>
          <cell r="D37" t="str">
            <v>Energy Star(R) Refrigerator: Side Mount Freezer with through-the-door ice - medium (15-23 ft3 TV) - 543 kWh/yr</v>
          </cell>
          <cell r="E37" t="str">
            <v>Res-Refg-dKWH-Cond</v>
          </cell>
          <cell r="F37" t="str">
            <v>DEER2011</v>
          </cell>
          <cell r="G37" t="str">
            <v>D08 v3.02</v>
          </cell>
          <cell r="H37">
            <v>39979</v>
          </cell>
          <cell r="I37" t="str">
            <v>PGE</v>
          </cell>
          <cell r="J37" t="str">
            <v>SFm</v>
          </cell>
          <cell r="K37" t="str">
            <v>Ex</v>
          </cell>
          <cell r="L37" t="str">
            <v>rWtd</v>
          </cell>
          <cell r="M37" t="str">
            <v>CZ01</v>
          </cell>
          <cell r="N37" t="str">
            <v>Each</v>
          </cell>
          <cell r="O37">
            <v>1</v>
          </cell>
          <cell r="P37">
            <v>0</v>
          </cell>
          <cell r="Q37" t="str">
            <v>Delta</v>
          </cell>
          <cell r="R37">
            <v>198</v>
          </cell>
          <cell r="S37">
            <v>2.7799999999999998E-2</v>
          </cell>
          <cell r="T37">
            <v>0</v>
          </cell>
          <cell r="U37">
            <v>192</v>
          </cell>
          <cell r="V37">
            <v>3.44E-2</v>
          </cell>
          <cell r="W37">
            <v>-8.81</v>
          </cell>
          <cell r="X37">
            <v>64.900000000000006</v>
          </cell>
          <cell r="Y37">
            <v>9.1299999999999992E-3</v>
          </cell>
          <cell r="Z37">
            <v>0</v>
          </cell>
          <cell r="AA37">
            <v>1.1299999999999999E-2</v>
          </cell>
          <cell r="AB37">
            <v>63</v>
          </cell>
          <cell r="AC37">
            <v>-2.9</v>
          </cell>
          <cell r="AD37">
            <v>1.5066666666666666E-2</v>
          </cell>
          <cell r="AE37">
            <v>84</v>
          </cell>
          <cell r="AF37">
            <v>-3.8666666666666663</v>
          </cell>
          <cell r="AG37">
            <v>2.2599999999999999E-2</v>
          </cell>
          <cell r="AH37">
            <v>126</v>
          </cell>
          <cell r="AI37">
            <v>-5.8</v>
          </cell>
          <cell r="AJ37">
            <v>2036.58</v>
          </cell>
          <cell r="AK37">
            <v>1934.71</v>
          </cell>
          <cell r="AL37">
            <v>101.86999999999989</v>
          </cell>
        </row>
        <row r="38">
          <cell r="A38" t="str">
            <v>RFSSI / CZ02</v>
          </cell>
          <cell r="B38">
            <v>150139</v>
          </cell>
          <cell r="C38" t="str">
            <v>RFSSI</v>
          </cell>
          <cell r="D38" t="str">
            <v>Energy Star(R) Refrigerator: Side Mount Freezer with through-the-door ice - medium (15-23 ft3 TV) - 543 kWh/yr</v>
          </cell>
          <cell r="E38" t="str">
            <v>Res-Refg-dKWH-Cond</v>
          </cell>
          <cell r="F38" t="str">
            <v>DEER2011</v>
          </cell>
          <cell r="G38" t="str">
            <v>D08 v3.02</v>
          </cell>
          <cell r="H38">
            <v>39979</v>
          </cell>
          <cell r="I38" t="str">
            <v>PGE</v>
          </cell>
          <cell r="J38" t="str">
            <v>SFm</v>
          </cell>
          <cell r="K38" t="str">
            <v>Ex</v>
          </cell>
          <cell r="L38" t="str">
            <v>rWtd</v>
          </cell>
          <cell r="M38" t="str">
            <v>CZ02</v>
          </cell>
          <cell r="N38" t="str">
            <v>Each</v>
          </cell>
          <cell r="O38">
            <v>1</v>
          </cell>
          <cell r="P38">
            <v>0</v>
          </cell>
          <cell r="Q38" t="str">
            <v>Delta</v>
          </cell>
          <cell r="R38">
            <v>222</v>
          </cell>
          <cell r="S38">
            <v>3.5700000000000003E-2</v>
          </cell>
          <cell r="T38">
            <v>0</v>
          </cell>
          <cell r="U38">
            <v>225</v>
          </cell>
          <cell r="V38">
            <v>5.3600000000000002E-2</v>
          </cell>
          <cell r="W38">
            <v>-8.35</v>
          </cell>
          <cell r="X38">
            <v>73</v>
          </cell>
          <cell r="Y38">
            <v>1.17E-2</v>
          </cell>
          <cell r="Z38">
            <v>0</v>
          </cell>
          <cell r="AA38">
            <v>1.7600000000000001E-2</v>
          </cell>
          <cell r="AB38">
            <v>74.099999999999994</v>
          </cell>
          <cell r="AC38">
            <v>-2.75</v>
          </cell>
          <cell r="AD38">
            <v>2.3466666666666667E-2</v>
          </cell>
          <cell r="AE38">
            <v>98.799999999999983</v>
          </cell>
          <cell r="AF38">
            <v>-3.6666666666666665</v>
          </cell>
          <cell r="AG38">
            <v>3.5200000000000002E-2</v>
          </cell>
          <cell r="AH38">
            <v>148.19999999999999</v>
          </cell>
          <cell r="AI38">
            <v>-5.5</v>
          </cell>
          <cell r="AJ38">
            <v>2036.58</v>
          </cell>
          <cell r="AK38">
            <v>1934.71</v>
          </cell>
          <cell r="AL38">
            <v>101.86999999999989</v>
          </cell>
        </row>
        <row r="39">
          <cell r="A39" t="str">
            <v>RFSSI / CZ03</v>
          </cell>
          <cell r="B39">
            <v>150140</v>
          </cell>
          <cell r="C39" t="str">
            <v>RFSSI</v>
          </cell>
          <cell r="D39" t="str">
            <v>Energy Star(R) Refrigerator: Side Mount Freezer with through-the-door ice - medium (15-23 ft3 TV) - 543 kWh/yr</v>
          </cell>
          <cell r="E39" t="str">
            <v>Res-Refg-dKWH-Cond</v>
          </cell>
          <cell r="F39" t="str">
            <v>DEER2011</v>
          </cell>
          <cell r="G39" t="str">
            <v>D08 v3.02</v>
          </cell>
          <cell r="H39">
            <v>39979</v>
          </cell>
          <cell r="I39" t="str">
            <v>PGE</v>
          </cell>
          <cell r="J39" t="str">
            <v>SFm</v>
          </cell>
          <cell r="K39" t="str">
            <v>Ex</v>
          </cell>
          <cell r="L39" t="str">
            <v>rWtd</v>
          </cell>
          <cell r="M39" t="str">
            <v>CZ03</v>
          </cell>
          <cell r="N39" t="str">
            <v>Each</v>
          </cell>
          <cell r="O39">
            <v>1</v>
          </cell>
          <cell r="P39">
            <v>0</v>
          </cell>
          <cell r="Q39" t="str">
            <v>Delta</v>
          </cell>
          <cell r="R39">
            <v>218</v>
          </cell>
          <cell r="S39">
            <v>3.1E-2</v>
          </cell>
          <cell r="T39">
            <v>0</v>
          </cell>
          <cell r="U39">
            <v>214</v>
          </cell>
          <cell r="V39">
            <v>4.3299999999999998E-2</v>
          </cell>
          <cell r="W39">
            <v>-9.7799999999999994</v>
          </cell>
          <cell r="X39">
            <v>71.599999999999994</v>
          </cell>
          <cell r="Y39">
            <v>1.0200000000000001E-2</v>
          </cell>
          <cell r="Z39">
            <v>0</v>
          </cell>
          <cell r="AA39">
            <v>1.4200000000000001E-2</v>
          </cell>
          <cell r="AB39">
            <v>70.2</v>
          </cell>
          <cell r="AC39">
            <v>-3.22</v>
          </cell>
          <cell r="AD39">
            <v>1.8933333333333333E-2</v>
          </cell>
          <cell r="AE39">
            <v>93.6</v>
          </cell>
          <cell r="AF39">
            <v>-4.293333333333333</v>
          </cell>
          <cell r="AG39">
            <v>2.8400000000000002E-2</v>
          </cell>
          <cell r="AH39">
            <v>140.4</v>
          </cell>
          <cell r="AI39">
            <v>-6.44</v>
          </cell>
          <cell r="AJ39">
            <v>2036.58</v>
          </cell>
          <cell r="AK39">
            <v>1934.71</v>
          </cell>
          <cell r="AL39">
            <v>101.86999999999989</v>
          </cell>
        </row>
        <row r="40">
          <cell r="A40" t="str">
            <v>RFSSI / CZ04</v>
          </cell>
          <cell r="B40">
            <v>150141</v>
          </cell>
          <cell r="C40" t="str">
            <v>RFSSI</v>
          </cell>
          <cell r="D40" t="str">
            <v>Energy Star(R) Refrigerator: Side Mount Freezer with through-the-door ice - medium (15-23 ft3 TV) - 543 kWh/yr</v>
          </cell>
          <cell r="E40" t="str">
            <v>Res-Refg-dKWH-Cond</v>
          </cell>
          <cell r="F40" t="str">
            <v>DEER2011</v>
          </cell>
          <cell r="G40" t="str">
            <v>D08 v3.02</v>
          </cell>
          <cell r="H40">
            <v>39979</v>
          </cell>
          <cell r="I40" t="str">
            <v>PGE</v>
          </cell>
          <cell r="J40" t="str">
            <v>SFm</v>
          </cell>
          <cell r="K40" t="str">
            <v>Ex</v>
          </cell>
          <cell r="L40" t="str">
            <v>rWtd</v>
          </cell>
          <cell r="M40" t="str">
            <v>CZ04</v>
          </cell>
          <cell r="N40" t="str">
            <v>Each</v>
          </cell>
          <cell r="O40">
            <v>1</v>
          </cell>
          <cell r="P40">
            <v>0</v>
          </cell>
          <cell r="Q40" t="str">
            <v>Delta</v>
          </cell>
          <cell r="R40">
            <v>222</v>
          </cell>
          <cell r="S40">
            <v>3.3000000000000002E-2</v>
          </cell>
          <cell r="T40">
            <v>0</v>
          </cell>
          <cell r="U40">
            <v>231</v>
          </cell>
          <cell r="V40">
            <v>4.9599999999999998E-2</v>
          </cell>
          <cell r="W40">
            <v>-7.35</v>
          </cell>
          <cell r="X40">
            <v>73</v>
          </cell>
          <cell r="Y40">
            <v>1.0800000000000001E-2</v>
          </cell>
          <cell r="Z40">
            <v>0</v>
          </cell>
          <cell r="AA40">
            <v>1.6299999999999999E-2</v>
          </cell>
          <cell r="AB40">
            <v>76.099999999999994</v>
          </cell>
          <cell r="AC40">
            <v>-2.42</v>
          </cell>
          <cell r="AD40">
            <v>2.173333333333333E-2</v>
          </cell>
          <cell r="AE40">
            <v>101.46666666666665</v>
          </cell>
          <cell r="AF40">
            <v>-3.2266666666666666</v>
          </cell>
          <cell r="AG40">
            <v>3.2599999999999997E-2</v>
          </cell>
          <cell r="AH40">
            <v>152.19999999999999</v>
          </cell>
          <cell r="AI40">
            <v>-4.84</v>
          </cell>
          <cell r="AJ40">
            <v>2036.58</v>
          </cell>
          <cell r="AK40">
            <v>1934.71</v>
          </cell>
          <cell r="AL40">
            <v>101.86999999999989</v>
          </cell>
        </row>
        <row r="41">
          <cell r="A41" t="str">
            <v>RFSSI / CZ05</v>
          </cell>
          <cell r="B41">
            <v>150142</v>
          </cell>
          <cell r="C41" t="str">
            <v>RFSSI</v>
          </cell>
          <cell r="D41" t="str">
            <v>Energy Star(R) Refrigerator: Side Mount Freezer with through-the-door ice - medium (15-23 ft3 TV) - 543 kWh/yr</v>
          </cell>
          <cell r="E41" t="str">
            <v>Res-Refg-dKWH-Cond</v>
          </cell>
          <cell r="F41" t="str">
            <v>DEER2011</v>
          </cell>
          <cell r="G41" t="str">
            <v>D08 v3.02</v>
          </cell>
          <cell r="H41">
            <v>39979</v>
          </cell>
          <cell r="I41" t="str">
            <v>PGE</v>
          </cell>
          <cell r="J41" t="str">
            <v>SFm</v>
          </cell>
          <cell r="K41" t="str">
            <v>Ex</v>
          </cell>
          <cell r="L41" t="str">
            <v>rWtd</v>
          </cell>
          <cell r="M41" t="str">
            <v>CZ05</v>
          </cell>
          <cell r="N41" t="str">
            <v>Each</v>
          </cell>
          <cell r="O41">
            <v>1</v>
          </cell>
          <cell r="P41">
            <v>0</v>
          </cell>
          <cell r="Q41" t="str">
            <v>Delta</v>
          </cell>
          <cell r="R41">
            <v>223</v>
          </cell>
          <cell r="S41">
            <v>3.2399999999999998E-2</v>
          </cell>
          <cell r="T41">
            <v>0</v>
          </cell>
          <cell r="U41">
            <v>219</v>
          </cell>
          <cell r="V41">
            <v>4.7500000000000001E-2</v>
          </cell>
          <cell r="W41">
            <v>-10.7</v>
          </cell>
          <cell r="X41">
            <v>73.400000000000006</v>
          </cell>
          <cell r="Y41">
            <v>1.06E-2</v>
          </cell>
          <cell r="Z41">
            <v>0</v>
          </cell>
          <cell r="AA41">
            <v>1.5599999999999999E-2</v>
          </cell>
          <cell r="AB41">
            <v>72.099999999999994</v>
          </cell>
          <cell r="AC41">
            <v>-3.52</v>
          </cell>
          <cell r="AD41">
            <v>2.0799999999999999E-2</v>
          </cell>
          <cell r="AE41">
            <v>96.133333333333326</v>
          </cell>
          <cell r="AF41">
            <v>-4.6933333333333334</v>
          </cell>
          <cell r="AG41">
            <v>3.1199999999999999E-2</v>
          </cell>
          <cell r="AH41">
            <v>144.19999999999999</v>
          </cell>
          <cell r="AI41">
            <v>-7.04</v>
          </cell>
          <cell r="AJ41">
            <v>2036.58</v>
          </cell>
          <cell r="AK41">
            <v>1934.71</v>
          </cell>
          <cell r="AL41">
            <v>101.86999999999989</v>
          </cell>
        </row>
        <row r="42">
          <cell r="A42" t="str">
            <v>RFSSI / CZ11</v>
          </cell>
          <cell r="B42">
            <v>150143</v>
          </cell>
          <cell r="C42" t="str">
            <v>RFSSI</v>
          </cell>
          <cell r="D42" t="str">
            <v>Energy Star(R) Refrigerator: Side Mount Freezer with through-the-door ice - medium (15-23 ft3 TV) - 543 kWh/yr</v>
          </cell>
          <cell r="E42" t="str">
            <v>Res-Refg-dKWH-Cond</v>
          </cell>
          <cell r="F42" t="str">
            <v>DEER2011</v>
          </cell>
          <cell r="G42" t="str">
            <v>D08 v3.02</v>
          </cell>
          <cell r="H42">
            <v>39979</v>
          </cell>
          <cell r="I42" t="str">
            <v>PGE</v>
          </cell>
          <cell r="J42" t="str">
            <v>SFm</v>
          </cell>
          <cell r="K42" t="str">
            <v>Ex</v>
          </cell>
          <cell r="L42" t="str">
            <v>rWtd</v>
          </cell>
          <cell r="M42" t="str">
            <v>CZ11</v>
          </cell>
          <cell r="N42" t="str">
            <v>Each</v>
          </cell>
          <cell r="O42">
            <v>1</v>
          </cell>
          <cell r="P42">
            <v>0</v>
          </cell>
          <cell r="Q42" t="str">
            <v>Delta</v>
          </cell>
          <cell r="R42">
            <v>229</v>
          </cell>
          <cell r="S42">
            <v>3.5200000000000002E-2</v>
          </cell>
          <cell r="T42">
            <v>0</v>
          </cell>
          <cell r="U42">
            <v>246</v>
          </cell>
          <cell r="V42">
            <v>5.11E-2</v>
          </cell>
          <cell r="W42">
            <v>-6.79</v>
          </cell>
          <cell r="X42">
            <v>75.3</v>
          </cell>
          <cell r="Y42">
            <v>1.1599999999999999E-2</v>
          </cell>
          <cell r="Z42">
            <v>0</v>
          </cell>
          <cell r="AA42">
            <v>1.6799999999999999E-2</v>
          </cell>
          <cell r="AB42">
            <v>81</v>
          </cell>
          <cell r="AC42">
            <v>-2.23</v>
          </cell>
          <cell r="AD42">
            <v>2.2399999999999996E-2</v>
          </cell>
          <cell r="AE42">
            <v>108</v>
          </cell>
          <cell r="AF42">
            <v>-2.9733333333333332</v>
          </cell>
          <cell r="AG42">
            <v>3.3599999999999998E-2</v>
          </cell>
          <cell r="AH42">
            <v>162</v>
          </cell>
          <cell r="AI42">
            <v>-4.46</v>
          </cell>
          <cell r="AJ42">
            <v>2036.58</v>
          </cell>
          <cell r="AK42">
            <v>1934.71</v>
          </cell>
          <cell r="AL42">
            <v>101.86999999999989</v>
          </cell>
        </row>
        <row r="43">
          <cell r="A43" t="str">
            <v>RFSSI / CZ12</v>
          </cell>
          <cell r="B43">
            <v>150144</v>
          </cell>
          <cell r="C43" t="str">
            <v>RFSSI</v>
          </cell>
          <cell r="D43" t="str">
            <v>Energy Star(R) Refrigerator: Side Mount Freezer with through-the-door ice - medium (15-23 ft3 TV) - 543 kWh/yr</v>
          </cell>
          <cell r="E43" t="str">
            <v>Res-Refg-dKWH-Cond</v>
          </cell>
          <cell r="F43" t="str">
            <v>DEER2011</v>
          </cell>
          <cell r="G43" t="str">
            <v>D08 v3.02</v>
          </cell>
          <cell r="H43">
            <v>39979</v>
          </cell>
          <cell r="I43" t="str">
            <v>PGE</v>
          </cell>
          <cell r="J43" t="str">
            <v>SFm</v>
          </cell>
          <cell r="K43" t="str">
            <v>Ex</v>
          </cell>
          <cell r="L43" t="str">
            <v>rWtd</v>
          </cell>
          <cell r="M43" t="str">
            <v>CZ12</v>
          </cell>
          <cell r="N43" t="str">
            <v>Each</v>
          </cell>
          <cell r="O43">
            <v>1</v>
          </cell>
          <cell r="P43">
            <v>0</v>
          </cell>
          <cell r="Q43" t="str">
            <v>Delta</v>
          </cell>
          <cell r="R43">
            <v>224</v>
          </cell>
          <cell r="S43">
            <v>3.5499999999999997E-2</v>
          </cell>
          <cell r="T43">
            <v>0</v>
          </cell>
          <cell r="U43">
            <v>237</v>
          </cell>
          <cell r="V43">
            <v>5.16E-2</v>
          </cell>
          <cell r="W43">
            <v>-7.14</v>
          </cell>
          <cell r="X43">
            <v>73.599999999999994</v>
          </cell>
          <cell r="Y43">
            <v>1.17E-2</v>
          </cell>
          <cell r="Z43">
            <v>0</v>
          </cell>
          <cell r="AA43">
            <v>1.7000000000000001E-2</v>
          </cell>
          <cell r="AB43">
            <v>77.900000000000006</v>
          </cell>
          <cell r="AC43">
            <v>-2.35</v>
          </cell>
          <cell r="AD43">
            <v>2.2666666666666668E-2</v>
          </cell>
          <cell r="AE43">
            <v>103.86666666666667</v>
          </cell>
          <cell r="AF43">
            <v>-3.1333333333333333</v>
          </cell>
          <cell r="AG43">
            <v>3.4000000000000002E-2</v>
          </cell>
          <cell r="AH43">
            <v>155.80000000000001</v>
          </cell>
          <cell r="AI43">
            <v>-4.7</v>
          </cell>
          <cell r="AJ43">
            <v>2036.58</v>
          </cell>
          <cell r="AK43">
            <v>1934.71</v>
          </cell>
          <cell r="AL43">
            <v>101.86999999999989</v>
          </cell>
        </row>
        <row r="44">
          <cell r="A44" t="str">
            <v>RFSSI / CZ13</v>
          </cell>
          <cell r="B44">
            <v>150145</v>
          </cell>
          <cell r="C44" t="str">
            <v>RFSSI</v>
          </cell>
          <cell r="D44" t="str">
            <v>Energy Star(R) Refrigerator: Side Mount Freezer with through-the-door ice - medium (15-23 ft3 TV) - 543 kWh/yr</v>
          </cell>
          <cell r="E44" t="str">
            <v>Res-Refg-dKWH-Cond</v>
          </cell>
          <cell r="F44" t="str">
            <v>DEER2011</v>
          </cell>
          <cell r="G44" t="str">
            <v>D08 v3.02</v>
          </cell>
          <cell r="H44">
            <v>39979</v>
          </cell>
          <cell r="I44" t="str">
            <v>PGE</v>
          </cell>
          <cell r="J44" t="str">
            <v>SFm</v>
          </cell>
          <cell r="K44" t="str">
            <v>Ex</v>
          </cell>
          <cell r="L44" t="str">
            <v>rWtd</v>
          </cell>
          <cell r="M44" t="str">
            <v>CZ13</v>
          </cell>
          <cell r="N44" t="str">
            <v>Each</v>
          </cell>
          <cell r="O44">
            <v>1</v>
          </cell>
          <cell r="P44">
            <v>0</v>
          </cell>
          <cell r="Q44" t="str">
            <v>Delta</v>
          </cell>
          <cell r="R44">
            <v>244</v>
          </cell>
          <cell r="S44">
            <v>3.7999999999999999E-2</v>
          </cell>
          <cell r="T44">
            <v>0</v>
          </cell>
          <cell r="U44">
            <v>267</v>
          </cell>
          <cell r="V44">
            <v>5.2900000000000003E-2</v>
          </cell>
          <cell r="W44">
            <v>-6.81</v>
          </cell>
          <cell r="X44">
            <v>80.400000000000006</v>
          </cell>
          <cell r="Y44">
            <v>1.2500000000000001E-2</v>
          </cell>
          <cell r="Z44">
            <v>0</v>
          </cell>
          <cell r="AA44">
            <v>1.7399999999999999E-2</v>
          </cell>
          <cell r="AB44">
            <v>87.6</v>
          </cell>
          <cell r="AC44">
            <v>-2.2400000000000002</v>
          </cell>
          <cell r="AD44">
            <v>2.3199999999999998E-2</v>
          </cell>
          <cell r="AE44">
            <v>116.79999999999998</v>
          </cell>
          <cell r="AF44">
            <v>-2.9866666666666668</v>
          </cell>
          <cell r="AG44">
            <v>3.4799999999999998E-2</v>
          </cell>
          <cell r="AH44">
            <v>175.2</v>
          </cell>
          <cell r="AI44">
            <v>-4.4800000000000004</v>
          </cell>
          <cell r="AJ44">
            <v>2036.58</v>
          </cell>
          <cell r="AK44">
            <v>1934.71</v>
          </cell>
          <cell r="AL44">
            <v>101.86999999999989</v>
          </cell>
        </row>
        <row r="45">
          <cell r="A45" t="str">
            <v>RFSSI / CZ16</v>
          </cell>
          <cell r="B45">
            <v>150146</v>
          </cell>
          <cell r="C45" t="str">
            <v>RFSSI</v>
          </cell>
          <cell r="D45" t="str">
            <v>Energy Star(R) Refrigerator: Side Mount Freezer with through-the-door ice - medium (15-23 ft3 TV) - 543 kWh/yr</v>
          </cell>
          <cell r="E45" t="str">
            <v>Res-Refg-dKWH-Cond</v>
          </cell>
          <cell r="F45" t="str">
            <v>DEER2011</v>
          </cell>
          <cell r="G45" t="str">
            <v>D08 v3.02</v>
          </cell>
          <cell r="H45">
            <v>39979</v>
          </cell>
          <cell r="I45" t="str">
            <v>PGE</v>
          </cell>
          <cell r="J45" t="str">
            <v>SFm</v>
          </cell>
          <cell r="K45" t="str">
            <v>Ex</v>
          </cell>
          <cell r="L45" t="str">
            <v>rWtd</v>
          </cell>
          <cell r="M45" t="str">
            <v>CZ16</v>
          </cell>
          <cell r="N45" t="str">
            <v>Each</v>
          </cell>
          <cell r="O45">
            <v>1</v>
          </cell>
          <cell r="P45">
            <v>0</v>
          </cell>
          <cell r="Q45" t="str">
            <v>Delta</v>
          </cell>
          <cell r="R45">
            <v>201</v>
          </cell>
          <cell r="S45">
            <v>3.27E-2</v>
          </cell>
          <cell r="T45">
            <v>0</v>
          </cell>
          <cell r="U45">
            <v>205</v>
          </cell>
          <cell r="V45">
            <v>4.7899999999999998E-2</v>
          </cell>
          <cell r="W45">
            <v>-9.07</v>
          </cell>
          <cell r="X45">
            <v>66</v>
          </cell>
          <cell r="Y45">
            <v>1.0699999999999999E-2</v>
          </cell>
          <cell r="Z45">
            <v>0</v>
          </cell>
          <cell r="AA45">
            <v>1.5699999999999999E-2</v>
          </cell>
          <cell r="AB45">
            <v>67.400000000000006</v>
          </cell>
          <cell r="AC45">
            <v>-2.98</v>
          </cell>
          <cell r="AD45">
            <v>2.0933333333333332E-2</v>
          </cell>
          <cell r="AE45">
            <v>89.866666666666674</v>
          </cell>
          <cell r="AF45">
            <v>-3.9733333333333332</v>
          </cell>
          <cell r="AG45">
            <v>3.1399999999999997E-2</v>
          </cell>
          <cell r="AH45">
            <v>134.80000000000001</v>
          </cell>
          <cell r="AI45">
            <v>-5.96</v>
          </cell>
          <cell r="AJ45">
            <v>2036.58</v>
          </cell>
          <cell r="AK45">
            <v>1934.71</v>
          </cell>
          <cell r="AL45">
            <v>101.86999999999989</v>
          </cell>
        </row>
        <row r="46">
          <cell r="A46" t="str">
            <v>RFSZ / CZ01</v>
          </cell>
          <cell r="B46">
            <v>150138</v>
          </cell>
          <cell r="C46" t="str">
            <v>RFSZ</v>
          </cell>
          <cell r="D46" t="str">
            <v>Energy Star(R) Refrigerator: Side Mount Freezer without through-the-door ice - large (23-31ft3 TV) - 565 kWh/yr</v>
          </cell>
          <cell r="E46" t="str">
            <v>Res-Refg-dKWH-Cond</v>
          </cell>
          <cell r="F46" t="str">
            <v>DEER2011</v>
          </cell>
          <cell r="G46" t="str">
            <v>D08 v3.02</v>
          </cell>
          <cell r="H46">
            <v>39979</v>
          </cell>
          <cell r="I46" t="str">
            <v>PGE</v>
          </cell>
          <cell r="J46" t="str">
            <v>SFm</v>
          </cell>
          <cell r="K46" t="str">
            <v>Ex</v>
          </cell>
          <cell r="L46" t="str">
            <v>rWtd</v>
          </cell>
          <cell r="M46" t="str">
            <v>CZ01</v>
          </cell>
          <cell r="N46" t="str">
            <v>Each</v>
          </cell>
          <cell r="O46">
            <v>1</v>
          </cell>
          <cell r="P46">
            <v>0</v>
          </cell>
          <cell r="Q46" t="str">
            <v>Delta</v>
          </cell>
          <cell r="R46">
            <v>241</v>
          </cell>
          <cell r="S46">
            <v>3.39E-2</v>
          </cell>
          <cell r="T46">
            <v>0</v>
          </cell>
          <cell r="U46">
            <v>234</v>
          </cell>
          <cell r="V46">
            <v>4.19E-2</v>
          </cell>
          <cell r="W46">
            <v>-10.7</v>
          </cell>
          <cell r="X46">
            <v>67.7</v>
          </cell>
          <cell r="Y46">
            <v>9.5099999999999994E-3</v>
          </cell>
          <cell r="Z46">
            <v>0</v>
          </cell>
          <cell r="AA46">
            <v>1.18E-2</v>
          </cell>
          <cell r="AB46">
            <v>65.599999999999994</v>
          </cell>
          <cell r="AC46">
            <v>-3.02</v>
          </cell>
          <cell r="AD46">
            <v>1.5733333333333332E-2</v>
          </cell>
          <cell r="AE46">
            <v>87.466666666666654</v>
          </cell>
          <cell r="AF46">
            <v>-4.0266666666666664</v>
          </cell>
          <cell r="AG46">
            <v>2.3599999999999999E-2</v>
          </cell>
          <cell r="AH46">
            <v>131.19999999999999</v>
          </cell>
          <cell r="AI46">
            <v>-6.04</v>
          </cell>
          <cell r="AJ46">
            <v>1442.64</v>
          </cell>
          <cell r="AK46">
            <v>1273.9700000000003</v>
          </cell>
          <cell r="AL46">
            <v>168.66999999999985</v>
          </cell>
        </row>
        <row r="47">
          <cell r="A47" t="str">
            <v>RFSZ / CZ02</v>
          </cell>
          <cell r="B47">
            <v>150139</v>
          </cell>
          <cell r="C47" t="str">
            <v>RFSZ</v>
          </cell>
          <cell r="D47" t="str">
            <v>Energy Star(R) Refrigerator: Side Mount Freezer without through-the-door ice - large (23-31ft3 TV) - 565 kWh/yr</v>
          </cell>
          <cell r="E47" t="str">
            <v>Res-Refg-dKWH-Cond</v>
          </cell>
          <cell r="F47" t="str">
            <v>DEER2011</v>
          </cell>
          <cell r="G47" t="str">
            <v>D08 v3.02</v>
          </cell>
          <cell r="H47">
            <v>39979</v>
          </cell>
          <cell r="I47" t="str">
            <v>PGE</v>
          </cell>
          <cell r="J47" t="str">
            <v>SFm</v>
          </cell>
          <cell r="K47" t="str">
            <v>Ex</v>
          </cell>
          <cell r="L47" t="str">
            <v>rWtd</v>
          </cell>
          <cell r="M47" t="str">
            <v>CZ02</v>
          </cell>
          <cell r="N47" t="str">
            <v>Each</v>
          </cell>
          <cell r="O47">
            <v>1</v>
          </cell>
          <cell r="P47">
            <v>0</v>
          </cell>
          <cell r="Q47" t="str">
            <v>Delta</v>
          </cell>
          <cell r="R47">
            <v>271</v>
          </cell>
          <cell r="S47">
            <v>4.3499999999999997E-2</v>
          </cell>
          <cell r="T47">
            <v>0</v>
          </cell>
          <cell r="U47">
            <v>275</v>
          </cell>
          <cell r="V47">
            <v>6.54E-2</v>
          </cell>
          <cell r="W47">
            <v>-10.199999999999999</v>
          </cell>
          <cell r="X47">
            <v>76</v>
          </cell>
          <cell r="Y47">
            <v>1.2200000000000001E-2</v>
          </cell>
          <cell r="Z47">
            <v>0</v>
          </cell>
          <cell r="AA47">
            <v>1.84E-2</v>
          </cell>
          <cell r="AB47">
            <v>77.2</v>
          </cell>
          <cell r="AC47">
            <v>-2.86</v>
          </cell>
          <cell r="AD47">
            <v>2.4533333333333331E-2</v>
          </cell>
          <cell r="AE47">
            <v>102.93333333333334</v>
          </cell>
          <cell r="AF47">
            <v>-3.813333333333333</v>
          </cell>
          <cell r="AG47">
            <v>3.6799999999999999E-2</v>
          </cell>
          <cell r="AH47">
            <v>154.4</v>
          </cell>
          <cell r="AI47">
            <v>-5.72</v>
          </cell>
          <cell r="AJ47">
            <v>1442.64</v>
          </cell>
          <cell r="AK47">
            <v>1273.9700000000003</v>
          </cell>
          <cell r="AL47">
            <v>168.66999999999985</v>
          </cell>
        </row>
        <row r="48">
          <cell r="A48" t="str">
            <v>RFSZ / CZ03</v>
          </cell>
          <cell r="B48">
            <v>150140</v>
          </cell>
          <cell r="C48" t="str">
            <v>RFSZ</v>
          </cell>
          <cell r="D48" t="str">
            <v>Energy Star(R) Refrigerator: Side Mount Freezer without through-the-door ice - large (23-31ft3 TV) - 565 kWh/yr</v>
          </cell>
          <cell r="E48" t="str">
            <v>Res-Refg-dKWH-Cond</v>
          </cell>
          <cell r="F48" t="str">
            <v>DEER2011</v>
          </cell>
          <cell r="G48" t="str">
            <v>D08 v3.02</v>
          </cell>
          <cell r="H48">
            <v>39979</v>
          </cell>
          <cell r="I48" t="str">
            <v>PGE</v>
          </cell>
          <cell r="J48" t="str">
            <v>SFm</v>
          </cell>
          <cell r="K48" t="str">
            <v>Ex</v>
          </cell>
          <cell r="L48" t="str">
            <v>rWtd</v>
          </cell>
          <cell r="M48" t="str">
            <v>CZ03</v>
          </cell>
          <cell r="N48" t="str">
            <v>Each</v>
          </cell>
          <cell r="O48">
            <v>1</v>
          </cell>
          <cell r="P48">
            <v>0</v>
          </cell>
          <cell r="Q48" t="str">
            <v>Delta</v>
          </cell>
          <cell r="R48">
            <v>266</v>
          </cell>
          <cell r="S48">
            <v>3.78E-2</v>
          </cell>
          <cell r="T48">
            <v>0</v>
          </cell>
          <cell r="U48">
            <v>260</v>
          </cell>
          <cell r="V48">
            <v>5.28E-2</v>
          </cell>
          <cell r="W48">
            <v>-11.9</v>
          </cell>
          <cell r="X48">
            <v>74.599999999999994</v>
          </cell>
          <cell r="Y48">
            <v>1.06E-2</v>
          </cell>
          <cell r="Z48">
            <v>0</v>
          </cell>
          <cell r="AA48">
            <v>1.4800000000000001E-2</v>
          </cell>
          <cell r="AB48">
            <v>73.099999999999994</v>
          </cell>
          <cell r="AC48">
            <v>-3.35</v>
          </cell>
          <cell r="AD48">
            <v>1.9733333333333332E-2</v>
          </cell>
          <cell r="AE48">
            <v>97.466666666666654</v>
          </cell>
          <cell r="AF48">
            <v>-4.4666666666666668</v>
          </cell>
          <cell r="AG48">
            <v>2.9600000000000001E-2</v>
          </cell>
          <cell r="AH48">
            <v>146.19999999999999</v>
          </cell>
          <cell r="AI48">
            <v>-6.7</v>
          </cell>
          <cell r="AJ48">
            <v>1442.64</v>
          </cell>
          <cell r="AK48">
            <v>1273.9700000000003</v>
          </cell>
          <cell r="AL48">
            <v>168.66999999999985</v>
          </cell>
        </row>
        <row r="49">
          <cell r="A49" t="str">
            <v>RFSZ / CZ04</v>
          </cell>
          <cell r="B49">
            <v>150141</v>
          </cell>
          <cell r="C49" t="str">
            <v>RFSZ</v>
          </cell>
          <cell r="D49" t="str">
            <v>Energy Star(R) Refrigerator: Side Mount Freezer without through-the-door ice - large (23-31ft3 TV) - 565 kWh/yr</v>
          </cell>
          <cell r="E49" t="str">
            <v>Res-Refg-dKWH-Cond</v>
          </cell>
          <cell r="F49" t="str">
            <v>DEER2011</v>
          </cell>
          <cell r="G49" t="str">
            <v>D08 v3.02</v>
          </cell>
          <cell r="H49">
            <v>39979</v>
          </cell>
          <cell r="I49" t="str">
            <v>PGE</v>
          </cell>
          <cell r="J49" t="str">
            <v>SFm</v>
          </cell>
          <cell r="K49" t="str">
            <v>Ex</v>
          </cell>
          <cell r="L49" t="str">
            <v>rWtd</v>
          </cell>
          <cell r="M49" t="str">
            <v>CZ04</v>
          </cell>
          <cell r="N49" t="str">
            <v>Each</v>
          </cell>
          <cell r="O49">
            <v>1</v>
          </cell>
          <cell r="P49">
            <v>0</v>
          </cell>
          <cell r="Q49" t="str">
            <v>Delta</v>
          </cell>
          <cell r="R49">
            <v>271</v>
          </cell>
          <cell r="S49">
            <v>4.02E-2</v>
          </cell>
          <cell r="T49">
            <v>0</v>
          </cell>
          <cell r="U49">
            <v>282</v>
          </cell>
          <cell r="V49">
            <v>6.0499999999999998E-2</v>
          </cell>
          <cell r="W49">
            <v>-8.9600000000000009</v>
          </cell>
          <cell r="X49">
            <v>76</v>
          </cell>
          <cell r="Y49">
            <v>1.1299999999999999E-2</v>
          </cell>
          <cell r="Z49">
            <v>0</v>
          </cell>
          <cell r="AA49">
            <v>1.7000000000000001E-2</v>
          </cell>
          <cell r="AB49">
            <v>79.3</v>
          </cell>
          <cell r="AC49">
            <v>-2.52</v>
          </cell>
          <cell r="AD49">
            <v>2.2666666666666668E-2</v>
          </cell>
          <cell r="AE49">
            <v>105.73333333333332</v>
          </cell>
          <cell r="AF49">
            <v>-3.36</v>
          </cell>
          <cell r="AG49">
            <v>3.4000000000000002E-2</v>
          </cell>
          <cell r="AH49">
            <v>158.6</v>
          </cell>
          <cell r="AI49">
            <v>-5.04</v>
          </cell>
          <cell r="AJ49">
            <v>1442.64</v>
          </cell>
          <cell r="AK49">
            <v>1273.9700000000003</v>
          </cell>
          <cell r="AL49">
            <v>168.66999999999985</v>
          </cell>
        </row>
        <row r="50">
          <cell r="A50" t="str">
            <v>RFSZ / CZ05</v>
          </cell>
          <cell r="B50">
            <v>150142</v>
          </cell>
          <cell r="C50" t="str">
            <v>RFSZ</v>
          </cell>
          <cell r="D50" t="str">
            <v>Energy Star(R) Refrigerator: Side Mount Freezer without through-the-door ice - large (23-31ft3 TV) - 565 kWh/yr</v>
          </cell>
          <cell r="E50" t="str">
            <v>Res-Refg-dKWH-Cond</v>
          </cell>
          <cell r="F50" t="str">
            <v>DEER2011</v>
          </cell>
          <cell r="G50" t="str">
            <v>D08 v3.02</v>
          </cell>
          <cell r="H50">
            <v>39979</v>
          </cell>
          <cell r="I50" t="str">
            <v>PGE</v>
          </cell>
          <cell r="J50" t="str">
            <v>SFm</v>
          </cell>
          <cell r="K50" t="str">
            <v>Ex</v>
          </cell>
          <cell r="L50" t="str">
            <v>rWtd</v>
          </cell>
          <cell r="M50" t="str">
            <v>CZ05</v>
          </cell>
          <cell r="N50" t="str">
            <v>Each</v>
          </cell>
          <cell r="O50">
            <v>1</v>
          </cell>
          <cell r="P50">
            <v>0</v>
          </cell>
          <cell r="Q50" t="str">
            <v>Delta</v>
          </cell>
          <cell r="R50">
            <v>272</v>
          </cell>
          <cell r="S50">
            <v>3.95E-2</v>
          </cell>
          <cell r="T50">
            <v>0</v>
          </cell>
          <cell r="U50">
            <v>267</v>
          </cell>
          <cell r="V50">
            <v>5.79E-2</v>
          </cell>
          <cell r="W50">
            <v>-13.1</v>
          </cell>
          <cell r="X50">
            <v>76.400000000000006</v>
          </cell>
          <cell r="Y50">
            <v>1.11E-2</v>
          </cell>
          <cell r="Z50">
            <v>0</v>
          </cell>
          <cell r="AA50">
            <v>1.6299999999999999E-2</v>
          </cell>
          <cell r="AB50">
            <v>75.099999999999994</v>
          </cell>
          <cell r="AC50">
            <v>-3.67</v>
          </cell>
          <cell r="AD50">
            <v>2.173333333333333E-2</v>
          </cell>
          <cell r="AE50">
            <v>100.13333333333333</v>
          </cell>
          <cell r="AF50">
            <v>-4.8933333333333326</v>
          </cell>
          <cell r="AG50">
            <v>3.2599999999999997E-2</v>
          </cell>
          <cell r="AH50">
            <v>150.19999999999999</v>
          </cell>
          <cell r="AI50">
            <v>-7.34</v>
          </cell>
          <cell r="AJ50">
            <v>1442.64</v>
          </cell>
          <cell r="AK50">
            <v>1273.9700000000003</v>
          </cell>
          <cell r="AL50">
            <v>168.66999999999985</v>
          </cell>
        </row>
        <row r="51">
          <cell r="A51" t="str">
            <v>RFSZ / CZ11</v>
          </cell>
          <cell r="B51">
            <v>150143</v>
          </cell>
          <cell r="C51" t="str">
            <v>RFSZ</v>
          </cell>
          <cell r="D51" t="str">
            <v>Energy Star(R) Refrigerator: Side Mount Freezer without through-the-door ice - large (23-31ft3 TV) - 565 kWh/yr</v>
          </cell>
          <cell r="E51" t="str">
            <v>Res-Refg-dKWH-Cond</v>
          </cell>
          <cell r="F51" t="str">
            <v>DEER2011</v>
          </cell>
          <cell r="G51" t="str">
            <v>D08 v3.02</v>
          </cell>
          <cell r="H51">
            <v>39979</v>
          </cell>
          <cell r="I51" t="str">
            <v>PGE</v>
          </cell>
          <cell r="J51" t="str">
            <v>SFm</v>
          </cell>
          <cell r="K51" t="str">
            <v>Ex</v>
          </cell>
          <cell r="L51" t="str">
            <v>rWtd</v>
          </cell>
          <cell r="M51" t="str">
            <v>CZ11</v>
          </cell>
          <cell r="N51" t="str">
            <v>Each</v>
          </cell>
          <cell r="O51">
            <v>1</v>
          </cell>
          <cell r="P51">
            <v>0</v>
          </cell>
          <cell r="Q51" t="str">
            <v>Delta</v>
          </cell>
          <cell r="R51">
            <v>279</v>
          </cell>
          <cell r="S51">
            <v>4.2900000000000001E-2</v>
          </cell>
          <cell r="T51">
            <v>0</v>
          </cell>
          <cell r="U51">
            <v>300</v>
          </cell>
          <cell r="V51">
            <v>6.2300000000000001E-2</v>
          </cell>
          <cell r="W51">
            <v>-8.2799999999999994</v>
          </cell>
          <cell r="X51">
            <v>78.400000000000006</v>
          </cell>
          <cell r="Y51">
            <v>1.2E-2</v>
          </cell>
          <cell r="Z51">
            <v>0</v>
          </cell>
          <cell r="AA51">
            <v>1.7500000000000002E-2</v>
          </cell>
          <cell r="AB51">
            <v>84.3</v>
          </cell>
          <cell r="AC51">
            <v>-2.33</v>
          </cell>
          <cell r="AD51">
            <v>2.3333333333333334E-2</v>
          </cell>
          <cell r="AE51">
            <v>112.39999999999999</v>
          </cell>
          <cell r="AF51">
            <v>-3.1066666666666665</v>
          </cell>
          <cell r="AG51">
            <v>3.5000000000000003E-2</v>
          </cell>
          <cell r="AH51">
            <v>168.6</v>
          </cell>
          <cell r="AI51">
            <v>-4.66</v>
          </cell>
          <cell r="AJ51">
            <v>1442.64</v>
          </cell>
          <cell r="AK51">
            <v>1273.9700000000003</v>
          </cell>
          <cell r="AL51">
            <v>168.66999999999985</v>
          </cell>
        </row>
        <row r="52">
          <cell r="A52" t="str">
            <v>RFSZ / CZ12</v>
          </cell>
          <cell r="B52">
            <v>150144</v>
          </cell>
          <cell r="C52" t="str">
            <v>RFSZ</v>
          </cell>
          <cell r="D52" t="str">
            <v>Energy Star(R) Refrigerator: Side Mount Freezer without through-the-door ice - large (23-31ft3 TV) - 565 kWh/yr</v>
          </cell>
          <cell r="E52" t="str">
            <v>Res-Refg-dKWH-Cond</v>
          </cell>
          <cell r="F52" t="str">
            <v>DEER2011</v>
          </cell>
          <cell r="G52" t="str">
            <v>D08 v3.02</v>
          </cell>
          <cell r="H52">
            <v>39979</v>
          </cell>
          <cell r="I52" t="str">
            <v>PGE</v>
          </cell>
          <cell r="J52" t="str">
            <v>SFm</v>
          </cell>
          <cell r="K52" t="str">
            <v>Ex</v>
          </cell>
          <cell r="L52" t="str">
            <v>rWtd</v>
          </cell>
          <cell r="M52" t="str">
            <v>CZ12</v>
          </cell>
          <cell r="N52" t="str">
            <v>Each</v>
          </cell>
          <cell r="O52">
            <v>1</v>
          </cell>
          <cell r="P52">
            <v>0</v>
          </cell>
          <cell r="Q52" t="str">
            <v>Delta</v>
          </cell>
          <cell r="R52">
            <v>273</v>
          </cell>
          <cell r="S52">
            <v>4.3299999999999998E-2</v>
          </cell>
          <cell r="T52">
            <v>0</v>
          </cell>
          <cell r="U52">
            <v>289</v>
          </cell>
          <cell r="V52">
            <v>6.2899999999999998E-2</v>
          </cell>
          <cell r="W52">
            <v>-8.7100000000000009</v>
          </cell>
          <cell r="X52">
            <v>76.7</v>
          </cell>
          <cell r="Y52">
            <v>1.2200000000000001E-2</v>
          </cell>
          <cell r="Z52">
            <v>0</v>
          </cell>
          <cell r="AA52">
            <v>1.77E-2</v>
          </cell>
          <cell r="AB52">
            <v>81.2</v>
          </cell>
          <cell r="AC52">
            <v>-2.4500000000000002</v>
          </cell>
          <cell r="AD52">
            <v>2.3599999999999999E-2</v>
          </cell>
          <cell r="AE52">
            <v>108.26666666666667</v>
          </cell>
          <cell r="AF52">
            <v>-3.2666666666666666</v>
          </cell>
          <cell r="AG52">
            <v>3.5400000000000001E-2</v>
          </cell>
          <cell r="AH52">
            <v>162.4</v>
          </cell>
          <cell r="AI52">
            <v>-4.9000000000000004</v>
          </cell>
          <cell r="AJ52">
            <v>1442.64</v>
          </cell>
          <cell r="AK52">
            <v>1273.9700000000003</v>
          </cell>
          <cell r="AL52">
            <v>168.66999999999985</v>
          </cell>
        </row>
        <row r="53">
          <cell r="A53" t="str">
            <v>RFSZ / CZ13</v>
          </cell>
          <cell r="B53">
            <v>150145</v>
          </cell>
          <cell r="C53" t="str">
            <v>RFSZ</v>
          </cell>
          <cell r="D53" t="str">
            <v>Energy Star(R) Refrigerator: Side Mount Freezer without through-the-door ice - large (23-31ft3 TV) - 565 kWh/yr</v>
          </cell>
          <cell r="E53" t="str">
            <v>Res-Refg-dKWH-Cond</v>
          </cell>
          <cell r="F53" t="str">
            <v>DEER2011</v>
          </cell>
          <cell r="G53" t="str">
            <v>D08 v3.02</v>
          </cell>
          <cell r="H53">
            <v>39979</v>
          </cell>
          <cell r="I53" t="str">
            <v>PGE</v>
          </cell>
          <cell r="J53" t="str">
            <v>SFm</v>
          </cell>
          <cell r="K53" t="str">
            <v>Ex</v>
          </cell>
          <cell r="L53" t="str">
            <v>rWtd</v>
          </cell>
          <cell r="M53" t="str">
            <v>CZ13</v>
          </cell>
          <cell r="N53" t="str">
            <v>Each</v>
          </cell>
          <cell r="O53">
            <v>1</v>
          </cell>
          <cell r="P53">
            <v>0</v>
          </cell>
          <cell r="Q53" t="str">
            <v>Delta</v>
          </cell>
          <cell r="R53">
            <v>298</v>
          </cell>
          <cell r="S53">
            <v>4.6300000000000001E-2</v>
          </cell>
          <cell r="T53">
            <v>0</v>
          </cell>
          <cell r="U53">
            <v>325</v>
          </cell>
          <cell r="V53">
            <v>6.4500000000000002E-2</v>
          </cell>
          <cell r="W53">
            <v>-8.3000000000000007</v>
          </cell>
          <cell r="X53">
            <v>83.7</v>
          </cell>
          <cell r="Y53">
            <v>1.2999999999999999E-2</v>
          </cell>
          <cell r="Z53">
            <v>0</v>
          </cell>
          <cell r="AA53">
            <v>1.8100000000000002E-2</v>
          </cell>
          <cell r="AB53">
            <v>91.3</v>
          </cell>
          <cell r="AC53">
            <v>-2.33</v>
          </cell>
          <cell r="AD53">
            <v>2.4133333333333333E-2</v>
          </cell>
          <cell r="AE53">
            <v>121.73333333333332</v>
          </cell>
          <cell r="AF53">
            <v>-3.1066666666666665</v>
          </cell>
          <cell r="AG53">
            <v>3.6200000000000003E-2</v>
          </cell>
          <cell r="AH53">
            <v>182.6</v>
          </cell>
          <cell r="AI53">
            <v>-4.66</v>
          </cell>
          <cell r="AJ53">
            <v>1442.64</v>
          </cell>
          <cell r="AK53">
            <v>1273.9700000000003</v>
          </cell>
          <cell r="AL53">
            <v>168.66999999999985</v>
          </cell>
        </row>
        <row r="54">
          <cell r="A54" t="str">
            <v>RFSZ / CZ16</v>
          </cell>
          <cell r="B54">
            <v>150146</v>
          </cell>
          <cell r="C54" t="str">
            <v>RFSZ</v>
          </cell>
          <cell r="D54" t="str">
            <v>Energy Star(R) Refrigerator: Side Mount Freezer without through-the-door ice - large (23-31ft3 TV) - 565 kWh/yr</v>
          </cell>
          <cell r="E54" t="str">
            <v>Res-Refg-dKWH-Cond</v>
          </cell>
          <cell r="F54" t="str">
            <v>DEER2011</v>
          </cell>
          <cell r="G54" t="str">
            <v>D08 v3.02</v>
          </cell>
          <cell r="H54">
            <v>39979</v>
          </cell>
          <cell r="I54" t="str">
            <v>PGE</v>
          </cell>
          <cell r="J54" t="str">
            <v>SFm</v>
          </cell>
          <cell r="K54" t="str">
            <v>Ex</v>
          </cell>
          <cell r="L54" t="str">
            <v>rWtd</v>
          </cell>
          <cell r="M54" t="str">
            <v>CZ16</v>
          </cell>
          <cell r="N54" t="str">
            <v>Each</v>
          </cell>
          <cell r="O54">
            <v>1</v>
          </cell>
          <cell r="P54">
            <v>0</v>
          </cell>
          <cell r="Q54" t="str">
            <v>Delta</v>
          </cell>
          <cell r="R54">
            <v>245</v>
          </cell>
          <cell r="S54">
            <v>3.9800000000000002E-2</v>
          </cell>
          <cell r="T54">
            <v>0</v>
          </cell>
          <cell r="U54">
            <v>250</v>
          </cell>
          <cell r="V54">
            <v>5.8400000000000001E-2</v>
          </cell>
          <cell r="W54">
            <v>-11.1</v>
          </cell>
          <cell r="X54">
            <v>68.7</v>
          </cell>
          <cell r="Y54">
            <v>1.12E-2</v>
          </cell>
          <cell r="Z54">
            <v>0</v>
          </cell>
          <cell r="AA54">
            <v>1.6400000000000001E-2</v>
          </cell>
          <cell r="AB54">
            <v>70.2</v>
          </cell>
          <cell r="AC54">
            <v>-3.11</v>
          </cell>
          <cell r="AD54">
            <v>2.1866666666666666E-2</v>
          </cell>
          <cell r="AE54">
            <v>93.6</v>
          </cell>
          <cell r="AF54">
            <v>-4.1466666666666665</v>
          </cell>
          <cell r="AG54">
            <v>3.2800000000000003E-2</v>
          </cell>
          <cell r="AH54">
            <v>140.4</v>
          </cell>
          <cell r="AI54">
            <v>-6.22</v>
          </cell>
          <cell r="AJ54">
            <v>1442.64</v>
          </cell>
          <cell r="AK54">
            <v>1273.9700000000003</v>
          </cell>
          <cell r="AL54">
            <v>168.66999999999985</v>
          </cell>
        </row>
        <row r="55">
          <cell r="A55" t="str">
            <v>RFSSZ / CZ01</v>
          </cell>
          <cell r="B55">
            <v>150138</v>
          </cell>
          <cell r="C55" t="str">
            <v>RFSSZ</v>
          </cell>
          <cell r="D55" t="str">
            <v>Energy Star(R) Refrigerator: Side Mount Freezer without through-the-door ice - medium (15-23 ft3 TV) - 528 kWh/yr</v>
          </cell>
          <cell r="E55" t="str">
            <v>Res-Refg-dKWH-Cond</v>
          </cell>
          <cell r="F55" t="str">
            <v>DEER2011</v>
          </cell>
          <cell r="G55" t="str">
            <v>D08 v3.02</v>
          </cell>
          <cell r="H55">
            <v>39979</v>
          </cell>
          <cell r="I55" t="str">
            <v>PGE</v>
          </cell>
          <cell r="J55" t="str">
            <v>SFm</v>
          </cell>
          <cell r="K55" t="str">
            <v>Ex</v>
          </cell>
          <cell r="L55" t="str">
            <v>rWtd</v>
          </cell>
          <cell r="M55" t="str">
            <v>CZ01</v>
          </cell>
          <cell r="N55" t="str">
            <v>Each</v>
          </cell>
          <cell r="O55">
            <v>1</v>
          </cell>
          <cell r="P55">
            <v>0</v>
          </cell>
          <cell r="Q55" t="str">
            <v>Delta</v>
          </cell>
          <cell r="R55">
            <v>118</v>
          </cell>
          <cell r="S55">
            <v>1.66E-2</v>
          </cell>
          <cell r="T55">
            <v>0</v>
          </cell>
          <cell r="U55">
            <v>115</v>
          </cell>
          <cell r="V55">
            <v>2.06E-2</v>
          </cell>
          <cell r="W55">
            <v>-5.28</v>
          </cell>
          <cell r="X55">
            <v>62.2</v>
          </cell>
          <cell r="Y55">
            <v>8.7500000000000008E-3</v>
          </cell>
          <cell r="Z55">
            <v>0</v>
          </cell>
          <cell r="AA55">
            <v>1.0800000000000001E-2</v>
          </cell>
          <cell r="AB55">
            <v>60.4</v>
          </cell>
          <cell r="AC55">
            <v>-2.77</v>
          </cell>
          <cell r="AD55">
            <v>1.44E-2</v>
          </cell>
          <cell r="AE55">
            <v>80.533333333333331</v>
          </cell>
          <cell r="AF55">
            <v>-3.6933333333333334</v>
          </cell>
          <cell r="AG55">
            <v>2.1600000000000001E-2</v>
          </cell>
          <cell r="AH55">
            <v>120.8</v>
          </cell>
          <cell r="AI55">
            <v>-5.54</v>
          </cell>
          <cell r="AJ55">
            <v>1232.17</v>
          </cell>
          <cell r="AK55">
            <v>1070.1800000000003</v>
          </cell>
          <cell r="AL55">
            <v>161.98999999999978</v>
          </cell>
        </row>
        <row r="56">
          <cell r="A56" t="str">
            <v>RFSSZ / CZ02</v>
          </cell>
          <cell r="B56">
            <v>150139</v>
          </cell>
          <cell r="C56" t="str">
            <v>RFSSZ</v>
          </cell>
          <cell r="D56" t="str">
            <v>Energy Star(R) Refrigerator: Side Mount Freezer without through-the-door ice - medium (15-23 ft3 TV) - 528 kWh/yr</v>
          </cell>
          <cell r="E56" t="str">
            <v>Res-Refg-dKWH-Cond</v>
          </cell>
          <cell r="F56" t="str">
            <v>DEER2011</v>
          </cell>
          <cell r="G56" t="str">
            <v>D08 v3.02</v>
          </cell>
          <cell r="H56">
            <v>39979</v>
          </cell>
          <cell r="I56" t="str">
            <v>PGE</v>
          </cell>
          <cell r="J56" t="str">
            <v>SFm</v>
          </cell>
          <cell r="K56" t="str">
            <v>Ex</v>
          </cell>
          <cell r="L56" t="str">
            <v>rWtd</v>
          </cell>
          <cell r="M56" t="str">
            <v>CZ02</v>
          </cell>
          <cell r="N56" t="str">
            <v>Each</v>
          </cell>
          <cell r="O56">
            <v>1</v>
          </cell>
          <cell r="P56">
            <v>0</v>
          </cell>
          <cell r="Q56" t="str">
            <v>Delta</v>
          </cell>
          <cell r="R56">
            <v>133</v>
          </cell>
          <cell r="S56">
            <v>2.1399999999999999E-2</v>
          </cell>
          <cell r="T56">
            <v>0</v>
          </cell>
          <cell r="U56">
            <v>135</v>
          </cell>
          <cell r="V56">
            <v>3.2099999999999997E-2</v>
          </cell>
          <cell r="W56">
            <v>-5.01</v>
          </cell>
          <cell r="X56">
            <v>69.900000000000006</v>
          </cell>
          <cell r="Y56">
            <v>1.12E-2</v>
          </cell>
          <cell r="Z56">
            <v>0</v>
          </cell>
          <cell r="AA56">
            <v>1.6899999999999998E-2</v>
          </cell>
          <cell r="AB56">
            <v>71</v>
          </cell>
          <cell r="AC56">
            <v>-2.63</v>
          </cell>
          <cell r="AD56">
            <v>2.2533333333333329E-2</v>
          </cell>
          <cell r="AE56">
            <v>94.666666666666657</v>
          </cell>
          <cell r="AF56">
            <v>-3.5066666666666664</v>
          </cell>
          <cell r="AG56">
            <v>3.3799999999999997E-2</v>
          </cell>
          <cell r="AH56">
            <v>142</v>
          </cell>
          <cell r="AI56">
            <v>-5.26</v>
          </cell>
          <cell r="AJ56">
            <v>1232.17</v>
          </cell>
          <cell r="AK56">
            <v>1070.1800000000003</v>
          </cell>
          <cell r="AL56">
            <v>161.98999999999978</v>
          </cell>
        </row>
        <row r="57">
          <cell r="A57" t="str">
            <v>RFSSZ / CZ03</v>
          </cell>
          <cell r="B57">
            <v>150140</v>
          </cell>
          <cell r="C57" t="str">
            <v>RFSSZ</v>
          </cell>
          <cell r="D57" t="str">
            <v>Energy Star(R) Refrigerator: Side Mount Freezer without through-the-door ice - medium (15-23 ft3 TV) - 528 kWh/yr</v>
          </cell>
          <cell r="E57" t="str">
            <v>Res-Refg-dKWH-Cond</v>
          </cell>
          <cell r="F57" t="str">
            <v>DEER2011</v>
          </cell>
          <cell r="G57" t="str">
            <v>D08 v3.02</v>
          </cell>
          <cell r="H57">
            <v>39979</v>
          </cell>
          <cell r="I57" t="str">
            <v>PGE</v>
          </cell>
          <cell r="J57" t="str">
            <v>SFm</v>
          </cell>
          <cell r="K57" t="str">
            <v>Ex</v>
          </cell>
          <cell r="L57" t="str">
            <v>rWtd</v>
          </cell>
          <cell r="M57" t="str">
            <v>CZ03</v>
          </cell>
          <cell r="N57" t="str">
            <v>Each</v>
          </cell>
          <cell r="O57">
            <v>1</v>
          </cell>
          <cell r="P57">
            <v>0</v>
          </cell>
          <cell r="Q57" t="str">
            <v>Delta</v>
          </cell>
          <cell r="R57">
            <v>131</v>
          </cell>
          <cell r="S57">
            <v>1.8599999999999998E-2</v>
          </cell>
          <cell r="T57">
            <v>0</v>
          </cell>
          <cell r="U57">
            <v>128</v>
          </cell>
          <cell r="V57">
            <v>2.5899999999999999E-2</v>
          </cell>
          <cell r="W57">
            <v>-5.86</v>
          </cell>
          <cell r="X57">
            <v>68.599999999999994</v>
          </cell>
          <cell r="Y57">
            <v>9.7599999999999996E-3</v>
          </cell>
          <cell r="Z57">
            <v>0</v>
          </cell>
          <cell r="AA57">
            <v>1.3599999999999999E-2</v>
          </cell>
          <cell r="AB57">
            <v>67.3</v>
          </cell>
          <cell r="AC57">
            <v>-3.08</v>
          </cell>
          <cell r="AD57">
            <v>1.8133333333333331E-2</v>
          </cell>
          <cell r="AE57">
            <v>89.73333333333332</v>
          </cell>
          <cell r="AF57">
            <v>-4.1066666666666665</v>
          </cell>
          <cell r="AG57">
            <v>2.7199999999999998E-2</v>
          </cell>
          <cell r="AH57">
            <v>134.6</v>
          </cell>
          <cell r="AI57">
            <v>-6.16</v>
          </cell>
          <cell r="AJ57">
            <v>1232.17</v>
          </cell>
          <cell r="AK57">
            <v>1070.1800000000003</v>
          </cell>
          <cell r="AL57">
            <v>161.98999999999978</v>
          </cell>
        </row>
        <row r="58">
          <cell r="A58" t="str">
            <v>RFSSZ / CZ04</v>
          </cell>
          <cell r="B58">
            <v>150141</v>
          </cell>
          <cell r="C58" t="str">
            <v>RFSSZ</v>
          </cell>
          <cell r="D58" t="str">
            <v>Energy Star(R) Refrigerator: Side Mount Freezer without through-the-door ice - medium (15-23 ft3 TV) - 528 kWh/yr</v>
          </cell>
          <cell r="E58" t="str">
            <v>Res-Refg-dKWH-Cond</v>
          </cell>
          <cell r="F58" t="str">
            <v>DEER2011</v>
          </cell>
          <cell r="G58" t="str">
            <v>D08 v3.02</v>
          </cell>
          <cell r="H58">
            <v>39979</v>
          </cell>
          <cell r="I58" t="str">
            <v>PGE</v>
          </cell>
          <cell r="J58" t="str">
            <v>SFm</v>
          </cell>
          <cell r="K58" t="str">
            <v>Ex</v>
          </cell>
          <cell r="L58" t="str">
            <v>rWtd</v>
          </cell>
          <cell r="M58" t="str">
            <v>CZ04</v>
          </cell>
          <cell r="N58" t="str">
            <v>Each</v>
          </cell>
          <cell r="O58">
            <v>1</v>
          </cell>
          <cell r="P58">
            <v>0</v>
          </cell>
          <cell r="Q58" t="str">
            <v>Delta</v>
          </cell>
          <cell r="R58">
            <v>133</v>
          </cell>
          <cell r="S58">
            <v>1.9800000000000002E-2</v>
          </cell>
          <cell r="T58">
            <v>0</v>
          </cell>
          <cell r="U58">
            <v>139</v>
          </cell>
          <cell r="V58">
            <v>2.9700000000000001E-2</v>
          </cell>
          <cell r="W58">
            <v>-4.4000000000000004</v>
          </cell>
          <cell r="X58">
            <v>69.900000000000006</v>
          </cell>
          <cell r="Y58">
            <v>1.04E-2</v>
          </cell>
          <cell r="Z58">
            <v>0</v>
          </cell>
          <cell r="AA58">
            <v>1.5599999999999999E-2</v>
          </cell>
          <cell r="AB58">
            <v>72.900000000000006</v>
          </cell>
          <cell r="AC58">
            <v>-2.31</v>
          </cell>
          <cell r="AD58">
            <v>2.0799999999999999E-2</v>
          </cell>
          <cell r="AE58">
            <v>97.2</v>
          </cell>
          <cell r="AF58">
            <v>-3.08</v>
          </cell>
          <cell r="AG58">
            <v>3.1199999999999999E-2</v>
          </cell>
          <cell r="AH58">
            <v>145.80000000000001</v>
          </cell>
          <cell r="AI58">
            <v>-4.62</v>
          </cell>
          <cell r="AJ58">
            <v>1232.17</v>
          </cell>
          <cell r="AK58">
            <v>1070.1800000000003</v>
          </cell>
          <cell r="AL58">
            <v>161.98999999999978</v>
          </cell>
        </row>
        <row r="59">
          <cell r="A59" t="str">
            <v>RFSSZ / CZ05</v>
          </cell>
          <cell r="B59">
            <v>150142</v>
          </cell>
          <cell r="C59" t="str">
            <v>RFSSZ</v>
          </cell>
          <cell r="D59" t="str">
            <v>Energy Star(R) Refrigerator: Side Mount Freezer without through-the-door ice - medium (15-23 ft3 TV) - 528 kWh/yr</v>
          </cell>
          <cell r="E59" t="str">
            <v>Res-Refg-dKWH-Cond</v>
          </cell>
          <cell r="F59" t="str">
            <v>DEER2011</v>
          </cell>
          <cell r="G59" t="str">
            <v>D08 v3.02</v>
          </cell>
          <cell r="H59">
            <v>39979</v>
          </cell>
          <cell r="I59" t="str">
            <v>PGE</v>
          </cell>
          <cell r="J59" t="str">
            <v>SFm</v>
          </cell>
          <cell r="K59" t="str">
            <v>Ex</v>
          </cell>
          <cell r="L59" t="str">
            <v>rWtd</v>
          </cell>
          <cell r="M59" t="str">
            <v>CZ05</v>
          </cell>
          <cell r="N59" t="str">
            <v>Each</v>
          </cell>
          <cell r="O59">
            <v>1</v>
          </cell>
          <cell r="P59">
            <v>0</v>
          </cell>
          <cell r="Q59" t="str">
            <v>Delta</v>
          </cell>
          <cell r="R59">
            <v>134</v>
          </cell>
          <cell r="S59">
            <v>1.9400000000000001E-2</v>
          </cell>
          <cell r="T59">
            <v>0</v>
          </cell>
          <cell r="U59">
            <v>131</v>
          </cell>
          <cell r="V59">
            <v>2.8500000000000001E-2</v>
          </cell>
          <cell r="W59">
            <v>-6.42</v>
          </cell>
          <cell r="X59">
            <v>70.3</v>
          </cell>
          <cell r="Y59">
            <v>1.0200000000000001E-2</v>
          </cell>
          <cell r="Z59">
            <v>0</v>
          </cell>
          <cell r="AA59">
            <v>1.4999999999999999E-2</v>
          </cell>
          <cell r="AB59">
            <v>69.099999999999994</v>
          </cell>
          <cell r="AC59">
            <v>-3.38</v>
          </cell>
          <cell r="AD59">
            <v>1.9999999999999997E-2</v>
          </cell>
          <cell r="AE59">
            <v>92.133333333333326</v>
          </cell>
          <cell r="AF59">
            <v>-4.5066666666666659</v>
          </cell>
          <cell r="AG59">
            <v>0.03</v>
          </cell>
          <cell r="AH59">
            <v>138.19999999999999</v>
          </cell>
          <cell r="AI59">
            <v>-6.76</v>
          </cell>
          <cell r="AJ59">
            <v>1232.17</v>
          </cell>
          <cell r="AK59">
            <v>1070.1800000000003</v>
          </cell>
          <cell r="AL59">
            <v>161.98999999999978</v>
          </cell>
        </row>
        <row r="60">
          <cell r="A60" t="str">
            <v>RFSSZ / CZ11</v>
          </cell>
          <cell r="B60">
            <v>150143</v>
          </cell>
          <cell r="C60" t="str">
            <v>RFSSZ</v>
          </cell>
          <cell r="D60" t="str">
            <v>Energy Star(R) Refrigerator: Side Mount Freezer without through-the-door ice - medium (15-23 ft3 TV) - 528 kWh/yr</v>
          </cell>
          <cell r="E60" t="str">
            <v>Res-Refg-dKWH-Cond</v>
          </cell>
          <cell r="F60" t="str">
            <v>DEER2011</v>
          </cell>
          <cell r="G60" t="str">
            <v>D08 v3.02</v>
          </cell>
          <cell r="H60">
            <v>39979</v>
          </cell>
          <cell r="I60" t="str">
            <v>PGE</v>
          </cell>
          <cell r="J60" t="str">
            <v>SFm</v>
          </cell>
          <cell r="K60" t="str">
            <v>Ex</v>
          </cell>
          <cell r="L60" t="str">
            <v>rWtd</v>
          </cell>
          <cell r="M60" t="str">
            <v>CZ11</v>
          </cell>
          <cell r="N60" t="str">
            <v>Each</v>
          </cell>
          <cell r="O60">
            <v>1</v>
          </cell>
          <cell r="P60">
            <v>0</v>
          </cell>
          <cell r="Q60" t="str">
            <v>Delta</v>
          </cell>
          <cell r="R60">
            <v>137</v>
          </cell>
          <cell r="S60">
            <v>2.1100000000000001E-2</v>
          </cell>
          <cell r="T60">
            <v>0</v>
          </cell>
          <cell r="U60">
            <v>148</v>
          </cell>
          <cell r="V60">
            <v>3.0599999999999999E-2</v>
          </cell>
          <cell r="W60">
            <v>-4.07</v>
          </cell>
          <cell r="X60">
            <v>72.099999999999994</v>
          </cell>
          <cell r="Y60">
            <v>1.11E-2</v>
          </cell>
          <cell r="Z60">
            <v>0</v>
          </cell>
          <cell r="AA60">
            <v>1.61E-2</v>
          </cell>
          <cell r="AB60">
            <v>77.599999999999994</v>
          </cell>
          <cell r="AC60">
            <v>-2.14</v>
          </cell>
          <cell r="AD60">
            <v>2.1466666666666665E-2</v>
          </cell>
          <cell r="AE60">
            <v>103.46666666666665</v>
          </cell>
          <cell r="AF60">
            <v>-2.8533333333333335</v>
          </cell>
          <cell r="AG60">
            <v>3.2199999999999999E-2</v>
          </cell>
          <cell r="AH60">
            <v>155.19999999999999</v>
          </cell>
          <cell r="AI60">
            <v>-4.28</v>
          </cell>
          <cell r="AJ60">
            <v>1232.17</v>
          </cell>
          <cell r="AK60">
            <v>1070.1800000000003</v>
          </cell>
          <cell r="AL60">
            <v>161.98999999999978</v>
          </cell>
        </row>
        <row r="61">
          <cell r="A61" t="str">
            <v>RFSSZ / CZ12</v>
          </cell>
          <cell r="B61">
            <v>150144</v>
          </cell>
          <cell r="C61" t="str">
            <v>RFSSZ</v>
          </cell>
          <cell r="D61" t="str">
            <v>Energy Star(R) Refrigerator: Side Mount Freezer without through-the-door ice - medium (15-23 ft3 TV) - 528 kWh/yr</v>
          </cell>
          <cell r="E61" t="str">
            <v>Res-Refg-dKWH-Cond</v>
          </cell>
          <cell r="F61" t="str">
            <v>DEER2011</v>
          </cell>
          <cell r="G61" t="str">
            <v>D08 v3.02</v>
          </cell>
          <cell r="H61">
            <v>39979</v>
          </cell>
          <cell r="I61" t="str">
            <v>PGE</v>
          </cell>
          <cell r="J61" t="str">
            <v>SFm</v>
          </cell>
          <cell r="K61" t="str">
            <v>Ex</v>
          </cell>
          <cell r="L61" t="str">
            <v>rWtd</v>
          </cell>
          <cell r="M61" t="str">
            <v>CZ12</v>
          </cell>
          <cell r="N61" t="str">
            <v>Each</v>
          </cell>
          <cell r="O61">
            <v>1</v>
          </cell>
          <cell r="P61">
            <v>0</v>
          </cell>
          <cell r="Q61" t="str">
            <v>Delta</v>
          </cell>
          <cell r="R61">
            <v>134</v>
          </cell>
          <cell r="S61">
            <v>2.1299999999999999E-2</v>
          </cell>
          <cell r="T61">
            <v>0</v>
          </cell>
          <cell r="U61">
            <v>142</v>
          </cell>
          <cell r="V61">
            <v>3.09E-2</v>
          </cell>
          <cell r="W61">
            <v>-4.28</v>
          </cell>
          <cell r="X61">
            <v>70.599999999999994</v>
          </cell>
          <cell r="Y61">
            <v>1.12E-2</v>
          </cell>
          <cell r="Z61">
            <v>0</v>
          </cell>
          <cell r="AA61">
            <v>1.6199999999999999E-2</v>
          </cell>
          <cell r="AB61">
            <v>74.7</v>
          </cell>
          <cell r="AC61">
            <v>-2.25</v>
          </cell>
          <cell r="AD61">
            <v>2.1599999999999998E-2</v>
          </cell>
          <cell r="AE61">
            <v>99.6</v>
          </cell>
          <cell r="AF61">
            <v>-3</v>
          </cell>
          <cell r="AG61">
            <v>3.2399999999999998E-2</v>
          </cell>
          <cell r="AH61">
            <v>149.4</v>
          </cell>
          <cell r="AI61">
            <v>-4.5</v>
          </cell>
          <cell r="AJ61">
            <v>1232.17</v>
          </cell>
          <cell r="AK61">
            <v>1070.1800000000003</v>
          </cell>
          <cell r="AL61">
            <v>161.98999999999978</v>
          </cell>
        </row>
        <row r="62">
          <cell r="A62" t="str">
            <v>RFSSZ / CZ13</v>
          </cell>
          <cell r="B62">
            <v>150145</v>
          </cell>
          <cell r="C62" t="str">
            <v>RFSSZ</v>
          </cell>
          <cell r="D62" t="str">
            <v>Energy Star(R) Refrigerator: Side Mount Freezer without through-the-door ice - medium (15-23 ft3 TV) - 528 kWh/yr</v>
          </cell>
          <cell r="E62" t="str">
            <v>Res-Refg-dKWH-Cond</v>
          </cell>
          <cell r="F62" t="str">
            <v>DEER2011</v>
          </cell>
          <cell r="G62" t="str">
            <v>D08 v3.02</v>
          </cell>
          <cell r="H62">
            <v>39979</v>
          </cell>
          <cell r="I62" t="str">
            <v>PGE</v>
          </cell>
          <cell r="J62" t="str">
            <v>SFm</v>
          </cell>
          <cell r="K62" t="str">
            <v>Ex</v>
          </cell>
          <cell r="L62" t="str">
            <v>rWtd</v>
          </cell>
          <cell r="M62" t="str">
            <v>CZ13</v>
          </cell>
          <cell r="N62" t="str">
            <v>Each</v>
          </cell>
          <cell r="O62">
            <v>1</v>
          </cell>
          <cell r="P62">
            <v>0</v>
          </cell>
          <cell r="Q62" t="str">
            <v>Delta</v>
          </cell>
          <cell r="R62">
            <v>147</v>
          </cell>
          <cell r="S62">
            <v>2.2700000000000001E-2</v>
          </cell>
          <cell r="T62">
            <v>0</v>
          </cell>
          <cell r="U62">
            <v>160</v>
          </cell>
          <cell r="V62">
            <v>3.1699999999999999E-2</v>
          </cell>
          <cell r="W62">
            <v>-4.08</v>
          </cell>
          <cell r="X62">
            <v>77</v>
          </cell>
          <cell r="Y62">
            <v>1.2E-2</v>
          </cell>
          <cell r="Z62">
            <v>0</v>
          </cell>
          <cell r="AA62">
            <v>1.67E-2</v>
          </cell>
          <cell r="AB62">
            <v>84</v>
          </cell>
          <cell r="AC62">
            <v>-2.15</v>
          </cell>
          <cell r="AD62">
            <v>2.2266666666666664E-2</v>
          </cell>
          <cell r="AE62">
            <v>112</v>
          </cell>
          <cell r="AF62">
            <v>-2.8666666666666663</v>
          </cell>
          <cell r="AG62">
            <v>3.3399999999999999E-2</v>
          </cell>
          <cell r="AH62">
            <v>168</v>
          </cell>
          <cell r="AI62">
            <v>-4.3</v>
          </cell>
          <cell r="AJ62">
            <v>1232.17</v>
          </cell>
          <cell r="AK62">
            <v>1070.1800000000003</v>
          </cell>
          <cell r="AL62">
            <v>161.98999999999978</v>
          </cell>
        </row>
        <row r="63">
          <cell r="A63" t="str">
            <v>RFSSZ / CZ16</v>
          </cell>
          <cell r="B63">
            <v>150146</v>
          </cell>
          <cell r="C63" t="str">
            <v>RFSSZ</v>
          </cell>
          <cell r="D63" t="str">
            <v>Energy Star(R) Refrigerator: Side Mount Freezer without through-the-door ice - medium (15-23 ft3 TV) - 528 kWh/yr</v>
          </cell>
          <cell r="E63" t="str">
            <v>Res-Refg-dKWH-Cond</v>
          </cell>
          <cell r="F63" t="str">
            <v>DEER2011</v>
          </cell>
          <cell r="G63" t="str">
            <v>D08 v3.02</v>
          </cell>
          <cell r="H63">
            <v>39979</v>
          </cell>
          <cell r="I63" t="str">
            <v>PGE</v>
          </cell>
          <cell r="J63" t="str">
            <v>SFm</v>
          </cell>
          <cell r="K63" t="str">
            <v>Ex</v>
          </cell>
          <cell r="L63" t="str">
            <v>rWtd</v>
          </cell>
          <cell r="M63" t="str">
            <v>CZ16</v>
          </cell>
          <cell r="N63" t="str">
            <v>Each</v>
          </cell>
          <cell r="O63">
            <v>1</v>
          </cell>
          <cell r="P63">
            <v>0</v>
          </cell>
          <cell r="Q63" t="str">
            <v>Delta</v>
          </cell>
          <cell r="R63">
            <v>120</v>
          </cell>
          <cell r="S63">
            <v>1.9599999999999999E-2</v>
          </cell>
          <cell r="T63">
            <v>0</v>
          </cell>
          <cell r="U63">
            <v>123</v>
          </cell>
          <cell r="V63">
            <v>2.87E-2</v>
          </cell>
          <cell r="W63">
            <v>-5.43</v>
          </cell>
          <cell r="X63">
            <v>63.2</v>
          </cell>
          <cell r="Y63">
            <v>1.03E-2</v>
          </cell>
          <cell r="Z63">
            <v>0</v>
          </cell>
          <cell r="AA63">
            <v>1.5100000000000001E-2</v>
          </cell>
          <cell r="AB63">
            <v>64.599999999999994</v>
          </cell>
          <cell r="AC63">
            <v>-2.86</v>
          </cell>
          <cell r="AD63">
            <v>2.0133333333333333E-2</v>
          </cell>
          <cell r="AE63">
            <v>86.133333333333326</v>
          </cell>
          <cell r="AF63">
            <v>-3.813333333333333</v>
          </cell>
          <cell r="AG63">
            <v>3.0200000000000001E-2</v>
          </cell>
          <cell r="AH63">
            <v>129.19999999999999</v>
          </cell>
          <cell r="AI63">
            <v>-5.72</v>
          </cell>
          <cell r="AJ63">
            <v>1232.17</v>
          </cell>
          <cell r="AK63">
            <v>1070.1800000000003</v>
          </cell>
          <cell r="AL63">
            <v>161.98999999999978</v>
          </cell>
        </row>
        <row r="64">
          <cell r="A64" t="str">
            <v>RFTL / CZ01</v>
          </cell>
          <cell r="B64">
            <v>150138</v>
          </cell>
          <cell r="C64" t="str">
            <v>RFTL</v>
          </cell>
          <cell r="D64" t="str">
            <v>Energy Star(R) Refrigerator: Top Mount Freezer without through-the-door ice - large (20-25 ft3 TV) - 452 kWh/yr</v>
          </cell>
          <cell r="E64" t="str">
            <v>Res-Refg-dKWH-Cond</v>
          </cell>
          <cell r="F64" t="str">
            <v>DEER2011</v>
          </cell>
          <cell r="G64" t="str">
            <v>D08 v3.02</v>
          </cell>
          <cell r="H64">
            <v>39979</v>
          </cell>
          <cell r="I64" t="str">
            <v>PGE</v>
          </cell>
          <cell r="J64" t="str">
            <v>SFm</v>
          </cell>
          <cell r="K64" t="str">
            <v>Ex</v>
          </cell>
          <cell r="L64" t="str">
            <v>rWtd</v>
          </cell>
          <cell r="M64" t="str">
            <v>CZ01</v>
          </cell>
          <cell r="N64" t="str">
            <v>Each</v>
          </cell>
          <cell r="O64">
            <v>1</v>
          </cell>
          <cell r="P64">
            <v>0</v>
          </cell>
          <cell r="Q64" t="str">
            <v>Delta</v>
          </cell>
          <cell r="R64">
            <v>166</v>
          </cell>
          <cell r="S64">
            <v>2.3300000000000001E-2</v>
          </cell>
          <cell r="T64">
            <v>0</v>
          </cell>
          <cell r="U64">
            <v>161</v>
          </cell>
          <cell r="V64">
            <v>2.8899999999999999E-2</v>
          </cell>
          <cell r="W64">
            <v>-7.39</v>
          </cell>
          <cell r="X64">
            <v>54.1</v>
          </cell>
          <cell r="Y64">
            <v>7.6099999999999996E-3</v>
          </cell>
          <cell r="Z64">
            <v>0</v>
          </cell>
          <cell r="AA64">
            <v>9.4299999999999991E-3</v>
          </cell>
          <cell r="AB64">
            <v>52.5</v>
          </cell>
          <cell r="AC64">
            <v>-2.41</v>
          </cell>
          <cell r="AD64">
            <v>1.2573333333333332E-2</v>
          </cell>
          <cell r="AE64">
            <v>70</v>
          </cell>
          <cell r="AF64">
            <v>-3.2133333333333334</v>
          </cell>
          <cell r="AG64">
            <v>1.8859999999999998E-2</v>
          </cell>
          <cell r="AH64">
            <v>105</v>
          </cell>
          <cell r="AI64">
            <v>-4.82</v>
          </cell>
          <cell r="AJ64">
            <v>921.8</v>
          </cell>
          <cell r="AK64">
            <v>788.2</v>
          </cell>
          <cell r="AL64">
            <v>133.59999999999991</v>
          </cell>
        </row>
        <row r="65">
          <cell r="A65" t="str">
            <v>RFTL / CZ02</v>
          </cell>
          <cell r="B65">
            <v>150139</v>
          </cell>
          <cell r="C65" t="str">
            <v>RFTL</v>
          </cell>
          <cell r="D65" t="str">
            <v>Energy Star(R) Refrigerator: Top Mount Freezer without through-the-door ice - large (20-25 ft3 TV) - 452 kWh/yr</v>
          </cell>
          <cell r="E65" t="str">
            <v>Res-Refg-dKWH-Cond</v>
          </cell>
          <cell r="F65" t="str">
            <v>DEER2011</v>
          </cell>
          <cell r="G65" t="str">
            <v>D08 v3.02</v>
          </cell>
          <cell r="H65">
            <v>39979</v>
          </cell>
          <cell r="I65" t="str">
            <v>PGE</v>
          </cell>
          <cell r="J65" t="str">
            <v>SFm</v>
          </cell>
          <cell r="K65" t="str">
            <v>Ex</v>
          </cell>
          <cell r="L65" t="str">
            <v>rWtd</v>
          </cell>
          <cell r="M65" t="str">
            <v>CZ02</v>
          </cell>
          <cell r="N65" t="str">
            <v>Each</v>
          </cell>
          <cell r="O65">
            <v>1</v>
          </cell>
          <cell r="P65">
            <v>0</v>
          </cell>
          <cell r="Q65" t="str">
            <v>Delta</v>
          </cell>
          <cell r="R65">
            <v>186</v>
          </cell>
          <cell r="S65">
            <v>2.9899999999999999E-2</v>
          </cell>
          <cell r="T65">
            <v>0</v>
          </cell>
          <cell r="U65">
            <v>189</v>
          </cell>
          <cell r="V65">
            <v>4.4999999999999998E-2</v>
          </cell>
          <cell r="W65">
            <v>-7.01</v>
          </cell>
          <cell r="X65">
            <v>60.8</v>
          </cell>
          <cell r="Y65">
            <v>9.7800000000000005E-3</v>
          </cell>
          <cell r="Z65">
            <v>0</v>
          </cell>
          <cell r="AA65">
            <v>1.47E-2</v>
          </cell>
          <cell r="AB65">
            <v>61.8</v>
          </cell>
          <cell r="AC65">
            <v>-2.29</v>
          </cell>
          <cell r="AD65">
            <v>1.9599999999999999E-2</v>
          </cell>
          <cell r="AE65">
            <v>82.399999999999991</v>
          </cell>
          <cell r="AF65">
            <v>-3.0533333333333332</v>
          </cell>
          <cell r="AG65">
            <v>2.9399999999999999E-2</v>
          </cell>
          <cell r="AH65">
            <v>123.6</v>
          </cell>
          <cell r="AI65">
            <v>-4.58</v>
          </cell>
          <cell r="AJ65">
            <v>921.8</v>
          </cell>
          <cell r="AK65">
            <v>788.2</v>
          </cell>
          <cell r="AL65">
            <v>133.59999999999991</v>
          </cell>
        </row>
        <row r="66">
          <cell r="A66" t="str">
            <v>RFTL / CZ03</v>
          </cell>
          <cell r="B66">
            <v>150140</v>
          </cell>
          <cell r="C66" t="str">
            <v>RFTL</v>
          </cell>
          <cell r="D66" t="str">
            <v>Energy Star(R) Refrigerator: Top Mount Freezer without through-the-door ice - large (20-25 ft3 TV) - 452 kWh/yr</v>
          </cell>
          <cell r="E66" t="str">
            <v>Res-Refg-dKWH-Cond</v>
          </cell>
          <cell r="F66" t="str">
            <v>DEER2011</v>
          </cell>
          <cell r="G66" t="str">
            <v>D08 v3.02</v>
          </cell>
          <cell r="H66">
            <v>39979</v>
          </cell>
          <cell r="I66" t="str">
            <v>PGE</v>
          </cell>
          <cell r="J66" t="str">
            <v>SFm</v>
          </cell>
          <cell r="K66" t="str">
            <v>Ex</v>
          </cell>
          <cell r="L66" t="str">
            <v>rWtd</v>
          </cell>
          <cell r="M66" t="str">
            <v>CZ03</v>
          </cell>
          <cell r="N66" t="str">
            <v>Each</v>
          </cell>
          <cell r="O66">
            <v>1</v>
          </cell>
          <cell r="P66">
            <v>0</v>
          </cell>
          <cell r="Q66" t="str">
            <v>Delta</v>
          </cell>
          <cell r="R66">
            <v>183</v>
          </cell>
          <cell r="S66">
            <v>2.5999999999999999E-2</v>
          </cell>
          <cell r="T66">
            <v>0</v>
          </cell>
          <cell r="U66">
            <v>179</v>
          </cell>
          <cell r="V66">
            <v>3.6299999999999999E-2</v>
          </cell>
          <cell r="W66">
            <v>-8.2100000000000009</v>
          </cell>
          <cell r="X66">
            <v>59.7</v>
          </cell>
          <cell r="Y66">
            <v>8.4799999999999997E-3</v>
          </cell>
          <cell r="Z66">
            <v>0</v>
          </cell>
          <cell r="AA66">
            <v>1.1900000000000001E-2</v>
          </cell>
          <cell r="AB66">
            <v>58.5</v>
          </cell>
          <cell r="AC66">
            <v>-2.68</v>
          </cell>
          <cell r="AD66">
            <v>1.5866666666666668E-2</v>
          </cell>
          <cell r="AE66">
            <v>78</v>
          </cell>
          <cell r="AF66">
            <v>-3.5733333333333333</v>
          </cell>
          <cell r="AG66">
            <v>2.3800000000000002E-2</v>
          </cell>
          <cell r="AH66">
            <v>117</v>
          </cell>
          <cell r="AI66">
            <v>-5.36</v>
          </cell>
          <cell r="AJ66">
            <v>921.8</v>
          </cell>
          <cell r="AK66">
            <v>788.2</v>
          </cell>
          <cell r="AL66">
            <v>133.59999999999991</v>
          </cell>
        </row>
        <row r="67">
          <cell r="A67" t="str">
            <v>RFTL / CZ04</v>
          </cell>
          <cell r="B67">
            <v>150141</v>
          </cell>
          <cell r="C67" t="str">
            <v>RFTL</v>
          </cell>
          <cell r="D67" t="str">
            <v>Energy Star(R) Refrigerator: Top Mount Freezer without through-the-door ice - large (20-25 ft3 TV) - 452 kWh/yr</v>
          </cell>
          <cell r="E67" t="str">
            <v>Res-Refg-dKWH-Cond</v>
          </cell>
          <cell r="F67" t="str">
            <v>DEER2011</v>
          </cell>
          <cell r="G67" t="str">
            <v>D08 v3.02</v>
          </cell>
          <cell r="H67">
            <v>39979</v>
          </cell>
          <cell r="I67" t="str">
            <v>PGE</v>
          </cell>
          <cell r="J67" t="str">
            <v>SFm</v>
          </cell>
          <cell r="K67" t="str">
            <v>Ex</v>
          </cell>
          <cell r="L67" t="str">
            <v>rWtd</v>
          </cell>
          <cell r="M67" t="str">
            <v>CZ04</v>
          </cell>
          <cell r="N67" t="str">
            <v>Each</v>
          </cell>
          <cell r="O67">
            <v>1</v>
          </cell>
          <cell r="P67">
            <v>0</v>
          </cell>
          <cell r="Q67" t="str">
            <v>Delta</v>
          </cell>
          <cell r="R67">
            <v>186</v>
          </cell>
          <cell r="S67">
            <v>2.7699999999999999E-2</v>
          </cell>
          <cell r="T67">
            <v>0</v>
          </cell>
          <cell r="U67">
            <v>194</v>
          </cell>
          <cell r="V67">
            <v>4.1599999999999998E-2</v>
          </cell>
          <cell r="W67">
            <v>-6.16</v>
          </cell>
          <cell r="X67">
            <v>60.8</v>
          </cell>
          <cell r="Y67">
            <v>9.0299999999999998E-3</v>
          </cell>
          <cell r="Z67">
            <v>0</v>
          </cell>
          <cell r="AA67">
            <v>1.3599999999999999E-2</v>
          </cell>
          <cell r="AB67">
            <v>63.4</v>
          </cell>
          <cell r="AC67">
            <v>-2.0099999999999998</v>
          </cell>
          <cell r="AD67">
            <v>1.8133333333333331E-2</v>
          </cell>
          <cell r="AE67">
            <v>84.533333333333331</v>
          </cell>
          <cell r="AF67">
            <v>-2.6799999999999997</v>
          </cell>
          <cell r="AG67">
            <v>2.7199999999999998E-2</v>
          </cell>
          <cell r="AH67">
            <v>126.8</v>
          </cell>
          <cell r="AI67">
            <v>-4.0199999999999996</v>
          </cell>
          <cell r="AJ67">
            <v>921.8</v>
          </cell>
          <cell r="AK67">
            <v>788.2</v>
          </cell>
          <cell r="AL67">
            <v>133.59999999999991</v>
          </cell>
        </row>
        <row r="68">
          <cell r="A68" t="str">
            <v>RFTL / CZ05</v>
          </cell>
          <cell r="B68">
            <v>150142</v>
          </cell>
          <cell r="C68" t="str">
            <v>RFTL</v>
          </cell>
          <cell r="D68" t="str">
            <v>Energy Star(R) Refrigerator: Top Mount Freezer without through-the-door ice - large (20-25 ft3 TV) - 452 kWh/yr</v>
          </cell>
          <cell r="E68" t="str">
            <v>Res-Refg-dKWH-Cond</v>
          </cell>
          <cell r="F68" t="str">
            <v>DEER2011</v>
          </cell>
          <cell r="G68" t="str">
            <v>D08 v3.02</v>
          </cell>
          <cell r="H68">
            <v>39979</v>
          </cell>
          <cell r="I68" t="str">
            <v>PGE</v>
          </cell>
          <cell r="J68" t="str">
            <v>SFm</v>
          </cell>
          <cell r="K68" t="str">
            <v>Ex</v>
          </cell>
          <cell r="L68" t="str">
            <v>rWtd</v>
          </cell>
          <cell r="M68" t="str">
            <v>CZ05</v>
          </cell>
          <cell r="N68" t="str">
            <v>Each</v>
          </cell>
          <cell r="O68">
            <v>1</v>
          </cell>
          <cell r="P68">
            <v>0</v>
          </cell>
          <cell r="Q68" t="str">
            <v>Delta</v>
          </cell>
          <cell r="R68">
            <v>187</v>
          </cell>
          <cell r="S68">
            <v>2.7199999999999998E-2</v>
          </cell>
          <cell r="T68">
            <v>0</v>
          </cell>
          <cell r="U68">
            <v>184</v>
          </cell>
          <cell r="V68">
            <v>3.9800000000000002E-2</v>
          </cell>
          <cell r="W68">
            <v>-8.99</v>
          </cell>
          <cell r="X68">
            <v>61.1</v>
          </cell>
          <cell r="Y68">
            <v>8.8699999999999994E-3</v>
          </cell>
          <cell r="Z68">
            <v>0</v>
          </cell>
          <cell r="AA68">
            <v>1.2999999999999999E-2</v>
          </cell>
          <cell r="AB68">
            <v>60.1</v>
          </cell>
          <cell r="AC68">
            <v>-2.94</v>
          </cell>
          <cell r="AD68">
            <v>1.7333333333333333E-2</v>
          </cell>
          <cell r="AE68">
            <v>80.133333333333326</v>
          </cell>
          <cell r="AF68">
            <v>-3.92</v>
          </cell>
          <cell r="AG68">
            <v>2.5999999999999999E-2</v>
          </cell>
          <cell r="AH68">
            <v>120.2</v>
          </cell>
          <cell r="AI68">
            <v>-5.88</v>
          </cell>
          <cell r="AJ68">
            <v>921.8</v>
          </cell>
          <cell r="AK68">
            <v>788.2</v>
          </cell>
          <cell r="AL68">
            <v>133.59999999999991</v>
          </cell>
        </row>
        <row r="69">
          <cell r="A69" t="str">
            <v>RFTL / CZ11</v>
          </cell>
          <cell r="B69">
            <v>150143</v>
          </cell>
          <cell r="C69" t="str">
            <v>RFTL</v>
          </cell>
          <cell r="D69" t="str">
            <v>Energy Star(R) Refrigerator: Top Mount Freezer without through-the-door ice - large (20-25 ft3 TV) - 452 kWh/yr</v>
          </cell>
          <cell r="E69" t="str">
            <v>Res-Refg-dKWH-Cond</v>
          </cell>
          <cell r="F69" t="str">
            <v>DEER2011</v>
          </cell>
          <cell r="G69" t="str">
            <v>D08 v3.02</v>
          </cell>
          <cell r="H69">
            <v>39979</v>
          </cell>
          <cell r="I69" t="str">
            <v>PGE</v>
          </cell>
          <cell r="J69" t="str">
            <v>SFm</v>
          </cell>
          <cell r="K69" t="str">
            <v>Ex</v>
          </cell>
          <cell r="L69" t="str">
            <v>rWtd</v>
          </cell>
          <cell r="M69" t="str">
            <v>CZ11</v>
          </cell>
          <cell r="N69" t="str">
            <v>Each</v>
          </cell>
          <cell r="O69">
            <v>1</v>
          </cell>
          <cell r="P69">
            <v>0</v>
          </cell>
          <cell r="Q69" t="str">
            <v>Delta</v>
          </cell>
          <cell r="R69">
            <v>192</v>
          </cell>
          <cell r="S69">
            <v>2.9499999999999998E-2</v>
          </cell>
          <cell r="T69">
            <v>0</v>
          </cell>
          <cell r="U69">
            <v>207</v>
          </cell>
          <cell r="V69">
            <v>4.2900000000000001E-2</v>
          </cell>
          <cell r="W69">
            <v>-5.7</v>
          </cell>
          <cell r="X69">
            <v>62.7</v>
          </cell>
          <cell r="Y69">
            <v>9.6399999999999993E-3</v>
          </cell>
          <cell r="Z69">
            <v>0</v>
          </cell>
          <cell r="AA69">
            <v>1.4E-2</v>
          </cell>
          <cell r="AB69">
            <v>67.5</v>
          </cell>
          <cell r="AC69">
            <v>-1.86</v>
          </cell>
          <cell r="AD69">
            <v>1.8666666666666665E-2</v>
          </cell>
          <cell r="AE69">
            <v>90</v>
          </cell>
          <cell r="AF69">
            <v>-2.48</v>
          </cell>
          <cell r="AG69">
            <v>2.8000000000000001E-2</v>
          </cell>
          <cell r="AH69">
            <v>135</v>
          </cell>
          <cell r="AI69">
            <v>-3.72</v>
          </cell>
          <cell r="AJ69">
            <v>921.8</v>
          </cell>
          <cell r="AK69">
            <v>788.2</v>
          </cell>
          <cell r="AL69">
            <v>133.59999999999991</v>
          </cell>
        </row>
        <row r="70">
          <cell r="A70" t="str">
            <v>RFTL / CZ12</v>
          </cell>
          <cell r="B70">
            <v>150144</v>
          </cell>
          <cell r="C70" t="str">
            <v>RFTL</v>
          </cell>
          <cell r="D70" t="str">
            <v>Energy Star(R) Refrigerator: Top Mount Freezer without through-the-door ice - large (20-25 ft3 TV) - 452 kWh/yr</v>
          </cell>
          <cell r="E70" t="str">
            <v>Res-Refg-dKWH-Cond</v>
          </cell>
          <cell r="F70" t="str">
            <v>DEER2011</v>
          </cell>
          <cell r="G70" t="str">
            <v>D08 v3.02</v>
          </cell>
          <cell r="H70">
            <v>39979</v>
          </cell>
          <cell r="I70" t="str">
            <v>PGE</v>
          </cell>
          <cell r="J70" t="str">
            <v>SFm</v>
          </cell>
          <cell r="K70" t="str">
            <v>Ex</v>
          </cell>
          <cell r="L70" t="str">
            <v>rWtd</v>
          </cell>
          <cell r="M70" t="str">
            <v>CZ12</v>
          </cell>
          <cell r="N70" t="str">
            <v>Each</v>
          </cell>
          <cell r="O70">
            <v>1</v>
          </cell>
          <cell r="P70">
            <v>0</v>
          </cell>
          <cell r="Q70" t="str">
            <v>Delta</v>
          </cell>
          <cell r="R70">
            <v>188</v>
          </cell>
          <cell r="S70">
            <v>2.98E-2</v>
          </cell>
          <cell r="T70">
            <v>0</v>
          </cell>
          <cell r="U70">
            <v>199</v>
          </cell>
          <cell r="V70">
            <v>4.3299999999999998E-2</v>
          </cell>
          <cell r="W70">
            <v>-5.99</v>
          </cell>
          <cell r="X70">
            <v>61.4</v>
          </cell>
          <cell r="Y70">
            <v>9.7199999999999995E-3</v>
          </cell>
          <cell r="Z70">
            <v>0</v>
          </cell>
          <cell r="AA70">
            <v>1.41E-2</v>
          </cell>
          <cell r="AB70">
            <v>64.900000000000006</v>
          </cell>
          <cell r="AC70">
            <v>-1.96</v>
          </cell>
          <cell r="AD70">
            <v>1.8799999999999997E-2</v>
          </cell>
          <cell r="AE70">
            <v>86.533333333333331</v>
          </cell>
          <cell r="AF70">
            <v>-2.6133333333333333</v>
          </cell>
          <cell r="AG70">
            <v>2.8199999999999999E-2</v>
          </cell>
          <cell r="AH70">
            <v>129.80000000000001</v>
          </cell>
          <cell r="AI70">
            <v>-3.92</v>
          </cell>
          <cell r="AJ70">
            <v>921.8</v>
          </cell>
          <cell r="AK70">
            <v>788.2</v>
          </cell>
          <cell r="AL70">
            <v>133.59999999999991</v>
          </cell>
        </row>
        <row r="71">
          <cell r="A71" t="str">
            <v>RFTL / CZ13</v>
          </cell>
          <cell r="B71">
            <v>150145</v>
          </cell>
          <cell r="C71" t="str">
            <v>RFTL</v>
          </cell>
          <cell r="D71" t="str">
            <v>Energy Star(R) Refrigerator: Top Mount Freezer without through-the-door ice - large (20-25 ft3 TV) - 452 kWh/yr</v>
          </cell>
          <cell r="E71" t="str">
            <v>Res-Refg-dKWH-Cond</v>
          </cell>
          <cell r="F71" t="str">
            <v>DEER2011</v>
          </cell>
          <cell r="G71" t="str">
            <v>D08 v3.02</v>
          </cell>
          <cell r="H71">
            <v>39979</v>
          </cell>
          <cell r="I71" t="str">
            <v>PGE</v>
          </cell>
          <cell r="J71" t="str">
            <v>SFm</v>
          </cell>
          <cell r="K71" t="str">
            <v>Ex</v>
          </cell>
          <cell r="L71" t="str">
            <v>rWtd</v>
          </cell>
          <cell r="M71" t="str">
            <v>CZ13</v>
          </cell>
          <cell r="N71" t="str">
            <v>Each</v>
          </cell>
          <cell r="O71">
            <v>1</v>
          </cell>
          <cell r="P71">
            <v>0</v>
          </cell>
          <cell r="Q71" t="str">
            <v>Delta</v>
          </cell>
          <cell r="R71">
            <v>205</v>
          </cell>
          <cell r="S71">
            <v>3.1800000000000002E-2</v>
          </cell>
          <cell r="T71">
            <v>0</v>
          </cell>
          <cell r="U71">
            <v>224</v>
          </cell>
          <cell r="V71">
            <v>4.4400000000000002E-2</v>
          </cell>
          <cell r="W71">
            <v>-5.71</v>
          </cell>
          <cell r="X71">
            <v>67</v>
          </cell>
          <cell r="Y71">
            <v>1.04E-2</v>
          </cell>
          <cell r="Z71">
            <v>0</v>
          </cell>
          <cell r="AA71">
            <v>1.4500000000000001E-2</v>
          </cell>
          <cell r="AB71">
            <v>73</v>
          </cell>
          <cell r="AC71">
            <v>-1.87</v>
          </cell>
          <cell r="AD71">
            <v>1.9333333333333334E-2</v>
          </cell>
          <cell r="AE71">
            <v>97.333333333333329</v>
          </cell>
          <cell r="AF71">
            <v>-2.4933333333333332</v>
          </cell>
          <cell r="AG71">
            <v>2.9000000000000001E-2</v>
          </cell>
          <cell r="AH71">
            <v>146</v>
          </cell>
          <cell r="AI71">
            <v>-3.74</v>
          </cell>
          <cell r="AJ71">
            <v>921.8</v>
          </cell>
          <cell r="AK71">
            <v>788.2</v>
          </cell>
          <cell r="AL71">
            <v>133.59999999999991</v>
          </cell>
        </row>
        <row r="72">
          <cell r="A72" t="str">
            <v>RFTL / CZ16</v>
          </cell>
          <cell r="B72">
            <v>150146</v>
          </cell>
          <cell r="C72" t="str">
            <v>RFTL</v>
          </cell>
          <cell r="D72" t="str">
            <v>Energy Star(R) Refrigerator: Top Mount Freezer without through-the-door ice - large (20-25 ft3 TV) - 452 kWh/yr</v>
          </cell>
          <cell r="E72" t="str">
            <v>Res-Refg-dKWH-Cond</v>
          </cell>
          <cell r="F72" t="str">
            <v>DEER2011</v>
          </cell>
          <cell r="G72" t="str">
            <v>D08 v3.02</v>
          </cell>
          <cell r="H72">
            <v>39979</v>
          </cell>
          <cell r="I72" t="str">
            <v>PGE</v>
          </cell>
          <cell r="J72" t="str">
            <v>SFm</v>
          </cell>
          <cell r="K72" t="str">
            <v>Ex</v>
          </cell>
          <cell r="L72" t="str">
            <v>rWtd</v>
          </cell>
          <cell r="M72" t="str">
            <v>CZ16</v>
          </cell>
          <cell r="N72" t="str">
            <v>Each</v>
          </cell>
          <cell r="O72">
            <v>1</v>
          </cell>
          <cell r="P72">
            <v>0</v>
          </cell>
          <cell r="Q72" t="str">
            <v>Delta</v>
          </cell>
          <cell r="R72">
            <v>168</v>
          </cell>
          <cell r="S72">
            <v>2.7400000000000001E-2</v>
          </cell>
          <cell r="T72">
            <v>0</v>
          </cell>
          <cell r="U72">
            <v>172</v>
          </cell>
          <cell r="V72">
            <v>4.02E-2</v>
          </cell>
          <cell r="W72">
            <v>-7.61</v>
          </cell>
          <cell r="X72">
            <v>55</v>
          </cell>
          <cell r="Y72">
            <v>8.9499999999999996E-3</v>
          </cell>
          <cell r="Z72">
            <v>0</v>
          </cell>
          <cell r="AA72">
            <v>1.3100000000000001E-2</v>
          </cell>
          <cell r="AB72">
            <v>56.2</v>
          </cell>
          <cell r="AC72">
            <v>-2.48</v>
          </cell>
          <cell r="AD72">
            <v>1.7466666666666665E-2</v>
          </cell>
          <cell r="AE72">
            <v>74.933333333333337</v>
          </cell>
          <cell r="AF72">
            <v>-3.3066666666666666</v>
          </cell>
          <cell r="AG72">
            <v>2.6200000000000001E-2</v>
          </cell>
          <cell r="AH72">
            <v>112.4</v>
          </cell>
          <cell r="AI72">
            <v>-4.96</v>
          </cell>
          <cell r="AJ72">
            <v>921.8</v>
          </cell>
          <cell r="AK72">
            <v>788.2</v>
          </cell>
          <cell r="AL72">
            <v>133.59999999999991</v>
          </cell>
        </row>
        <row r="73">
          <cell r="A73" t="str">
            <v>RFTM / CZ01</v>
          </cell>
          <cell r="B73">
            <v>150138</v>
          </cell>
          <cell r="C73" t="str">
            <v>RFTM</v>
          </cell>
          <cell r="D73" t="str">
            <v>Energy Star(R) Refrigerator: Top Mount Freezer without through-the-door ice - medium (15-20 ft3 TV) - 399 kWh/yr</v>
          </cell>
          <cell r="E73" t="str">
            <v>Res-Refg-dKWH-Cond</v>
          </cell>
          <cell r="F73" t="str">
            <v>DEER2011</v>
          </cell>
          <cell r="G73" t="str">
            <v>D08 v3.02</v>
          </cell>
          <cell r="H73">
            <v>39979</v>
          </cell>
          <cell r="I73" t="str">
            <v>PGE</v>
          </cell>
          <cell r="J73" t="str">
            <v>SFm</v>
          </cell>
          <cell r="K73" t="str">
            <v>Ex</v>
          </cell>
          <cell r="L73" t="str">
            <v>rWtd</v>
          </cell>
          <cell r="M73" t="str">
            <v>CZ01</v>
          </cell>
          <cell r="N73" t="str">
            <v>Each</v>
          </cell>
          <cell r="O73">
            <v>1</v>
          </cell>
          <cell r="P73">
            <v>0</v>
          </cell>
          <cell r="Q73" t="str">
            <v>Delta</v>
          </cell>
          <cell r="R73">
            <v>171</v>
          </cell>
          <cell r="S73">
            <v>2.41E-2</v>
          </cell>
          <cell r="T73">
            <v>0</v>
          </cell>
          <cell r="U73">
            <v>166</v>
          </cell>
          <cell r="V73">
            <v>2.98E-2</v>
          </cell>
          <cell r="W73">
            <v>-7.63</v>
          </cell>
          <cell r="X73">
            <v>47.4</v>
          </cell>
          <cell r="Y73">
            <v>6.6600000000000001E-3</v>
          </cell>
          <cell r="Z73">
            <v>0</v>
          </cell>
          <cell r="AA73">
            <v>8.2500000000000004E-3</v>
          </cell>
          <cell r="AB73">
            <v>46</v>
          </cell>
          <cell r="AC73">
            <v>-2.11</v>
          </cell>
          <cell r="AD73">
            <v>1.0999999999999999E-2</v>
          </cell>
          <cell r="AE73">
            <v>61.333333333333329</v>
          </cell>
          <cell r="AF73">
            <v>-2.813333333333333</v>
          </cell>
          <cell r="AG73">
            <v>1.6500000000000001E-2</v>
          </cell>
          <cell r="AH73">
            <v>92</v>
          </cell>
          <cell r="AI73">
            <v>-4.22</v>
          </cell>
          <cell r="AJ73">
            <v>734.70500000000004</v>
          </cell>
          <cell r="AK73">
            <v>617.80499999999995</v>
          </cell>
          <cell r="AL73">
            <v>116.90000000000009</v>
          </cell>
        </row>
        <row r="74">
          <cell r="A74" t="str">
            <v>RFTM / CZ02</v>
          </cell>
          <cell r="B74">
            <v>150139</v>
          </cell>
          <cell r="C74" t="str">
            <v>RFTM</v>
          </cell>
          <cell r="D74" t="str">
            <v>Energy Star(R) Refrigerator: Top Mount Freezer without through-the-door ice - medium (15-20 ft3 TV) - 399 kWh/yr</v>
          </cell>
          <cell r="E74" t="str">
            <v>Res-Refg-dKWH-Cond</v>
          </cell>
          <cell r="F74" t="str">
            <v>DEER2011</v>
          </cell>
          <cell r="G74" t="str">
            <v>D08 v3.02</v>
          </cell>
          <cell r="H74">
            <v>39979</v>
          </cell>
          <cell r="I74" t="str">
            <v>PGE</v>
          </cell>
          <cell r="J74" t="str">
            <v>SFm</v>
          </cell>
          <cell r="K74" t="str">
            <v>Ex</v>
          </cell>
          <cell r="L74" t="str">
            <v>rWtd</v>
          </cell>
          <cell r="M74" t="str">
            <v>CZ02</v>
          </cell>
          <cell r="N74" t="str">
            <v>Each</v>
          </cell>
          <cell r="O74">
            <v>1</v>
          </cell>
          <cell r="P74">
            <v>0</v>
          </cell>
          <cell r="Q74" t="str">
            <v>Delta</v>
          </cell>
          <cell r="R74">
            <v>192</v>
          </cell>
          <cell r="S74">
            <v>3.09E-2</v>
          </cell>
          <cell r="T74">
            <v>0</v>
          </cell>
          <cell r="U74">
            <v>195</v>
          </cell>
          <cell r="V74">
            <v>4.65E-2</v>
          </cell>
          <cell r="W74">
            <v>-7.24</v>
          </cell>
          <cell r="X74">
            <v>53.2</v>
          </cell>
          <cell r="Y74">
            <v>8.5599999999999999E-3</v>
          </cell>
          <cell r="Z74">
            <v>0</v>
          </cell>
          <cell r="AA74">
            <v>1.29E-2</v>
          </cell>
          <cell r="AB74">
            <v>54</v>
          </cell>
          <cell r="AC74">
            <v>-2</v>
          </cell>
          <cell r="AD74">
            <v>1.72E-2</v>
          </cell>
          <cell r="AE74">
            <v>72</v>
          </cell>
          <cell r="AF74">
            <v>-2.6666666666666665</v>
          </cell>
          <cell r="AG74">
            <v>2.58E-2</v>
          </cell>
          <cell r="AH74">
            <v>108</v>
          </cell>
          <cell r="AI74">
            <v>-4</v>
          </cell>
          <cell r="AJ74">
            <v>734.70500000000004</v>
          </cell>
          <cell r="AK74">
            <v>617.80499999999995</v>
          </cell>
          <cell r="AL74">
            <v>116.90000000000009</v>
          </cell>
        </row>
        <row r="75">
          <cell r="A75" t="str">
            <v>RFTM / CZ03</v>
          </cell>
          <cell r="B75">
            <v>150140</v>
          </cell>
          <cell r="C75" t="str">
            <v>RFTM</v>
          </cell>
          <cell r="D75" t="str">
            <v>Energy Star(R) Refrigerator: Top Mount Freezer without through-the-door ice - medium (15-20 ft3 TV) - 399 kWh/yr</v>
          </cell>
          <cell r="E75" t="str">
            <v>Res-Refg-dKWH-Cond</v>
          </cell>
          <cell r="F75" t="str">
            <v>DEER2011</v>
          </cell>
          <cell r="G75" t="str">
            <v>D08 v3.02</v>
          </cell>
          <cell r="H75">
            <v>39979</v>
          </cell>
          <cell r="I75" t="str">
            <v>PGE</v>
          </cell>
          <cell r="J75" t="str">
            <v>SFm</v>
          </cell>
          <cell r="K75" t="str">
            <v>Ex</v>
          </cell>
          <cell r="L75" t="str">
            <v>rWtd</v>
          </cell>
          <cell r="M75" t="str">
            <v>CZ03</v>
          </cell>
          <cell r="N75" t="str">
            <v>Each</v>
          </cell>
          <cell r="O75">
            <v>1</v>
          </cell>
          <cell r="P75">
            <v>0</v>
          </cell>
          <cell r="Q75" t="str">
            <v>Delta</v>
          </cell>
          <cell r="R75">
            <v>189</v>
          </cell>
          <cell r="S75">
            <v>2.6800000000000001E-2</v>
          </cell>
          <cell r="T75">
            <v>0</v>
          </cell>
          <cell r="U75">
            <v>185</v>
          </cell>
          <cell r="V75">
            <v>3.7499999999999999E-2</v>
          </cell>
          <cell r="W75">
            <v>-8.48</v>
          </cell>
          <cell r="X75">
            <v>52.2</v>
          </cell>
          <cell r="Y75">
            <v>7.4200000000000004E-3</v>
          </cell>
          <cell r="Z75">
            <v>0</v>
          </cell>
          <cell r="AA75">
            <v>1.04E-2</v>
          </cell>
          <cell r="AB75">
            <v>51.2</v>
          </cell>
          <cell r="AC75">
            <v>-2.35</v>
          </cell>
          <cell r="AD75">
            <v>1.3866666666666666E-2</v>
          </cell>
          <cell r="AE75">
            <v>68.266666666666666</v>
          </cell>
          <cell r="AF75">
            <v>-3.1333333333333333</v>
          </cell>
          <cell r="AG75">
            <v>2.0799999999999999E-2</v>
          </cell>
          <cell r="AH75">
            <v>102.4</v>
          </cell>
          <cell r="AI75">
            <v>-4.7</v>
          </cell>
          <cell r="AJ75">
            <v>734.70500000000004</v>
          </cell>
          <cell r="AK75">
            <v>617.80499999999995</v>
          </cell>
          <cell r="AL75">
            <v>116.90000000000009</v>
          </cell>
        </row>
        <row r="76">
          <cell r="A76" t="str">
            <v>RFTM / CZ04</v>
          </cell>
          <cell r="B76">
            <v>150141</v>
          </cell>
          <cell r="C76" t="str">
            <v>RFTM</v>
          </cell>
          <cell r="D76" t="str">
            <v>Energy Star(R) Refrigerator: Top Mount Freezer without through-the-door ice - medium (15-20 ft3 TV) - 399 kWh/yr</v>
          </cell>
          <cell r="E76" t="str">
            <v>Res-Refg-dKWH-Cond</v>
          </cell>
          <cell r="F76" t="str">
            <v>DEER2011</v>
          </cell>
          <cell r="G76" t="str">
            <v>D08 v3.02</v>
          </cell>
          <cell r="H76">
            <v>39979</v>
          </cell>
          <cell r="I76" t="str">
            <v>PGE</v>
          </cell>
          <cell r="J76" t="str">
            <v>SFm</v>
          </cell>
          <cell r="K76" t="str">
            <v>Ex</v>
          </cell>
          <cell r="L76" t="str">
            <v>rWtd</v>
          </cell>
          <cell r="M76" t="str">
            <v>CZ04</v>
          </cell>
          <cell r="N76" t="str">
            <v>Each</v>
          </cell>
          <cell r="O76">
            <v>1</v>
          </cell>
          <cell r="P76">
            <v>0</v>
          </cell>
          <cell r="Q76" t="str">
            <v>Delta</v>
          </cell>
          <cell r="R76">
            <v>192</v>
          </cell>
          <cell r="S76">
            <v>2.86E-2</v>
          </cell>
          <cell r="T76">
            <v>0</v>
          </cell>
          <cell r="U76">
            <v>201</v>
          </cell>
          <cell r="V76">
            <v>4.2999999999999997E-2</v>
          </cell>
          <cell r="W76">
            <v>-6.36</v>
          </cell>
          <cell r="X76">
            <v>53.2</v>
          </cell>
          <cell r="Y76">
            <v>7.9000000000000008E-3</v>
          </cell>
          <cell r="Z76">
            <v>0</v>
          </cell>
          <cell r="AA76">
            <v>1.1900000000000001E-2</v>
          </cell>
          <cell r="AB76">
            <v>55.5</v>
          </cell>
          <cell r="AC76">
            <v>-1.76</v>
          </cell>
          <cell r="AD76">
            <v>1.5866666666666668E-2</v>
          </cell>
          <cell r="AE76">
            <v>74</v>
          </cell>
          <cell r="AF76">
            <v>-2.3466666666666667</v>
          </cell>
          <cell r="AG76">
            <v>2.3800000000000002E-2</v>
          </cell>
          <cell r="AH76">
            <v>111</v>
          </cell>
          <cell r="AI76">
            <v>-3.52</v>
          </cell>
          <cell r="AJ76">
            <v>734.70500000000004</v>
          </cell>
          <cell r="AK76">
            <v>617.80499999999995</v>
          </cell>
          <cell r="AL76">
            <v>116.90000000000009</v>
          </cell>
        </row>
        <row r="77">
          <cell r="A77" t="str">
            <v>RFTM / CZ05</v>
          </cell>
          <cell r="B77">
            <v>150142</v>
          </cell>
          <cell r="C77" t="str">
            <v>RFTM</v>
          </cell>
          <cell r="D77" t="str">
            <v>Energy Star(R) Refrigerator: Top Mount Freezer without through-the-door ice - medium (15-20 ft3 TV) - 399 kWh/yr</v>
          </cell>
          <cell r="E77" t="str">
            <v>Res-Refg-dKWH-Cond</v>
          </cell>
          <cell r="F77" t="str">
            <v>DEER2011</v>
          </cell>
          <cell r="G77" t="str">
            <v>D08 v3.02</v>
          </cell>
          <cell r="H77">
            <v>39979</v>
          </cell>
          <cell r="I77" t="str">
            <v>PGE</v>
          </cell>
          <cell r="J77" t="str">
            <v>SFm</v>
          </cell>
          <cell r="K77" t="str">
            <v>Ex</v>
          </cell>
          <cell r="L77" t="str">
            <v>rWtd</v>
          </cell>
          <cell r="M77" t="str">
            <v>CZ05</v>
          </cell>
          <cell r="N77" t="str">
            <v>Each</v>
          </cell>
          <cell r="O77">
            <v>1</v>
          </cell>
          <cell r="P77">
            <v>0</v>
          </cell>
          <cell r="Q77" t="str">
            <v>Delta</v>
          </cell>
          <cell r="R77">
            <v>193</v>
          </cell>
          <cell r="S77">
            <v>2.81E-2</v>
          </cell>
          <cell r="T77">
            <v>0</v>
          </cell>
          <cell r="U77">
            <v>190</v>
          </cell>
          <cell r="V77">
            <v>4.1099999999999998E-2</v>
          </cell>
          <cell r="W77">
            <v>-9.2899999999999991</v>
          </cell>
          <cell r="X77">
            <v>53.5</v>
          </cell>
          <cell r="Y77">
            <v>7.7600000000000004E-3</v>
          </cell>
          <cell r="Z77">
            <v>0</v>
          </cell>
          <cell r="AA77">
            <v>1.14E-2</v>
          </cell>
          <cell r="AB77">
            <v>52.6</v>
          </cell>
          <cell r="AC77">
            <v>-2.57</v>
          </cell>
          <cell r="AD77">
            <v>1.52E-2</v>
          </cell>
          <cell r="AE77">
            <v>70.133333333333326</v>
          </cell>
          <cell r="AF77">
            <v>-3.4266666666666663</v>
          </cell>
          <cell r="AG77">
            <v>2.2800000000000001E-2</v>
          </cell>
          <cell r="AH77">
            <v>105.2</v>
          </cell>
          <cell r="AI77">
            <v>-5.14</v>
          </cell>
          <cell r="AJ77">
            <v>734.70500000000004</v>
          </cell>
          <cell r="AK77">
            <v>617.80499999999995</v>
          </cell>
          <cell r="AL77">
            <v>116.90000000000009</v>
          </cell>
        </row>
        <row r="78">
          <cell r="A78" t="str">
            <v>RFTM / CZ11</v>
          </cell>
          <cell r="B78">
            <v>150143</v>
          </cell>
          <cell r="C78" t="str">
            <v>RFTM</v>
          </cell>
          <cell r="D78" t="str">
            <v>Energy Star(R) Refrigerator: Top Mount Freezer without through-the-door ice - medium (15-20 ft3 TV) - 399 kWh/yr</v>
          </cell>
          <cell r="E78" t="str">
            <v>Res-Refg-dKWH-Cond</v>
          </cell>
          <cell r="F78" t="str">
            <v>DEER2011</v>
          </cell>
          <cell r="G78" t="str">
            <v>D08 v3.02</v>
          </cell>
          <cell r="H78">
            <v>39979</v>
          </cell>
          <cell r="I78" t="str">
            <v>PGE</v>
          </cell>
          <cell r="J78" t="str">
            <v>SFm</v>
          </cell>
          <cell r="K78" t="str">
            <v>Ex</v>
          </cell>
          <cell r="L78" t="str">
            <v>rWtd</v>
          </cell>
          <cell r="M78" t="str">
            <v>CZ11</v>
          </cell>
          <cell r="N78" t="str">
            <v>Each</v>
          </cell>
          <cell r="O78">
            <v>1</v>
          </cell>
          <cell r="P78">
            <v>0</v>
          </cell>
          <cell r="Q78" t="str">
            <v>Delta</v>
          </cell>
          <cell r="R78">
            <v>198</v>
          </cell>
          <cell r="S78">
            <v>3.0499999999999999E-2</v>
          </cell>
          <cell r="T78">
            <v>0</v>
          </cell>
          <cell r="U78">
            <v>213</v>
          </cell>
          <cell r="V78">
            <v>4.4299999999999999E-2</v>
          </cell>
          <cell r="W78">
            <v>-5.89</v>
          </cell>
          <cell r="X78">
            <v>54.9</v>
          </cell>
          <cell r="Y78">
            <v>8.43E-3</v>
          </cell>
          <cell r="Z78">
            <v>0</v>
          </cell>
          <cell r="AA78">
            <v>1.2200000000000001E-2</v>
          </cell>
          <cell r="AB78">
            <v>59</v>
          </cell>
          <cell r="AC78">
            <v>-1.63</v>
          </cell>
          <cell r="AD78">
            <v>1.6266666666666665E-2</v>
          </cell>
          <cell r="AE78">
            <v>78.666666666666657</v>
          </cell>
          <cell r="AF78">
            <v>-2.1733333333333329</v>
          </cell>
          <cell r="AG78">
            <v>2.4400000000000002E-2</v>
          </cell>
          <cell r="AH78">
            <v>118</v>
          </cell>
          <cell r="AI78">
            <v>-3.26</v>
          </cell>
          <cell r="AJ78">
            <v>734.70500000000004</v>
          </cell>
          <cell r="AK78">
            <v>617.80499999999995</v>
          </cell>
          <cell r="AL78">
            <v>116.90000000000009</v>
          </cell>
        </row>
        <row r="79">
          <cell r="A79" t="str">
            <v>RFTM / CZ12</v>
          </cell>
          <cell r="B79">
            <v>150144</v>
          </cell>
          <cell r="C79" t="str">
            <v>RFTM</v>
          </cell>
          <cell r="D79" t="str">
            <v>Energy Star(R) Refrigerator: Top Mount Freezer without through-the-door ice - medium (15-20 ft3 TV) - 399 kWh/yr</v>
          </cell>
          <cell r="E79" t="str">
            <v>Res-Refg-dKWH-Cond</v>
          </cell>
          <cell r="F79" t="str">
            <v>DEER2011</v>
          </cell>
          <cell r="G79" t="str">
            <v>D08 v3.02</v>
          </cell>
          <cell r="H79">
            <v>39979</v>
          </cell>
          <cell r="I79" t="str">
            <v>PGE</v>
          </cell>
          <cell r="J79" t="str">
            <v>SFm</v>
          </cell>
          <cell r="K79" t="str">
            <v>Ex</v>
          </cell>
          <cell r="L79" t="str">
            <v>rWtd</v>
          </cell>
          <cell r="M79" t="str">
            <v>CZ12</v>
          </cell>
          <cell r="N79" t="str">
            <v>Each</v>
          </cell>
          <cell r="O79">
            <v>1</v>
          </cell>
          <cell r="P79">
            <v>0</v>
          </cell>
          <cell r="Q79" t="str">
            <v>Delta</v>
          </cell>
          <cell r="R79">
            <v>194</v>
          </cell>
          <cell r="S79">
            <v>3.0800000000000001E-2</v>
          </cell>
          <cell r="T79">
            <v>0</v>
          </cell>
          <cell r="U79">
            <v>205</v>
          </cell>
          <cell r="V79">
            <v>4.4699999999999997E-2</v>
          </cell>
          <cell r="W79">
            <v>-6.19</v>
          </cell>
          <cell r="X79">
            <v>53.7</v>
          </cell>
          <cell r="Y79">
            <v>8.5100000000000002E-3</v>
          </cell>
          <cell r="Z79">
            <v>0</v>
          </cell>
          <cell r="AA79">
            <v>1.24E-2</v>
          </cell>
          <cell r="AB79">
            <v>56.8</v>
          </cell>
          <cell r="AC79">
            <v>-1.71</v>
          </cell>
          <cell r="AD79">
            <v>1.653333333333333E-2</v>
          </cell>
          <cell r="AE79">
            <v>75.73333333333332</v>
          </cell>
          <cell r="AF79">
            <v>-2.2799999999999998</v>
          </cell>
          <cell r="AG79">
            <v>2.4799999999999999E-2</v>
          </cell>
          <cell r="AH79">
            <v>113.6</v>
          </cell>
          <cell r="AI79">
            <v>-3.42</v>
          </cell>
          <cell r="AJ79">
            <v>734.70500000000004</v>
          </cell>
          <cell r="AK79">
            <v>617.80499999999995</v>
          </cell>
          <cell r="AL79">
            <v>116.90000000000009</v>
          </cell>
        </row>
        <row r="80">
          <cell r="A80" t="str">
            <v>RFTM / CZ13</v>
          </cell>
          <cell r="B80">
            <v>150145</v>
          </cell>
          <cell r="C80" t="str">
            <v>RFTM</v>
          </cell>
          <cell r="D80" t="str">
            <v>Energy Star(R) Refrigerator: Top Mount Freezer without through-the-door ice - medium (15-20 ft3 TV) - 399 kWh/yr</v>
          </cell>
          <cell r="E80" t="str">
            <v>Res-Refg-dKWH-Cond</v>
          </cell>
          <cell r="F80" t="str">
            <v>DEER2011</v>
          </cell>
          <cell r="G80" t="str">
            <v>D08 v3.02</v>
          </cell>
          <cell r="H80">
            <v>39979</v>
          </cell>
          <cell r="I80" t="str">
            <v>PGE</v>
          </cell>
          <cell r="J80" t="str">
            <v>SFm</v>
          </cell>
          <cell r="K80" t="str">
            <v>Ex</v>
          </cell>
          <cell r="L80" t="str">
            <v>rWtd</v>
          </cell>
          <cell r="M80" t="str">
            <v>CZ13</v>
          </cell>
          <cell r="N80" t="str">
            <v>Each</v>
          </cell>
          <cell r="O80">
            <v>1</v>
          </cell>
          <cell r="P80">
            <v>0</v>
          </cell>
          <cell r="Q80" t="str">
            <v>Delta</v>
          </cell>
          <cell r="R80">
            <v>212</v>
          </cell>
          <cell r="S80">
            <v>3.2899999999999999E-2</v>
          </cell>
          <cell r="T80">
            <v>0</v>
          </cell>
          <cell r="U80">
            <v>231</v>
          </cell>
          <cell r="V80">
            <v>4.58E-2</v>
          </cell>
          <cell r="W80">
            <v>-5.9</v>
          </cell>
          <cell r="X80">
            <v>58.6</v>
          </cell>
          <cell r="Y80">
            <v>9.1000000000000004E-3</v>
          </cell>
          <cell r="Z80">
            <v>0</v>
          </cell>
          <cell r="AA80">
            <v>1.2699999999999999E-2</v>
          </cell>
          <cell r="AB80">
            <v>63.9</v>
          </cell>
          <cell r="AC80">
            <v>-1.63</v>
          </cell>
          <cell r="AD80">
            <v>1.6933333333333331E-2</v>
          </cell>
          <cell r="AE80">
            <v>85.199999999999989</v>
          </cell>
          <cell r="AF80">
            <v>-2.1733333333333329</v>
          </cell>
          <cell r="AG80">
            <v>2.5399999999999999E-2</v>
          </cell>
          <cell r="AH80">
            <v>127.8</v>
          </cell>
          <cell r="AI80">
            <v>-3.26</v>
          </cell>
          <cell r="AJ80">
            <v>734.70500000000004</v>
          </cell>
          <cell r="AK80">
            <v>617.80499999999995</v>
          </cell>
          <cell r="AL80">
            <v>116.90000000000009</v>
          </cell>
        </row>
        <row r="81">
          <cell r="A81" t="str">
            <v>RFTM / CZ16</v>
          </cell>
          <cell r="B81">
            <v>150146</v>
          </cell>
          <cell r="C81" t="str">
            <v>RFTM</v>
          </cell>
          <cell r="D81" t="str">
            <v>Energy Star(R) Refrigerator: Top Mount Freezer without through-the-door ice - medium (15-20 ft3 TV) - 399 kWh/yr</v>
          </cell>
          <cell r="E81" t="str">
            <v>Res-Refg-dKWH-Cond</v>
          </cell>
          <cell r="F81" t="str">
            <v>DEER2011</v>
          </cell>
          <cell r="G81" t="str">
            <v>D08 v3.02</v>
          </cell>
          <cell r="H81">
            <v>39979</v>
          </cell>
          <cell r="I81" t="str">
            <v>PGE</v>
          </cell>
          <cell r="J81" t="str">
            <v>SFm</v>
          </cell>
          <cell r="K81" t="str">
            <v>Ex</v>
          </cell>
          <cell r="L81" t="str">
            <v>rWtd</v>
          </cell>
          <cell r="M81" t="str">
            <v>CZ16</v>
          </cell>
          <cell r="N81" t="str">
            <v>Each</v>
          </cell>
          <cell r="O81">
            <v>1</v>
          </cell>
          <cell r="P81">
            <v>0</v>
          </cell>
          <cell r="Q81" t="str">
            <v>Delta</v>
          </cell>
          <cell r="R81">
            <v>174</v>
          </cell>
          <cell r="S81">
            <v>2.8299999999999999E-2</v>
          </cell>
          <cell r="T81">
            <v>0</v>
          </cell>
          <cell r="U81">
            <v>178</v>
          </cell>
          <cell r="V81">
            <v>4.1500000000000002E-2</v>
          </cell>
          <cell r="W81">
            <v>-7.86</v>
          </cell>
          <cell r="X81">
            <v>48.1</v>
          </cell>
          <cell r="Y81">
            <v>7.8300000000000002E-3</v>
          </cell>
          <cell r="Z81">
            <v>0</v>
          </cell>
          <cell r="AA81">
            <v>1.15E-2</v>
          </cell>
          <cell r="AB81">
            <v>49.1</v>
          </cell>
          <cell r="AC81">
            <v>-2.17</v>
          </cell>
          <cell r="AD81">
            <v>1.5333333333333332E-2</v>
          </cell>
          <cell r="AE81">
            <v>65.466666666666669</v>
          </cell>
          <cell r="AF81">
            <v>-2.8933333333333331</v>
          </cell>
          <cell r="AG81">
            <v>2.3E-2</v>
          </cell>
          <cell r="AH81">
            <v>98.2</v>
          </cell>
          <cell r="AI81">
            <v>-4.34</v>
          </cell>
          <cell r="AJ81">
            <v>734.70500000000004</v>
          </cell>
          <cell r="AK81">
            <v>617.80499999999995</v>
          </cell>
          <cell r="AL81">
            <v>116.90000000000009</v>
          </cell>
        </row>
        <row r="82">
          <cell r="A82" t="str">
            <v>RFTS / CZ01</v>
          </cell>
          <cell r="B82">
            <v>150138</v>
          </cell>
          <cell r="C82" t="str">
            <v>RFTS</v>
          </cell>
          <cell r="D82" t="str">
            <v>Energy Star(R) Refrigerator: Top Mount Freezer without through-the-door ice - small (10-15 ft3 TV) - 357 kWh/yr</v>
          </cell>
          <cell r="E82" t="str">
            <v>Res-Refg-dKWH-Cond</v>
          </cell>
          <cell r="F82" t="str">
            <v>DEER2011</v>
          </cell>
          <cell r="G82" t="str">
            <v>D08 v3.02</v>
          </cell>
          <cell r="H82">
            <v>39979</v>
          </cell>
          <cell r="I82" t="str">
            <v>PGE</v>
          </cell>
          <cell r="J82" t="str">
            <v>SFm</v>
          </cell>
          <cell r="K82" t="str">
            <v>Ex</v>
          </cell>
          <cell r="L82" t="str">
            <v>rWtd</v>
          </cell>
          <cell r="M82" t="str">
            <v>CZ01</v>
          </cell>
          <cell r="N82" t="str">
            <v>Each</v>
          </cell>
          <cell r="O82">
            <v>1</v>
          </cell>
          <cell r="P82">
            <v>0</v>
          </cell>
          <cell r="Q82" t="str">
            <v>Delta</v>
          </cell>
          <cell r="R82">
            <v>179</v>
          </cell>
          <cell r="S82">
            <v>2.5100000000000001E-2</v>
          </cell>
          <cell r="T82">
            <v>0</v>
          </cell>
          <cell r="U82">
            <v>173</v>
          </cell>
          <cell r="V82">
            <v>3.1099999999999999E-2</v>
          </cell>
          <cell r="W82">
            <v>-7.96</v>
          </cell>
          <cell r="X82">
            <v>42.6</v>
          </cell>
          <cell r="Y82">
            <v>5.9899999999999997E-3</v>
          </cell>
          <cell r="Z82">
            <v>0</v>
          </cell>
          <cell r="AA82">
            <v>7.4200000000000004E-3</v>
          </cell>
          <cell r="AB82">
            <v>41.4</v>
          </cell>
          <cell r="AC82">
            <v>-1.9</v>
          </cell>
          <cell r="AD82">
            <v>9.8933333333333338E-3</v>
          </cell>
          <cell r="AE82">
            <v>55.199999999999996</v>
          </cell>
          <cell r="AF82">
            <v>-2.5333333333333332</v>
          </cell>
          <cell r="AG82">
            <v>1.4840000000000001E-2</v>
          </cell>
          <cell r="AH82">
            <v>82.8</v>
          </cell>
          <cell r="AI82">
            <v>-3.8</v>
          </cell>
          <cell r="AJ82">
            <v>637.82000000000005</v>
          </cell>
          <cell r="AK82">
            <v>524.26</v>
          </cell>
          <cell r="AL82">
            <v>113.56000000000006</v>
          </cell>
        </row>
        <row r="83">
          <cell r="A83" t="str">
            <v>RFTS / CZ02</v>
          </cell>
          <cell r="B83">
            <v>150139</v>
          </cell>
          <cell r="C83" t="str">
            <v>RFTS</v>
          </cell>
          <cell r="D83" t="str">
            <v>Energy Star(R) Refrigerator: Top Mount Freezer without through-the-door ice - small (10-15 ft3 TV) - 357 kWh/yr</v>
          </cell>
          <cell r="E83" t="str">
            <v>Res-Refg-dKWH-Cond</v>
          </cell>
          <cell r="F83" t="str">
            <v>DEER2011</v>
          </cell>
          <cell r="G83" t="str">
            <v>D08 v3.02</v>
          </cell>
          <cell r="H83">
            <v>39979</v>
          </cell>
          <cell r="I83" t="str">
            <v>PGE</v>
          </cell>
          <cell r="J83" t="str">
            <v>SFm</v>
          </cell>
          <cell r="K83" t="str">
            <v>Ex</v>
          </cell>
          <cell r="L83" t="str">
            <v>rWtd</v>
          </cell>
          <cell r="M83" t="str">
            <v>CZ02</v>
          </cell>
          <cell r="N83" t="str">
            <v>Each</v>
          </cell>
          <cell r="O83">
            <v>1</v>
          </cell>
          <cell r="P83">
            <v>0</v>
          </cell>
          <cell r="Q83" t="str">
            <v>Delta</v>
          </cell>
          <cell r="R83">
            <v>201</v>
          </cell>
          <cell r="S83">
            <v>3.2300000000000002E-2</v>
          </cell>
          <cell r="T83">
            <v>0</v>
          </cell>
          <cell r="U83">
            <v>204</v>
          </cell>
          <cell r="V83">
            <v>4.8500000000000001E-2</v>
          </cell>
          <cell r="W83">
            <v>-7.55</v>
          </cell>
          <cell r="X83">
            <v>47.9</v>
          </cell>
          <cell r="Y83">
            <v>7.7000000000000002E-3</v>
          </cell>
          <cell r="Z83">
            <v>0</v>
          </cell>
          <cell r="AA83">
            <v>1.1599999999999999E-2</v>
          </cell>
          <cell r="AB83">
            <v>48.6</v>
          </cell>
          <cell r="AC83">
            <v>-1.8</v>
          </cell>
          <cell r="AD83">
            <v>1.5466666666666665E-2</v>
          </cell>
          <cell r="AE83">
            <v>64.8</v>
          </cell>
          <cell r="AF83">
            <v>-2.4</v>
          </cell>
          <cell r="AG83">
            <v>2.3199999999999998E-2</v>
          </cell>
          <cell r="AH83">
            <v>97.2</v>
          </cell>
          <cell r="AI83">
            <v>-3.6</v>
          </cell>
          <cell r="AJ83">
            <v>637.82000000000005</v>
          </cell>
          <cell r="AK83">
            <v>524.26</v>
          </cell>
          <cell r="AL83">
            <v>113.56000000000006</v>
          </cell>
        </row>
        <row r="84">
          <cell r="A84" t="str">
            <v>RFTS / CZ03</v>
          </cell>
          <cell r="B84">
            <v>150140</v>
          </cell>
          <cell r="C84" t="str">
            <v>RFTS</v>
          </cell>
          <cell r="D84" t="str">
            <v>Energy Star(R) Refrigerator: Top Mount Freezer without through-the-door ice - small (10-15 ft3 TV) - 357 kWh/yr</v>
          </cell>
          <cell r="E84" t="str">
            <v>Res-Refg-dKWH-Cond</v>
          </cell>
          <cell r="F84" t="str">
            <v>DEER2011</v>
          </cell>
          <cell r="G84" t="str">
            <v>D08 v3.02</v>
          </cell>
          <cell r="H84">
            <v>39979</v>
          </cell>
          <cell r="I84" t="str">
            <v>PGE</v>
          </cell>
          <cell r="J84" t="str">
            <v>SFm</v>
          </cell>
          <cell r="K84" t="str">
            <v>Ex</v>
          </cell>
          <cell r="L84" t="str">
            <v>rWtd</v>
          </cell>
          <cell r="M84" t="str">
            <v>CZ03</v>
          </cell>
          <cell r="N84" t="str">
            <v>Each</v>
          </cell>
          <cell r="O84">
            <v>1</v>
          </cell>
          <cell r="P84">
            <v>0</v>
          </cell>
          <cell r="Q84" t="str">
            <v>Delta</v>
          </cell>
          <cell r="R84">
            <v>197</v>
          </cell>
          <cell r="S84">
            <v>2.8000000000000001E-2</v>
          </cell>
          <cell r="T84">
            <v>0</v>
          </cell>
          <cell r="U84">
            <v>193</v>
          </cell>
          <cell r="V84">
            <v>3.9100000000000003E-2</v>
          </cell>
          <cell r="W84">
            <v>-8.84</v>
          </cell>
          <cell r="X84">
            <v>47</v>
          </cell>
          <cell r="Y84">
            <v>6.6800000000000002E-3</v>
          </cell>
          <cell r="Z84">
            <v>0</v>
          </cell>
          <cell r="AA84">
            <v>9.3399999999999993E-3</v>
          </cell>
          <cell r="AB84">
            <v>46.1</v>
          </cell>
          <cell r="AC84">
            <v>-2.11</v>
          </cell>
          <cell r="AD84">
            <v>1.2453333333333332E-2</v>
          </cell>
          <cell r="AE84">
            <v>61.466666666666669</v>
          </cell>
          <cell r="AF84">
            <v>-2.813333333333333</v>
          </cell>
          <cell r="AG84">
            <v>1.8679999999999999E-2</v>
          </cell>
          <cell r="AH84">
            <v>92.2</v>
          </cell>
          <cell r="AI84">
            <v>-4.22</v>
          </cell>
          <cell r="AJ84">
            <v>637.82000000000005</v>
          </cell>
          <cell r="AK84">
            <v>524.26</v>
          </cell>
          <cell r="AL84">
            <v>113.56000000000006</v>
          </cell>
        </row>
        <row r="85">
          <cell r="A85" t="str">
            <v>RFTS / CZ04</v>
          </cell>
          <cell r="B85">
            <v>150141</v>
          </cell>
          <cell r="C85" t="str">
            <v>RFTS</v>
          </cell>
          <cell r="D85" t="str">
            <v>Energy Star(R) Refrigerator: Top Mount Freezer without through-the-door ice - small (10-15 ft3 TV) - 357 kWh/yr</v>
          </cell>
          <cell r="E85" t="str">
            <v>Res-Refg-dKWH-Cond</v>
          </cell>
          <cell r="F85" t="str">
            <v>DEER2011</v>
          </cell>
          <cell r="G85" t="str">
            <v>D08 v3.02</v>
          </cell>
          <cell r="H85">
            <v>39979</v>
          </cell>
          <cell r="I85" t="str">
            <v>PGE</v>
          </cell>
          <cell r="J85" t="str">
            <v>SFm</v>
          </cell>
          <cell r="K85" t="str">
            <v>Ex</v>
          </cell>
          <cell r="L85" t="str">
            <v>rWtd</v>
          </cell>
          <cell r="M85" t="str">
            <v>CZ04</v>
          </cell>
          <cell r="N85" t="str">
            <v>Each</v>
          </cell>
          <cell r="O85">
            <v>1</v>
          </cell>
          <cell r="P85">
            <v>0</v>
          </cell>
          <cell r="Q85" t="str">
            <v>Delta</v>
          </cell>
          <cell r="R85">
            <v>201</v>
          </cell>
          <cell r="S85">
            <v>2.98E-2</v>
          </cell>
          <cell r="T85">
            <v>0</v>
          </cell>
          <cell r="U85">
            <v>209</v>
          </cell>
          <cell r="V85">
            <v>4.4900000000000002E-2</v>
          </cell>
          <cell r="W85">
            <v>-6.64</v>
          </cell>
          <cell r="X85">
            <v>47.9</v>
          </cell>
          <cell r="Y85">
            <v>7.11E-3</v>
          </cell>
          <cell r="Z85">
            <v>0</v>
          </cell>
          <cell r="AA85">
            <v>1.0699999999999999E-2</v>
          </cell>
          <cell r="AB85">
            <v>49.9</v>
          </cell>
          <cell r="AC85">
            <v>-1.58</v>
          </cell>
          <cell r="AD85">
            <v>1.4266666666666665E-2</v>
          </cell>
          <cell r="AE85">
            <v>66.533333333333331</v>
          </cell>
          <cell r="AF85">
            <v>-2.1066666666666665</v>
          </cell>
          <cell r="AG85">
            <v>2.1399999999999999E-2</v>
          </cell>
          <cell r="AH85">
            <v>99.8</v>
          </cell>
          <cell r="AI85">
            <v>-3.16</v>
          </cell>
          <cell r="AJ85">
            <v>637.82000000000005</v>
          </cell>
          <cell r="AK85">
            <v>524.26</v>
          </cell>
          <cell r="AL85">
            <v>113.56000000000006</v>
          </cell>
        </row>
        <row r="86">
          <cell r="A86" t="str">
            <v>RFTS / CZ05</v>
          </cell>
          <cell r="B86">
            <v>150142</v>
          </cell>
          <cell r="C86" t="str">
            <v>RFTS</v>
          </cell>
          <cell r="D86" t="str">
            <v>Energy Star(R) Refrigerator: Top Mount Freezer without through-the-door ice - small (10-15 ft3 TV) - 357 kWh/yr</v>
          </cell>
          <cell r="E86" t="str">
            <v>Res-Refg-dKWH-Cond</v>
          </cell>
          <cell r="F86" t="str">
            <v>DEER2011</v>
          </cell>
          <cell r="G86" t="str">
            <v>D08 v3.02</v>
          </cell>
          <cell r="H86">
            <v>39979</v>
          </cell>
          <cell r="I86" t="str">
            <v>PGE</v>
          </cell>
          <cell r="J86" t="str">
            <v>SFm</v>
          </cell>
          <cell r="K86" t="str">
            <v>Ex</v>
          </cell>
          <cell r="L86" t="str">
            <v>rWtd</v>
          </cell>
          <cell r="M86" t="str">
            <v>CZ05</v>
          </cell>
          <cell r="N86" t="str">
            <v>Each</v>
          </cell>
          <cell r="O86">
            <v>1</v>
          </cell>
          <cell r="P86">
            <v>0</v>
          </cell>
          <cell r="Q86" t="str">
            <v>Delta</v>
          </cell>
          <cell r="R86">
            <v>202</v>
          </cell>
          <cell r="S86">
            <v>2.93E-2</v>
          </cell>
          <cell r="T86">
            <v>0</v>
          </cell>
          <cell r="U86">
            <v>198</v>
          </cell>
          <cell r="V86">
            <v>4.2900000000000001E-2</v>
          </cell>
          <cell r="W86">
            <v>-9.69</v>
          </cell>
          <cell r="X86">
            <v>48.2</v>
          </cell>
          <cell r="Y86">
            <v>6.9899999999999997E-3</v>
          </cell>
          <cell r="Z86">
            <v>0</v>
          </cell>
          <cell r="AA86">
            <v>1.0200000000000001E-2</v>
          </cell>
          <cell r="AB86">
            <v>47.3</v>
          </cell>
          <cell r="AC86">
            <v>-2.31</v>
          </cell>
          <cell r="AD86">
            <v>1.3600000000000001E-2</v>
          </cell>
          <cell r="AE86">
            <v>63.066666666666663</v>
          </cell>
          <cell r="AF86">
            <v>-3.08</v>
          </cell>
          <cell r="AG86">
            <v>2.0400000000000001E-2</v>
          </cell>
          <cell r="AH86">
            <v>94.6</v>
          </cell>
          <cell r="AI86">
            <v>-4.62</v>
          </cell>
          <cell r="AJ86">
            <v>637.82000000000005</v>
          </cell>
          <cell r="AK86">
            <v>524.26</v>
          </cell>
          <cell r="AL86">
            <v>113.56000000000006</v>
          </cell>
        </row>
        <row r="87">
          <cell r="A87" t="str">
            <v>RFTS / CZ11</v>
          </cell>
          <cell r="B87">
            <v>150143</v>
          </cell>
          <cell r="C87" t="str">
            <v>RFTS</v>
          </cell>
          <cell r="D87" t="str">
            <v>Energy Star(R) Refrigerator: Top Mount Freezer without through-the-door ice - small (10-15 ft3 TV) - 357 kWh/yr</v>
          </cell>
          <cell r="E87" t="str">
            <v>Res-Refg-dKWH-Cond</v>
          </cell>
          <cell r="F87" t="str">
            <v>DEER2011</v>
          </cell>
          <cell r="G87" t="str">
            <v>D08 v3.02</v>
          </cell>
          <cell r="H87">
            <v>39979</v>
          </cell>
          <cell r="I87" t="str">
            <v>PGE</v>
          </cell>
          <cell r="J87" t="str">
            <v>SFm</v>
          </cell>
          <cell r="K87" t="str">
            <v>Ex</v>
          </cell>
          <cell r="L87" t="str">
            <v>rWtd</v>
          </cell>
          <cell r="M87" t="str">
            <v>CZ11</v>
          </cell>
          <cell r="N87" t="str">
            <v>Each</v>
          </cell>
          <cell r="O87">
            <v>1</v>
          </cell>
          <cell r="P87">
            <v>0</v>
          </cell>
          <cell r="Q87" t="str">
            <v>Delta</v>
          </cell>
          <cell r="R87">
            <v>207</v>
          </cell>
          <cell r="S87">
            <v>3.1800000000000002E-2</v>
          </cell>
          <cell r="T87">
            <v>0</v>
          </cell>
          <cell r="U87">
            <v>223</v>
          </cell>
          <cell r="V87">
            <v>4.6199999999999998E-2</v>
          </cell>
          <cell r="W87">
            <v>-6.14</v>
          </cell>
          <cell r="X87">
            <v>49.4</v>
          </cell>
          <cell r="Y87">
            <v>7.5900000000000004E-3</v>
          </cell>
          <cell r="Z87">
            <v>0</v>
          </cell>
          <cell r="AA87">
            <v>1.0999999999999999E-2</v>
          </cell>
          <cell r="AB87">
            <v>53.1</v>
          </cell>
          <cell r="AC87">
            <v>-1.47</v>
          </cell>
          <cell r="AD87">
            <v>1.4666666666666665E-2</v>
          </cell>
          <cell r="AE87">
            <v>70.8</v>
          </cell>
          <cell r="AF87">
            <v>-1.96</v>
          </cell>
          <cell r="AG87">
            <v>2.1999999999999999E-2</v>
          </cell>
          <cell r="AH87">
            <v>106.2</v>
          </cell>
          <cell r="AI87">
            <v>-2.94</v>
          </cell>
          <cell r="AJ87">
            <v>637.82000000000005</v>
          </cell>
          <cell r="AK87">
            <v>524.26</v>
          </cell>
          <cell r="AL87">
            <v>113.56000000000006</v>
          </cell>
        </row>
        <row r="88">
          <cell r="A88" t="str">
            <v>RFTS / CZ12</v>
          </cell>
          <cell r="B88">
            <v>150144</v>
          </cell>
          <cell r="C88" t="str">
            <v>RFTS</v>
          </cell>
          <cell r="D88" t="str">
            <v>Energy Star(R) Refrigerator: Top Mount Freezer without through-the-door ice - small (10-15 ft3 TV) - 357 kWh/yr</v>
          </cell>
          <cell r="E88" t="str">
            <v>Res-Refg-dKWH-Cond</v>
          </cell>
          <cell r="F88" t="str">
            <v>DEER2011</v>
          </cell>
          <cell r="G88" t="str">
            <v>D08 v3.02</v>
          </cell>
          <cell r="H88">
            <v>39979</v>
          </cell>
          <cell r="I88" t="str">
            <v>PGE</v>
          </cell>
          <cell r="J88" t="str">
            <v>SFm</v>
          </cell>
          <cell r="K88" t="str">
            <v>Ex</v>
          </cell>
          <cell r="L88" t="str">
            <v>rWtd</v>
          </cell>
          <cell r="M88" t="str">
            <v>CZ12</v>
          </cell>
          <cell r="N88" t="str">
            <v>Each</v>
          </cell>
          <cell r="O88">
            <v>1</v>
          </cell>
          <cell r="P88">
            <v>0</v>
          </cell>
          <cell r="Q88" t="str">
            <v>Delta</v>
          </cell>
          <cell r="R88">
            <v>203</v>
          </cell>
          <cell r="S88">
            <v>3.2099999999999997E-2</v>
          </cell>
          <cell r="T88">
            <v>0</v>
          </cell>
          <cell r="U88">
            <v>214</v>
          </cell>
          <cell r="V88">
            <v>4.6600000000000003E-2</v>
          </cell>
          <cell r="W88">
            <v>-6.46</v>
          </cell>
          <cell r="X88">
            <v>48.3</v>
          </cell>
          <cell r="Y88">
            <v>7.6600000000000001E-3</v>
          </cell>
          <cell r="Z88">
            <v>0</v>
          </cell>
          <cell r="AA88">
            <v>1.11E-2</v>
          </cell>
          <cell r="AB88">
            <v>51.1</v>
          </cell>
          <cell r="AC88">
            <v>-1.54</v>
          </cell>
          <cell r="AD88">
            <v>1.4800000000000001E-2</v>
          </cell>
          <cell r="AE88">
            <v>68.133333333333326</v>
          </cell>
          <cell r="AF88">
            <v>-2.0533333333333332</v>
          </cell>
          <cell r="AG88">
            <v>2.2200000000000001E-2</v>
          </cell>
          <cell r="AH88">
            <v>102.2</v>
          </cell>
          <cell r="AI88">
            <v>-3.08</v>
          </cell>
          <cell r="AJ88">
            <v>637.82000000000005</v>
          </cell>
          <cell r="AK88">
            <v>524.26</v>
          </cell>
          <cell r="AL88">
            <v>113.56000000000006</v>
          </cell>
        </row>
        <row r="89">
          <cell r="A89" t="str">
            <v>RFTS / CZ13</v>
          </cell>
          <cell r="B89">
            <v>150145</v>
          </cell>
          <cell r="C89" t="str">
            <v>RFTS</v>
          </cell>
          <cell r="D89" t="str">
            <v>Energy Star(R) Refrigerator: Top Mount Freezer without through-the-door ice - small (10-15 ft3 TV) - 357 kWh/yr</v>
          </cell>
          <cell r="E89" t="str">
            <v>Res-Refg-dKWH-Cond</v>
          </cell>
          <cell r="F89" t="str">
            <v>DEER2011</v>
          </cell>
          <cell r="G89" t="str">
            <v>D08 v3.02</v>
          </cell>
          <cell r="H89">
            <v>39979</v>
          </cell>
          <cell r="I89" t="str">
            <v>PGE</v>
          </cell>
          <cell r="J89" t="str">
            <v>SFm</v>
          </cell>
          <cell r="K89" t="str">
            <v>Ex</v>
          </cell>
          <cell r="L89" t="str">
            <v>rWtd</v>
          </cell>
          <cell r="M89" t="str">
            <v>CZ13</v>
          </cell>
          <cell r="N89" t="str">
            <v>Each</v>
          </cell>
          <cell r="O89">
            <v>1</v>
          </cell>
          <cell r="P89">
            <v>0</v>
          </cell>
          <cell r="Q89" t="str">
            <v>Delta</v>
          </cell>
          <cell r="R89">
            <v>221</v>
          </cell>
          <cell r="S89">
            <v>3.4299999999999997E-2</v>
          </cell>
          <cell r="T89">
            <v>0</v>
          </cell>
          <cell r="U89">
            <v>241</v>
          </cell>
          <cell r="V89">
            <v>4.7800000000000002E-2</v>
          </cell>
          <cell r="W89">
            <v>-6.16</v>
          </cell>
          <cell r="X89">
            <v>52.7</v>
          </cell>
          <cell r="Y89">
            <v>8.1899999999999994E-3</v>
          </cell>
          <cell r="Z89">
            <v>0</v>
          </cell>
          <cell r="AA89">
            <v>1.14E-2</v>
          </cell>
          <cell r="AB89">
            <v>57.5</v>
          </cell>
          <cell r="AC89">
            <v>-1.47</v>
          </cell>
          <cell r="AD89">
            <v>1.52E-2</v>
          </cell>
          <cell r="AE89">
            <v>76.666666666666657</v>
          </cell>
          <cell r="AF89">
            <v>-1.96</v>
          </cell>
          <cell r="AG89">
            <v>2.2800000000000001E-2</v>
          </cell>
          <cell r="AH89">
            <v>115</v>
          </cell>
          <cell r="AI89">
            <v>-2.94</v>
          </cell>
          <cell r="AJ89">
            <v>637.82000000000005</v>
          </cell>
          <cell r="AK89">
            <v>524.26</v>
          </cell>
          <cell r="AL89">
            <v>113.56000000000006</v>
          </cell>
        </row>
        <row r="90">
          <cell r="A90" t="str">
            <v>RFTS / CZ16</v>
          </cell>
          <cell r="B90">
            <v>150146</v>
          </cell>
          <cell r="C90" t="str">
            <v>RFTS</v>
          </cell>
          <cell r="D90" t="str">
            <v>Energy Star(R) Refrigerator: Top Mount Freezer without through-the-door ice - small (10-15 ft3 TV) - 357 kWh/yr</v>
          </cell>
          <cell r="E90" t="str">
            <v>Res-Refg-dKWH-Cond</v>
          </cell>
          <cell r="F90" t="str">
            <v>DEER2011</v>
          </cell>
          <cell r="G90" t="str">
            <v>D08 v3.02</v>
          </cell>
          <cell r="H90">
            <v>39979</v>
          </cell>
          <cell r="I90" t="str">
            <v>PGE</v>
          </cell>
          <cell r="J90" t="str">
            <v>SFm</v>
          </cell>
          <cell r="K90" t="str">
            <v>Ex</v>
          </cell>
          <cell r="L90" t="str">
            <v>rWtd</v>
          </cell>
          <cell r="M90" t="str">
            <v>CZ16</v>
          </cell>
          <cell r="N90" t="str">
            <v>Each</v>
          </cell>
          <cell r="O90">
            <v>1</v>
          </cell>
          <cell r="P90">
            <v>0</v>
          </cell>
          <cell r="Q90" t="str">
            <v>Delta</v>
          </cell>
          <cell r="R90">
            <v>181</v>
          </cell>
          <cell r="S90">
            <v>2.9499999999999998E-2</v>
          </cell>
          <cell r="T90">
            <v>0</v>
          </cell>
          <cell r="U90">
            <v>185</v>
          </cell>
          <cell r="V90">
            <v>4.3299999999999998E-2</v>
          </cell>
          <cell r="W90">
            <v>-8.1999999999999993</v>
          </cell>
          <cell r="X90">
            <v>43.3</v>
          </cell>
          <cell r="Y90">
            <v>7.0499999999999998E-3</v>
          </cell>
          <cell r="Z90">
            <v>0</v>
          </cell>
          <cell r="AA90">
            <v>1.03E-2</v>
          </cell>
          <cell r="AB90">
            <v>44.2</v>
          </cell>
          <cell r="AC90">
            <v>-1.96</v>
          </cell>
          <cell r="AD90">
            <v>1.3733333333333334E-2</v>
          </cell>
          <cell r="AE90">
            <v>58.933333333333337</v>
          </cell>
          <cell r="AF90">
            <v>-2.6133333333333333</v>
          </cell>
          <cell r="AG90">
            <v>2.06E-2</v>
          </cell>
          <cell r="AH90">
            <v>88.4</v>
          </cell>
          <cell r="AI90">
            <v>-3.92</v>
          </cell>
          <cell r="AJ90">
            <v>637.82000000000005</v>
          </cell>
          <cell r="AK90">
            <v>524.26</v>
          </cell>
          <cell r="AL90">
            <v>113.56000000000006</v>
          </cell>
        </row>
        <row r="91">
          <cell r="A91" t="str">
            <v>Energy Star(R) Refrigerator: Bottom Mount Freezer without through-the-door ice - large (16.5-25 ft3 TV) - 487 kWh/yr / CZ05</v>
          </cell>
          <cell r="B91">
            <v>150084</v>
          </cell>
          <cell r="C91" t="str">
            <v>Energy Star(R) Refrigerator: Bottom Mount Freezer without through-the-door ice - large (16.5-25 ft3 TV) - 487 kWh/yr - 30% above Fed.Std</v>
          </cell>
          <cell r="D91" t="str">
            <v>Energy Star(R) Refrigerator: Bottom Mount Freezer without through-the-door ice - large (16.5-25 ft3 TV) - 487 kWh/yr</v>
          </cell>
          <cell r="E91" t="str">
            <v>Res-Refg-dKWH-Cond</v>
          </cell>
          <cell r="F91" t="str">
            <v>DEER2011</v>
          </cell>
          <cell r="G91" t="str">
            <v>D08 v3.02</v>
          </cell>
          <cell r="H91">
            <v>39979</v>
          </cell>
          <cell r="I91" t="str">
            <v>SCE</v>
          </cell>
          <cell r="J91" t="str">
            <v>SFm</v>
          </cell>
          <cell r="K91" t="str">
            <v>Ex</v>
          </cell>
          <cell r="L91" t="str">
            <v>rWtd</v>
          </cell>
          <cell r="M91" t="str">
            <v>CZ05</v>
          </cell>
          <cell r="N91" t="str">
            <v>Each</v>
          </cell>
          <cell r="O91">
            <v>1</v>
          </cell>
          <cell r="P91">
            <v>0</v>
          </cell>
          <cell r="Q91" t="str">
            <v>Delta</v>
          </cell>
          <cell r="R91">
            <v>66.400000000000006</v>
          </cell>
          <cell r="S91">
            <v>9.5700000000000004E-3</v>
          </cell>
          <cell r="T91">
            <v>0</v>
          </cell>
          <cell r="U91">
            <v>65.8</v>
          </cell>
          <cell r="V91">
            <v>1.46E-2</v>
          </cell>
          <cell r="W91">
            <v>-3.12</v>
          </cell>
          <cell r="X91">
            <v>66.400000000000006</v>
          </cell>
          <cell r="Y91">
            <v>9.5700000000000004E-3</v>
          </cell>
          <cell r="Z91">
            <v>0</v>
          </cell>
          <cell r="AA91">
            <v>1.46E-2</v>
          </cell>
          <cell r="AB91">
            <v>65.8</v>
          </cell>
          <cell r="AC91">
            <v>-3.12</v>
          </cell>
          <cell r="AD91">
            <v>1.9466666666666667E-2</v>
          </cell>
          <cell r="AE91">
            <v>87.73333333333332</v>
          </cell>
          <cell r="AF91">
            <v>-4.16</v>
          </cell>
          <cell r="AG91">
            <v>2.92E-2</v>
          </cell>
          <cell r="AH91">
            <v>131.6</v>
          </cell>
          <cell r="AI91">
            <v>-6.24</v>
          </cell>
          <cell r="AJ91">
            <v>1511.11</v>
          </cell>
          <cell r="AK91">
            <v>1365.8200000000002</v>
          </cell>
          <cell r="AL91">
            <v>145.28999999999974</v>
          </cell>
        </row>
        <row r="92">
          <cell r="A92" t="str">
            <v>Energy Star(R) Refrigerator: Bottom Mount Freezer without through-the-door ice - large (16.5-25 ft3 TV) - 487 kWh/yr / CZ06</v>
          </cell>
          <cell r="B92">
            <v>150085</v>
          </cell>
          <cell r="C92" t="str">
            <v>Energy Star(R) Refrigerator: Bottom Mount Freezer without through-the-door ice - large (16.5-25 ft3 TV) - 487 kWh/yr - 30% above Fed.Std</v>
          </cell>
          <cell r="D92" t="str">
            <v>Energy Star(R) Refrigerator: Bottom Mount Freezer without through-the-door ice - large (16.5-25 ft3 TV) - 487 kWh/yr</v>
          </cell>
          <cell r="E92" t="str">
            <v>Res-Refg-dKWH-Cond</v>
          </cell>
          <cell r="F92" t="str">
            <v>DEER2011</v>
          </cell>
          <cell r="G92" t="str">
            <v>D08 v3.02</v>
          </cell>
          <cell r="H92">
            <v>39979</v>
          </cell>
          <cell r="I92" t="str">
            <v>SCE</v>
          </cell>
          <cell r="J92" t="str">
            <v>SFm</v>
          </cell>
          <cell r="K92" t="str">
            <v>Ex</v>
          </cell>
          <cell r="L92" t="str">
            <v>rWtd</v>
          </cell>
          <cell r="M92" t="str">
            <v>CZ06</v>
          </cell>
          <cell r="N92" t="str">
            <v>Each</v>
          </cell>
          <cell r="O92">
            <v>1</v>
          </cell>
          <cell r="P92">
            <v>0</v>
          </cell>
          <cell r="Q92" t="str">
            <v>Delta</v>
          </cell>
          <cell r="R92">
            <v>67.900000000000006</v>
          </cell>
          <cell r="S92">
            <v>9.0100000000000006E-3</v>
          </cell>
          <cell r="T92">
            <v>0</v>
          </cell>
          <cell r="U92">
            <v>73.599999999999994</v>
          </cell>
          <cell r="V92">
            <v>1.41E-2</v>
          </cell>
          <cell r="W92">
            <v>-2.0699999999999998</v>
          </cell>
          <cell r="X92">
            <v>67.900000000000006</v>
          </cell>
          <cell r="Y92">
            <v>9.0100000000000006E-3</v>
          </cell>
          <cell r="Z92">
            <v>0</v>
          </cell>
          <cell r="AA92">
            <v>1.41E-2</v>
          </cell>
          <cell r="AB92">
            <v>73.599999999999994</v>
          </cell>
          <cell r="AC92">
            <v>-2.0699999999999998</v>
          </cell>
          <cell r="AD92">
            <v>1.8799999999999997E-2</v>
          </cell>
          <cell r="AE92">
            <v>98.133333333333326</v>
          </cell>
          <cell r="AF92">
            <v>-2.76</v>
          </cell>
          <cell r="AG92">
            <v>2.8199999999999999E-2</v>
          </cell>
          <cell r="AH92">
            <v>147.19999999999999</v>
          </cell>
          <cell r="AI92">
            <v>-4.1399999999999997</v>
          </cell>
          <cell r="AJ92">
            <v>1511.11</v>
          </cell>
          <cell r="AK92">
            <v>1365.8200000000002</v>
          </cell>
          <cell r="AL92">
            <v>145.28999999999974</v>
          </cell>
        </row>
        <row r="93">
          <cell r="A93" t="str">
            <v>Energy Star(R) Refrigerator: Bottom Mount Freezer without through-the-door ice - large (16.5-25 ft3 TV) - 487 kWh/yr / CZ08</v>
          </cell>
          <cell r="B93">
            <v>150086</v>
          </cell>
          <cell r="C93" t="str">
            <v>Energy Star(R) Refrigerator: Bottom Mount Freezer without through-the-door ice - large (16.5-25 ft3 TV) - 487 kWh/yr - 30% above Fed.Std</v>
          </cell>
          <cell r="D93" t="str">
            <v>Energy Star(R) Refrigerator: Bottom Mount Freezer without through-the-door ice - large (16.5-25 ft3 TV) - 487 kWh/yr</v>
          </cell>
          <cell r="E93" t="str">
            <v>Res-Refg-dKWH-Cond</v>
          </cell>
          <cell r="F93" t="str">
            <v>DEER2011</v>
          </cell>
          <cell r="G93" t="str">
            <v>D08 v3.02</v>
          </cell>
          <cell r="H93">
            <v>39979</v>
          </cell>
          <cell r="I93" t="str">
            <v>SCE</v>
          </cell>
          <cell r="J93" t="str">
            <v>SFm</v>
          </cell>
          <cell r="K93" t="str">
            <v>Ex</v>
          </cell>
          <cell r="L93" t="str">
            <v>rWtd</v>
          </cell>
          <cell r="M93" t="str">
            <v>CZ08</v>
          </cell>
          <cell r="N93" t="str">
            <v>Each</v>
          </cell>
          <cell r="O93">
            <v>1</v>
          </cell>
          <cell r="P93">
            <v>0</v>
          </cell>
          <cell r="Q93" t="str">
            <v>Delta</v>
          </cell>
          <cell r="R93">
            <v>69.7</v>
          </cell>
          <cell r="S93">
            <v>1.01E-2</v>
          </cell>
          <cell r="T93">
            <v>0</v>
          </cell>
          <cell r="U93">
            <v>76.900000000000006</v>
          </cell>
          <cell r="V93">
            <v>1.4200000000000001E-2</v>
          </cell>
          <cell r="W93">
            <v>-1.75</v>
          </cell>
          <cell r="X93">
            <v>69.7</v>
          </cell>
          <cell r="Y93">
            <v>1.01E-2</v>
          </cell>
          <cell r="Z93">
            <v>0</v>
          </cell>
          <cell r="AA93">
            <v>1.4200000000000001E-2</v>
          </cell>
          <cell r="AB93">
            <v>76.900000000000006</v>
          </cell>
          <cell r="AC93">
            <v>-1.75</v>
          </cell>
          <cell r="AD93">
            <v>1.8933333333333333E-2</v>
          </cell>
          <cell r="AE93">
            <v>102.53333333333333</v>
          </cell>
          <cell r="AF93">
            <v>-2.333333333333333</v>
          </cell>
          <cell r="AG93">
            <v>2.8400000000000002E-2</v>
          </cell>
          <cell r="AH93">
            <v>153.80000000000001</v>
          </cell>
          <cell r="AI93">
            <v>-3.5</v>
          </cell>
          <cell r="AJ93">
            <v>1511.11</v>
          </cell>
          <cell r="AK93">
            <v>1365.8200000000002</v>
          </cell>
          <cell r="AL93">
            <v>145.28999999999974</v>
          </cell>
        </row>
        <row r="94">
          <cell r="A94" t="str">
            <v>Energy Star(R) Refrigerator: Bottom Mount Freezer without through-the-door ice - large (16.5-25 ft3 TV) - 487 kWh/yr / CZ09</v>
          </cell>
          <cell r="B94">
            <v>150087</v>
          </cell>
          <cell r="C94" t="str">
            <v>Energy Star(R) Refrigerator: Bottom Mount Freezer without through-the-door ice - large (16.5-25 ft3 TV) - 487 kWh/yr - 30% above Fed.Std</v>
          </cell>
          <cell r="D94" t="str">
            <v>Energy Star(R) Refrigerator: Bottom Mount Freezer without through-the-door ice - large (16.5-25 ft3 TV) - 487 kWh/yr</v>
          </cell>
          <cell r="E94" t="str">
            <v>Res-Refg-dKWH-Cond</v>
          </cell>
          <cell r="F94" t="str">
            <v>DEER2011</v>
          </cell>
          <cell r="G94" t="str">
            <v>D08 v3.02</v>
          </cell>
          <cell r="H94">
            <v>39979</v>
          </cell>
          <cell r="I94" t="str">
            <v>SCE</v>
          </cell>
          <cell r="J94" t="str">
            <v>SFm</v>
          </cell>
          <cell r="K94" t="str">
            <v>Ex</v>
          </cell>
          <cell r="L94" t="str">
            <v>rWtd</v>
          </cell>
          <cell r="M94" t="str">
            <v>CZ09</v>
          </cell>
          <cell r="N94" t="str">
            <v>Each</v>
          </cell>
          <cell r="O94">
            <v>1</v>
          </cell>
          <cell r="P94">
            <v>0</v>
          </cell>
          <cell r="Q94" t="str">
            <v>Delta</v>
          </cell>
          <cell r="R94">
            <v>71.099999999999994</v>
          </cell>
          <cell r="S94">
            <v>0.01</v>
          </cell>
          <cell r="T94">
            <v>0</v>
          </cell>
          <cell r="U94">
            <v>79.8</v>
          </cell>
          <cell r="V94">
            <v>1.55E-2</v>
          </cell>
          <cell r="W94">
            <v>-2.13</v>
          </cell>
          <cell r="X94">
            <v>71.099999999999994</v>
          </cell>
          <cell r="Y94">
            <v>0.01</v>
          </cell>
          <cell r="Z94">
            <v>0</v>
          </cell>
          <cell r="AA94">
            <v>1.55E-2</v>
          </cell>
          <cell r="AB94">
            <v>79.8</v>
          </cell>
          <cell r="AC94">
            <v>-2.13</v>
          </cell>
          <cell r="AD94">
            <v>2.0666666666666667E-2</v>
          </cell>
          <cell r="AE94">
            <v>106.39999999999999</v>
          </cell>
          <cell r="AF94">
            <v>-2.84</v>
          </cell>
          <cell r="AG94">
            <v>3.1E-2</v>
          </cell>
          <cell r="AH94">
            <v>159.6</v>
          </cell>
          <cell r="AI94">
            <v>-4.26</v>
          </cell>
          <cell r="AJ94">
            <v>1511.11</v>
          </cell>
          <cell r="AK94">
            <v>1365.8200000000002</v>
          </cell>
          <cell r="AL94">
            <v>145.28999999999974</v>
          </cell>
        </row>
        <row r="95">
          <cell r="A95" t="str">
            <v>Energy Star(R) Refrigerator: Bottom Mount Freezer without through-the-door ice - large (16.5-25 ft3 TV) - 487 kWh/yr / CZ10</v>
          </cell>
          <cell r="B95">
            <v>150088</v>
          </cell>
          <cell r="C95" t="str">
            <v>Energy Star(R) Refrigerator: Bottom Mount Freezer without through-the-door ice - large (16.5-25 ft3 TV) - 487 kWh/yr - 30% above Fed.Std</v>
          </cell>
          <cell r="D95" t="str">
            <v>Energy Star(R) Refrigerator: Bottom Mount Freezer without through-the-door ice - large (16.5-25 ft3 TV) - 487 kWh/yr</v>
          </cell>
          <cell r="E95" t="str">
            <v>Res-Refg-dKWH-Cond</v>
          </cell>
          <cell r="F95" t="str">
            <v>DEER2011</v>
          </cell>
          <cell r="G95" t="str">
            <v>D08 v3.02</v>
          </cell>
          <cell r="H95">
            <v>39979</v>
          </cell>
          <cell r="I95" t="str">
            <v>SCE</v>
          </cell>
          <cell r="J95" t="str">
            <v>SFm</v>
          </cell>
          <cell r="K95" t="str">
            <v>Ex</v>
          </cell>
          <cell r="L95" t="str">
            <v>rWtd</v>
          </cell>
          <cell r="M95" t="str">
            <v>CZ10</v>
          </cell>
          <cell r="N95" t="str">
            <v>Each</v>
          </cell>
          <cell r="O95">
            <v>1</v>
          </cell>
          <cell r="P95">
            <v>0</v>
          </cell>
          <cell r="Q95" t="str">
            <v>Delta</v>
          </cell>
          <cell r="R95">
            <v>72.7</v>
          </cell>
          <cell r="S95">
            <v>1.06E-2</v>
          </cell>
          <cell r="T95">
            <v>0</v>
          </cell>
          <cell r="U95">
            <v>80.3</v>
          </cell>
          <cell r="V95">
            <v>1.66E-2</v>
          </cell>
          <cell r="W95">
            <v>-2.0699999999999998</v>
          </cell>
          <cell r="X95">
            <v>72.7</v>
          </cell>
          <cell r="Y95">
            <v>1.06E-2</v>
          </cell>
          <cell r="Z95">
            <v>0</v>
          </cell>
          <cell r="AA95">
            <v>1.66E-2</v>
          </cell>
          <cell r="AB95">
            <v>80.3</v>
          </cell>
          <cell r="AC95">
            <v>-2.0699999999999998</v>
          </cell>
          <cell r="AD95">
            <v>2.2133333333333331E-2</v>
          </cell>
          <cell r="AE95">
            <v>107.06666666666666</v>
          </cell>
          <cell r="AF95">
            <v>-2.76</v>
          </cell>
          <cell r="AG95">
            <v>3.32E-2</v>
          </cell>
          <cell r="AH95">
            <v>160.6</v>
          </cell>
          <cell r="AI95">
            <v>-4.1399999999999997</v>
          </cell>
          <cell r="AJ95">
            <v>1511.11</v>
          </cell>
          <cell r="AK95">
            <v>1365.8200000000002</v>
          </cell>
          <cell r="AL95">
            <v>145.28999999999974</v>
          </cell>
        </row>
        <row r="96">
          <cell r="A96" t="str">
            <v>Energy Star(R) Refrigerator: Bottom Mount Freezer without through-the-door ice - large (16.5-25 ft3 TV) - 487 kWh/yr / CZ13</v>
          </cell>
          <cell r="B96">
            <v>150089</v>
          </cell>
          <cell r="C96" t="str">
            <v>Energy Star(R) Refrigerator: Bottom Mount Freezer without through-the-door ice - large (16.5-25 ft3 TV) - 487 kWh/yr - 30% above Fed.Std</v>
          </cell>
          <cell r="D96" t="str">
            <v>Energy Star(R) Refrigerator: Bottom Mount Freezer without through-the-door ice - large (16.5-25 ft3 TV) - 487 kWh/yr</v>
          </cell>
          <cell r="E96" t="str">
            <v>Res-Refg-dKWH-Cond</v>
          </cell>
          <cell r="F96" t="str">
            <v>DEER2011</v>
          </cell>
          <cell r="G96" t="str">
            <v>D08 v3.02</v>
          </cell>
          <cell r="H96">
            <v>39979</v>
          </cell>
          <cell r="I96" t="str">
            <v>SCE</v>
          </cell>
          <cell r="J96" t="str">
            <v>SFm</v>
          </cell>
          <cell r="K96" t="str">
            <v>Ex</v>
          </cell>
          <cell r="L96" t="str">
            <v>rWtd</v>
          </cell>
          <cell r="M96" t="str">
            <v>CZ13</v>
          </cell>
          <cell r="N96" t="str">
            <v>Each</v>
          </cell>
          <cell r="O96">
            <v>1</v>
          </cell>
          <cell r="P96">
            <v>0</v>
          </cell>
          <cell r="Q96" t="str">
            <v>Delta</v>
          </cell>
          <cell r="R96">
            <v>72.5</v>
          </cell>
          <cell r="S96">
            <v>1.0800000000000001E-2</v>
          </cell>
          <cell r="T96">
            <v>0</v>
          </cell>
          <cell r="U96">
            <v>81.3</v>
          </cell>
          <cell r="V96">
            <v>1.6299999999999999E-2</v>
          </cell>
          <cell r="W96">
            <v>-2.06</v>
          </cell>
          <cell r="X96">
            <v>72.5</v>
          </cell>
          <cell r="Y96">
            <v>1.0800000000000001E-2</v>
          </cell>
          <cell r="Z96">
            <v>0</v>
          </cell>
          <cell r="AA96">
            <v>1.6299999999999999E-2</v>
          </cell>
          <cell r="AB96">
            <v>81.3</v>
          </cell>
          <cell r="AC96">
            <v>-2.06</v>
          </cell>
          <cell r="AD96">
            <v>2.173333333333333E-2</v>
          </cell>
          <cell r="AE96">
            <v>108.39999999999999</v>
          </cell>
          <cell r="AF96">
            <v>-2.7466666666666666</v>
          </cell>
          <cell r="AG96">
            <v>3.2599999999999997E-2</v>
          </cell>
          <cell r="AH96">
            <v>162.6</v>
          </cell>
          <cell r="AI96">
            <v>-4.12</v>
          </cell>
          <cell r="AJ96">
            <v>1511.11</v>
          </cell>
          <cell r="AK96">
            <v>1365.8200000000002</v>
          </cell>
          <cell r="AL96">
            <v>145.28999999999974</v>
          </cell>
        </row>
        <row r="97">
          <cell r="A97" t="str">
            <v>Energy Star(R) Refrigerator: Bottom Mount Freezer without through-the-door ice - large (16.5-25 ft3 TV) - 487 kWh/yr / CZ14</v>
          </cell>
          <cell r="B97">
            <v>150090</v>
          </cell>
          <cell r="C97" t="str">
            <v>Energy Star(R) Refrigerator: Bottom Mount Freezer without through-the-door ice - large (16.5-25 ft3 TV) - 487 kWh/yr - 30% above Fed.Std</v>
          </cell>
          <cell r="D97" t="str">
            <v>Energy Star(R) Refrigerator: Bottom Mount Freezer without through-the-door ice - large (16.5-25 ft3 TV) - 487 kWh/yr</v>
          </cell>
          <cell r="E97" t="str">
            <v>Res-Refg-dKWH-Cond</v>
          </cell>
          <cell r="F97" t="str">
            <v>DEER2011</v>
          </cell>
          <cell r="G97" t="str">
            <v>D08 v3.02</v>
          </cell>
          <cell r="H97">
            <v>39979</v>
          </cell>
          <cell r="I97" t="str">
            <v>SCE</v>
          </cell>
          <cell r="J97" t="str">
            <v>SFm</v>
          </cell>
          <cell r="K97" t="str">
            <v>Ex</v>
          </cell>
          <cell r="L97" t="str">
            <v>rWtd</v>
          </cell>
          <cell r="M97" t="str">
            <v>CZ14</v>
          </cell>
          <cell r="N97" t="str">
            <v>Each</v>
          </cell>
          <cell r="O97">
            <v>1</v>
          </cell>
          <cell r="P97">
            <v>0</v>
          </cell>
          <cell r="Q97" t="str">
            <v>Delta</v>
          </cell>
          <cell r="R97">
            <v>69</v>
          </cell>
          <cell r="S97">
            <v>1.01E-2</v>
          </cell>
          <cell r="T97">
            <v>0</v>
          </cell>
          <cell r="U97">
            <v>78.900000000000006</v>
          </cell>
          <cell r="V97">
            <v>1.4800000000000001E-2</v>
          </cell>
          <cell r="W97">
            <v>-2.08</v>
          </cell>
          <cell r="X97">
            <v>69</v>
          </cell>
          <cell r="Y97">
            <v>1.01E-2</v>
          </cell>
          <cell r="Z97">
            <v>0</v>
          </cell>
          <cell r="AA97">
            <v>1.4800000000000001E-2</v>
          </cell>
          <cell r="AB97">
            <v>78.900000000000006</v>
          </cell>
          <cell r="AC97">
            <v>-2.08</v>
          </cell>
          <cell r="AD97">
            <v>1.9733333333333332E-2</v>
          </cell>
          <cell r="AE97">
            <v>105.2</v>
          </cell>
          <cell r="AF97">
            <v>-2.7733333333333334</v>
          </cell>
          <cell r="AG97">
            <v>2.9600000000000001E-2</v>
          </cell>
          <cell r="AH97">
            <v>157.80000000000001</v>
          </cell>
          <cell r="AI97">
            <v>-4.16</v>
          </cell>
          <cell r="AJ97">
            <v>1511.11</v>
          </cell>
          <cell r="AK97">
            <v>1365.8200000000002</v>
          </cell>
          <cell r="AL97">
            <v>145.28999999999974</v>
          </cell>
        </row>
        <row r="98">
          <cell r="A98" t="str">
            <v>Energy Star(R) Refrigerator: Bottom Mount Freezer without through-the-door ice - large (16.5-25 ft3 TV) - 487 kWh/yr / CZ15</v>
          </cell>
          <cell r="B98">
            <v>150091</v>
          </cell>
          <cell r="C98" t="str">
            <v>Energy Star(R) Refrigerator: Bottom Mount Freezer without through-the-door ice - large (16.5-25 ft3 TV) - 487 kWh/yr - 30% above Fed.Std</v>
          </cell>
          <cell r="D98" t="str">
            <v>Energy Star(R) Refrigerator: Bottom Mount Freezer without through-the-door ice - large (16.5-25 ft3 TV) - 487 kWh/yr</v>
          </cell>
          <cell r="E98" t="str">
            <v>Res-Refg-dKWH-Cond</v>
          </cell>
          <cell r="F98" t="str">
            <v>DEER2011</v>
          </cell>
          <cell r="G98" t="str">
            <v>D08 v3.02</v>
          </cell>
          <cell r="H98">
            <v>39979</v>
          </cell>
          <cell r="I98" t="str">
            <v>SCE</v>
          </cell>
          <cell r="J98" t="str">
            <v>SFm</v>
          </cell>
          <cell r="K98" t="str">
            <v>Ex</v>
          </cell>
          <cell r="L98" t="str">
            <v>rWtd</v>
          </cell>
          <cell r="M98" t="str">
            <v>CZ15</v>
          </cell>
          <cell r="N98" t="str">
            <v>Each</v>
          </cell>
          <cell r="O98">
            <v>1</v>
          </cell>
          <cell r="P98">
            <v>0</v>
          </cell>
          <cell r="Q98" t="str">
            <v>Delta</v>
          </cell>
          <cell r="R98">
            <v>80.900000000000006</v>
          </cell>
          <cell r="S98">
            <v>1.14E-2</v>
          </cell>
          <cell r="T98">
            <v>0</v>
          </cell>
          <cell r="U98">
            <v>98.4</v>
          </cell>
          <cell r="V98">
            <v>1.72E-2</v>
          </cell>
          <cell r="W98">
            <v>-1.41</v>
          </cell>
          <cell r="X98">
            <v>80.900000000000006</v>
          </cell>
          <cell r="Y98">
            <v>1.14E-2</v>
          </cell>
          <cell r="Z98">
            <v>0</v>
          </cell>
          <cell r="AA98">
            <v>1.72E-2</v>
          </cell>
          <cell r="AB98">
            <v>98.4</v>
          </cell>
          <cell r="AC98">
            <v>-1.41</v>
          </cell>
          <cell r="AD98">
            <v>2.2933333333333333E-2</v>
          </cell>
          <cell r="AE98">
            <v>131.19999999999999</v>
          </cell>
          <cell r="AF98">
            <v>-1.88</v>
          </cell>
          <cell r="AG98">
            <v>3.44E-2</v>
          </cell>
          <cell r="AH98">
            <v>196.8</v>
          </cell>
          <cell r="AI98">
            <v>-2.82</v>
          </cell>
          <cell r="AJ98">
            <v>1511.11</v>
          </cell>
          <cell r="AK98">
            <v>1365.8200000000002</v>
          </cell>
          <cell r="AL98">
            <v>145.28999999999974</v>
          </cell>
        </row>
        <row r="99">
          <cell r="A99" t="str">
            <v>Energy Star(R) Refrigerator: Bottom Mount Freezer without through-the-door ice - large (16.5-25 ft3 TV) - 487 kWh/yr / CZ16</v>
          </cell>
          <cell r="B99">
            <v>150092</v>
          </cell>
          <cell r="C99" t="str">
            <v>Energy Star(R) Refrigerator: Bottom Mount Freezer without through-the-door ice - large (16.5-25 ft3 TV) - 487 kWh/yr - 30% above Fed.Std</v>
          </cell>
          <cell r="D99" t="str">
            <v>Energy Star(R) Refrigerator: Bottom Mount Freezer without through-the-door ice - large (16.5-25 ft3 TV) - 487 kWh/yr</v>
          </cell>
          <cell r="E99" t="str">
            <v>Res-Refg-dKWH-Cond</v>
          </cell>
          <cell r="F99" t="str">
            <v>DEER2011</v>
          </cell>
          <cell r="G99" t="str">
            <v>D08 v3.02</v>
          </cell>
          <cell r="H99">
            <v>39979</v>
          </cell>
          <cell r="I99" t="str">
            <v>SCE</v>
          </cell>
          <cell r="J99" t="str">
            <v>SFm</v>
          </cell>
          <cell r="K99" t="str">
            <v>Ex</v>
          </cell>
          <cell r="L99" t="str">
            <v>rWtd</v>
          </cell>
          <cell r="M99" t="str">
            <v>CZ16</v>
          </cell>
          <cell r="N99" t="str">
            <v>Each</v>
          </cell>
          <cell r="O99">
            <v>1</v>
          </cell>
          <cell r="P99">
            <v>0</v>
          </cell>
          <cell r="Q99" t="str">
            <v>Delta</v>
          </cell>
          <cell r="R99">
            <v>59.5</v>
          </cell>
          <cell r="S99">
            <v>9.4800000000000006E-3</v>
          </cell>
          <cell r="T99">
            <v>0</v>
          </cell>
          <cell r="U99">
            <v>62</v>
          </cell>
          <cell r="V99">
            <v>1.49E-2</v>
          </cell>
          <cell r="W99">
            <v>-2.72</v>
          </cell>
          <cell r="X99">
            <v>59.5</v>
          </cell>
          <cell r="Y99">
            <v>9.4800000000000006E-3</v>
          </cell>
          <cell r="Z99">
            <v>0</v>
          </cell>
          <cell r="AA99">
            <v>1.49E-2</v>
          </cell>
          <cell r="AB99">
            <v>62</v>
          </cell>
          <cell r="AC99">
            <v>-2.72</v>
          </cell>
          <cell r="AD99">
            <v>1.9866666666666664E-2</v>
          </cell>
          <cell r="AE99">
            <v>82.666666666666657</v>
          </cell>
          <cell r="AF99">
            <v>-3.6266666666666669</v>
          </cell>
          <cell r="AG99">
            <v>2.98E-2</v>
          </cell>
          <cell r="AH99">
            <v>124</v>
          </cell>
          <cell r="AI99">
            <v>-5.44</v>
          </cell>
          <cell r="AJ99">
            <v>1511.11</v>
          </cell>
          <cell r="AK99">
            <v>1365.8200000000002</v>
          </cell>
          <cell r="AL99">
            <v>145.28999999999974</v>
          </cell>
        </row>
        <row r="100">
          <cell r="A100" t="str">
            <v>Energy Star(R) Refrigerator: Bottom Mount Freezer without through-the-door ice - small (8-16.5 ft3 TV) - 447 kWh/yr / CZ05</v>
          </cell>
          <cell r="B100">
            <v>150084</v>
          </cell>
          <cell r="C100" t="str">
            <v>Energy Star(R) Refrigerator: Bottom Mount Freezer without through-the-door ice - small (8-16.5 ft3 TV) - 447 kWh/yr - 30% above Fed.Std</v>
          </cell>
          <cell r="D100" t="str">
            <v>Energy Star(R) Refrigerator: Bottom Mount Freezer without through-the-door ice - small (8-16.5 ft3 TV) - 447 kWh/yr</v>
          </cell>
          <cell r="E100" t="str">
            <v>Res-Refg-dKWH-Cond</v>
          </cell>
          <cell r="F100" t="str">
            <v>DEER2011</v>
          </cell>
          <cell r="G100" t="str">
            <v>D08 v3.02</v>
          </cell>
          <cell r="H100">
            <v>39979</v>
          </cell>
          <cell r="I100" t="str">
            <v>SCE</v>
          </cell>
          <cell r="J100" t="str">
            <v>SFm</v>
          </cell>
          <cell r="K100" t="str">
            <v>Ex</v>
          </cell>
          <cell r="L100" t="str">
            <v>rWtd</v>
          </cell>
          <cell r="M100" t="str">
            <v>CZ05</v>
          </cell>
          <cell r="N100" t="str">
            <v>Each</v>
          </cell>
          <cell r="O100">
            <v>1</v>
          </cell>
          <cell r="P100">
            <v>0</v>
          </cell>
          <cell r="Q100" t="str">
            <v>Delta</v>
          </cell>
          <cell r="R100">
            <v>54.8</v>
          </cell>
          <cell r="S100">
            <v>7.9000000000000008E-3</v>
          </cell>
          <cell r="T100">
            <v>0</v>
          </cell>
          <cell r="U100">
            <v>54.3</v>
          </cell>
          <cell r="V100">
            <v>1.21E-2</v>
          </cell>
          <cell r="W100">
            <v>-2.58</v>
          </cell>
          <cell r="X100">
            <v>54.8</v>
          </cell>
          <cell r="Y100">
            <v>7.9000000000000008E-3</v>
          </cell>
          <cell r="Z100">
            <v>0</v>
          </cell>
          <cell r="AA100">
            <v>1.21E-2</v>
          </cell>
          <cell r="AB100">
            <v>54.3</v>
          </cell>
          <cell r="AC100">
            <v>-2.58</v>
          </cell>
          <cell r="AD100">
            <v>1.6133333333333333E-2</v>
          </cell>
          <cell r="AE100">
            <v>72.399999999999991</v>
          </cell>
          <cell r="AF100">
            <v>-3.44</v>
          </cell>
          <cell r="AG100">
            <v>2.4199999999999999E-2</v>
          </cell>
          <cell r="AH100">
            <v>108.6</v>
          </cell>
          <cell r="AI100">
            <v>-5.16</v>
          </cell>
          <cell r="AJ100">
            <v>1227.145</v>
          </cell>
          <cell r="AK100">
            <v>1088.5349999999999</v>
          </cell>
          <cell r="AL100">
            <v>138.61000000000013</v>
          </cell>
        </row>
        <row r="101">
          <cell r="A101" t="str">
            <v>Energy Star(R) Refrigerator: Bottom Mount Freezer without through-the-door ice - small (8-16.5 ft3 TV) - 447 kWh/yr / CZ06</v>
          </cell>
          <cell r="B101">
            <v>150085</v>
          </cell>
          <cell r="C101" t="str">
            <v>Energy Star(R) Refrigerator: Bottom Mount Freezer without through-the-door ice - small (8-16.5 ft3 TV) - 447 kWh/yr - 30% above Fed.Std</v>
          </cell>
          <cell r="D101" t="str">
            <v>Energy Star(R) Refrigerator: Bottom Mount Freezer without through-the-door ice - small (8-16.5 ft3 TV) - 447 kWh/yr</v>
          </cell>
          <cell r="E101" t="str">
            <v>Res-Refg-dKWH-Cond</v>
          </cell>
          <cell r="F101" t="str">
            <v>DEER2011</v>
          </cell>
          <cell r="G101" t="str">
            <v>D08 v3.02</v>
          </cell>
          <cell r="H101">
            <v>39979</v>
          </cell>
          <cell r="I101" t="str">
            <v>SCE</v>
          </cell>
          <cell r="J101" t="str">
            <v>SFm</v>
          </cell>
          <cell r="K101" t="str">
            <v>Ex</v>
          </cell>
          <cell r="L101" t="str">
            <v>rWtd</v>
          </cell>
          <cell r="M101" t="str">
            <v>CZ06</v>
          </cell>
          <cell r="N101" t="str">
            <v>Each</v>
          </cell>
          <cell r="O101">
            <v>1</v>
          </cell>
          <cell r="P101">
            <v>0</v>
          </cell>
          <cell r="Q101" t="str">
            <v>Delta</v>
          </cell>
          <cell r="R101">
            <v>56</v>
          </cell>
          <cell r="S101">
            <v>7.4400000000000004E-3</v>
          </cell>
          <cell r="T101">
            <v>0</v>
          </cell>
          <cell r="U101">
            <v>60.7</v>
          </cell>
          <cell r="V101">
            <v>1.1599999999999999E-2</v>
          </cell>
          <cell r="W101">
            <v>-1.71</v>
          </cell>
          <cell r="X101">
            <v>56</v>
          </cell>
          <cell r="Y101">
            <v>7.4400000000000004E-3</v>
          </cell>
          <cell r="Z101">
            <v>0</v>
          </cell>
          <cell r="AA101">
            <v>1.1599999999999999E-2</v>
          </cell>
          <cell r="AB101">
            <v>60.7</v>
          </cell>
          <cell r="AC101">
            <v>-1.71</v>
          </cell>
          <cell r="AD101">
            <v>1.5466666666666665E-2</v>
          </cell>
          <cell r="AE101">
            <v>80.933333333333337</v>
          </cell>
          <cell r="AF101">
            <v>-2.2799999999999998</v>
          </cell>
          <cell r="AG101">
            <v>2.3199999999999998E-2</v>
          </cell>
          <cell r="AH101">
            <v>121.4</v>
          </cell>
          <cell r="AI101">
            <v>-3.42</v>
          </cell>
          <cell r="AJ101">
            <v>1227.145</v>
          </cell>
          <cell r="AK101">
            <v>1088.5349999999999</v>
          </cell>
          <cell r="AL101">
            <v>138.61000000000013</v>
          </cell>
        </row>
        <row r="102">
          <cell r="A102" t="str">
            <v>Energy Star(R) Refrigerator: Bottom Mount Freezer without through-the-door ice - small (8-16.5 ft3 TV) - 447 kWh/yr / CZ08</v>
          </cell>
          <cell r="B102">
            <v>150086</v>
          </cell>
          <cell r="C102" t="str">
            <v>Energy Star(R) Refrigerator: Bottom Mount Freezer without through-the-door ice - small (8-16.5 ft3 TV) - 447 kWh/yr - 30% above Fed.Std</v>
          </cell>
          <cell r="D102" t="str">
            <v>Energy Star(R) Refrigerator: Bottom Mount Freezer without through-the-door ice - small (8-16.5 ft3 TV) - 447 kWh/yr</v>
          </cell>
          <cell r="E102" t="str">
            <v>Res-Refg-dKWH-Cond</v>
          </cell>
          <cell r="F102" t="str">
            <v>DEER2011</v>
          </cell>
          <cell r="G102" t="str">
            <v>D08 v3.02</v>
          </cell>
          <cell r="H102">
            <v>39979</v>
          </cell>
          <cell r="I102" t="str">
            <v>SCE</v>
          </cell>
          <cell r="J102" t="str">
            <v>SFm</v>
          </cell>
          <cell r="K102" t="str">
            <v>Ex</v>
          </cell>
          <cell r="L102" t="str">
            <v>rWtd</v>
          </cell>
          <cell r="M102" t="str">
            <v>CZ08</v>
          </cell>
          <cell r="N102" t="str">
            <v>Each</v>
          </cell>
          <cell r="O102">
            <v>1</v>
          </cell>
          <cell r="P102">
            <v>0</v>
          </cell>
          <cell r="Q102" t="str">
            <v>Delta</v>
          </cell>
          <cell r="R102">
            <v>57.5</v>
          </cell>
          <cell r="S102">
            <v>8.3300000000000006E-3</v>
          </cell>
          <cell r="T102">
            <v>0</v>
          </cell>
          <cell r="U102">
            <v>63.5</v>
          </cell>
          <cell r="V102">
            <v>1.17E-2</v>
          </cell>
          <cell r="W102">
            <v>-1.44</v>
          </cell>
          <cell r="X102">
            <v>57.5</v>
          </cell>
          <cell r="Y102">
            <v>8.3300000000000006E-3</v>
          </cell>
          <cell r="Z102">
            <v>0</v>
          </cell>
          <cell r="AA102">
            <v>1.17E-2</v>
          </cell>
          <cell r="AB102">
            <v>63.5</v>
          </cell>
          <cell r="AC102">
            <v>-1.44</v>
          </cell>
          <cell r="AD102">
            <v>1.5599999999999999E-2</v>
          </cell>
          <cell r="AE102">
            <v>84.666666666666657</v>
          </cell>
          <cell r="AF102">
            <v>-1.92</v>
          </cell>
          <cell r="AG102">
            <v>2.3400000000000001E-2</v>
          </cell>
          <cell r="AH102">
            <v>127</v>
          </cell>
          <cell r="AI102">
            <v>-2.88</v>
          </cell>
          <cell r="AJ102">
            <v>1227.145</v>
          </cell>
          <cell r="AK102">
            <v>1088.5349999999999</v>
          </cell>
          <cell r="AL102">
            <v>138.61000000000013</v>
          </cell>
        </row>
        <row r="103">
          <cell r="A103" t="str">
            <v>Energy Star(R) Refrigerator: Bottom Mount Freezer without through-the-door ice - small (8-16.5 ft3 TV) - 447 kWh/yr / CZ09</v>
          </cell>
          <cell r="B103">
            <v>150087</v>
          </cell>
          <cell r="C103" t="str">
            <v>Energy Star(R) Refrigerator: Bottom Mount Freezer without through-the-door ice - small (8-16.5 ft3 TV) - 447 kWh/yr - 30% above Fed.Std</v>
          </cell>
          <cell r="D103" t="str">
            <v>Energy Star(R) Refrigerator: Bottom Mount Freezer without through-the-door ice - small (8-16.5 ft3 TV) - 447 kWh/yr</v>
          </cell>
          <cell r="E103" t="str">
            <v>Res-Refg-dKWH-Cond</v>
          </cell>
          <cell r="F103" t="str">
            <v>DEER2011</v>
          </cell>
          <cell r="G103" t="str">
            <v>D08 v3.02</v>
          </cell>
          <cell r="H103">
            <v>39979</v>
          </cell>
          <cell r="I103" t="str">
            <v>SCE</v>
          </cell>
          <cell r="J103" t="str">
            <v>SFm</v>
          </cell>
          <cell r="K103" t="str">
            <v>Ex</v>
          </cell>
          <cell r="L103" t="str">
            <v>rWtd</v>
          </cell>
          <cell r="M103" t="str">
            <v>CZ09</v>
          </cell>
          <cell r="N103" t="str">
            <v>Each</v>
          </cell>
          <cell r="O103">
            <v>1</v>
          </cell>
          <cell r="P103">
            <v>0</v>
          </cell>
          <cell r="Q103" t="str">
            <v>Delta</v>
          </cell>
          <cell r="R103">
            <v>58.7</v>
          </cell>
          <cell r="S103">
            <v>8.2699999999999996E-3</v>
          </cell>
          <cell r="T103">
            <v>0</v>
          </cell>
          <cell r="U103">
            <v>65.900000000000006</v>
          </cell>
          <cell r="V103">
            <v>1.2800000000000001E-2</v>
          </cell>
          <cell r="W103">
            <v>-1.76</v>
          </cell>
          <cell r="X103">
            <v>58.7</v>
          </cell>
          <cell r="Y103">
            <v>8.2699999999999996E-3</v>
          </cell>
          <cell r="Z103">
            <v>0</v>
          </cell>
          <cell r="AA103">
            <v>1.2800000000000001E-2</v>
          </cell>
          <cell r="AB103">
            <v>65.900000000000006</v>
          </cell>
          <cell r="AC103">
            <v>-1.76</v>
          </cell>
          <cell r="AD103">
            <v>1.7066666666666667E-2</v>
          </cell>
          <cell r="AE103">
            <v>87.866666666666674</v>
          </cell>
          <cell r="AF103">
            <v>-2.3466666666666667</v>
          </cell>
          <cell r="AG103">
            <v>2.5600000000000001E-2</v>
          </cell>
          <cell r="AH103">
            <v>131.80000000000001</v>
          </cell>
          <cell r="AI103">
            <v>-3.52</v>
          </cell>
          <cell r="AJ103">
            <v>1227.145</v>
          </cell>
          <cell r="AK103">
            <v>1088.5349999999999</v>
          </cell>
          <cell r="AL103">
            <v>138.61000000000013</v>
          </cell>
        </row>
        <row r="104">
          <cell r="A104" t="str">
            <v>Energy Star(R) Refrigerator: Bottom Mount Freezer without through-the-door ice - small (8-16.5 ft3 TV) - 447 kWh/yr / CZ10</v>
          </cell>
          <cell r="B104">
            <v>150088</v>
          </cell>
          <cell r="C104" t="str">
            <v>Energy Star(R) Refrigerator: Bottom Mount Freezer without through-the-door ice - small (8-16.5 ft3 TV) - 447 kWh/yr - 30% above Fed.Std</v>
          </cell>
          <cell r="D104" t="str">
            <v>Energy Star(R) Refrigerator: Bottom Mount Freezer without through-the-door ice - small (8-16.5 ft3 TV) - 447 kWh/yr</v>
          </cell>
          <cell r="E104" t="str">
            <v>Res-Refg-dKWH-Cond</v>
          </cell>
          <cell r="F104" t="str">
            <v>DEER2011</v>
          </cell>
          <cell r="G104" t="str">
            <v>D08 v3.02</v>
          </cell>
          <cell r="H104">
            <v>39979</v>
          </cell>
          <cell r="I104" t="str">
            <v>SCE</v>
          </cell>
          <cell r="J104" t="str">
            <v>SFm</v>
          </cell>
          <cell r="K104" t="str">
            <v>Ex</v>
          </cell>
          <cell r="L104" t="str">
            <v>rWtd</v>
          </cell>
          <cell r="M104" t="str">
            <v>CZ10</v>
          </cell>
          <cell r="N104" t="str">
            <v>Each</v>
          </cell>
          <cell r="O104">
            <v>1</v>
          </cell>
          <cell r="P104">
            <v>0</v>
          </cell>
          <cell r="Q104" t="str">
            <v>Delta</v>
          </cell>
          <cell r="R104">
            <v>60</v>
          </cell>
          <cell r="S104">
            <v>8.7399999999999995E-3</v>
          </cell>
          <cell r="T104">
            <v>0</v>
          </cell>
          <cell r="U104">
            <v>66.3</v>
          </cell>
          <cell r="V104">
            <v>1.37E-2</v>
          </cell>
          <cell r="W104">
            <v>-1.71</v>
          </cell>
          <cell r="X104">
            <v>60</v>
          </cell>
          <cell r="Y104">
            <v>8.7399999999999995E-3</v>
          </cell>
          <cell r="Z104">
            <v>0</v>
          </cell>
          <cell r="AA104">
            <v>1.37E-2</v>
          </cell>
          <cell r="AB104">
            <v>66.3</v>
          </cell>
          <cell r="AC104">
            <v>-1.71</v>
          </cell>
          <cell r="AD104">
            <v>1.8266666666666667E-2</v>
          </cell>
          <cell r="AE104">
            <v>88.399999999999991</v>
          </cell>
          <cell r="AF104">
            <v>-2.2799999999999998</v>
          </cell>
          <cell r="AG104">
            <v>2.7400000000000001E-2</v>
          </cell>
          <cell r="AH104">
            <v>132.6</v>
          </cell>
          <cell r="AI104">
            <v>-3.42</v>
          </cell>
          <cell r="AJ104">
            <v>1227.145</v>
          </cell>
          <cell r="AK104">
            <v>1088.5349999999999</v>
          </cell>
          <cell r="AL104">
            <v>138.61000000000013</v>
          </cell>
        </row>
        <row r="105">
          <cell r="A105" t="str">
            <v>Energy Star(R) Refrigerator: Bottom Mount Freezer without through-the-door ice - small (8-16.5 ft3 TV) - 447 kWh/yr / CZ13</v>
          </cell>
          <cell r="B105">
            <v>150089</v>
          </cell>
          <cell r="C105" t="str">
            <v>Energy Star(R) Refrigerator: Bottom Mount Freezer without through-the-door ice - small (8-16.5 ft3 TV) - 447 kWh/yr - 30% above Fed.Std</v>
          </cell>
          <cell r="D105" t="str">
            <v>Energy Star(R) Refrigerator: Bottom Mount Freezer without through-the-door ice - small (8-16.5 ft3 TV) - 447 kWh/yr</v>
          </cell>
          <cell r="E105" t="str">
            <v>Res-Refg-dKWH-Cond</v>
          </cell>
          <cell r="F105" t="str">
            <v>DEER2011</v>
          </cell>
          <cell r="G105" t="str">
            <v>D08 v3.02</v>
          </cell>
          <cell r="H105">
            <v>39979</v>
          </cell>
          <cell r="I105" t="str">
            <v>SCE</v>
          </cell>
          <cell r="J105" t="str">
            <v>SFm</v>
          </cell>
          <cell r="K105" t="str">
            <v>Ex</v>
          </cell>
          <cell r="L105" t="str">
            <v>rWtd</v>
          </cell>
          <cell r="M105" t="str">
            <v>CZ13</v>
          </cell>
          <cell r="N105" t="str">
            <v>Each</v>
          </cell>
          <cell r="O105">
            <v>1</v>
          </cell>
          <cell r="P105">
            <v>0</v>
          </cell>
          <cell r="Q105" t="str">
            <v>Delta</v>
          </cell>
          <cell r="R105">
            <v>59.8</v>
          </cell>
          <cell r="S105">
            <v>8.9200000000000008E-3</v>
          </cell>
          <cell r="T105">
            <v>0</v>
          </cell>
          <cell r="U105">
            <v>67.099999999999994</v>
          </cell>
          <cell r="V105">
            <v>1.34E-2</v>
          </cell>
          <cell r="W105">
            <v>-1.7</v>
          </cell>
          <cell r="X105">
            <v>59.8</v>
          </cell>
          <cell r="Y105">
            <v>8.9200000000000008E-3</v>
          </cell>
          <cell r="Z105">
            <v>0</v>
          </cell>
          <cell r="AA105">
            <v>1.34E-2</v>
          </cell>
          <cell r="AB105">
            <v>67.099999999999994</v>
          </cell>
          <cell r="AC105">
            <v>-1.7</v>
          </cell>
          <cell r="AD105">
            <v>1.7866666666666666E-2</v>
          </cell>
          <cell r="AE105">
            <v>89.466666666666654</v>
          </cell>
          <cell r="AF105">
            <v>-2.2666666666666666</v>
          </cell>
          <cell r="AG105">
            <v>2.6800000000000001E-2</v>
          </cell>
          <cell r="AH105">
            <v>134.19999999999999</v>
          </cell>
          <cell r="AI105">
            <v>-3.4</v>
          </cell>
          <cell r="AJ105">
            <v>1227.145</v>
          </cell>
          <cell r="AK105">
            <v>1088.5349999999999</v>
          </cell>
          <cell r="AL105">
            <v>138.61000000000013</v>
          </cell>
        </row>
        <row r="106">
          <cell r="A106" t="str">
            <v>Energy Star(R) Refrigerator: Bottom Mount Freezer without through-the-door ice - small (8-16.5 ft3 TV) - 447 kWh/yr / CZ14</v>
          </cell>
          <cell r="B106">
            <v>150090</v>
          </cell>
          <cell r="C106" t="str">
            <v>Energy Star(R) Refrigerator: Bottom Mount Freezer without through-the-door ice - small (8-16.5 ft3 TV) - 447 kWh/yr - 30% above Fed.Std</v>
          </cell>
          <cell r="D106" t="str">
            <v>Energy Star(R) Refrigerator: Bottom Mount Freezer without through-the-door ice - small (8-16.5 ft3 TV) - 447 kWh/yr</v>
          </cell>
          <cell r="E106" t="str">
            <v>Res-Refg-dKWH-Cond</v>
          </cell>
          <cell r="F106" t="str">
            <v>DEER2011</v>
          </cell>
          <cell r="G106" t="str">
            <v>D08 v3.02</v>
          </cell>
          <cell r="H106">
            <v>39979</v>
          </cell>
          <cell r="I106" t="str">
            <v>SCE</v>
          </cell>
          <cell r="J106" t="str">
            <v>SFm</v>
          </cell>
          <cell r="K106" t="str">
            <v>Ex</v>
          </cell>
          <cell r="L106" t="str">
            <v>rWtd</v>
          </cell>
          <cell r="M106" t="str">
            <v>CZ14</v>
          </cell>
          <cell r="N106" t="str">
            <v>Each</v>
          </cell>
          <cell r="O106">
            <v>1</v>
          </cell>
          <cell r="P106">
            <v>0</v>
          </cell>
          <cell r="Q106" t="str">
            <v>Delta</v>
          </cell>
          <cell r="R106">
            <v>57</v>
          </cell>
          <cell r="S106">
            <v>8.3800000000000003E-3</v>
          </cell>
          <cell r="T106">
            <v>0</v>
          </cell>
          <cell r="U106">
            <v>65.099999999999994</v>
          </cell>
          <cell r="V106">
            <v>1.2200000000000001E-2</v>
          </cell>
          <cell r="W106">
            <v>-1.72</v>
          </cell>
          <cell r="X106">
            <v>57</v>
          </cell>
          <cell r="Y106">
            <v>8.3800000000000003E-3</v>
          </cell>
          <cell r="Z106">
            <v>0</v>
          </cell>
          <cell r="AA106">
            <v>1.2200000000000001E-2</v>
          </cell>
          <cell r="AB106">
            <v>65.099999999999994</v>
          </cell>
          <cell r="AC106">
            <v>-1.72</v>
          </cell>
          <cell r="AD106">
            <v>1.6266666666666665E-2</v>
          </cell>
          <cell r="AE106">
            <v>86.799999999999983</v>
          </cell>
          <cell r="AF106">
            <v>-2.293333333333333</v>
          </cell>
          <cell r="AG106">
            <v>2.4400000000000002E-2</v>
          </cell>
          <cell r="AH106">
            <v>130.19999999999999</v>
          </cell>
          <cell r="AI106">
            <v>-3.44</v>
          </cell>
          <cell r="AJ106">
            <v>1227.145</v>
          </cell>
          <cell r="AK106">
            <v>1088.5349999999999</v>
          </cell>
          <cell r="AL106">
            <v>138.61000000000013</v>
          </cell>
        </row>
        <row r="107">
          <cell r="A107" t="str">
            <v>Energy Star(R) Refrigerator: Bottom Mount Freezer without through-the-door ice - small (8-16.5 ft3 TV) - 447 kWh/yr / CZ15</v>
          </cell>
          <cell r="B107">
            <v>150091</v>
          </cell>
          <cell r="C107" t="str">
            <v>Energy Star(R) Refrigerator: Bottom Mount Freezer without through-the-door ice - small (8-16.5 ft3 TV) - 447 kWh/yr - 30% above Fed.Std</v>
          </cell>
          <cell r="D107" t="str">
            <v>Energy Star(R) Refrigerator: Bottom Mount Freezer without through-the-door ice - small (8-16.5 ft3 TV) - 447 kWh/yr</v>
          </cell>
          <cell r="E107" t="str">
            <v>Res-Refg-dKWH-Cond</v>
          </cell>
          <cell r="F107" t="str">
            <v>DEER2011</v>
          </cell>
          <cell r="G107" t="str">
            <v>D08 v3.02</v>
          </cell>
          <cell r="H107">
            <v>39979</v>
          </cell>
          <cell r="I107" t="str">
            <v>SCE</v>
          </cell>
          <cell r="J107" t="str">
            <v>SFm</v>
          </cell>
          <cell r="K107" t="str">
            <v>Ex</v>
          </cell>
          <cell r="L107" t="str">
            <v>rWtd</v>
          </cell>
          <cell r="M107" t="str">
            <v>CZ15</v>
          </cell>
          <cell r="N107" t="str">
            <v>Each</v>
          </cell>
          <cell r="O107">
            <v>1</v>
          </cell>
          <cell r="P107">
            <v>0</v>
          </cell>
          <cell r="Q107" t="str">
            <v>Delta</v>
          </cell>
          <cell r="R107">
            <v>66.8</v>
          </cell>
          <cell r="S107">
            <v>9.3799999999999994E-3</v>
          </cell>
          <cell r="T107">
            <v>0</v>
          </cell>
          <cell r="U107">
            <v>81.2</v>
          </cell>
          <cell r="V107">
            <v>1.4200000000000001E-2</v>
          </cell>
          <cell r="W107">
            <v>-1.17</v>
          </cell>
          <cell r="X107">
            <v>66.8</v>
          </cell>
          <cell r="Y107">
            <v>9.3799999999999994E-3</v>
          </cell>
          <cell r="Z107">
            <v>0</v>
          </cell>
          <cell r="AA107">
            <v>1.4200000000000001E-2</v>
          </cell>
          <cell r="AB107">
            <v>81.2</v>
          </cell>
          <cell r="AC107">
            <v>-1.17</v>
          </cell>
          <cell r="AD107">
            <v>1.8933333333333333E-2</v>
          </cell>
          <cell r="AE107">
            <v>108.26666666666667</v>
          </cell>
          <cell r="AF107">
            <v>-1.5599999999999998</v>
          </cell>
          <cell r="AG107">
            <v>2.8400000000000002E-2</v>
          </cell>
          <cell r="AH107">
            <v>162.4</v>
          </cell>
          <cell r="AI107">
            <v>-2.34</v>
          </cell>
          <cell r="AJ107">
            <v>1227.145</v>
          </cell>
          <cell r="AK107">
            <v>1088.5349999999999</v>
          </cell>
          <cell r="AL107">
            <v>138.61000000000013</v>
          </cell>
        </row>
        <row r="108">
          <cell r="A108" t="str">
            <v>Energy Star(R) Refrigerator: Bottom Mount Freezer without through-the-door ice - small (8-16.5 ft3 TV) - 447 kWh/yr / CZ16</v>
          </cell>
          <cell r="B108">
            <v>150092</v>
          </cell>
          <cell r="C108" t="str">
            <v>Energy Star(R) Refrigerator: Bottom Mount Freezer without through-the-door ice - small (8-16.5 ft3 TV) - 447 kWh/yr - 30% above Fed.Std</v>
          </cell>
          <cell r="D108" t="str">
            <v>Energy Star(R) Refrigerator: Bottom Mount Freezer without through-the-door ice - small (8-16.5 ft3 TV) - 447 kWh/yr</v>
          </cell>
          <cell r="E108" t="str">
            <v>Res-Refg-dKWH-Cond</v>
          </cell>
          <cell r="F108" t="str">
            <v>DEER2011</v>
          </cell>
          <cell r="G108" t="str">
            <v>D08 v3.02</v>
          </cell>
          <cell r="H108">
            <v>39979</v>
          </cell>
          <cell r="I108" t="str">
            <v>SCE</v>
          </cell>
          <cell r="J108" t="str">
            <v>SFm</v>
          </cell>
          <cell r="K108" t="str">
            <v>Ex</v>
          </cell>
          <cell r="L108" t="str">
            <v>rWtd</v>
          </cell>
          <cell r="M108" t="str">
            <v>CZ16</v>
          </cell>
          <cell r="N108" t="str">
            <v>Each</v>
          </cell>
          <cell r="O108">
            <v>1</v>
          </cell>
          <cell r="P108">
            <v>0</v>
          </cell>
          <cell r="Q108" t="str">
            <v>Delta</v>
          </cell>
          <cell r="R108">
            <v>49.1</v>
          </cell>
          <cell r="S108">
            <v>7.8300000000000002E-3</v>
          </cell>
          <cell r="T108">
            <v>0</v>
          </cell>
          <cell r="U108">
            <v>51.2</v>
          </cell>
          <cell r="V108">
            <v>1.23E-2</v>
          </cell>
          <cell r="W108">
            <v>-2.2400000000000002</v>
          </cell>
          <cell r="X108">
            <v>49.1</v>
          </cell>
          <cell r="Y108">
            <v>7.8300000000000002E-3</v>
          </cell>
          <cell r="Z108">
            <v>0</v>
          </cell>
          <cell r="AA108">
            <v>1.23E-2</v>
          </cell>
          <cell r="AB108">
            <v>51.2</v>
          </cell>
          <cell r="AC108">
            <v>-2.2400000000000002</v>
          </cell>
          <cell r="AD108">
            <v>1.6399999999999998E-2</v>
          </cell>
          <cell r="AE108">
            <v>68.266666666666666</v>
          </cell>
          <cell r="AF108">
            <v>-2.9866666666666668</v>
          </cell>
          <cell r="AG108">
            <v>2.46E-2</v>
          </cell>
          <cell r="AH108">
            <v>102.4</v>
          </cell>
          <cell r="AI108">
            <v>-4.4800000000000004</v>
          </cell>
          <cell r="AJ108">
            <v>1227.145</v>
          </cell>
          <cell r="AK108">
            <v>1088.5349999999999</v>
          </cell>
          <cell r="AL108">
            <v>138.61000000000013</v>
          </cell>
        </row>
        <row r="109">
          <cell r="A109" t="str">
            <v>Energy Star(R) Refrigerator: Side Mount Freezer with through-the-door ice - large (23-31 ft3 TV) - 620 kWh/yr / CZ05</v>
          </cell>
          <cell r="B109">
            <v>150084</v>
          </cell>
          <cell r="C109" t="str">
            <v>Energy Star(R) Refrigerator: Side Mount Freezer with through-the-door ice - large (23-31 ft3 TV) - 620 kWh/yr - 30% above Fed.Std</v>
          </cell>
          <cell r="D109" t="str">
            <v>Energy Star(R) Refrigerator: Side Mount Freezer with through-the-door ice - large (23-31 ft3 TV) - 620 kWh/yr</v>
          </cell>
          <cell r="E109" t="str">
            <v>Res-Refg-dKWH-Cond</v>
          </cell>
          <cell r="F109" t="str">
            <v>DEER2011</v>
          </cell>
          <cell r="G109" t="str">
            <v>D08 v3.02</v>
          </cell>
          <cell r="H109">
            <v>39979</v>
          </cell>
          <cell r="I109" t="str">
            <v>SCE</v>
          </cell>
          <cell r="J109" t="str">
            <v>SFm</v>
          </cell>
          <cell r="K109" t="str">
            <v>Ex</v>
          </cell>
          <cell r="L109" t="str">
            <v>rWtd</v>
          </cell>
          <cell r="M109" t="str">
            <v>CZ05</v>
          </cell>
          <cell r="N109" t="str">
            <v>Each</v>
          </cell>
          <cell r="O109">
            <v>1</v>
          </cell>
          <cell r="P109">
            <v>0</v>
          </cell>
          <cell r="Q109" t="str">
            <v>Delta</v>
          </cell>
          <cell r="R109">
            <v>155</v>
          </cell>
          <cell r="S109">
            <v>2.24E-2</v>
          </cell>
          <cell r="T109">
            <v>0</v>
          </cell>
          <cell r="U109">
            <v>154</v>
          </cell>
          <cell r="V109">
            <v>3.4200000000000001E-2</v>
          </cell>
          <cell r="W109">
            <v>-7.3</v>
          </cell>
          <cell r="X109">
            <v>84.9</v>
          </cell>
          <cell r="Y109">
            <v>1.2200000000000001E-2</v>
          </cell>
          <cell r="Z109">
            <v>0</v>
          </cell>
          <cell r="AA109">
            <v>1.8700000000000001E-2</v>
          </cell>
          <cell r="AB109">
            <v>84.2</v>
          </cell>
          <cell r="AC109">
            <v>-3.99</v>
          </cell>
          <cell r="AD109">
            <v>2.4933333333333335E-2</v>
          </cell>
          <cell r="AE109">
            <v>112.26666666666667</v>
          </cell>
          <cell r="AF109">
            <v>-5.32</v>
          </cell>
          <cell r="AG109">
            <v>3.7400000000000003E-2</v>
          </cell>
          <cell r="AH109">
            <v>168.4</v>
          </cell>
          <cell r="AI109">
            <v>-7.98</v>
          </cell>
          <cell r="AJ109">
            <v>2287.13</v>
          </cell>
          <cell r="AK109">
            <v>2185.2600000000002</v>
          </cell>
          <cell r="AL109">
            <v>101.86999999999989</v>
          </cell>
        </row>
        <row r="110">
          <cell r="A110" t="str">
            <v>Energy Star(R) Refrigerator: Side Mount Freezer with through-the-door ice - large (23-31 ft3 TV) - 620 kWh/yr / CZ06</v>
          </cell>
          <cell r="B110">
            <v>150085</v>
          </cell>
          <cell r="C110" t="str">
            <v>Energy Star(R) Refrigerator: Side Mount Freezer with through-the-door ice - large (23-31 ft3 TV) - 620 kWh/yr - 30% above Fed.Std</v>
          </cell>
          <cell r="D110" t="str">
            <v>Energy Star(R) Refrigerator: Side Mount Freezer with through-the-door ice - large (23-31 ft3 TV) - 620 kWh/yr</v>
          </cell>
          <cell r="E110" t="str">
            <v>Res-Refg-dKWH-Cond</v>
          </cell>
          <cell r="F110" t="str">
            <v>DEER2011</v>
          </cell>
          <cell r="G110" t="str">
            <v>D08 v3.02</v>
          </cell>
          <cell r="H110">
            <v>39979</v>
          </cell>
          <cell r="I110" t="str">
            <v>SCE</v>
          </cell>
          <cell r="J110" t="str">
            <v>SFm</v>
          </cell>
          <cell r="K110" t="str">
            <v>Ex</v>
          </cell>
          <cell r="L110" t="str">
            <v>rWtd</v>
          </cell>
          <cell r="M110" t="str">
            <v>CZ06</v>
          </cell>
          <cell r="N110" t="str">
            <v>Each</v>
          </cell>
          <cell r="O110">
            <v>1</v>
          </cell>
          <cell r="P110">
            <v>0</v>
          </cell>
          <cell r="Q110" t="str">
            <v>Delta</v>
          </cell>
          <cell r="R110">
            <v>159</v>
          </cell>
          <cell r="S110">
            <v>2.1100000000000001E-2</v>
          </cell>
          <cell r="T110">
            <v>0</v>
          </cell>
          <cell r="U110">
            <v>172</v>
          </cell>
          <cell r="V110">
            <v>3.2899999999999999E-2</v>
          </cell>
          <cell r="W110">
            <v>-4.83</v>
          </cell>
          <cell r="X110">
            <v>86.8</v>
          </cell>
          <cell r="Y110">
            <v>1.15E-2</v>
          </cell>
          <cell r="Z110">
            <v>0</v>
          </cell>
          <cell r="AA110">
            <v>1.7999999999999999E-2</v>
          </cell>
          <cell r="AB110">
            <v>94.1</v>
          </cell>
          <cell r="AC110">
            <v>-2.64</v>
          </cell>
          <cell r="AD110">
            <v>2.3999999999999997E-2</v>
          </cell>
          <cell r="AE110">
            <v>125.46666666666665</v>
          </cell>
          <cell r="AF110">
            <v>-3.52</v>
          </cell>
          <cell r="AG110">
            <v>3.5999999999999997E-2</v>
          </cell>
          <cell r="AH110">
            <v>188.2</v>
          </cell>
          <cell r="AI110">
            <v>-5.28</v>
          </cell>
          <cell r="AJ110">
            <v>2287.13</v>
          </cell>
          <cell r="AK110">
            <v>2185.2600000000002</v>
          </cell>
          <cell r="AL110">
            <v>101.86999999999989</v>
          </cell>
        </row>
        <row r="111">
          <cell r="A111" t="str">
            <v>Energy Star(R) Refrigerator: Side Mount Freezer with through-the-door ice - large (23-31 ft3 TV) - 620 kWh/yr / CZ08</v>
          </cell>
          <cell r="B111">
            <v>150086</v>
          </cell>
          <cell r="C111" t="str">
            <v>Energy Star(R) Refrigerator: Side Mount Freezer with through-the-door ice - large (23-31 ft3 TV) - 620 kWh/yr - 30% above Fed.Std</v>
          </cell>
          <cell r="D111" t="str">
            <v>Energy Star(R) Refrigerator: Side Mount Freezer with through-the-door ice - large (23-31 ft3 TV) - 620 kWh/yr</v>
          </cell>
          <cell r="E111" t="str">
            <v>Res-Refg-dKWH-Cond</v>
          </cell>
          <cell r="F111" t="str">
            <v>DEER2011</v>
          </cell>
          <cell r="G111" t="str">
            <v>D08 v3.02</v>
          </cell>
          <cell r="H111">
            <v>39979</v>
          </cell>
          <cell r="I111" t="str">
            <v>SCE</v>
          </cell>
          <cell r="J111" t="str">
            <v>SFm</v>
          </cell>
          <cell r="K111" t="str">
            <v>Ex</v>
          </cell>
          <cell r="L111" t="str">
            <v>rWtd</v>
          </cell>
          <cell r="M111" t="str">
            <v>CZ08</v>
          </cell>
          <cell r="N111" t="str">
            <v>Each</v>
          </cell>
          <cell r="O111">
            <v>1</v>
          </cell>
          <cell r="P111">
            <v>0</v>
          </cell>
          <cell r="Q111" t="str">
            <v>Delta</v>
          </cell>
          <cell r="R111">
            <v>163</v>
          </cell>
          <cell r="S111">
            <v>2.3599999999999999E-2</v>
          </cell>
          <cell r="T111">
            <v>0</v>
          </cell>
          <cell r="U111">
            <v>180</v>
          </cell>
          <cell r="V111">
            <v>3.32E-2</v>
          </cell>
          <cell r="W111">
            <v>-4.08</v>
          </cell>
          <cell r="X111">
            <v>89.1</v>
          </cell>
          <cell r="Y111">
            <v>1.29E-2</v>
          </cell>
          <cell r="Z111">
            <v>0</v>
          </cell>
          <cell r="AA111">
            <v>1.8100000000000002E-2</v>
          </cell>
          <cell r="AB111">
            <v>98.4</v>
          </cell>
          <cell r="AC111">
            <v>-2.2400000000000002</v>
          </cell>
          <cell r="AD111">
            <v>2.4133333333333333E-2</v>
          </cell>
          <cell r="AE111">
            <v>131.19999999999999</v>
          </cell>
          <cell r="AF111">
            <v>-2.9866666666666668</v>
          </cell>
          <cell r="AG111">
            <v>3.6200000000000003E-2</v>
          </cell>
          <cell r="AH111">
            <v>196.8</v>
          </cell>
          <cell r="AI111">
            <v>-4.4800000000000004</v>
          </cell>
          <cell r="AJ111">
            <v>2287.13</v>
          </cell>
          <cell r="AK111">
            <v>2185.2600000000002</v>
          </cell>
          <cell r="AL111">
            <v>101.86999999999989</v>
          </cell>
        </row>
        <row r="112">
          <cell r="A112" t="str">
            <v>Energy Star(R) Refrigerator: Side Mount Freezer with through-the-door ice - large (23-31 ft3 TV) - 620 kWh/yr / CZ09</v>
          </cell>
          <cell r="B112">
            <v>150087</v>
          </cell>
          <cell r="C112" t="str">
            <v>Energy Star(R) Refrigerator: Side Mount Freezer with through-the-door ice - large (23-31 ft3 TV) - 620 kWh/yr - 30% above Fed.Std</v>
          </cell>
          <cell r="D112" t="str">
            <v>Energy Star(R) Refrigerator: Side Mount Freezer with through-the-door ice - large (23-31 ft3 TV) - 620 kWh/yr</v>
          </cell>
          <cell r="E112" t="str">
            <v>Res-Refg-dKWH-Cond</v>
          </cell>
          <cell r="F112" t="str">
            <v>DEER2011</v>
          </cell>
          <cell r="G112" t="str">
            <v>D08 v3.02</v>
          </cell>
          <cell r="H112">
            <v>39979</v>
          </cell>
          <cell r="I112" t="str">
            <v>SCE</v>
          </cell>
          <cell r="J112" t="str">
            <v>SFm</v>
          </cell>
          <cell r="K112" t="str">
            <v>Ex</v>
          </cell>
          <cell r="L112" t="str">
            <v>rWtd</v>
          </cell>
          <cell r="M112" t="str">
            <v>CZ09</v>
          </cell>
          <cell r="N112" t="str">
            <v>Each</v>
          </cell>
          <cell r="O112">
            <v>1</v>
          </cell>
          <cell r="P112">
            <v>0</v>
          </cell>
          <cell r="Q112" t="str">
            <v>Delta</v>
          </cell>
          <cell r="R112">
            <v>166</v>
          </cell>
          <cell r="S112">
            <v>2.3400000000000001E-2</v>
          </cell>
          <cell r="T112">
            <v>0</v>
          </cell>
          <cell r="U112">
            <v>187</v>
          </cell>
          <cell r="V112">
            <v>3.6200000000000003E-2</v>
          </cell>
          <cell r="W112">
            <v>-4.99</v>
          </cell>
          <cell r="X112">
            <v>90.9</v>
          </cell>
          <cell r="Y112">
            <v>1.2800000000000001E-2</v>
          </cell>
          <cell r="Z112">
            <v>0</v>
          </cell>
          <cell r="AA112">
            <v>1.9800000000000002E-2</v>
          </cell>
          <cell r="AB112">
            <v>102</v>
          </cell>
          <cell r="AC112">
            <v>-2.73</v>
          </cell>
          <cell r="AD112">
            <v>2.64E-2</v>
          </cell>
          <cell r="AE112">
            <v>136</v>
          </cell>
          <cell r="AF112">
            <v>-3.6399999999999997</v>
          </cell>
          <cell r="AG112">
            <v>3.9600000000000003E-2</v>
          </cell>
          <cell r="AH112">
            <v>204</v>
          </cell>
          <cell r="AI112">
            <v>-5.46</v>
          </cell>
          <cell r="AJ112">
            <v>2287.13</v>
          </cell>
          <cell r="AK112">
            <v>2185.2600000000002</v>
          </cell>
          <cell r="AL112">
            <v>101.86999999999989</v>
          </cell>
        </row>
        <row r="113">
          <cell r="A113" t="str">
            <v>Energy Star(R) Refrigerator: Side Mount Freezer with through-the-door ice - large (23-31 ft3 TV) - 620 kWh/yr / CZ10</v>
          </cell>
          <cell r="B113">
            <v>150088</v>
          </cell>
          <cell r="C113" t="str">
            <v>Energy Star(R) Refrigerator: Side Mount Freezer with through-the-door ice - large (23-31 ft3 TV) - 620 kWh/yr - 30% above Fed.Std</v>
          </cell>
          <cell r="D113" t="str">
            <v>Energy Star(R) Refrigerator: Side Mount Freezer with through-the-door ice - large (23-31 ft3 TV) - 620 kWh/yr</v>
          </cell>
          <cell r="E113" t="str">
            <v>Res-Refg-dKWH-Cond</v>
          </cell>
          <cell r="F113" t="str">
            <v>DEER2011</v>
          </cell>
          <cell r="G113" t="str">
            <v>D08 v3.02</v>
          </cell>
          <cell r="H113">
            <v>39979</v>
          </cell>
          <cell r="I113" t="str">
            <v>SCE</v>
          </cell>
          <cell r="J113" t="str">
            <v>SFm</v>
          </cell>
          <cell r="K113" t="str">
            <v>Ex</v>
          </cell>
          <cell r="L113" t="str">
            <v>rWtd</v>
          </cell>
          <cell r="M113" t="str">
            <v>CZ10</v>
          </cell>
          <cell r="N113" t="str">
            <v>Each</v>
          </cell>
          <cell r="O113">
            <v>1</v>
          </cell>
          <cell r="P113">
            <v>0</v>
          </cell>
          <cell r="Q113" t="str">
            <v>Delta</v>
          </cell>
          <cell r="R113">
            <v>170</v>
          </cell>
          <cell r="S113">
            <v>2.47E-2</v>
          </cell>
          <cell r="T113">
            <v>0</v>
          </cell>
          <cell r="U113">
            <v>188</v>
          </cell>
          <cell r="V113">
            <v>3.8699999999999998E-2</v>
          </cell>
          <cell r="W113">
            <v>-4.83</v>
          </cell>
          <cell r="X113">
            <v>92.9</v>
          </cell>
          <cell r="Y113">
            <v>1.35E-2</v>
          </cell>
          <cell r="Z113">
            <v>0</v>
          </cell>
          <cell r="AA113">
            <v>2.12E-2</v>
          </cell>
          <cell r="AB113">
            <v>103</v>
          </cell>
          <cell r="AC113">
            <v>-2.64</v>
          </cell>
          <cell r="AD113">
            <v>2.8266666666666666E-2</v>
          </cell>
          <cell r="AE113">
            <v>137.33333333333331</v>
          </cell>
          <cell r="AF113">
            <v>-3.52</v>
          </cell>
          <cell r="AG113">
            <v>4.24E-2</v>
          </cell>
          <cell r="AH113">
            <v>206</v>
          </cell>
          <cell r="AI113">
            <v>-5.28</v>
          </cell>
          <cell r="AJ113">
            <v>2287.13</v>
          </cell>
          <cell r="AK113">
            <v>2185.2600000000002</v>
          </cell>
          <cell r="AL113">
            <v>101.86999999999989</v>
          </cell>
        </row>
        <row r="114">
          <cell r="A114" t="str">
            <v>Energy Star(R) Refrigerator: Side Mount Freezer with through-the-door ice - large (23-31 ft3 TV) - 620 kWh/yr / CZ13</v>
          </cell>
          <cell r="B114">
            <v>150089</v>
          </cell>
          <cell r="C114" t="str">
            <v>Energy Star(R) Refrigerator: Side Mount Freezer with through-the-door ice - large (23-31 ft3 TV) - 620 kWh/yr - 30% above Fed.Std</v>
          </cell>
          <cell r="D114" t="str">
            <v>Energy Star(R) Refrigerator: Side Mount Freezer with through-the-door ice - large (23-31 ft3 TV) - 620 kWh/yr</v>
          </cell>
          <cell r="E114" t="str">
            <v>Res-Refg-dKWH-Cond</v>
          </cell>
          <cell r="F114" t="str">
            <v>DEER2011</v>
          </cell>
          <cell r="G114" t="str">
            <v>D08 v3.02</v>
          </cell>
          <cell r="H114">
            <v>39979</v>
          </cell>
          <cell r="I114" t="str">
            <v>SCE</v>
          </cell>
          <cell r="J114" t="str">
            <v>SFm</v>
          </cell>
          <cell r="K114" t="str">
            <v>Ex</v>
          </cell>
          <cell r="L114" t="str">
            <v>rWtd</v>
          </cell>
          <cell r="M114" t="str">
            <v>CZ13</v>
          </cell>
          <cell r="N114" t="str">
            <v>Each</v>
          </cell>
          <cell r="O114">
            <v>1</v>
          </cell>
          <cell r="P114">
            <v>0</v>
          </cell>
          <cell r="Q114" t="str">
            <v>Delta</v>
          </cell>
          <cell r="R114">
            <v>169</v>
          </cell>
          <cell r="S114">
            <v>2.53E-2</v>
          </cell>
          <cell r="T114">
            <v>0</v>
          </cell>
          <cell r="U114">
            <v>190</v>
          </cell>
          <cell r="V114">
            <v>3.7999999999999999E-2</v>
          </cell>
          <cell r="W114">
            <v>-4.8099999999999996</v>
          </cell>
          <cell r="X114">
            <v>92.7</v>
          </cell>
          <cell r="Y114">
            <v>1.38E-2</v>
          </cell>
          <cell r="Z114">
            <v>0</v>
          </cell>
          <cell r="AA114">
            <v>2.0799999999999999E-2</v>
          </cell>
          <cell r="AB114">
            <v>104</v>
          </cell>
          <cell r="AC114">
            <v>-2.63</v>
          </cell>
          <cell r="AD114">
            <v>2.7733333333333332E-2</v>
          </cell>
          <cell r="AE114">
            <v>138.66666666666666</v>
          </cell>
          <cell r="AF114">
            <v>-3.5066666666666664</v>
          </cell>
          <cell r="AG114">
            <v>4.1599999999999998E-2</v>
          </cell>
          <cell r="AH114">
            <v>208</v>
          </cell>
          <cell r="AI114">
            <v>-5.26</v>
          </cell>
          <cell r="AJ114">
            <v>2287.13</v>
          </cell>
          <cell r="AK114">
            <v>2185.2600000000002</v>
          </cell>
          <cell r="AL114">
            <v>101.86999999999989</v>
          </cell>
        </row>
        <row r="115">
          <cell r="A115" t="str">
            <v>Energy Star(R) Refrigerator: Side Mount Freezer with through-the-door ice - large (23-31 ft3 TV) - 620 kWh/yr / CZ14</v>
          </cell>
          <cell r="B115">
            <v>150090</v>
          </cell>
          <cell r="C115" t="str">
            <v>Energy Star(R) Refrigerator: Side Mount Freezer with through-the-door ice - large (23-31 ft3 TV) - 620 kWh/yr - 30% above Fed.Std</v>
          </cell>
          <cell r="D115" t="str">
            <v>Energy Star(R) Refrigerator: Side Mount Freezer with through-the-door ice - large (23-31 ft3 TV) - 620 kWh/yr</v>
          </cell>
          <cell r="E115" t="str">
            <v>Res-Refg-dKWH-Cond</v>
          </cell>
          <cell r="F115" t="str">
            <v>DEER2011</v>
          </cell>
          <cell r="G115" t="str">
            <v>D08 v3.02</v>
          </cell>
          <cell r="H115">
            <v>39979</v>
          </cell>
          <cell r="I115" t="str">
            <v>SCE</v>
          </cell>
          <cell r="J115" t="str">
            <v>SFm</v>
          </cell>
          <cell r="K115" t="str">
            <v>Ex</v>
          </cell>
          <cell r="L115" t="str">
            <v>rWtd</v>
          </cell>
          <cell r="M115" t="str">
            <v>CZ14</v>
          </cell>
          <cell r="N115" t="str">
            <v>Each</v>
          </cell>
          <cell r="O115">
            <v>1</v>
          </cell>
          <cell r="P115">
            <v>0</v>
          </cell>
          <cell r="Q115" t="str">
            <v>Delta</v>
          </cell>
          <cell r="R115">
            <v>161</v>
          </cell>
          <cell r="S115">
            <v>2.3699999999999999E-2</v>
          </cell>
          <cell r="T115">
            <v>0</v>
          </cell>
          <cell r="U115">
            <v>184</v>
          </cell>
          <cell r="V115">
            <v>3.4599999999999999E-2</v>
          </cell>
          <cell r="W115">
            <v>-4.87</v>
          </cell>
          <cell r="X115">
            <v>88.3</v>
          </cell>
          <cell r="Y115">
            <v>1.2999999999999999E-2</v>
          </cell>
          <cell r="Z115">
            <v>0</v>
          </cell>
          <cell r="AA115">
            <v>1.89E-2</v>
          </cell>
          <cell r="AB115">
            <v>101</v>
          </cell>
          <cell r="AC115">
            <v>-2.66</v>
          </cell>
          <cell r="AD115">
            <v>2.52E-2</v>
          </cell>
          <cell r="AE115">
            <v>134.66666666666666</v>
          </cell>
          <cell r="AF115">
            <v>-3.5466666666666669</v>
          </cell>
          <cell r="AG115">
            <v>3.78E-2</v>
          </cell>
          <cell r="AH115">
            <v>202</v>
          </cell>
          <cell r="AI115">
            <v>-5.32</v>
          </cell>
          <cell r="AJ115">
            <v>2287.13</v>
          </cell>
          <cell r="AK115">
            <v>2185.2600000000002</v>
          </cell>
          <cell r="AL115">
            <v>101.86999999999989</v>
          </cell>
        </row>
        <row r="116">
          <cell r="A116" t="str">
            <v>Energy Star(R) Refrigerator: Side Mount Freezer with through-the-door ice - large (23-31 ft3 TV) - 620 kWh/yr / CZ15</v>
          </cell>
          <cell r="B116">
            <v>150091</v>
          </cell>
          <cell r="C116" t="str">
            <v>Energy Star(R) Refrigerator: Side Mount Freezer with through-the-door ice - large (23-31 ft3 TV) - 620 kWh/yr - 30% above Fed.Std</v>
          </cell>
          <cell r="D116" t="str">
            <v>Energy Star(R) Refrigerator: Side Mount Freezer with through-the-door ice - large (23-31 ft3 TV) - 620 kWh/yr</v>
          </cell>
          <cell r="E116" t="str">
            <v>Res-Refg-dKWH-Cond</v>
          </cell>
          <cell r="F116" t="str">
            <v>DEER2011</v>
          </cell>
          <cell r="G116" t="str">
            <v>D08 v3.02</v>
          </cell>
          <cell r="H116">
            <v>39979</v>
          </cell>
          <cell r="I116" t="str">
            <v>SCE</v>
          </cell>
          <cell r="J116" t="str">
            <v>SFm</v>
          </cell>
          <cell r="K116" t="str">
            <v>Ex</v>
          </cell>
          <cell r="L116" t="str">
            <v>rWtd</v>
          </cell>
          <cell r="M116" t="str">
            <v>CZ15</v>
          </cell>
          <cell r="N116" t="str">
            <v>Each</v>
          </cell>
          <cell r="O116">
            <v>1</v>
          </cell>
          <cell r="P116">
            <v>0</v>
          </cell>
          <cell r="Q116" t="str">
            <v>Delta</v>
          </cell>
          <cell r="R116">
            <v>189</v>
          </cell>
          <cell r="S116">
            <v>2.6499999999999999E-2</v>
          </cell>
          <cell r="T116">
            <v>0</v>
          </cell>
          <cell r="U116">
            <v>230</v>
          </cell>
          <cell r="V116">
            <v>4.02E-2</v>
          </cell>
          <cell r="W116">
            <v>-3.31</v>
          </cell>
          <cell r="X116">
            <v>104</v>
          </cell>
          <cell r="Y116">
            <v>1.4500000000000001E-2</v>
          </cell>
          <cell r="Z116">
            <v>0</v>
          </cell>
          <cell r="AA116">
            <v>2.1999999999999999E-2</v>
          </cell>
          <cell r="AB116">
            <v>126</v>
          </cell>
          <cell r="AC116">
            <v>-1.81</v>
          </cell>
          <cell r="AD116">
            <v>2.9333333333333329E-2</v>
          </cell>
          <cell r="AE116">
            <v>168</v>
          </cell>
          <cell r="AF116">
            <v>-2.4133333333333331</v>
          </cell>
          <cell r="AG116">
            <v>4.3999999999999997E-2</v>
          </cell>
          <cell r="AH116">
            <v>252</v>
          </cell>
          <cell r="AI116">
            <v>-3.62</v>
          </cell>
          <cell r="AJ116">
            <v>2287.13</v>
          </cell>
          <cell r="AK116">
            <v>2185.2600000000002</v>
          </cell>
          <cell r="AL116">
            <v>101.86999999999989</v>
          </cell>
        </row>
        <row r="117">
          <cell r="A117" t="str">
            <v>Energy Star(R) Refrigerator: Side Mount Freezer with through-the-door ice - large (23-31 ft3 TV) - 620 kWh/yr / CZ16</v>
          </cell>
          <cell r="B117">
            <v>150092</v>
          </cell>
          <cell r="C117" t="str">
            <v>Energy Star(R) Refrigerator: Side Mount Freezer with through-the-door ice - large (23-31 ft3 TV) - 620 kWh/yr - 30% above Fed.Std</v>
          </cell>
          <cell r="D117" t="str">
            <v>Energy Star(R) Refrigerator: Side Mount Freezer with through-the-door ice - large (23-31 ft3 TV) - 620 kWh/yr</v>
          </cell>
          <cell r="E117" t="str">
            <v>Res-Refg-dKWH-Cond</v>
          </cell>
          <cell r="F117" t="str">
            <v>DEER2011</v>
          </cell>
          <cell r="G117" t="str">
            <v>D08 v3.02</v>
          </cell>
          <cell r="H117">
            <v>39979</v>
          </cell>
          <cell r="I117" t="str">
            <v>SCE</v>
          </cell>
          <cell r="J117" t="str">
            <v>SFm</v>
          </cell>
          <cell r="K117" t="str">
            <v>Ex</v>
          </cell>
          <cell r="L117" t="str">
            <v>rWtd</v>
          </cell>
          <cell r="M117" t="str">
            <v>CZ16</v>
          </cell>
          <cell r="N117" t="str">
            <v>Each</v>
          </cell>
          <cell r="O117">
            <v>1</v>
          </cell>
          <cell r="P117">
            <v>0</v>
          </cell>
          <cell r="Q117" t="str">
            <v>Delta</v>
          </cell>
          <cell r="R117">
            <v>139</v>
          </cell>
          <cell r="S117">
            <v>2.2200000000000001E-2</v>
          </cell>
          <cell r="T117">
            <v>0</v>
          </cell>
          <cell r="U117">
            <v>145</v>
          </cell>
          <cell r="V117">
            <v>3.4799999999999998E-2</v>
          </cell>
          <cell r="W117">
            <v>-6.35</v>
          </cell>
          <cell r="X117">
            <v>76.099999999999994</v>
          </cell>
          <cell r="Y117">
            <v>1.21E-2</v>
          </cell>
          <cell r="Z117">
            <v>0</v>
          </cell>
          <cell r="AA117">
            <v>1.9E-2</v>
          </cell>
          <cell r="AB117">
            <v>79.3</v>
          </cell>
          <cell r="AC117">
            <v>-3.47</v>
          </cell>
          <cell r="AD117">
            <v>2.5333333333333333E-2</v>
          </cell>
          <cell r="AE117">
            <v>105.73333333333332</v>
          </cell>
          <cell r="AF117">
            <v>-4.6266666666666669</v>
          </cell>
          <cell r="AG117">
            <v>3.7999999999999999E-2</v>
          </cell>
          <cell r="AH117">
            <v>158.6</v>
          </cell>
          <cell r="AI117">
            <v>-6.94</v>
          </cell>
          <cell r="AJ117">
            <v>2287.13</v>
          </cell>
          <cell r="AK117">
            <v>2185.2600000000002</v>
          </cell>
          <cell r="AL117">
            <v>101.86999999999989</v>
          </cell>
        </row>
        <row r="118">
          <cell r="A118" t="str">
            <v>Energy Star(R) Refrigerator: Side Mount Freezer with through-the-door ice - medium (15-23 ft3 TV) - 543 kWh/yr / CZ05</v>
          </cell>
          <cell r="B118">
            <v>150084</v>
          </cell>
          <cell r="C118" t="str">
            <v>Energy Star(R) Refrigerator: Side Mount Freezer with through-the-door ice - medium (15-23 ft3 TV) - 543 kWh/yr - 30% above Fed.Std</v>
          </cell>
          <cell r="D118" t="str">
            <v>Energy Star(R) Refrigerator: Side Mount Freezer with through-the-door ice - medium (15-23 ft3 TV) - 543 kWh/yr</v>
          </cell>
          <cell r="E118" t="str">
            <v>Res-Refg-dKWH-Cond</v>
          </cell>
          <cell r="F118" t="str">
            <v>DEER2011</v>
          </cell>
          <cell r="G118" t="str">
            <v>D08 v3.02</v>
          </cell>
          <cell r="H118">
            <v>39979</v>
          </cell>
          <cell r="I118" t="str">
            <v>SCE</v>
          </cell>
          <cell r="J118" t="str">
            <v>SFm</v>
          </cell>
          <cell r="K118" t="str">
            <v>Ex</v>
          </cell>
          <cell r="L118" t="str">
            <v>rWtd</v>
          </cell>
          <cell r="M118" t="str">
            <v>CZ05</v>
          </cell>
          <cell r="N118" t="str">
            <v>Each</v>
          </cell>
          <cell r="O118">
            <v>1</v>
          </cell>
          <cell r="P118">
            <v>0</v>
          </cell>
          <cell r="Q118" t="str">
            <v>Delta</v>
          </cell>
          <cell r="R118">
            <v>225</v>
          </cell>
          <cell r="S118">
            <v>3.2500000000000001E-2</v>
          </cell>
          <cell r="T118">
            <v>0</v>
          </cell>
          <cell r="U118">
            <v>224</v>
          </cell>
          <cell r="V118">
            <v>4.9700000000000001E-2</v>
          </cell>
          <cell r="W118">
            <v>-10.6</v>
          </cell>
          <cell r="X118">
            <v>74.099999999999994</v>
          </cell>
          <cell r="Y118">
            <v>1.0699999999999999E-2</v>
          </cell>
          <cell r="Z118">
            <v>0</v>
          </cell>
          <cell r="AA118">
            <v>1.6299999999999999E-2</v>
          </cell>
          <cell r="AB118">
            <v>73.5</v>
          </cell>
          <cell r="AC118">
            <v>-3.48</v>
          </cell>
          <cell r="AD118">
            <v>2.173333333333333E-2</v>
          </cell>
          <cell r="AE118">
            <v>98</v>
          </cell>
          <cell r="AF118">
            <v>-4.6399999999999997</v>
          </cell>
          <cell r="AG118">
            <v>3.2599999999999997E-2</v>
          </cell>
          <cell r="AH118">
            <v>147</v>
          </cell>
          <cell r="AI118">
            <v>-6.96</v>
          </cell>
          <cell r="AJ118">
            <v>2036.58</v>
          </cell>
          <cell r="AK118">
            <v>1934.71</v>
          </cell>
          <cell r="AL118">
            <v>101.86999999999989</v>
          </cell>
        </row>
        <row r="119">
          <cell r="A119" t="str">
            <v>Energy Star(R) Refrigerator: Side Mount Freezer with through-the-door ice - medium (15-23 ft3 TV) - 543 kWh/yr / CZ06</v>
          </cell>
          <cell r="B119">
            <v>150085</v>
          </cell>
          <cell r="C119" t="str">
            <v>Energy Star(R) Refrigerator: Side Mount Freezer with through-the-door ice - medium (15-23 ft3 TV) - 543 kWh/yr - 30% above Fed.Std</v>
          </cell>
          <cell r="D119" t="str">
            <v>Energy Star(R) Refrigerator: Side Mount Freezer with through-the-door ice - medium (15-23 ft3 TV) - 543 kWh/yr</v>
          </cell>
          <cell r="E119" t="str">
            <v>Res-Refg-dKWH-Cond</v>
          </cell>
          <cell r="F119" t="str">
            <v>DEER2011</v>
          </cell>
          <cell r="G119" t="str">
            <v>D08 v3.02</v>
          </cell>
          <cell r="H119">
            <v>39979</v>
          </cell>
          <cell r="I119" t="str">
            <v>SCE</v>
          </cell>
          <cell r="J119" t="str">
            <v>SFm</v>
          </cell>
          <cell r="K119" t="str">
            <v>Ex</v>
          </cell>
          <cell r="L119" t="str">
            <v>rWtd</v>
          </cell>
          <cell r="M119" t="str">
            <v>CZ06</v>
          </cell>
          <cell r="N119" t="str">
            <v>Each</v>
          </cell>
          <cell r="O119">
            <v>1</v>
          </cell>
          <cell r="P119">
            <v>0</v>
          </cell>
          <cell r="Q119" t="str">
            <v>Delta</v>
          </cell>
          <cell r="R119">
            <v>230</v>
          </cell>
          <cell r="S119">
            <v>3.0599999999999999E-2</v>
          </cell>
          <cell r="T119">
            <v>0</v>
          </cell>
          <cell r="U119">
            <v>250</v>
          </cell>
          <cell r="V119">
            <v>4.7800000000000002E-2</v>
          </cell>
          <cell r="W119">
            <v>-7.01</v>
          </cell>
          <cell r="X119">
            <v>75.8</v>
          </cell>
          <cell r="Y119">
            <v>1.01E-2</v>
          </cell>
          <cell r="Z119">
            <v>0</v>
          </cell>
          <cell r="AA119">
            <v>1.5699999999999999E-2</v>
          </cell>
          <cell r="AB119">
            <v>82.1</v>
          </cell>
          <cell r="AC119">
            <v>-2.31</v>
          </cell>
          <cell r="AD119">
            <v>2.0933333333333332E-2</v>
          </cell>
          <cell r="AE119">
            <v>109.46666666666665</v>
          </cell>
          <cell r="AF119">
            <v>-3.08</v>
          </cell>
          <cell r="AG119">
            <v>3.1399999999999997E-2</v>
          </cell>
          <cell r="AH119">
            <v>164.2</v>
          </cell>
          <cell r="AI119">
            <v>-4.62</v>
          </cell>
          <cell r="AJ119">
            <v>2036.58</v>
          </cell>
          <cell r="AK119">
            <v>1934.71</v>
          </cell>
          <cell r="AL119">
            <v>101.86999999999989</v>
          </cell>
        </row>
        <row r="120">
          <cell r="A120" t="str">
            <v>Energy Star(R) Refrigerator: Side Mount Freezer with through-the-door ice - medium (15-23 ft3 TV) - 543 kWh/yr / CZ08</v>
          </cell>
          <cell r="B120">
            <v>150086</v>
          </cell>
          <cell r="C120" t="str">
            <v>Energy Star(R) Refrigerator: Side Mount Freezer with through-the-door ice - medium (15-23 ft3 TV) - 543 kWh/yr - 30% above Fed.Std</v>
          </cell>
          <cell r="D120" t="str">
            <v>Energy Star(R) Refrigerator: Side Mount Freezer with through-the-door ice - medium (15-23 ft3 TV) - 543 kWh/yr</v>
          </cell>
          <cell r="E120" t="str">
            <v>Res-Refg-dKWH-Cond</v>
          </cell>
          <cell r="F120" t="str">
            <v>DEER2011</v>
          </cell>
          <cell r="G120" t="str">
            <v>D08 v3.02</v>
          </cell>
          <cell r="H120">
            <v>39979</v>
          </cell>
          <cell r="I120" t="str">
            <v>SCE</v>
          </cell>
          <cell r="J120" t="str">
            <v>SFm</v>
          </cell>
          <cell r="K120" t="str">
            <v>Ex</v>
          </cell>
          <cell r="L120" t="str">
            <v>rWtd</v>
          </cell>
          <cell r="M120" t="str">
            <v>CZ08</v>
          </cell>
          <cell r="N120" t="str">
            <v>Each</v>
          </cell>
          <cell r="O120">
            <v>1</v>
          </cell>
          <cell r="P120">
            <v>0</v>
          </cell>
          <cell r="Q120" t="str">
            <v>Delta</v>
          </cell>
          <cell r="R120">
            <v>237</v>
          </cell>
          <cell r="S120">
            <v>3.4299999999999997E-2</v>
          </cell>
          <cell r="T120">
            <v>0</v>
          </cell>
          <cell r="U120">
            <v>261</v>
          </cell>
          <cell r="V120">
            <v>4.82E-2</v>
          </cell>
          <cell r="W120">
            <v>-5.93</v>
          </cell>
          <cell r="X120">
            <v>77.8</v>
          </cell>
          <cell r="Y120">
            <v>1.1299999999999999E-2</v>
          </cell>
          <cell r="Z120">
            <v>0</v>
          </cell>
          <cell r="AA120">
            <v>1.5800000000000002E-2</v>
          </cell>
          <cell r="AB120">
            <v>85.9</v>
          </cell>
          <cell r="AC120">
            <v>-1.95</v>
          </cell>
          <cell r="AD120">
            <v>2.1066666666666668E-2</v>
          </cell>
          <cell r="AE120">
            <v>114.53333333333333</v>
          </cell>
          <cell r="AF120">
            <v>-2.5999999999999996</v>
          </cell>
          <cell r="AG120">
            <v>3.1600000000000003E-2</v>
          </cell>
          <cell r="AH120">
            <v>171.8</v>
          </cell>
          <cell r="AI120">
            <v>-3.9</v>
          </cell>
          <cell r="AJ120">
            <v>2036.58</v>
          </cell>
          <cell r="AK120">
            <v>1934.71</v>
          </cell>
          <cell r="AL120">
            <v>101.86999999999989</v>
          </cell>
        </row>
        <row r="121">
          <cell r="A121" t="str">
            <v>Energy Star(R) Refrigerator: Side Mount Freezer with through-the-door ice - medium (15-23 ft3 TV) - 543 kWh/yr / CZ09</v>
          </cell>
          <cell r="B121">
            <v>150087</v>
          </cell>
          <cell r="C121" t="str">
            <v>Energy Star(R) Refrigerator: Side Mount Freezer with through-the-door ice - medium (15-23 ft3 TV) - 543 kWh/yr - 30% above Fed.Std</v>
          </cell>
          <cell r="D121" t="str">
            <v>Energy Star(R) Refrigerator: Side Mount Freezer with through-the-door ice - medium (15-23 ft3 TV) - 543 kWh/yr</v>
          </cell>
          <cell r="E121" t="str">
            <v>Res-Refg-dKWH-Cond</v>
          </cell>
          <cell r="F121" t="str">
            <v>DEER2011</v>
          </cell>
          <cell r="G121" t="str">
            <v>D08 v3.02</v>
          </cell>
          <cell r="H121">
            <v>39979</v>
          </cell>
          <cell r="I121" t="str">
            <v>SCE</v>
          </cell>
          <cell r="J121" t="str">
            <v>SFm</v>
          </cell>
          <cell r="K121" t="str">
            <v>Ex</v>
          </cell>
          <cell r="L121" t="str">
            <v>rWtd</v>
          </cell>
          <cell r="M121" t="str">
            <v>CZ09</v>
          </cell>
          <cell r="N121" t="str">
            <v>Each</v>
          </cell>
          <cell r="O121">
            <v>1</v>
          </cell>
          <cell r="P121">
            <v>0</v>
          </cell>
          <cell r="Q121" t="str">
            <v>Delta</v>
          </cell>
          <cell r="R121">
            <v>241</v>
          </cell>
          <cell r="S121">
            <v>3.4000000000000002E-2</v>
          </cell>
          <cell r="T121">
            <v>0</v>
          </cell>
          <cell r="U121">
            <v>271</v>
          </cell>
          <cell r="V121">
            <v>5.2600000000000001E-2</v>
          </cell>
          <cell r="W121">
            <v>-7.25</v>
          </cell>
          <cell r="X121">
            <v>79.400000000000006</v>
          </cell>
          <cell r="Y121">
            <v>1.12E-2</v>
          </cell>
          <cell r="Z121">
            <v>0</v>
          </cell>
          <cell r="AA121">
            <v>1.7299999999999999E-2</v>
          </cell>
          <cell r="AB121">
            <v>89.1</v>
          </cell>
          <cell r="AC121">
            <v>-2.38</v>
          </cell>
          <cell r="AD121">
            <v>2.3066666666666666E-2</v>
          </cell>
          <cell r="AE121">
            <v>118.79999999999998</v>
          </cell>
          <cell r="AF121">
            <v>-3.1733333333333329</v>
          </cell>
          <cell r="AG121">
            <v>3.4599999999999999E-2</v>
          </cell>
          <cell r="AH121">
            <v>178.2</v>
          </cell>
          <cell r="AI121">
            <v>-4.76</v>
          </cell>
          <cell r="AJ121">
            <v>2036.58</v>
          </cell>
          <cell r="AK121">
            <v>1934.71</v>
          </cell>
          <cell r="AL121">
            <v>101.86999999999989</v>
          </cell>
        </row>
        <row r="122">
          <cell r="A122" t="str">
            <v>Energy Star(R) Refrigerator: Side Mount Freezer with through-the-door ice - medium (15-23 ft3 TV) - 543 kWh/yr / CZ10</v>
          </cell>
          <cell r="B122">
            <v>150088</v>
          </cell>
          <cell r="C122" t="str">
            <v>Energy Star(R) Refrigerator: Side Mount Freezer with through-the-door ice - medium (15-23 ft3 TV) - 543 kWh/yr - 30% above Fed.Std</v>
          </cell>
          <cell r="D122" t="str">
            <v>Energy Star(R) Refrigerator: Side Mount Freezer with through-the-door ice - medium (15-23 ft3 TV) - 543 kWh/yr</v>
          </cell>
          <cell r="E122" t="str">
            <v>Res-Refg-dKWH-Cond</v>
          </cell>
          <cell r="F122" t="str">
            <v>DEER2011</v>
          </cell>
          <cell r="G122" t="str">
            <v>D08 v3.02</v>
          </cell>
          <cell r="H122">
            <v>39979</v>
          </cell>
          <cell r="I122" t="str">
            <v>SCE</v>
          </cell>
          <cell r="J122" t="str">
            <v>SFm</v>
          </cell>
          <cell r="K122" t="str">
            <v>Ex</v>
          </cell>
          <cell r="L122" t="str">
            <v>rWtd</v>
          </cell>
          <cell r="M122" t="str">
            <v>CZ10</v>
          </cell>
          <cell r="N122" t="str">
            <v>Each</v>
          </cell>
          <cell r="O122">
            <v>1</v>
          </cell>
          <cell r="P122">
            <v>0</v>
          </cell>
          <cell r="Q122" t="str">
            <v>Delta</v>
          </cell>
          <cell r="R122">
            <v>247</v>
          </cell>
          <cell r="S122">
            <v>3.5900000000000001E-2</v>
          </cell>
          <cell r="T122">
            <v>0</v>
          </cell>
          <cell r="U122">
            <v>273</v>
          </cell>
          <cell r="V122">
            <v>5.6300000000000003E-2</v>
          </cell>
          <cell r="W122">
            <v>-7.01</v>
          </cell>
          <cell r="X122">
            <v>81.099999999999994</v>
          </cell>
          <cell r="Y122">
            <v>1.18E-2</v>
          </cell>
          <cell r="Z122">
            <v>0</v>
          </cell>
          <cell r="AA122">
            <v>1.8499999999999999E-2</v>
          </cell>
          <cell r="AB122">
            <v>89.6</v>
          </cell>
          <cell r="AC122">
            <v>-2.31</v>
          </cell>
          <cell r="AD122">
            <v>2.4666666666666663E-2</v>
          </cell>
          <cell r="AE122">
            <v>119.46666666666665</v>
          </cell>
          <cell r="AF122">
            <v>-3.08</v>
          </cell>
          <cell r="AG122">
            <v>3.6999999999999998E-2</v>
          </cell>
          <cell r="AH122">
            <v>179.2</v>
          </cell>
          <cell r="AI122">
            <v>-4.62</v>
          </cell>
          <cell r="AJ122">
            <v>2036.58</v>
          </cell>
          <cell r="AK122">
            <v>1934.71</v>
          </cell>
          <cell r="AL122">
            <v>101.86999999999989</v>
          </cell>
        </row>
        <row r="123">
          <cell r="A123" t="str">
            <v>Energy Star(R) Refrigerator: Side Mount Freezer with through-the-door ice - medium (15-23 ft3 TV) - 543 kWh/yr / CZ13</v>
          </cell>
          <cell r="B123">
            <v>150089</v>
          </cell>
          <cell r="C123" t="str">
            <v>Energy Star(R) Refrigerator: Side Mount Freezer with through-the-door ice - medium (15-23 ft3 TV) - 543 kWh/yr - 30% above Fed.Std</v>
          </cell>
          <cell r="D123" t="str">
            <v>Energy Star(R) Refrigerator: Side Mount Freezer with through-the-door ice - medium (15-23 ft3 TV) - 543 kWh/yr</v>
          </cell>
          <cell r="E123" t="str">
            <v>Res-Refg-dKWH-Cond</v>
          </cell>
          <cell r="F123" t="str">
            <v>DEER2011</v>
          </cell>
          <cell r="G123" t="str">
            <v>D08 v3.02</v>
          </cell>
          <cell r="H123">
            <v>39979</v>
          </cell>
          <cell r="I123" t="str">
            <v>SCE</v>
          </cell>
          <cell r="J123" t="str">
            <v>SFm</v>
          </cell>
          <cell r="K123" t="str">
            <v>Ex</v>
          </cell>
          <cell r="L123" t="str">
            <v>rWtd</v>
          </cell>
          <cell r="M123" t="str">
            <v>CZ13</v>
          </cell>
          <cell r="N123" t="str">
            <v>Each</v>
          </cell>
          <cell r="O123">
            <v>1</v>
          </cell>
          <cell r="P123">
            <v>0</v>
          </cell>
          <cell r="Q123" t="str">
            <v>Delta</v>
          </cell>
          <cell r="R123">
            <v>246</v>
          </cell>
          <cell r="S123">
            <v>3.6700000000000003E-2</v>
          </cell>
          <cell r="T123">
            <v>0</v>
          </cell>
          <cell r="U123">
            <v>276</v>
          </cell>
          <cell r="V123">
            <v>5.5199999999999999E-2</v>
          </cell>
          <cell r="W123">
            <v>-6.98</v>
          </cell>
          <cell r="X123">
            <v>80.900000000000006</v>
          </cell>
          <cell r="Y123">
            <v>1.21E-2</v>
          </cell>
          <cell r="Z123">
            <v>0</v>
          </cell>
          <cell r="AA123">
            <v>1.8100000000000002E-2</v>
          </cell>
          <cell r="AB123">
            <v>90.8</v>
          </cell>
          <cell r="AC123">
            <v>-2.2999999999999998</v>
          </cell>
          <cell r="AD123">
            <v>2.4133333333333333E-2</v>
          </cell>
          <cell r="AE123">
            <v>121.06666666666666</v>
          </cell>
          <cell r="AF123">
            <v>-3.0666666666666664</v>
          </cell>
          <cell r="AG123">
            <v>3.6200000000000003E-2</v>
          </cell>
          <cell r="AH123">
            <v>181.6</v>
          </cell>
          <cell r="AI123">
            <v>-4.5999999999999996</v>
          </cell>
          <cell r="AJ123">
            <v>2036.58</v>
          </cell>
          <cell r="AK123">
            <v>1934.71</v>
          </cell>
          <cell r="AL123">
            <v>101.86999999999989</v>
          </cell>
        </row>
        <row r="124">
          <cell r="A124" t="str">
            <v>Energy Star(R) Refrigerator: Side Mount Freezer with through-the-door ice - medium (15-23 ft3 TV) - 543 kWh/yr / CZ14</v>
          </cell>
          <cell r="B124">
            <v>150090</v>
          </cell>
          <cell r="C124" t="str">
            <v>Energy Star(R) Refrigerator: Side Mount Freezer with through-the-door ice - medium (15-23 ft3 TV) - 543 kWh/yr - 30% above Fed.Std</v>
          </cell>
          <cell r="D124" t="str">
            <v>Energy Star(R) Refrigerator: Side Mount Freezer with through-the-door ice - medium (15-23 ft3 TV) - 543 kWh/yr</v>
          </cell>
          <cell r="E124" t="str">
            <v>Res-Refg-dKWH-Cond</v>
          </cell>
          <cell r="F124" t="str">
            <v>DEER2011</v>
          </cell>
          <cell r="G124" t="str">
            <v>D08 v3.02</v>
          </cell>
          <cell r="H124">
            <v>39979</v>
          </cell>
          <cell r="I124" t="str">
            <v>SCE</v>
          </cell>
          <cell r="J124" t="str">
            <v>SFm</v>
          </cell>
          <cell r="K124" t="str">
            <v>Ex</v>
          </cell>
          <cell r="L124" t="str">
            <v>rWtd</v>
          </cell>
          <cell r="M124" t="str">
            <v>CZ14</v>
          </cell>
          <cell r="N124" t="str">
            <v>Each</v>
          </cell>
          <cell r="O124">
            <v>1</v>
          </cell>
          <cell r="P124">
            <v>0</v>
          </cell>
          <cell r="Q124" t="str">
            <v>Delta</v>
          </cell>
          <cell r="R124">
            <v>234</v>
          </cell>
          <cell r="S124">
            <v>3.4500000000000003E-2</v>
          </cell>
          <cell r="T124">
            <v>0</v>
          </cell>
          <cell r="U124">
            <v>268</v>
          </cell>
          <cell r="V124">
            <v>5.0200000000000002E-2</v>
          </cell>
          <cell r="W124">
            <v>-7.07</v>
          </cell>
          <cell r="X124">
            <v>77.099999999999994</v>
          </cell>
          <cell r="Y124">
            <v>1.1299999999999999E-2</v>
          </cell>
          <cell r="Z124">
            <v>0</v>
          </cell>
          <cell r="AA124">
            <v>1.6500000000000001E-2</v>
          </cell>
          <cell r="AB124">
            <v>88.1</v>
          </cell>
          <cell r="AC124">
            <v>-2.33</v>
          </cell>
          <cell r="AD124">
            <v>2.1999999999999999E-2</v>
          </cell>
          <cell r="AE124">
            <v>117.46666666666665</v>
          </cell>
          <cell r="AF124">
            <v>-3.1066666666666665</v>
          </cell>
          <cell r="AG124">
            <v>3.3000000000000002E-2</v>
          </cell>
          <cell r="AH124">
            <v>176.2</v>
          </cell>
          <cell r="AI124">
            <v>-4.66</v>
          </cell>
          <cell r="AJ124">
            <v>2036.58</v>
          </cell>
          <cell r="AK124">
            <v>1934.71</v>
          </cell>
          <cell r="AL124">
            <v>101.86999999999989</v>
          </cell>
        </row>
        <row r="125">
          <cell r="A125" t="str">
            <v>Energy Star(R) Refrigerator: Side Mount Freezer with through-the-door ice - medium (15-23 ft3 TV) - 543 kWh/yr / CZ15</v>
          </cell>
          <cell r="B125">
            <v>150091</v>
          </cell>
          <cell r="C125" t="str">
            <v>Energy Star(R) Refrigerator: Side Mount Freezer with through-the-door ice - medium (15-23 ft3 TV) - 543 kWh/yr - 30% above Fed.Std</v>
          </cell>
          <cell r="D125" t="str">
            <v>Energy Star(R) Refrigerator: Side Mount Freezer with through-the-door ice - medium (15-23 ft3 TV) - 543 kWh/yr</v>
          </cell>
          <cell r="E125" t="str">
            <v>Res-Refg-dKWH-Cond</v>
          </cell>
          <cell r="F125" t="str">
            <v>DEER2011</v>
          </cell>
          <cell r="G125" t="str">
            <v>D08 v3.02</v>
          </cell>
          <cell r="H125">
            <v>39979</v>
          </cell>
          <cell r="I125" t="str">
            <v>SCE</v>
          </cell>
          <cell r="J125" t="str">
            <v>SFm</v>
          </cell>
          <cell r="K125" t="str">
            <v>Ex</v>
          </cell>
          <cell r="L125" t="str">
            <v>rWtd</v>
          </cell>
          <cell r="M125" t="str">
            <v>CZ15</v>
          </cell>
          <cell r="N125" t="str">
            <v>Each</v>
          </cell>
          <cell r="O125">
            <v>1</v>
          </cell>
          <cell r="P125">
            <v>0</v>
          </cell>
          <cell r="Q125" t="str">
            <v>Delta</v>
          </cell>
          <cell r="R125">
            <v>275</v>
          </cell>
          <cell r="S125">
            <v>3.8600000000000002E-2</v>
          </cell>
          <cell r="T125">
            <v>0</v>
          </cell>
          <cell r="U125">
            <v>334</v>
          </cell>
          <cell r="V125">
            <v>5.8500000000000003E-2</v>
          </cell>
          <cell r="W125">
            <v>-4.8</v>
          </cell>
          <cell r="X125">
            <v>90.3</v>
          </cell>
          <cell r="Y125">
            <v>1.2699999999999999E-2</v>
          </cell>
          <cell r="Z125">
            <v>0</v>
          </cell>
          <cell r="AA125">
            <v>1.9199999999999998E-2</v>
          </cell>
          <cell r="AB125">
            <v>110</v>
          </cell>
          <cell r="AC125">
            <v>-1.58</v>
          </cell>
          <cell r="AD125">
            <v>2.5599999999999998E-2</v>
          </cell>
          <cell r="AE125">
            <v>146.66666666666666</v>
          </cell>
          <cell r="AF125">
            <v>-2.1066666666666665</v>
          </cell>
          <cell r="AG125">
            <v>3.8399999999999997E-2</v>
          </cell>
          <cell r="AH125">
            <v>220</v>
          </cell>
          <cell r="AI125">
            <v>-3.16</v>
          </cell>
          <cell r="AJ125">
            <v>2036.58</v>
          </cell>
          <cell r="AK125">
            <v>1934.71</v>
          </cell>
          <cell r="AL125">
            <v>101.86999999999989</v>
          </cell>
        </row>
        <row r="126">
          <cell r="A126" t="str">
            <v>Energy Star(R) Refrigerator: Side Mount Freezer with through-the-door ice - medium (15-23 ft3 TV) - 543 kWh/yr / CZ16</v>
          </cell>
          <cell r="B126">
            <v>150092</v>
          </cell>
          <cell r="C126" t="str">
            <v>Energy Star(R) Refrigerator: Side Mount Freezer with through-the-door ice - medium (15-23 ft3 TV) - 543 kWh/yr - 30% above Fed.Std</v>
          </cell>
          <cell r="D126" t="str">
            <v>Energy Star(R) Refrigerator: Side Mount Freezer with through-the-door ice - medium (15-23 ft3 TV) - 543 kWh/yr</v>
          </cell>
          <cell r="E126" t="str">
            <v>Res-Refg-dKWH-Cond</v>
          </cell>
          <cell r="F126" t="str">
            <v>DEER2011</v>
          </cell>
          <cell r="G126" t="str">
            <v>D08 v3.02</v>
          </cell>
          <cell r="H126">
            <v>39979</v>
          </cell>
          <cell r="I126" t="str">
            <v>SCE</v>
          </cell>
          <cell r="J126" t="str">
            <v>SFm</v>
          </cell>
          <cell r="K126" t="str">
            <v>Ex</v>
          </cell>
          <cell r="L126" t="str">
            <v>rWtd</v>
          </cell>
          <cell r="M126" t="str">
            <v>CZ16</v>
          </cell>
          <cell r="N126" t="str">
            <v>Each</v>
          </cell>
          <cell r="O126">
            <v>1</v>
          </cell>
          <cell r="P126">
            <v>0</v>
          </cell>
          <cell r="Q126" t="str">
            <v>Delta</v>
          </cell>
          <cell r="R126">
            <v>202</v>
          </cell>
          <cell r="S126">
            <v>3.2199999999999999E-2</v>
          </cell>
          <cell r="T126">
            <v>0</v>
          </cell>
          <cell r="U126">
            <v>210</v>
          </cell>
          <cell r="V126">
            <v>5.0500000000000003E-2</v>
          </cell>
          <cell r="W126">
            <v>-9.2200000000000006</v>
          </cell>
          <cell r="X126">
            <v>66.400000000000006</v>
          </cell>
          <cell r="Y126">
            <v>1.06E-2</v>
          </cell>
          <cell r="Z126">
            <v>0</v>
          </cell>
          <cell r="AA126">
            <v>1.66E-2</v>
          </cell>
          <cell r="AB126">
            <v>69.2</v>
          </cell>
          <cell r="AC126">
            <v>-3.03</v>
          </cell>
          <cell r="AD126">
            <v>2.2133333333333331E-2</v>
          </cell>
          <cell r="AE126">
            <v>92.266666666666666</v>
          </cell>
          <cell r="AF126">
            <v>-4.0399999999999991</v>
          </cell>
          <cell r="AG126">
            <v>3.32E-2</v>
          </cell>
          <cell r="AH126">
            <v>138.4</v>
          </cell>
          <cell r="AI126">
            <v>-6.06</v>
          </cell>
          <cell r="AJ126">
            <v>2036.58</v>
          </cell>
          <cell r="AK126">
            <v>1934.71</v>
          </cell>
          <cell r="AL126">
            <v>101.86999999999989</v>
          </cell>
        </row>
        <row r="127">
          <cell r="A127" t="str">
            <v>Energy Star(R) Refrigerator: Side Mount Freezer without through-the-door ice - large (23-31ft3 TV) - 565 kWh/yr / CZ05</v>
          </cell>
          <cell r="B127">
            <v>150084</v>
          </cell>
          <cell r="C127" t="str">
            <v>Energy Star(R) Refrigerator: Side Mount Freezer without through-the-door ice - large (23-31ft3 TV) - 565 kWh/yr - 30% above Fed.Std</v>
          </cell>
          <cell r="D127" t="str">
            <v>Energy Star(R) Refrigerator: Side Mount Freezer without through-the-door ice - large (23-31ft3 TV) - 565 kWh/yr</v>
          </cell>
          <cell r="E127" t="str">
            <v>Res-Refg-dKWH-Cond</v>
          </cell>
          <cell r="F127" t="str">
            <v>DEER2011</v>
          </cell>
          <cell r="G127" t="str">
            <v>D08 v3.02</v>
          </cell>
          <cell r="H127">
            <v>39979</v>
          </cell>
          <cell r="I127" t="str">
            <v>SCE</v>
          </cell>
          <cell r="J127" t="str">
            <v>SFm</v>
          </cell>
          <cell r="K127" t="str">
            <v>Ex</v>
          </cell>
          <cell r="L127" t="str">
            <v>rWtd</v>
          </cell>
          <cell r="M127" t="str">
            <v>CZ05</v>
          </cell>
          <cell r="N127" t="str">
            <v>Each</v>
          </cell>
          <cell r="O127">
            <v>1</v>
          </cell>
          <cell r="P127">
            <v>0</v>
          </cell>
          <cell r="Q127" t="str">
            <v>Delta</v>
          </cell>
          <cell r="R127">
            <v>275</v>
          </cell>
          <cell r="S127">
            <v>3.9600000000000003E-2</v>
          </cell>
          <cell r="T127">
            <v>0</v>
          </cell>
          <cell r="U127">
            <v>273</v>
          </cell>
          <cell r="V127">
            <v>6.0600000000000001E-2</v>
          </cell>
          <cell r="W127">
            <v>-12.9</v>
          </cell>
          <cell r="X127">
            <v>77.2</v>
          </cell>
          <cell r="Y127">
            <v>1.11E-2</v>
          </cell>
          <cell r="Z127">
            <v>0</v>
          </cell>
          <cell r="AA127">
            <v>1.7000000000000001E-2</v>
          </cell>
          <cell r="AB127">
            <v>76.5</v>
          </cell>
          <cell r="AC127">
            <v>-3.63</v>
          </cell>
          <cell r="AD127">
            <v>2.2666666666666668E-2</v>
          </cell>
          <cell r="AE127">
            <v>102</v>
          </cell>
          <cell r="AF127">
            <v>-4.84</v>
          </cell>
          <cell r="AG127">
            <v>3.4000000000000002E-2</v>
          </cell>
          <cell r="AH127">
            <v>153</v>
          </cell>
          <cell r="AI127">
            <v>-7.26</v>
          </cell>
          <cell r="AJ127">
            <v>1442.64</v>
          </cell>
          <cell r="AK127">
            <v>1273.9700000000003</v>
          </cell>
          <cell r="AL127">
            <v>168.66999999999985</v>
          </cell>
        </row>
        <row r="128">
          <cell r="A128" t="str">
            <v>Energy Star(R) Refrigerator: Side Mount Freezer without through-the-door ice - large (23-31ft3 TV) - 565 kWh/yr / CZ06</v>
          </cell>
          <cell r="B128">
            <v>150085</v>
          </cell>
          <cell r="C128" t="str">
            <v>Energy Star(R) Refrigerator: Side Mount Freezer without through-the-door ice - large (23-31ft3 TV) - 565 kWh/yr - 30% above Fed.Std</v>
          </cell>
          <cell r="D128" t="str">
            <v>Energy Star(R) Refrigerator: Side Mount Freezer without through-the-door ice - large (23-31ft3 TV) - 565 kWh/yr</v>
          </cell>
          <cell r="E128" t="str">
            <v>Res-Refg-dKWH-Cond</v>
          </cell>
          <cell r="F128" t="str">
            <v>DEER2011</v>
          </cell>
          <cell r="G128" t="str">
            <v>D08 v3.02</v>
          </cell>
          <cell r="H128">
            <v>39979</v>
          </cell>
          <cell r="I128" t="str">
            <v>SCE</v>
          </cell>
          <cell r="J128" t="str">
            <v>SFm</v>
          </cell>
          <cell r="K128" t="str">
            <v>Ex</v>
          </cell>
          <cell r="L128" t="str">
            <v>rWtd</v>
          </cell>
          <cell r="M128" t="str">
            <v>CZ06</v>
          </cell>
          <cell r="N128" t="str">
            <v>Each</v>
          </cell>
          <cell r="O128">
            <v>1</v>
          </cell>
          <cell r="P128">
            <v>0</v>
          </cell>
          <cell r="Q128" t="str">
            <v>Delta</v>
          </cell>
          <cell r="R128">
            <v>281</v>
          </cell>
          <cell r="S128">
            <v>3.73E-2</v>
          </cell>
          <cell r="T128">
            <v>0</v>
          </cell>
          <cell r="U128">
            <v>304</v>
          </cell>
          <cell r="V128">
            <v>5.8299999999999998E-2</v>
          </cell>
          <cell r="W128">
            <v>-8.5500000000000007</v>
          </cell>
          <cell r="X128">
            <v>78.900000000000006</v>
          </cell>
          <cell r="Y128">
            <v>1.0500000000000001E-2</v>
          </cell>
          <cell r="Z128">
            <v>0</v>
          </cell>
          <cell r="AA128">
            <v>1.6400000000000001E-2</v>
          </cell>
          <cell r="AB128">
            <v>85.5</v>
          </cell>
          <cell r="AC128">
            <v>-2.4</v>
          </cell>
          <cell r="AD128">
            <v>2.1866666666666666E-2</v>
          </cell>
          <cell r="AE128">
            <v>114</v>
          </cell>
          <cell r="AF128">
            <v>-3.1999999999999997</v>
          </cell>
          <cell r="AG128">
            <v>3.2800000000000003E-2</v>
          </cell>
          <cell r="AH128">
            <v>171</v>
          </cell>
          <cell r="AI128">
            <v>-4.8</v>
          </cell>
          <cell r="AJ128">
            <v>1442.64</v>
          </cell>
          <cell r="AK128">
            <v>1273.9700000000003</v>
          </cell>
          <cell r="AL128">
            <v>168.66999999999985</v>
          </cell>
        </row>
        <row r="129">
          <cell r="A129" t="str">
            <v>Energy Star(R) Refrigerator: Side Mount Freezer without through-the-door ice - large (23-31ft3 TV) - 565 kWh/yr / CZ08</v>
          </cell>
          <cell r="B129">
            <v>150086</v>
          </cell>
          <cell r="C129" t="str">
            <v>Energy Star(R) Refrigerator: Side Mount Freezer without through-the-door ice - large (23-31ft3 TV) - 565 kWh/yr - 30% above Fed.Std</v>
          </cell>
          <cell r="D129" t="str">
            <v>Energy Star(R) Refrigerator: Side Mount Freezer without through-the-door ice - large (23-31ft3 TV) - 565 kWh/yr</v>
          </cell>
          <cell r="E129" t="str">
            <v>Res-Refg-dKWH-Cond</v>
          </cell>
          <cell r="F129" t="str">
            <v>DEER2011</v>
          </cell>
          <cell r="G129" t="str">
            <v>D08 v3.02</v>
          </cell>
          <cell r="H129">
            <v>39979</v>
          </cell>
          <cell r="I129" t="str">
            <v>SCE</v>
          </cell>
          <cell r="J129" t="str">
            <v>SFm</v>
          </cell>
          <cell r="K129" t="str">
            <v>Ex</v>
          </cell>
          <cell r="L129" t="str">
            <v>rWtd</v>
          </cell>
          <cell r="M129" t="str">
            <v>CZ08</v>
          </cell>
          <cell r="N129" t="str">
            <v>Each</v>
          </cell>
          <cell r="O129">
            <v>1</v>
          </cell>
          <cell r="P129">
            <v>0</v>
          </cell>
          <cell r="Q129" t="str">
            <v>Delta</v>
          </cell>
          <cell r="R129">
            <v>288</v>
          </cell>
          <cell r="S129">
            <v>4.1799999999999997E-2</v>
          </cell>
          <cell r="T129">
            <v>0</v>
          </cell>
          <cell r="U129">
            <v>318</v>
          </cell>
          <cell r="V129">
            <v>5.8700000000000002E-2</v>
          </cell>
          <cell r="W129">
            <v>-7.23</v>
          </cell>
          <cell r="X129">
            <v>81</v>
          </cell>
          <cell r="Y129">
            <v>1.17E-2</v>
          </cell>
          <cell r="Z129">
            <v>0</v>
          </cell>
          <cell r="AA129">
            <v>1.6500000000000001E-2</v>
          </cell>
          <cell r="AB129">
            <v>89.4</v>
          </cell>
          <cell r="AC129">
            <v>-2.0299999999999998</v>
          </cell>
          <cell r="AD129">
            <v>2.1999999999999999E-2</v>
          </cell>
          <cell r="AE129">
            <v>119.2</v>
          </cell>
          <cell r="AF129">
            <v>-2.7066666666666661</v>
          </cell>
          <cell r="AG129">
            <v>3.3000000000000002E-2</v>
          </cell>
          <cell r="AH129">
            <v>178.8</v>
          </cell>
          <cell r="AI129">
            <v>-4.0599999999999996</v>
          </cell>
          <cell r="AJ129">
            <v>1442.64</v>
          </cell>
          <cell r="AK129">
            <v>1273.9700000000003</v>
          </cell>
          <cell r="AL129">
            <v>168.66999999999985</v>
          </cell>
        </row>
        <row r="130">
          <cell r="A130" t="str">
            <v>Energy Star(R) Refrigerator: Side Mount Freezer without through-the-door ice - large (23-31ft3 TV) - 565 kWh/yr / CZ09</v>
          </cell>
          <cell r="B130">
            <v>150087</v>
          </cell>
          <cell r="C130" t="str">
            <v>Energy Star(R) Refrigerator: Side Mount Freezer without through-the-door ice - large (23-31ft3 TV) - 565 kWh/yr - 30% above Fed.Std</v>
          </cell>
          <cell r="D130" t="str">
            <v>Energy Star(R) Refrigerator: Side Mount Freezer without through-the-door ice - large (23-31ft3 TV) - 565 kWh/yr</v>
          </cell>
          <cell r="E130" t="str">
            <v>Res-Refg-dKWH-Cond</v>
          </cell>
          <cell r="F130" t="str">
            <v>DEER2011</v>
          </cell>
          <cell r="G130" t="str">
            <v>D08 v3.02</v>
          </cell>
          <cell r="H130">
            <v>39979</v>
          </cell>
          <cell r="I130" t="str">
            <v>SCE</v>
          </cell>
          <cell r="J130" t="str">
            <v>SFm</v>
          </cell>
          <cell r="K130" t="str">
            <v>Ex</v>
          </cell>
          <cell r="L130" t="str">
            <v>rWtd</v>
          </cell>
          <cell r="M130" t="str">
            <v>CZ09</v>
          </cell>
          <cell r="N130" t="str">
            <v>Each</v>
          </cell>
          <cell r="O130">
            <v>1</v>
          </cell>
          <cell r="P130">
            <v>0</v>
          </cell>
          <cell r="Q130" t="str">
            <v>Delta</v>
          </cell>
          <cell r="R130">
            <v>294</v>
          </cell>
          <cell r="S130">
            <v>4.1399999999999999E-2</v>
          </cell>
          <cell r="T130">
            <v>0</v>
          </cell>
          <cell r="U130">
            <v>331</v>
          </cell>
          <cell r="V130">
            <v>6.4100000000000004E-2</v>
          </cell>
          <cell r="W130">
            <v>-8.83</v>
          </cell>
          <cell r="X130">
            <v>82.7</v>
          </cell>
          <cell r="Y130">
            <v>1.1599999999999999E-2</v>
          </cell>
          <cell r="Z130">
            <v>0</v>
          </cell>
          <cell r="AA130">
            <v>1.7999999999999999E-2</v>
          </cell>
          <cell r="AB130">
            <v>92.8</v>
          </cell>
          <cell r="AC130">
            <v>-2.48</v>
          </cell>
          <cell r="AD130">
            <v>2.3999999999999997E-2</v>
          </cell>
          <cell r="AE130">
            <v>123.73333333333332</v>
          </cell>
          <cell r="AF130">
            <v>-3.3066666666666666</v>
          </cell>
          <cell r="AG130">
            <v>3.5999999999999997E-2</v>
          </cell>
          <cell r="AH130">
            <v>185.6</v>
          </cell>
          <cell r="AI130">
            <v>-4.96</v>
          </cell>
          <cell r="AJ130">
            <v>1442.64</v>
          </cell>
          <cell r="AK130">
            <v>1273.9700000000003</v>
          </cell>
          <cell r="AL130">
            <v>168.66999999999985</v>
          </cell>
        </row>
        <row r="131">
          <cell r="A131" t="str">
            <v>Energy Star(R) Refrigerator: Side Mount Freezer without through-the-door ice - large (23-31ft3 TV) - 565 kWh/yr / CZ10</v>
          </cell>
          <cell r="B131">
            <v>150088</v>
          </cell>
          <cell r="C131" t="str">
            <v>Energy Star(R) Refrigerator: Side Mount Freezer without through-the-door ice - large (23-31ft3 TV) - 565 kWh/yr - 30% above Fed.Std</v>
          </cell>
          <cell r="D131" t="str">
            <v>Energy Star(R) Refrigerator: Side Mount Freezer without through-the-door ice - large (23-31ft3 TV) - 565 kWh/yr</v>
          </cell>
          <cell r="E131" t="str">
            <v>Res-Refg-dKWH-Cond</v>
          </cell>
          <cell r="F131" t="str">
            <v>DEER2011</v>
          </cell>
          <cell r="G131" t="str">
            <v>D08 v3.02</v>
          </cell>
          <cell r="H131">
            <v>39979</v>
          </cell>
          <cell r="I131" t="str">
            <v>SCE</v>
          </cell>
          <cell r="J131" t="str">
            <v>SFm</v>
          </cell>
          <cell r="K131" t="str">
            <v>Ex</v>
          </cell>
          <cell r="L131" t="str">
            <v>rWtd</v>
          </cell>
          <cell r="M131" t="str">
            <v>CZ10</v>
          </cell>
          <cell r="N131" t="str">
            <v>Each</v>
          </cell>
          <cell r="O131">
            <v>1</v>
          </cell>
          <cell r="P131">
            <v>0</v>
          </cell>
          <cell r="Q131" t="str">
            <v>Delta</v>
          </cell>
          <cell r="R131">
            <v>301</v>
          </cell>
          <cell r="S131">
            <v>4.3799999999999999E-2</v>
          </cell>
          <cell r="T131">
            <v>0</v>
          </cell>
          <cell r="U131">
            <v>332</v>
          </cell>
          <cell r="V131">
            <v>6.8599999999999994E-2</v>
          </cell>
          <cell r="W131">
            <v>-8.5500000000000007</v>
          </cell>
          <cell r="X131">
            <v>84.5</v>
          </cell>
          <cell r="Y131">
            <v>1.23E-2</v>
          </cell>
          <cell r="Z131">
            <v>0</v>
          </cell>
          <cell r="AA131">
            <v>1.9300000000000001E-2</v>
          </cell>
          <cell r="AB131">
            <v>93.3</v>
          </cell>
          <cell r="AC131">
            <v>-2.4</v>
          </cell>
          <cell r="AD131">
            <v>2.5733333333333334E-2</v>
          </cell>
          <cell r="AE131">
            <v>124.39999999999999</v>
          </cell>
          <cell r="AF131">
            <v>-3.1999999999999997</v>
          </cell>
          <cell r="AG131">
            <v>3.8600000000000002E-2</v>
          </cell>
          <cell r="AH131">
            <v>186.6</v>
          </cell>
          <cell r="AI131">
            <v>-4.8</v>
          </cell>
          <cell r="AJ131">
            <v>1442.64</v>
          </cell>
          <cell r="AK131">
            <v>1273.9700000000003</v>
          </cell>
          <cell r="AL131">
            <v>168.66999999999985</v>
          </cell>
        </row>
        <row r="132">
          <cell r="A132" t="str">
            <v>Energy Star(R) Refrigerator: Side Mount Freezer without through-the-door ice - large (23-31ft3 TV) - 565 kWh/yr / CZ13</v>
          </cell>
          <cell r="B132">
            <v>150089</v>
          </cell>
          <cell r="C132" t="str">
            <v>Energy Star(R) Refrigerator: Side Mount Freezer without through-the-door ice - large (23-31ft3 TV) - 565 kWh/yr - 30% above Fed.Std</v>
          </cell>
          <cell r="D132" t="str">
            <v>Energy Star(R) Refrigerator: Side Mount Freezer without through-the-door ice - large (23-31ft3 TV) - 565 kWh/yr</v>
          </cell>
          <cell r="E132" t="str">
            <v>Res-Refg-dKWH-Cond</v>
          </cell>
          <cell r="F132" t="str">
            <v>DEER2011</v>
          </cell>
          <cell r="G132" t="str">
            <v>D08 v3.02</v>
          </cell>
          <cell r="H132">
            <v>39979</v>
          </cell>
          <cell r="I132" t="str">
            <v>SCE</v>
          </cell>
          <cell r="J132" t="str">
            <v>SFm</v>
          </cell>
          <cell r="K132" t="str">
            <v>Ex</v>
          </cell>
          <cell r="L132" t="str">
            <v>rWtd</v>
          </cell>
          <cell r="M132" t="str">
            <v>CZ13</v>
          </cell>
          <cell r="N132" t="str">
            <v>Each</v>
          </cell>
          <cell r="O132">
            <v>1</v>
          </cell>
          <cell r="P132">
            <v>0</v>
          </cell>
          <cell r="Q132" t="str">
            <v>Delta</v>
          </cell>
          <cell r="R132">
            <v>300</v>
          </cell>
          <cell r="S132">
            <v>4.4699999999999997E-2</v>
          </cell>
          <cell r="T132">
            <v>0</v>
          </cell>
          <cell r="U132">
            <v>337</v>
          </cell>
          <cell r="V132">
            <v>6.7299999999999999E-2</v>
          </cell>
          <cell r="W132">
            <v>-8.52</v>
          </cell>
          <cell r="X132">
            <v>84.3</v>
          </cell>
          <cell r="Y132">
            <v>1.26E-2</v>
          </cell>
          <cell r="Z132">
            <v>0</v>
          </cell>
          <cell r="AA132">
            <v>1.89E-2</v>
          </cell>
          <cell r="AB132">
            <v>94.6</v>
          </cell>
          <cell r="AC132">
            <v>-2.39</v>
          </cell>
          <cell r="AD132">
            <v>2.52E-2</v>
          </cell>
          <cell r="AE132">
            <v>126.13333333333333</v>
          </cell>
          <cell r="AF132">
            <v>-3.1866666666666665</v>
          </cell>
          <cell r="AG132">
            <v>3.78E-2</v>
          </cell>
          <cell r="AH132">
            <v>189.2</v>
          </cell>
          <cell r="AI132">
            <v>-4.78</v>
          </cell>
          <cell r="AJ132">
            <v>1442.64</v>
          </cell>
          <cell r="AK132">
            <v>1273.9700000000003</v>
          </cell>
          <cell r="AL132">
            <v>168.66999999999985</v>
          </cell>
        </row>
        <row r="133">
          <cell r="A133" t="str">
            <v>Energy Star(R) Refrigerator: Side Mount Freezer without through-the-door ice - large (23-31ft3 TV) - 565 kWh/yr / CZ14</v>
          </cell>
          <cell r="B133">
            <v>150090</v>
          </cell>
          <cell r="C133" t="str">
            <v>Energy Star(R) Refrigerator: Side Mount Freezer without through-the-door ice - large (23-31ft3 TV) - 565 kWh/yr - 30% above Fed.Std</v>
          </cell>
          <cell r="D133" t="str">
            <v>Energy Star(R) Refrigerator: Side Mount Freezer without through-the-door ice - large (23-31ft3 TV) - 565 kWh/yr</v>
          </cell>
          <cell r="E133" t="str">
            <v>Res-Refg-dKWH-Cond</v>
          </cell>
          <cell r="F133" t="str">
            <v>DEER2011</v>
          </cell>
          <cell r="G133" t="str">
            <v>D08 v3.02</v>
          </cell>
          <cell r="H133">
            <v>39979</v>
          </cell>
          <cell r="I133" t="str">
            <v>SCE</v>
          </cell>
          <cell r="J133" t="str">
            <v>SFm</v>
          </cell>
          <cell r="K133" t="str">
            <v>Ex</v>
          </cell>
          <cell r="L133" t="str">
            <v>rWtd</v>
          </cell>
          <cell r="M133" t="str">
            <v>CZ14</v>
          </cell>
          <cell r="N133" t="str">
            <v>Each</v>
          </cell>
          <cell r="O133">
            <v>1</v>
          </cell>
          <cell r="P133">
            <v>0</v>
          </cell>
          <cell r="Q133" t="str">
            <v>Delta</v>
          </cell>
          <cell r="R133">
            <v>286</v>
          </cell>
          <cell r="S133">
            <v>4.2000000000000003E-2</v>
          </cell>
          <cell r="T133">
            <v>0</v>
          </cell>
          <cell r="U133">
            <v>327</v>
          </cell>
          <cell r="V133">
            <v>6.1199999999999997E-2</v>
          </cell>
          <cell r="W133">
            <v>-8.6199999999999992</v>
          </cell>
          <cell r="X133">
            <v>80.3</v>
          </cell>
          <cell r="Y133">
            <v>1.18E-2</v>
          </cell>
          <cell r="Z133">
            <v>0</v>
          </cell>
          <cell r="AA133">
            <v>1.72E-2</v>
          </cell>
          <cell r="AB133">
            <v>91.7</v>
          </cell>
          <cell r="AC133">
            <v>-2.42</v>
          </cell>
          <cell r="AD133">
            <v>2.2933333333333333E-2</v>
          </cell>
          <cell r="AE133">
            <v>122.26666666666667</v>
          </cell>
          <cell r="AF133">
            <v>-3.2266666666666666</v>
          </cell>
          <cell r="AG133">
            <v>3.44E-2</v>
          </cell>
          <cell r="AH133">
            <v>183.4</v>
          </cell>
          <cell r="AI133">
            <v>-4.84</v>
          </cell>
          <cell r="AJ133">
            <v>1442.64</v>
          </cell>
          <cell r="AK133">
            <v>1273.9700000000003</v>
          </cell>
          <cell r="AL133">
            <v>168.66999999999985</v>
          </cell>
        </row>
        <row r="134">
          <cell r="A134" t="str">
            <v>Energy Star(R) Refrigerator: Side Mount Freezer without through-the-door ice - large (23-31ft3 TV) - 565 kWh/yr / CZ15</v>
          </cell>
          <cell r="B134">
            <v>150091</v>
          </cell>
          <cell r="C134" t="str">
            <v>Energy Star(R) Refrigerator: Side Mount Freezer without through-the-door ice - large (23-31ft3 TV) - 565 kWh/yr - 30% above Fed.Std</v>
          </cell>
          <cell r="D134" t="str">
            <v>Energy Star(R) Refrigerator: Side Mount Freezer without through-the-door ice - large (23-31ft3 TV) - 565 kWh/yr</v>
          </cell>
          <cell r="E134" t="str">
            <v>Res-Refg-dKWH-Cond</v>
          </cell>
          <cell r="F134" t="str">
            <v>DEER2011</v>
          </cell>
          <cell r="G134" t="str">
            <v>D08 v3.02</v>
          </cell>
          <cell r="H134">
            <v>39979</v>
          </cell>
          <cell r="I134" t="str">
            <v>SCE</v>
          </cell>
          <cell r="J134" t="str">
            <v>SFm</v>
          </cell>
          <cell r="K134" t="str">
            <v>Ex</v>
          </cell>
          <cell r="L134" t="str">
            <v>rWtd</v>
          </cell>
          <cell r="M134" t="str">
            <v>CZ15</v>
          </cell>
          <cell r="N134" t="str">
            <v>Each</v>
          </cell>
          <cell r="O134">
            <v>1</v>
          </cell>
          <cell r="P134">
            <v>0</v>
          </cell>
          <cell r="Q134" t="str">
            <v>Delta</v>
          </cell>
          <cell r="R134">
            <v>335</v>
          </cell>
          <cell r="S134">
            <v>4.7E-2</v>
          </cell>
          <cell r="T134">
            <v>0</v>
          </cell>
          <cell r="U134">
            <v>407</v>
          </cell>
          <cell r="V134">
            <v>7.1300000000000002E-2</v>
          </cell>
          <cell r="W134">
            <v>-5.85</v>
          </cell>
          <cell r="X134">
            <v>94.1</v>
          </cell>
          <cell r="Y134">
            <v>1.32E-2</v>
          </cell>
          <cell r="Z134">
            <v>0</v>
          </cell>
          <cell r="AA134">
            <v>0.02</v>
          </cell>
          <cell r="AB134">
            <v>114</v>
          </cell>
          <cell r="AC134">
            <v>-1.64</v>
          </cell>
          <cell r="AD134">
            <v>2.6666666666666665E-2</v>
          </cell>
          <cell r="AE134">
            <v>152</v>
          </cell>
          <cell r="AF134">
            <v>-2.1866666666666665</v>
          </cell>
          <cell r="AG134">
            <v>0.04</v>
          </cell>
          <cell r="AH134">
            <v>228</v>
          </cell>
          <cell r="AI134">
            <v>-3.28</v>
          </cell>
          <cell r="AJ134">
            <v>1442.64</v>
          </cell>
          <cell r="AK134">
            <v>1273.9700000000003</v>
          </cell>
          <cell r="AL134">
            <v>168.66999999999985</v>
          </cell>
        </row>
        <row r="135">
          <cell r="A135" t="str">
            <v>Energy Star(R) Refrigerator: Side Mount Freezer without through-the-door ice - large (23-31ft3 TV) - 565 kWh/yr / CZ16</v>
          </cell>
          <cell r="B135">
            <v>150092</v>
          </cell>
          <cell r="C135" t="str">
            <v>Energy Star(R) Refrigerator: Side Mount Freezer without through-the-door ice - large (23-31ft3 TV) - 565 kWh/yr - 30% above Fed.Std</v>
          </cell>
          <cell r="D135" t="str">
            <v>Energy Star(R) Refrigerator: Side Mount Freezer without through-the-door ice - large (23-31ft3 TV) - 565 kWh/yr</v>
          </cell>
          <cell r="E135" t="str">
            <v>Res-Refg-dKWH-Cond</v>
          </cell>
          <cell r="F135" t="str">
            <v>DEER2011</v>
          </cell>
          <cell r="G135" t="str">
            <v>D08 v3.02</v>
          </cell>
          <cell r="H135">
            <v>39979</v>
          </cell>
          <cell r="I135" t="str">
            <v>SCE</v>
          </cell>
          <cell r="J135" t="str">
            <v>SFm</v>
          </cell>
          <cell r="K135" t="str">
            <v>Ex</v>
          </cell>
          <cell r="L135" t="str">
            <v>rWtd</v>
          </cell>
          <cell r="M135" t="str">
            <v>CZ16</v>
          </cell>
          <cell r="N135" t="str">
            <v>Each</v>
          </cell>
          <cell r="O135">
            <v>1</v>
          </cell>
          <cell r="P135">
            <v>0</v>
          </cell>
          <cell r="Q135" t="str">
            <v>Delta</v>
          </cell>
          <cell r="R135">
            <v>246</v>
          </cell>
          <cell r="S135">
            <v>3.9199999999999999E-2</v>
          </cell>
          <cell r="T135">
            <v>0</v>
          </cell>
          <cell r="U135">
            <v>257</v>
          </cell>
          <cell r="V135">
            <v>6.1600000000000002E-2</v>
          </cell>
          <cell r="W135">
            <v>-11.2</v>
          </cell>
          <cell r="X135">
            <v>69.2</v>
          </cell>
          <cell r="Y135">
            <v>1.0999999999999999E-2</v>
          </cell>
          <cell r="Z135">
            <v>0</v>
          </cell>
          <cell r="AA135">
            <v>1.7299999999999999E-2</v>
          </cell>
          <cell r="AB135">
            <v>72.099999999999994</v>
          </cell>
          <cell r="AC135">
            <v>-3.16</v>
          </cell>
          <cell r="AD135">
            <v>2.3066666666666666E-2</v>
          </cell>
          <cell r="AE135">
            <v>96.133333333333326</v>
          </cell>
          <cell r="AF135">
            <v>-4.2133333333333329</v>
          </cell>
          <cell r="AG135">
            <v>3.4599999999999999E-2</v>
          </cell>
          <cell r="AH135">
            <v>144.19999999999999</v>
          </cell>
          <cell r="AI135">
            <v>-6.32</v>
          </cell>
          <cell r="AJ135">
            <v>1442.64</v>
          </cell>
          <cell r="AK135">
            <v>1273.9700000000003</v>
          </cell>
          <cell r="AL135">
            <v>168.66999999999985</v>
          </cell>
        </row>
        <row r="136">
          <cell r="A136" t="str">
            <v>Energy Star(R) Refrigerator: Side Mount Freezer without through-the-door ice - medium (15-23 ft3 TV) - 528 kWh/yr / CZ05</v>
          </cell>
          <cell r="B136">
            <v>150084</v>
          </cell>
          <cell r="C136" t="str">
            <v>Energy Star(R) Refrigerator: Side Mount Freezer without through-the-door ice - medium (15-23 ft3 TV) - 528 kWh/yr - 30% above Fed.Std</v>
          </cell>
          <cell r="D136" t="str">
            <v>Energy Star(R) Refrigerator: Side Mount Freezer without through-the-door ice - medium (15-23 ft3 TV) - 528 kWh/yr</v>
          </cell>
          <cell r="E136" t="str">
            <v>Res-Refg-dKWH-Cond</v>
          </cell>
          <cell r="F136" t="str">
            <v>DEER2011</v>
          </cell>
          <cell r="G136" t="str">
            <v>D08 v3.02</v>
          </cell>
          <cell r="H136">
            <v>39979</v>
          </cell>
          <cell r="I136" t="str">
            <v>SCE</v>
          </cell>
          <cell r="J136" t="str">
            <v>SFm</v>
          </cell>
          <cell r="K136" t="str">
            <v>Ex</v>
          </cell>
          <cell r="L136" t="str">
            <v>rWtd</v>
          </cell>
          <cell r="M136" t="str">
            <v>CZ05</v>
          </cell>
          <cell r="N136" t="str">
            <v>Each</v>
          </cell>
          <cell r="O136">
            <v>1</v>
          </cell>
          <cell r="P136">
            <v>0</v>
          </cell>
          <cell r="Q136" t="str">
            <v>Delta</v>
          </cell>
          <cell r="R136">
            <v>135</v>
          </cell>
          <cell r="S136">
            <v>1.95E-2</v>
          </cell>
          <cell r="T136">
            <v>0</v>
          </cell>
          <cell r="U136">
            <v>134</v>
          </cell>
          <cell r="V136">
            <v>2.98E-2</v>
          </cell>
          <cell r="W136">
            <v>-6.35</v>
          </cell>
          <cell r="X136">
            <v>71</v>
          </cell>
          <cell r="Y136">
            <v>1.0200000000000001E-2</v>
          </cell>
          <cell r="Z136">
            <v>0</v>
          </cell>
          <cell r="AA136">
            <v>1.5699999999999999E-2</v>
          </cell>
          <cell r="AB136">
            <v>70.400000000000006</v>
          </cell>
          <cell r="AC136">
            <v>-3.34</v>
          </cell>
          <cell r="AD136">
            <v>2.0933333333333332E-2</v>
          </cell>
          <cell r="AE136">
            <v>93.866666666666674</v>
          </cell>
          <cell r="AF136">
            <v>-4.4533333333333331</v>
          </cell>
          <cell r="AG136">
            <v>3.1399999999999997E-2</v>
          </cell>
          <cell r="AH136">
            <v>140.80000000000001</v>
          </cell>
          <cell r="AI136">
            <v>-6.68</v>
          </cell>
          <cell r="AJ136">
            <v>1232.17</v>
          </cell>
          <cell r="AK136">
            <v>1070.1800000000003</v>
          </cell>
          <cell r="AL136">
            <v>161.98999999999978</v>
          </cell>
        </row>
        <row r="137">
          <cell r="A137" t="str">
            <v>Energy Star(R) Refrigerator: Side Mount Freezer without through-the-door ice - medium (15-23 ft3 TV) - 528 kWh/yr / CZ06</v>
          </cell>
          <cell r="B137">
            <v>150085</v>
          </cell>
          <cell r="C137" t="str">
            <v>Energy Star(R) Refrigerator: Side Mount Freezer without through-the-door ice - medium (15-23 ft3 TV) - 528 kWh/yr - 30% above Fed.Std</v>
          </cell>
          <cell r="D137" t="str">
            <v>Energy Star(R) Refrigerator: Side Mount Freezer without through-the-door ice - medium (15-23 ft3 TV) - 528 kWh/yr</v>
          </cell>
          <cell r="E137" t="str">
            <v>Res-Refg-dKWH-Cond</v>
          </cell>
          <cell r="F137" t="str">
            <v>DEER2011</v>
          </cell>
          <cell r="G137" t="str">
            <v>D08 v3.02</v>
          </cell>
          <cell r="H137">
            <v>39979</v>
          </cell>
          <cell r="I137" t="str">
            <v>SCE</v>
          </cell>
          <cell r="J137" t="str">
            <v>SFm</v>
          </cell>
          <cell r="K137" t="str">
            <v>Ex</v>
          </cell>
          <cell r="L137" t="str">
            <v>rWtd</v>
          </cell>
          <cell r="M137" t="str">
            <v>CZ06</v>
          </cell>
          <cell r="N137" t="str">
            <v>Each</v>
          </cell>
          <cell r="O137">
            <v>1</v>
          </cell>
          <cell r="P137">
            <v>0</v>
          </cell>
          <cell r="Q137" t="str">
            <v>Delta</v>
          </cell>
          <cell r="R137">
            <v>138</v>
          </cell>
          <cell r="S137">
            <v>1.83E-2</v>
          </cell>
          <cell r="T137">
            <v>0</v>
          </cell>
          <cell r="U137">
            <v>150</v>
          </cell>
          <cell r="V137">
            <v>2.87E-2</v>
          </cell>
          <cell r="W137">
            <v>-4.2</v>
          </cell>
          <cell r="X137">
            <v>72.599999999999994</v>
          </cell>
          <cell r="Y137">
            <v>9.6399999999999993E-3</v>
          </cell>
          <cell r="Z137">
            <v>0</v>
          </cell>
          <cell r="AA137">
            <v>1.5100000000000001E-2</v>
          </cell>
          <cell r="AB137">
            <v>78.7</v>
          </cell>
          <cell r="AC137">
            <v>-2.21</v>
          </cell>
          <cell r="AD137">
            <v>2.0133333333333333E-2</v>
          </cell>
          <cell r="AE137">
            <v>104.93333333333334</v>
          </cell>
          <cell r="AF137">
            <v>-2.9466666666666663</v>
          </cell>
          <cell r="AG137">
            <v>3.0200000000000001E-2</v>
          </cell>
          <cell r="AH137">
            <v>157.4</v>
          </cell>
          <cell r="AI137">
            <v>-4.42</v>
          </cell>
          <cell r="AJ137">
            <v>1232.17</v>
          </cell>
          <cell r="AK137">
            <v>1070.1800000000003</v>
          </cell>
          <cell r="AL137">
            <v>161.98999999999978</v>
          </cell>
        </row>
        <row r="138">
          <cell r="A138" t="str">
            <v>Energy Star(R) Refrigerator: Side Mount Freezer without through-the-door ice - medium (15-23 ft3 TV) - 528 kWh/yr / CZ08</v>
          </cell>
          <cell r="B138">
            <v>150086</v>
          </cell>
          <cell r="C138" t="str">
            <v>Energy Star(R) Refrigerator: Side Mount Freezer without through-the-door ice - medium (15-23 ft3 TV) - 528 kWh/yr - 30% above Fed.Std</v>
          </cell>
          <cell r="D138" t="str">
            <v>Energy Star(R) Refrigerator: Side Mount Freezer without through-the-door ice - medium (15-23 ft3 TV) - 528 kWh/yr</v>
          </cell>
          <cell r="E138" t="str">
            <v>Res-Refg-dKWH-Cond</v>
          </cell>
          <cell r="F138" t="str">
            <v>DEER2011</v>
          </cell>
          <cell r="G138" t="str">
            <v>D08 v3.02</v>
          </cell>
          <cell r="H138">
            <v>39979</v>
          </cell>
          <cell r="I138" t="str">
            <v>SCE</v>
          </cell>
          <cell r="J138" t="str">
            <v>SFm</v>
          </cell>
          <cell r="K138" t="str">
            <v>Ex</v>
          </cell>
          <cell r="L138" t="str">
            <v>rWtd</v>
          </cell>
          <cell r="M138" t="str">
            <v>CZ08</v>
          </cell>
          <cell r="N138" t="str">
            <v>Each</v>
          </cell>
          <cell r="O138">
            <v>1</v>
          </cell>
          <cell r="P138">
            <v>0</v>
          </cell>
          <cell r="Q138" t="str">
            <v>Delta</v>
          </cell>
          <cell r="R138">
            <v>142</v>
          </cell>
          <cell r="S138">
            <v>2.0500000000000001E-2</v>
          </cell>
          <cell r="T138">
            <v>0</v>
          </cell>
          <cell r="U138">
            <v>157</v>
          </cell>
          <cell r="V138">
            <v>2.8899999999999999E-2</v>
          </cell>
          <cell r="W138">
            <v>-3.56</v>
          </cell>
          <cell r="X138">
            <v>74.599999999999994</v>
          </cell>
          <cell r="Y138">
            <v>1.0800000000000001E-2</v>
          </cell>
          <cell r="Z138">
            <v>0</v>
          </cell>
          <cell r="AA138">
            <v>1.52E-2</v>
          </cell>
          <cell r="AB138">
            <v>82.3</v>
          </cell>
          <cell r="AC138">
            <v>-1.87</v>
          </cell>
          <cell r="AD138">
            <v>2.0266666666666665E-2</v>
          </cell>
          <cell r="AE138">
            <v>109.73333333333332</v>
          </cell>
          <cell r="AF138">
            <v>-2.4933333333333332</v>
          </cell>
          <cell r="AG138">
            <v>3.04E-2</v>
          </cell>
          <cell r="AH138">
            <v>164.6</v>
          </cell>
          <cell r="AI138">
            <v>-3.74</v>
          </cell>
          <cell r="AJ138">
            <v>1232.17</v>
          </cell>
          <cell r="AK138">
            <v>1070.1800000000003</v>
          </cell>
          <cell r="AL138">
            <v>161.98999999999978</v>
          </cell>
        </row>
        <row r="139">
          <cell r="A139" t="str">
            <v>Energy Star(R) Refrigerator: Side Mount Freezer without through-the-door ice - medium (15-23 ft3 TV) - 528 kWh/yr / CZ09</v>
          </cell>
          <cell r="B139">
            <v>150087</v>
          </cell>
          <cell r="C139" t="str">
            <v>Energy Star(R) Refrigerator: Side Mount Freezer without through-the-door ice - medium (15-23 ft3 TV) - 528 kWh/yr - 30% above Fed.Std</v>
          </cell>
          <cell r="D139" t="str">
            <v>Energy Star(R) Refrigerator: Side Mount Freezer without through-the-door ice - medium (15-23 ft3 TV) - 528 kWh/yr</v>
          </cell>
          <cell r="E139" t="str">
            <v>Res-Refg-dKWH-Cond</v>
          </cell>
          <cell r="F139" t="str">
            <v>DEER2011</v>
          </cell>
          <cell r="G139" t="str">
            <v>D08 v3.02</v>
          </cell>
          <cell r="H139">
            <v>39979</v>
          </cell>
          <cell r="I139" t="str">
            <v>SCE</v>
          </cell>
          <cell r="J139" t="str">
            <v>SFm</v>
          </cell>
          <cell r="K139" t="str">
            <v>Ex</v>
          </cell>
          <cell r="L139" t="str">
            <v>rWtd</v>
          </cell>
          <cell r="M139" t="str">
            <v>CZ09</v>
          </cell>
          <cell r="N139" t="str">
            <v>Each</v>
          </cell>
          <cell r="O139">
            <v>1</v>
          </cell>
          <cell r="P139">
            <v>0</v>
          </cell>
          <cell r="Q139" t="str">
            <v>Delta</v>
          </cell>
          <cell r="R139">
            <v>145</v>
          </cell>
          <cell r="S139">
            <v>2.0400000000000001E-2</v>
          </cell>
          <cell r="T139">
            <v>0</v>
          </cell>
          <cell r="U139">
            <v>162</v>
          </cell>
          <cell r="V139">
            <v>3.15E-2</v>
          </cell>
          <cell r="W139">
            <v>-4.34</v>
          </cell>
          <cell r="X139">
            <v>76.099999999999994</v>
          </cell>
          <cell r="Y139">
            <v>1.0699999999999999E-2</v>
          </cell>
          <cell r="Z139">
            <v>0</v>
          </cell>
          <cell r="AA139">
            <v>1.66E-2</v>
          </cell>
          <cell r="AB139">
            <v>85.4</v>
          </cell>
          <cell r="AC139">
            <v>-2.2799999999999998</v>
          </cell>
          <cell r="AD139">
            <v>2.2133333333333331E-2</v>
          </cell>
          <cell r="AE139">
            <v>113.86666666666667</v>
          </cell>
          <cell r="AF139">
            <v>-3.0399999999999996</v>
          </cell>
          <cell r="AG139">
            <v>3.32E-2</v>
          </cell>
          <cell r="AH139">
            <v>170.8</v>
          </cell>
          <cell r="AI139">
            <v>-4.5599999999999996</v>
          </cell>
          <cell r="AJ139">
            <v>1232.17</v>
          </cell>
          <cell r="AK139">
            <v>1070.1800000000003</v>
          </cell>
          <cell r="AL139">
            <v>161.98999999999978</v>
          </cell>
        </row>
        <row r="140">
          <cell r="A140" t="str">
            <v>Energy Star(R) Refrigerator: Side Mount Freezer without through-the-door ice - medium (15-23 ft3 TV) - 528 kWh/yr / CZ10</v>
          </cell>
          <cell r="B140">
            <v>150088</v>
          </cell>
          <cell r="C140" t="str">
            <v>Energy Star(R) Refrigerator: Side Mount Freezer without through-the-door ice - medium (15-23 ft3 TV) - 528 kWh/yr - 30% above Fed.Std</v>
          </cell>
          <cell r="D140" t="str">
            <v>Energy Star(R) Refrigerator: Side Mount Freezer without through-the-door ice - medium (15-23 ft3 TV) - 528 kWh/yr</v>
          </cell>
          <cell r="E140" t="str">
            <v>Res-Refg-dKWH-Cond</v>
          </cell>
          <cell r="F140" t="str">
            <v>DEER2011</v>
          </cell>
          <cell r="G140" t="str">
            <v>D08 v3.02</v>
          </cell>
          <cell r="H140">
            <v>39979</v>
          </cell>
          <cell r="I140" t="str">
            <v>SCE</v>
          </cell>
          <cell r="J140" t="str">
            <v>SFm</v>
          </cell>
          <cell r="K140" t="str">
            <v>Ex</v>
          </cell>
          <cell r="L140" t="str">
            <v>rWtd</v>
          </cell>
          <cell r="M140" t="str">
            <v>CZ10</v>
          </cell>
          <cell r="N140" t="str">
            <v>Each</v>
          </cell>
          <cell r="O140">
            <v>1</v>
          </cell>
          <cell r="P140">
            <v>0</v>
          </cell>
          <cell r="Q140" t="str">
            <v>Delta</v>
          </cell>
          <cell r="R140">
            <v>148</v>
          </cell>
          <cell r="S140">
            <v>2.1499999999999998E-2</v>
          </cell>
          <cell r="T140">
            <v>0</v>
          </cell>
          <cell r="U140">
            <v>163</v>
          </cell>
          <cell r="V140">
            <v>3.3700000000000001E-2</v>
          </cell>
          <cell r="W140">
            <v>-4.2</v>
          </cell>
          <cell r="X140">
            <v>77.7</v>
          </cell>
          <cell r="Y140">
            <v>1.1299999999999999E-2</v>
          </cell>
          <cell r="Z140">
            <v>0</v>
          </cell>
          <cell r="AA140">
            <v>1.77E-2</v>
          </cell>
          <cell r="AB140">
            <v>85.9</v>
          </cell>
          <cell r="AC140">
            <v>-2.21</v>
          </cell>
          <cell r="AD140">
            <v>2.3599999999999999E-2</v>
          </cell>
          <cell r="AE140">
            <v>114.53333333333333</v>
          </cell>
          <cell r="AF140">
            <v>-2.9466666666666663</v>
          </cell>
          <cell r="AG140">
            <v>3.5400000000000001E-2</v>
          </cell>
          <cell r="AH140">
            <v>171.8</v>
          </cell>
          <cell r="AI140">
            <v>-4.42</v>
          </cell>
          <cell r="AJ140">
            <v>1232.17</v>
          </cell>
          <cell r="AK140">
            <v>1070.1800000000003</v>
          </cell>
          <cell r="AL140">
            <v>161.98999999999978</v>
          </cell>
        </row>
        <row r="141">
          <cell r="A141" t="str">
            <v>Energy Star(R) Refrigerator: Side Mount Freezer without through-the-door ice - medium (15-23 ft3 TV) - 528 kWh/yr / CZ13</v>
          </cell>
          <cell r="B141">
            <v>150089</v>
          </cell>
          <cell r="C141" t="str">
            <v>Energy Star(R) Refrigerator: Side Mount Freezer without through-the-door ice - medium (15-23 ft3 TV) - 528 kWh/yr - 30% above Fed.Std</v>
          </cell>
          <cell r="D141" t="str">
            <v>Energy Star(R) Refrigerator: Side Mount Freezer without through-the-door ice - medium (15-23 ft3 TV) - 528 kWh/yr</v>
          </cell>
          <cell r="E141" t="str">
            <v>Res-Refg-dKWH-Cond</v>
          </cell>
          <cell r="F141" t="str">
            <v>DEER2011</v>
          </cell>
          <cell r="G141" t="str">
            <v>D08 v3.02</v>
          </cell>
          <cell r="H141">
            <v>39979</v>
          </cell>
          <cell r="I141" t="str">
            <v>SCE</v>
          </cell>
          <cell r="J141" t="str">
            <v>SFm</v>
          </cell>
          <cell r="K141" t="str">
            <v>Ex</v>
          </cell>
          <cell r="L141" t="str">
            <v>rWtd</v>
          </cell>
          <cell r="M141" t="str">
            <v>CZ13</v>
          </cell>
          <cell r="N141" t="str">
            <v>Each</v>
          </cell>
          <cell r="O141">
            <v>1</v>
          </cell>
          <cell r="P141">
            <v>0</v>
          </cell>
          <cell r="Q141" t="str">
            <v>Delta</v>
          </cell>
          <cell r="R141">
            <v>147</v>
          </cell>
          <cell r="S141">
            <v>2.1999999999999999E-2</v>
          </cell>
          <cell r="T141">
            <v>0</v>
          </cell>
          <cell r="U141">
            <v>165</v>
          </cell>
          <cell r="V141">
            <v>3.3099999999999997E-2</v>
          </cell>
          <cell r="W141">
            <v>-4.1900000000000004</v>
          </cell>
          <cell r="X141">
            <v>77.5</v>
          </cell>
          <cell r="Y141">
            <v>1.1599999999999999E-2</v>
          </cell>
          <cell r="Z141">
            <v>0</v>
          </cell>
          <cell r="AA141">
            <v>1.7399999999999999E-2</v>
          </cell>
          <cell r="AB141">
            <v>87</v>
          </cell>
          <cell r="AC141">
            <v>-2.2000000000000002</v>
          </cell>
          <cell r="AD141">
            <v>2.3199999999999998E-2</v>
          </cell>
          <cell r="AE141">
            <v>116</v>
          </cell>
          <cell r="AF141">
            <v>-2.9333333333333336</v>
          </cell>
          <cell r="AG141">
            <v>3.4799999999999998E-2</v>
          </cell>
          <cell r="AH141">
            <v>174</v>
          </cell>
          <cell r="AI141">
            <v>-4.4000000000000004</v>
          </cell>
          <cell r="AJ141">
            <v>1232.17</v>
          </cell>
          <cell r="AK141">
            <v>1070.1800000000003</v>
          </cell>
          <cell r="AL141">
            <v>161.98999999999978</v>
          </cell>
        </row>
        <row r="142">
          <cell r="A142" t="str">
            <v>Energy Star(R) Refrigerator: Side Mount Freezer without through-the-door ice - medium (15-23 ft3 TV) - 528 kWh/yr / CZ14</v>
          </cell>
          <cell r="B142">
            <v>150090</v>
          </cell>
          <cell r="C142" t="str">
            <v>Energy Star(R) Refrigerator: Side Mount Freezer without through-the-door ice - medium (15-23 ft3 TV) - 528 kWh/yr - 30% above Fed.Std</v>
          </cell>
          <cell r="D142" t="str">
            <v>Energy Star(R) Refrigerator: Side Mount Freezer without through-the-door ice - medium (15-23 ft3 TV) - 528 kWh/yr</v>
          </cell>
          <cell r="E142" t="str">
            <v>Res-Refg-dKWH-Cond</v>
          </cell>
          <cell r="F142" t="str">
            <v>DEER2011</v>
          </cell>
          <cell r="G142" t="str">
            <v>D08 v3.02</v>
          </cell>
          <cell r="H142">
            <v>39979</v>
          </cell>
          <cell r="I142" t="str">
            <v>SCE</v>
          </cell>
          <cell r="J142" t="str">
            <v>SFm</v>
          </cell>
          <cell r="K142" t="str">
            <v>Ex</v>
          </cell>
          <cell r="L142" t="str">
            <v>rWtd</v>
          </cell>
          <cell r="M142" t="str">
            <v>CZ14</v>
          </cell>
          <cell r="N142" t="str">
            <v>Each</v>
          </cell>
          <cell r="O142">
            <v>1</v>
          </cell>
          <cell r="P142">
            <v>0</v>
          </cell>
          <cell r="Q142" t="str">
            <v>Delta</v>
          </cell>
          <cell r="R142">
            <v>141</v>
          </cell>
          <cell r="S142">
            <v>2.07E-2</v>
          </cell>
          <cell r="T142">
            <v>0</v>
          </cell>
          <cell r="U142">
            <v>161</v>
          </cell>
          <cell r="V142">
            <v>3.0099999999999998E-2</v>
          </cell>
          <cell r="W142">
            <v>-4.24</v>
          </cell>
          <cell r="X142">
            <v>73.900000000000006</v>
          </cell>
          <cell r="Y142">
            <v>1.09E-2</v>
          </cell>
          <cell r="Z142">
            <v>0</v>
          </cell>
          <cell r="AA142">
            <v>1.5800000000000002E-2</v>
          </cell>
          <cell r="AB142">
            <v>84.4</v>
          </cell>
          <cell r="AC142">
            <v>-2.23</v>
          </cell>
          <cell r="AD142">
            <v>2.1066666666666668E-2</v>
          </cell>
          <cell r="AE142">
            <v>112.53333333333333</v>
          </cell>
          <cell r="AF142">
            <v>-2.9733333333333332</v>
          </cell>
          <cell r="AG142">
            <v>3.1600000000000003E-2</v>
          </cell>
          <cell r="AH142">
            <v>168.8</v>
          </cell>
          <cell r="AI142">
            <v>-4.46</v>
          </cell>
          <cell r="AJ142">
            <v>1232.17</v>
          </cell>
          <cell r="AK142">
            <v>1070.1800000000003</v>
          </cell>
          <cell r="AL142">
            <v>161.98999999999978</v>
          </cell>
        </row>
        <row r="143">
          <cell r="A143" t="str">
            <v>Energy Star(R) Refrigerator: Side Mount Freezer without through-the-door ice - medium (15-23 ft3 TV) - 528 kWh/yr / CZ15</v>
          </cell>
          <cell r="B143">
            <v>150091</v>
          </cell>
          <cell r="C143" t="str">
            <v>Energy Star(R) Refrigerator: Side Mount Freezer without through-the-door ice - medium (15-23 ft3 TV) - 528 kWh/yr - 30% above Fed.Std</v>
          </cell>
          <cell r="D143" t="str">
            <v>Energy Star(R) Refrigerator: Side Mount Freezer without through-the-door ice - medium (15-23 ft3 TV) - 528 kWh/yr</v>
          </cell>
          <cell r="E143" t="str">
            <v>Res-Refg-dKWH-Cond</v>
          </cell>
          <cell r="F143" t="str">
            <v>DEER2011</v>
          </cell>
          <cell r="G143" t="str">
            <v>D08 v3.02</v>
          </cell>
          <cell r="H143">
            <v>39979</v>
          </cell>
          <cell r="I143" t="str">
            <v>SCE</v>
          </cell>
          <cell r="J143" t="str">
            <v>SFm</v>
          </cell>
          <cell r="K143" t="str">
            <v>Ex</v>
          </cell>
          <cell r="L143" t="str">
            <v>rWtd</v>
          </cell>
          <cell r="M143" t="str">
            <v>CZ15</v>
          </cell>
          <cell r="N143" t="str">
            <v>Each</v>
          </cell>
          <cell r="O143">
            <v>1</v>
          </cell>
          <cell r="P143">
            <v>0</v>
          </cell>
          <cell r="Q143" t="str">
            <v>Delta</v>
          </cell>
          <cell r="R143">
            <v>165</v>
          </cell>
          <cell r="S143">
            <v>2.3099999999999999E-2</v>
          </cell>
          <cell r="T143">
            <v>0</v>
          </cell>
          <cell r="U143">
            <v>200</v>
          </cell>
          <cell r="V143">
            <v>3.5000000000000003E-2</v>
          </cell>
          <cell r="W143">
            <v>-2.88</v>
          </cell>
          <cell r="X143">
            <v>86.6</v>
          </cell>
          <cell r="Y143">
            <v>1.2200000000000001E-2</v>
          </cell>
          <cell r="Z143">
            <v>0</v>
          </cell>
          <cell r="AA143">
            <v>1.84E-2</v>
          </cell>
          <cell r="AB143">
            <v>105</v>
          </cell>
          <cell r="AC143">
            <v>-1.51</v>
          </cell>
          <cell r="AD143">
            <v>2.4533333333333331E-2</v>
          </cell>
          <cell r="AE143">
            <v>140</v>
          </cell>
          <cell r="AF143">
            <v>-2.0133333333333332</v>
          </cell>
          <cell r="AG143">
            <v>3.6799999999999999E-2</v>
          </cell>
          <cell r="AH143">
            <v>210</v>
          </cell>
          <cell r="AI143">
            <v>-3.02</v>
          </cell>
          <cell r="AJ143">
            <v>1232.17</v>
          </cell>
          <cell r="AK143">
            <v>1070.1800000000003</v>
          </cell>
          <cell r="AL143">
            <v>161.98999999999978</v>
          </cell>
        </row>
        <row r="144">
          <cell r="A144" t="str">
            <v>Energy Star(R) Refrigerator: Side Mount Freezer without through-the-door ice - medium (15-23 ft3 TV) - 528 kWh/yr / CZ16</v>
          </cell>
          <cell r="B144">
            <v>150092</v>
          </cell>
          <cell r="C144" t="str">
            <v>Energy Star(R) Refrigerator: Side Mount Freezer without through-the-door ice - medium (15-23 ft3 TV) - 528 kWh/yr - 30% above Fed.Std</v>
          </cell>
          <cell r="D144" t="str">
            <v>Energy Star(R) Refrigerator: Side Mount Freezer without through-the-door ice - medium (15-23 ft3 TV) - 528 kWh/yr</v>
          </cell>
          <cell r="E144" t="str">
            <v>Res-Refg-dKWH-Cond</v>
          </cell>
          <cell r="F144" t="str">
            <v>DEER2011</v>
          </cell>
          <cell r="G144" t="str">
            <v>D08 v3.02</v>
          </cell>
          <cell r="H144">
            <v>39979</v>
          </cell>
          <cell r="I144" t="str">
            <v>SCE</v>
          </cell>
          <cell r="J144" t="str">
            <v>SFm</v>
          </cell>
          <cell r="K144" t="str">
            <v>Ex</v>
          </cell>
          <cell r="L144" t="str">
            <v>rWtd</v>
          </cell>
          <cell r="M144" t="str">
            <v>CZ16</v>
          </cell>
          <cell r="N144" t="str">
            <v>Each</v>
          </cell>
          <cell r="O144">
            <v>1</v>
          </cell>
          <cell r="P144">
            <v>0</v>
          </cell>
          <cell r="Q144" t="str">
            <v>Delta</v>
          </cell>
          <cell r="R144">
            <v>121</v>
          </cell>
          <cell r="S144">
            <v>1.9300000000000001E-2</v>
          </cell>
          <cell r="T144">
            <v>0</v>
          </cell>
          <cell r="U144">
            <v>126</v>
          </cell>
          <cell r="V144">
            <v>3.0300000000000001E-2</v>
          </cell>
          <cell r="W144">
            <v>-5.53</v>
          </cell>
          <cell r="X144">
            <v>63.6</v>
          </cell>
          <cell r="Y144">
            <v>1.01E-2</v>
          </cell>
          <cell r="Z144">
            <v>0</v>
          </cell>
          <cell r="AA144">
            <v>1.5900000000000001E-2</v>
          </cell>
          <cell r="AB144">
            <v>66.3</v>
          </cell>
          <cell r="AC144">
            <v>-2.9</v>
          </cell>
          <cell r="AD144">
            <v>2.12E-2</v>
          </cell>
          <cell r="AE144">
            <v>88.399999999999991</v>
          </cell>
          <cell r="AF144">
            <v>-3.8666666666666663</v>
          </cell>
          <cell r="AG144">
            <v>3.1800000000000002E-2</v>
          </cell>
          <cell r="AH144">
            <v>132.6</v>
          </cell>
          <cell r="AI144">
            <v>-5.8</v>
          </cell>
          <cell r="AJ144">
            <v>1232.17</v>
          </cell>
          <cell r="AK144">
            <v>1070.1800000000003</v>
          </cell>
          <cell r="AL144">
            <v>161.98999999999978</v>
          </cell>
        </row>
        <row r="145">
          <cell r="A145" t="str">
            <v>Energy Star(R) Refrigerator: Top Mount Freezer without through-the-door ice - large (20-25 ft3 TV) - 452 kWh/yr / CZ05</v>
          </cell>
          <cell r="B145">
            <v>150084</v>
          </cell>
          <cell r="C145" t="str">
            <v>Energy Star(R) Refrigerator: Top Mount Freezer without through-the-door ice - large (20-25 ft3 TV) - 452 kWh/yr - 30% above Fed.Std</v>
          </cell>
          <cell r="D145" t="str">
            <v>Energy Star(R) Refrigerator: Top Mount Freezer without through-the-door ice - large (20-25 ft3 TV) - 452 kWh/yr</v>
          </cell>
          <cell r="E145" t="str">
            <v>Res-Refg-dKWH-Cond</v>
          </cell>
          <cell r="F145" t="str">
            <v>DEER2011</v>
          </cell>
          <cell r="G145" t="str">
            <v>D08 v3.02</v>
          </cell>
          <cell r="H145">
            <v>39979</v>
          </cell>
          <cell r="I145" t="str">
            <v>SCE</v>
          </cell>
          <cell r="J145" t="str">
            <v>SFm</v>
          </cell>
          <cell r="K145" t="str">
            <v>Ex</v>
          </cell>
          <cell r="L145" t="str">
            <v>rWtd</v>
          </cell>
          <cell r="M145" t="str">
            <v>CZ05</v>
          </cell>
          <cell r="N145" t="str">
            <v>Each</v>
          </cell>
          <cell r="O145">
            <v>1</v>
          </cell>
          <cell r="P145">
            <v>0</v>
          </cell>
          <cell r="Q145" t="str">
            <v>Delta</v>
          </cell>
          <cell r="R145">
            <v>189</v>
          </cell>
          <cell r="S145">
            <v>2.7300000000000001E-2</v>
          </cell>
          <cell r="T145">
            <v>0</v>
          </cell>
          <cell r="U145">
            <v>188</v>
          </cell>
          <cell r="V145">
            <v>4.1700000000000001E-2</v>
          </cell>
          <cell r="W145">
            <v>-8.89</v>
          </cell>
          <cell r="X145">
            <v>61.8</v>
          </cell>
          <cell r="Y145">
            <v>8.9099999999999995E-3</v>
          </cell>
          <cell r="Z145">
            <v>0</v>
          </cell>
          <cell r="AA145">
            <v>1.3599999999999999E-2</v>
          </cell>
          <cell r="AB145">
            <v>61.2</v>
          </cell>
          <cell r="AC145">
            <v>-2.9</v>
          </cell>
          <cell r="AD145">
            <v>1.8133333333333331E-2</v>
          </cell>
          <cell r="AE145">
            <v>81.599999999999994</v>
          </cell>
          <cell r="AF145">
            <v>-3.8666666666666663</v>
          </cell>
          <cell r="AG145">
            <v>2.7199999999999998E-2</v>
          </cell>
          <cell r="AH145">
            <v>122.4</v>
          </cell>
          <cell r="AI145">
            <v>-5.8</v>
          </cell>
          <cell r="AJ145">
            <v>921.8</v>
          </cell>
          <cell r="AK145">
            <v>788.2</v>
          </cell>
          <cell r="AL145">
            <v>133.59999999999991</v>
          </cell>
        </row>
        <row r="146">
          <cell r="A146" t="str">
            <v>Energy Star(R) Refrigerator: Top Mount Freezer without through-the-door ice - large (20-25 ft3 TV) - 452 kWh/yr / CZ06</v>
          </cell>
          <cell r="B146">
            <v>150085</v>
          </cell>
          <cell r="C146" t="str">
            <v>Energy Star(R) Refrigerator: Top Mount Freezer without through-the-door ice - large (20-25 ft3 TV) - 452 kWh/yr - 30% above Fed.Std</v>
          </cell>
          <cell r="D146" t="str">
            <v>Energy Star(R) Refrigerator: Top Mount Freezer without through-the-door ice - large (20-25 ft3 TV) - 452 kWh/yr</v>
          </cell>
          <cell r="E146" t="str">
            <v>Res-Refg-dKWH-Cond</v>
          </cell>
          <cell r="F146" t="str">
            <v>DEER2011</v>
          </cell>
          <cell r="G146" t="str">
            <v>D08 v3.02</v>
          </cell>
          <cell r="H146">
            <v>39979</v>
          </cell>
          <cell r="I146" t="str">
            <v>SCE</v>
          </cell>
          <cell r="J146" t="str">
            <v>SFm</v>
          </cell>
          <cell r="K146" t="str">
            <v>Ex</v>
          </cell>
          <cell r="L146" t="str">
            <v>rWtd</v>
          </cell>
          <cell r="M146" t="str">
            <v>CZ06</v>
          </cell>
          <cell r="N146" t="str">
            <v>Each</v>
          </cell>
          <cell r="O146">
            <v>1</v>
          </cell>
          <cell r="P146">
            <v>0</v>
          </cell>
          <cell r="Q146" t="str">
            <v>Delta</v>
          </cell>
          <cell r="R146">
            <v>193</v>
          </cell>
          <cell r="S146">
            <v>2.5700000000000001E-2</v>
          </cell>
          <cell r="T146">
            <v>0</v>
          </cell>
          <cell r="U146">
            <v>210</v>
          </cell>
          <cell r="V146">
            <v>4.0099999999999997E-2</v>
          </cell>
          <cell r="W146">
            <v>-5.88</v>
          </cell>
          <cell r="X146">
            <v>63.1</v>
          </cell>
          <cell r="Y146">
            <v>8.3899999999999999E-3</v>
          </cell>
          <cell r="Z146">
            <v>0</v>
          </cell>
          <cell r="AA146">
            <v>1.3100000000000001E-2</v>
          </cell>
          <cell r="AB146">
            <v>68.400000000000006</v>
          </cell>
          <cell r="AC146">
            <v>-1.92</v>
          </cell>
          <cell r="AD146">
            <v>1.7466666666666665E-2</v>
          </cell>
          <cell r="AE146">
            <v>91.2</v>
          </cell>
          <cell r="AF146">
            <v>-2.5599999999999996</v>
          </cell>
          <cell r="AG146">
            <v>2.6200000000000001E-2</v>
          </cell>
          <cell r="AH146">
            <v>136.80000000000001</v>
          </cell>
          <cell r="AI146">
            <v>-3.84</v>
          </cell>
          <cell r="AJ146">
            <v>921.8</v>
          </cell>
          <cell r="AK146">
            <v>788.2</v>
          </cell>
          <cell r="AL146">
            <v>133.59999999999991</v>
          </cell>
        </row>
        <row r="147">
          <cell r="A147" t="str">
            <v>Energy Star(R) Refrigerator: Top Mount Freezer without through-the-door ice - large (20-25 ft3 TV) - 452 kWh/yr / CZ08</v>
          </cell>
          <cell r="B147">
            <v>150086</v>
          </cell>
          <cell r="C147" t="str">
            <v>Energy Star(R) Refrigerator: Top Mount Freezer without through-the-door ice - large (20-25 ft3 TV) - 452 kWh/yr - 30% above Fed.Std</v>
          </cell>
          <cell r="D147" t="str">
            <v>Energy Star(R) Refrigerator: Top Mount Freezer without through-the-door ice - large (20-25 ft3 TV) - 452 kWh/yr</v>
          </cell>
          <cell r="E147" t="str">
            <v>Res-Refg-dKWH-Cond</v>
          </cell>
          <cell r="F147" t="str">
            <v>DEER2011</v>
          </cell>
          <cell r="G147" t="str">
            <v>D08 v3.02</v>
          </cell>
          <cell r="H147">
            <v>39979</v>
          </cell>
          <cell r="I147" t="str">
            <v>SCE</v>
          </cell>
          <cell r="J147" t="str">
            <v>SFm</v>
          </cell>
          <cell r="K147" t="str">
            <v>Ex</v>
          </cell>
          <cell r="L147" t="str">
            <v>rWtd</v>
          </cell>
          <cell r="M147" t="str">
            <v>CZ08</v>
          </cell>
          <cell r="N147" t="str">
            <v>Each</v>
          </cell>
          <cell r="O147">
            <v>1</v>
          </cell>
          <cell r="P147">
            <v>0</v>
          </cell>
          <cell r="Q147" t="str">
            <v>Delta</v>
          </cell>
          <cell r="R147">
            <v>199</v>
          </cell>
          <cell r="S147">
            <v>2.8799999999999999E-2</v>
          </cell>
          <cell r="T147">
            <v>0</v>
          </cell>
          <cell r="U147">
            <v>219</v>
          </cell>
          <cell r="V147">
            <v>4.0399999999999998E-2</v>
          </cell>
          <cell r="W147">
            <v>-4.9800000000000004</v>
          </cell>
          <cell r="X147">
            <v>64.8</v>
          </cell>
          <cell r="Y147">
            <v>9.3900000000000008E-3</v>
          </cell>
          <cell r="Z147">
            <v>0</v>
          </cell>
          <cell r="AA147">
            <v>1.32E-2</v>
          </cell>
          <cell r="AB147">
            <v>71.599999999999994</v>
          </cell>
          <cell r="AC147">
            <v>-1.63</v>
          </cell>
          <cell r="AD147">
            <v>1.7599999999999998E-2</v>
          </cell>
          <cell r="AE147">
            <v>95.466666666666654</v>
          </cell>
          <cell r="AF147">
            <v>-2.1733333333333329</v>
          </cell>
          <cell r="AG147">
            <v>2.64E-2</v>
          </cell>
          <cell r="AH147">
            <v>143.19999999999999</v>
          </cell>
          <cell r="AI147">
            <v>-3.26</v>
          </cell>
          <cell r="AJ147">
            <v>921.8</v>
          </cell>
          <cell r="AK147">
            <v>788.2</v>
          </cell>
          <cell r="AL147">
            <v>133.59999999999991</v>
          </cell>
        </row>
        <row r="148">
          <cell r="A148" t="str">
            <v>Energy Star(R) Refrigerator: Top Mount Freezer without through-the-door ice - large (20-25 ft3 TV) - 452 kWh/yr / CZ09</v>
          </cell>
          <cell r="B148">
            <v>150087</v>
          </cell>
          <cell r="C148" t="str">
            <v>Energy Star(R) Refrigerator: Top Mount Freezer without through-the-door ice - large (20-25 ft3 TV) - 452 kWh/yr - 30% above Fed.Std</v>
          </cell>
          <cell r="D148" t="str">
            <v>Energy Star(R) Refrigerator: Top Mount Freezer without through-the-door ice - large (20-25 ft3 TV) - 452 kWh/yr</v>
          </cell>
          <cell r="E148" t="str">
            <v>Res-Refg-dKWH-Cond</v>
          </cell>
          <cell r="F148" t="str">
            <v>DEER2011</v>
          </cell>
          <cell r="G148" t="str">
            <v>D08 v3.02</v>
          </cell>
          <cell r="H148">
            <v>39979</v>
          </cell>
          <cell r="I148" t="str">
            <v>SCE</v>
          </cell>
          <cell r="J148" t="str">
            <v>SFm</v>
          </cell>
          <cell r="K148" t="str">
            <v>Ex</v>
          </cell>
          <cell r="L148" t="str">
            <v>rWtd</v>
          </cell>
          <cell r="M148" t="str">
            <v>CZ09</v>
          </cell>
          <cell r="N148" t="str">
            <v>Each</v>
          </cell>
          <cell r="O148">
            <v>1</v>
          </cell>
          <cell r="P148">
            <v>0</v>
          </cell>
          <cell r="Q148" t="str">
            <v>Delta</v>
          </cell>
          <cell r="R148">
            <v>203</v>
          </cell>
          <cell r="S148">
            <v>2.8500000000000001E-2</v>
          </cell>
          <cell r="T148">
            <v>0</v>
          </cell>
          <cell r="U148">
            <v>227</v>
          </cell>
          <cell r="V148">
            <v>4.41E-2</v>
          </cell>
          <cell r="W148">
            <v>-6.08</v>
          </cell>
          <cell r="X148">
            <v>66.099999999999994</v>
          </cell>
          <cell r="Y148">
            <v>9.3100000000000006E-3</v>
          </cell>
          <cell r="Z148">
            <v>0</v>
          </cell>
          <cell r="AA148">
            <v>1.44E-2</v>
          </cell>
          <cell r="AB148">
            <v>74.3</v>
          </cell>
          <cell r="AC148">
            <v>-1.99</v>
          </cell>
          <cell r="AD148">
            <v>1.9199999999999998E-2</v>
          </cell>
          <cell r="AE148">
            <v>99.066666666666663</v>
          </cell>
          <cell r="AF148">
            <v>-2.6533333333333333</v>
          </cell>
          <cell r="AG148">
            <v>2.8799999999999999E-2</v>
          </cell>
          <cell r="AH148">
            <v>148.6</v>
          </cell>
          <cell r="AI148">
            <v>-3.98</v>
          </cell>
          <cell r="AJ148">
            <v>921.8</v>
          </cell>
          <cell r="AK148">
            <v>788.2</v>
          </cell>
          <cell r="AL148">
            <v>133.59999999999991</v>
          </cell>
        </row>
        <row r="149">
          <cell r="A149" t="str">
            <v>Energy Star(R) Refrigerator: Top Mount Freezer without through-the-door ice - large (20-25 ft3 TV) - 452 kWh/yr / CZ10</v>
          </cell>
          <cell r="B149">
            <v>150088</v>
          </cell>
          <cell r="C149" t="str">
            <v>Energy Star(R) Refrigerator: Top Mount Freezer without through-the-door ice - large (20-25 ft3 TV) - 452 kWh/yr - 30% above Fed.Std</v>
          </cell>
          <cell r="D149" t="str">
            <v>Energy Star(R) Refrigerator: Top Mount Freezer without through-the-door ice - large (20-25 ft3 TV) - 452 kWh/yr</v>
          </cell>
          <cell r="E149" t="str">
            <v>Res-Refg-dKWH-Cond</v>
          </cell>
          <cell r="F149" t="str">
            <v>DEER2011</v>
          </cell>
          <cell r="G149" t="str">
            <v>D08 v3.02</v>
          </cell>
          <cell r="H149">
            <v>39979</v>
          </cell>
          <cell r="I149" t="str">
            <v>SCE</v>
          </cell>
          <cell r="J149" t="str">
            <v>SFm</v>
          </cell>
          <cell r="K149" t="str">
            <v>Ex</v>
          </cell>
          <cell r="L149" t="str">
            <v>rWtd</v>
          </cell>
          <cell r="M149" t="str">
            <v>CZ10</v>
          </cell>
          <cell r="N149" t="str">
            <v>Each</v>
          </cell>
          <cell r="O149">
            <v>1</v>
          </cell>
          <cell r="P149">
            <v>0</v>
          </cell>
          <cell r="Q149" t="str">
            <v>Delta</v>
          </cell>
          <cell r="R149">
            <v>207</v>
          </cell>
          <cell r="S149">
            <v>3.0200000000000001E-2</v>
          </cell>
          <cell r="T149">
            <v>0</v>
          </cell>
          <cell r="U149">
            <v>229</v>
          </cell>
          <cell r="V149">
            <v>4.7199999999999999E-2</v>
          </cell>
          <cell r="W149">
            <v>-5.88</v>
          </cell>
          <cell r="X149">
            <v>67.599999999999994</v>
          </cell>
          <cell r="Y149">
            <v>9.8499999999999994E-3</v>
          </cell>
          <cell r="Z149">
            <v>0</v>
          </cell>
          <cell r="AA149">
            <v>1.54E-2</v>
          </cell>
          <cell r="AB149">
            <v>74.7</v>
          </cell>
          <cell r="AC149">
            <v>-1.92</v>
          </cell>
          <cell r="AD149">
            <v>2.0533333333333334E-2</v>
          </cell>
          <cell r="AE149">
            <v>99.6</v>
          </cell>
          <cell r="AF149">
            <v>-2.5599999999999996</v>
          </cell>
          <cell r="AG149">
            <v>3.0800000000000001E-2</v>
          </cell>
          <cell r="AH149">
            <v>149.4</v>
          </cell>
          <cell r="AI149">
            <v>-3.84</v>
          </cell>
          <cell r="AJ149">
            <v>921.8</v>
          </cell>
          <cell r="AK149">
            <v>788.2</v>
          </cell>
          <cell r="AL149">
            <v>133.59999999999991</v>
          </cell>
        </row>
        <row r="150">
          <cell r="A150" t="str">
            <v>Energy Star(R) Refrigerator: Top Mount Freezer without through-the-door ice - large (20-25 ft3 TV) - 452 kWh/yr / CZ13</v>
          </cell>
          <cell r="B150">
            <v>150089</v>
          </cell>
          <cell r="C150" t="str">
            <v>Energy Star(R) Refrigerator: Top Mount Freezer without through-the-door ice - large (20-25 ft3 TV) - 452 kWh/yr - 30% above Fed.Std</v>
          </cell>
          <cell r="D150" t="str">
            <v>Energy Star(R) Refrigerator: Top Mount Freezer without through-the-door ice - large (20-25 ft3 TV) - 452 kWh/yr</v>
          </cell>
          <cell r="E150" t="str">
            <v>Res-Refg-dKWH-Cond</v>
          </cell>
          <cell r="F150" t="str">
            <v>DEER2011</v>
          </cell>
          <cell r="G150" t="str">
            <v>D08 v3.02</v>
          </cell>
          <cell r="H150">
            <v>39979</v>
          </cell>
          <cell r="I150" t="str">
            <v>SCE</v>
          </cell>
          <cell r="J150" t="str">
            <v>SFm</v>
          </cell>
          <cell r="K150" t="str">
            <v>Ex</v>
          </cell>
          <cell r="L150" t="str">
            <v>rWtd</v>
          </cell>
          <cell r="M150" t="str">
            <v>CZ13</v>
          </cell>
          <cell r="N150" t="str">
            <v>Each</v>
          </cell>
          <cell r="O150">
            <v>1</v>
          </cell>
          <cell r="P150">
            <v>0</v>
          </cell>
          <cell r="Q150" t="str">
            <v>Delta</v>
          </cell>
          <cell r="R150">
            <v>206</v>
          </cell>
          <cell r="S150">
            <v>3.0800000000000001E-2</v>
          </cell>
          <cell r="T150">
            <v>0</v>
          </cell>
          <cell r="U150">
            <v>232</v>
          </cell>
          <cell r="V150">
            <v>4.6300000000000001E-2</v>
          </cell>
          <cell r="W150">
            <v>-5.86</v>
          </cell>
          <cell r="X150">
            <v>67.400000000000006</v>
          </cell>
          <cell r="Y150">
            <v>1.01E-2</v>
          </cell>
          <cell r="Z150">
            <v>0</v>
          </cell>
          <cell r="AA150">
            <v>1.5100000000000001E-2</v>
          </cell>
          <cell r="AB150">
            <v>75.599999999999994</v>
          </cell>
          <cell r="AC150">
            <v>-1.91</v>
          </cell>
          <cell r="AD150">
            <v>2.0133333333333333E-2</v>
          </cell>
          <cell r="AE150">
            <v>100.79999999999998</v>
          </cell>
          <cell r="AF150">
            <v>-2.5466666666666664</v>
          </cell>
          <cell r="AG150">
            <v>3.0200000000000001E-2</v>
          </cell>
          <cell r="AH150">
            <v>151.19999999999999</v>
          </cell>
          <cell r="AI150">
            <v>-3.82</v>
          </cell>
          <cell r="AJ150">
            <v>921.8</v>
          </cell>
          <cell r="AK150">
            <v>788.2</v>
          </cell>
          <cell r="AL150">
            <v>133.59999999999991</v>
          </cell>
        </row>
        <row r="151">
          <cell r="A151" t="str">
            <v>Energy Star(R) Refrigerator: Top Mount Freezer without through-the-door ice - large (20-25 ft3 TV) - 452 kWh/yr / CZ14</v>
          </cell>
          <cell r="B151">
            <v>150090</v>
          </cell>
          <cell r="C151" t="str">
            <v>Energy Star(R) Refrigerator: Top Mount Freezer without through-the-door ice - large (20-25 ft3 TV) - 452 kWh/yr - 30% above Fed.Std</v>
          </cell>
          <cell r="D151" t="str">
            <v>Energy Star(R) Refrigerator: Top Mount Freezer without through-the-door ice - large (20-25 ft3 TV) - 452 kWh/yr</v>
          </cell>
          <cell r="E151" t="str">
            <v>Res-Refg-dKWH-Cond</v>
          </cell>
          <cell r="F151" t="str">
            <v>DEER2011</v>
          </cell>
          <cell r="G151" t="str">
            <v>D08 v3.02</v>
          </cell>
          <cell r="H151">
            <v>39979</v>
          </cell>
          <cell r="I151" t="str">
            <v>SCE</v>
          </cell>
          <cell r="J151" t="str">
            <v>SFm</v>
          </cell>
          <cell r="K151" t="str">
            <v>Ex</v>
          </cell>
          <cell r="L151" t="str">
            <v>rWtd</v>
          </cell>
          <cell r="M151" t="str">
            <v>CZ14</v>
          </cell>
          <cell r="N151" t="str">
            <v>Each</v>
          </cell>
          <cell r="O151">
            <v>1</v>
          </cell>
          <cell r="P151">
            <v>0</v>
          </cell>
          <cell r="Q151" t="str">
            <v>Delta</v>
          </cell>
          <cell r="R151">
            <v>197</v>
          </cell>
          <cell r="S151">
            <v>2.8899999999999999E-2</v>
          </cell>
          <cell r="T151">
            <v>0</v>
          </cell>
          <cell r="U151">
            <v>225</v>
          </cell>
          <cell r="V151">
            <v>4.2099999999999999E-2</v>
          </cell>
          <cell r="W151">
            <v>-5.93</v>
          </cell>
          <cell r="X151">
            <v>64.2</v>
          </cell>
          <cell r="Y151">
            <v>9.4400000000000005E-3</v>
          </cell>
          <cell r="Z151">
            <v>0</v>
          </cell>
          <cell r="AA151">
            <v>1.38E-2</v>
          </cell>
          <cell r="AB151">
            <v>73.400000000000006</v>
          </cell>
          <cell r="AC151">
            <v>-1.94</v>
          </cell>
          <cell r="AD151">
            <v>1.84E-2</v>
          </cell>
          <cell r="AE151">
            <v>97.866666666666674</v>
          </cell>
          <cell r="AF151">
            <v>-2.5866666666666664</v>
          </cell>
          <cell r="AG151">
            <v>2.76E-2</v>
          </cell>
          <cell r="AH151">
            <v>146.80000000000001</v>
          </cell>
          <cell r="AI151">
            <v>-3.88</v>
          </cell>
          <cell r="AJ151">
            <v>921.8</v>
          </cell>
          <cell r="AK151">
            <v>788.2</v>
          </cell>
          <cell r="AL151">
            <v>133.59999999999991</v>
          </cell>
        </row>
        <row r="152">
          <cell r="A152" t="str">
            <v>Energy Star(R) Refrigerator: Top Mount Freezer without through-the-door ice - large (20-25 ft3 TV) - 452 kWh/yr / CZ15</v>
          </cell>
          <cell r="B152">
            <v>150091</v>
          </cell>
          <cell r="C152" t="str">
            <v>Energy Star(R) Refrigerator: Top Mount Freezer without through-the-door ice - large (20-25 ft3 TV) - 452 kWh/yr - 30% above Fed.Std</v>
          </cell>
          <cell r="D152" t="str">
            <v>Energy Star(R) Refrigerator: Top Mount Freezer without through-the-door ice - large (20-25 ft3 TV) - 452 kWh/yr</v>
          </cell>
          <cell r="E152" t="str">
            <v>Res-Refg-dKWH-Cond</v>
          </cell>
          <cell r="F152" t="str">
            <v>DEER2011</v>
          </cell>
          <cell r="G152" t="str">
            <v>D08 v3.02</v>
          </cell>
          <cell r="H152">
            <v>39979</v>
          </cell>
          <cell r="I152" t="str">
            <v>SCE</v>
          </cell>
          <cell r="J152" t="str">
            <v>SFm</v>
          </cell>
          <cell r="K152" t="str">
            <v>Ex</v>
          </cell>
          <cell r="L152" t="str">
            <v>rWtd</v>
          </cell>
          <cell r="M152" t="str">
            <v>CZ15</v>
          </cell>
          <cell r="N152" t="str">
            <v>Each</v>
          </cell>
          <cell r="O152">
            <v>1</v>
          </cell>
          <cell r="P152">
            <v>0</v>
          </cell>
          <cell r="Q152" t="str">
            <v>Delta</v>
          </cell>
          <cell r="R152">
            <v>231</v>
          </cell>
          <cell r="S152">
            <v>3.2399999999999998E-2</v>
          </cell>
          <cell r="T152">
            <v>0</v>
          </cell>
          <cell r="U152">
            <v>280</v>
          </cell>
          <cell r="V152">
            <v>4.9099999999999998E-2</v>
          </cell>
          <cell r="W152">
            <v>-4.03</v>
          </cell>
          <cell r="X152">
            <v>75.3</v>
          </cell>
          <cell r="Y152">
            <v>1.06E-2</v>
          </cell>
          <cell r="Z152">
            <v>0</v>
          </cell>
          <cell r="AA152">
            <v>1.6E-2</v>
          </cell>
          <cell r="AB152">
            <v>91.5</v>
          </cell>
          <cell r="AC152">
            <v>-1.32</v>
          </cell>
          <cell r="AD152">
            <v>2.1333333333333333E-2</v>
          </cell>
          <cell r="AE152">
            <v>122</v>
          </cell>
          <cell r="AF152">
            <v>-1.76</v>
          </cell>
          <cell r="AG152">
            <v>3.2000000000000001E-2</v>
          </cell>
          <cell r="AH152">
            <v>183</v>
          </cell>
          <cell r="AI152">
            <v>-2.64</v>
          </cell>
          <cell r="AJ152">
            <v>921.8</v>
          </cell>
          <cell r="AK152">
            <v>788.2</v>
          </cell>
          <cell r="AL152">
            <v>133.59999999999991</v>
          </cell>
        </row>
        <row r="153">
          <cell r="A153" t="str">
            <v>Energy Star(R) Refrigerator: Top Mount Freezer without through-the-door ice - large (20-25 ft3 TV) - 452 kWh/yr / CZ16</v>
          </cell>
          <cell r="B153">
            <v>150092</v>
          </cell>
          <cell r="C153" t="str">
            <v>Energy Star(R) Refrigerator: Top Mount Freezer without through-the-door ice - large (20-25 ft3 TV) - 452 kWh/yr - 30% above Fed.Std</v>
          </cell>
          <cell r="D153" t="str">
            <v>Energy Star(R) Refrigerator: Top Mount Freezer without through-the-door ice - large (20-25 ft3 TV) - 452 kWh/yr</v>
          </cell>
          <cell r="E153" t="str">
            <v>Res-Refg-dKWH-Cond</v>
          </cell>
          <cell r="F153" t="str">
            <v>DEER2011</v>
          </cell>
          <cell r="G153" t="str">
            <v>D08 v3.02</v>
          </cell>
          <cell r="H153">
            <v>39979</v>
          </cell>
          <cell r="I153" t="str">
            <v>SCE</v>
          </cell>
          <cell r="J153" t="str">
            <v>SFm</v>
          </cell>
          <cell r="K153" t="str">
            <v>Ex</v>
          </cell>
          <cell r="L153" t="str">
            <v>rWtd</v>
          </cell>
          <cell r="M153" t="str">
            <v>CZ16</v>
          </cell>
          <cell r="N153" t="str">
            <v>Each</v>
          </cell>
          <cell r="O153">
            <v>1</v>
          </cell>
          <cell r="P153">
            <v>0</v>
          </cell>
          <cell r="Q153" t="str">
            <v>Delta</v>
          </cell>
          <cell r="R153">
            <v>169</v>
          </cell>
          <cell r="S153">
            <v>2.7E-2</v>
          </cell>
          <cell r="T153">
            <v>0</v>
          </cell>
          <cell r="U153">
            <v>177</v>
          </cell>
          <cell r="V153">
            <v>4.24E-2</v>
          </cell>
          <cell r="W153">
            <v>-7.74</v>
          </cell>
          <cell r="X153">
            <v>55.3</v>
          </cell>
          <cell r="Y153">
            <v>8.8199999999999997E-3</v>
          </cell>
          <cell r="Z153">
            <v>0</v>
          </cell>
          <cell r="AA153">
            <v>1.38E-2</v>
          </cell>
          <cell r="AB153">
            <v>57.7</v>
          </cell>
          <cell r="AC153">
            <v>-2.5299999999999998</v>
          </cell>
          <cell r="AD153">
            <v>1.84E-2</v>
          </cell>
          <cell r="AE153">
            <v>76.933333333333337</v>
          </cell>
          <cell r="AF153">
            <v>-3.3733333333333331</v>
          </cell>
          <cell r="AG153">
            <v>2.76E-2</v>
          </cell>
          <cell r="AH153">
            <v>115.4</v>
          </cell>
          <cell r="AI153">
            <v>-5.0599999999999996</v>
          </cell>
          <cell r="AJ153">
            <v>921.8</v>
          </cell>
          <cell r="AK153">
            <v>788.2</v>
          </cell>
          <cell r="AL153">
            <v>133.59999999999991</v>
          </cell>
        </row>
        <row r="154">
          <cell r="A154" t="str">
            <v>Energy Star(R) Refrigerator: Top Mount Freezer without through-the-door ice - medium (15-20 ft3 TV) - 399 kWh/yr / CZ05</v>
          </cell>
          <cell r="B154">
            <v>150084</v>
          </cell>
          <cell r="C154" t="str">
            <v>Energy Star(R) Refrigerator: Top Mount Freezer without through-the-door ice - medium (15-20 ft3 TV) - 399 kWh/yr - 30% above Fed.Std</v>
          </cell>
          <cell r="D154" t="str">
            <v>Energy Star(R) Refrigerator: Top Mount Freezer without through-the-door ice - medium (15-20 ft3 TV) - 399 kWh/yr</v>
          </cell>
          <cell r="E154" t="str">
            <v>Res-Refg-dKWH-Cond</v>
          </cell>
          <cell r="F154" t="str">
            <v>DEER2011</v>
          </cell>
          <cell r="G154" t="str">
            <v>D08 v3.02</v>
          </cell>
          <cell r="H154">
            <v>39979</v>
          </cell>
          <cell r="I154" t="str">
            <v>SCE</v>
          </cell>
          <cell r="J154" t="str">
            <v>SFm</v>
          </cell>
          <cell r="K154" t="str">
            <v>Ex</v>
          </cell>
          <cell r="L154" t="str">
            <v>rWtd</v>
          </cell>
          <cell r="M154" t="str">
            <v>CZ05</v>
          </cell>
          <cell r="N154" t="str">
            <v>Each</v>
          </cell>
          <cell r="O154">
            <v>1</v>
          </cell>
          <cell r="P154">
            <v>0</v>
          </cell>
          <cell r="Q154" t="str">
            <v>Delta</v>
          </cell>
          <cell r="R154">
            <v>195</v>
          </cell>
          <cell r="S154">
            <v>2.8199999999999999E-2</v>
          </cell>
          <cell r="T154">
            <v>0</v>
          </cell>
          <cell r="U154">
            <v>194</v>
          </cell>
          <cell r="V154">
            <v>4.3099999999999999E-2</v>
          </cell>
          <cell r="W154">
            <v>-9.18</v>
          </cell>
          <cell r="X154">
            <v>54</v>
          </cell>
          <cell r="Y154">
            <v>7.79E-3</v>
          </cell>
          <cell r="Z154">
            <v>0</v>
          </cell>
          <cell r="AA154">
            <v>1.1900000000000001E-2</v>
          </cell>
          <cell r="AB154">
            <v>53.6</v>
          </cell>
          <cell r="AC154">
            <v>-2.54</v>
          </cell>
          <cell r="AD154">
            <v>1.5866666666666668E-2</v>
          </cell>
          <cell r="AE154">
            <v>71.466666666666669</v>
          </cell>
          <cell r="AF154">
            <v>-3.3866666666666667</v>
          </cell>
          <cell r="AG154">
            <v>2.3800000000000002E-2</v>
          </cell>
          <cell r="AH154">
            <v>107.2</v>
          </cell>
          <cell r="AI154">
            <v>-5.08</v>
          </cell>
          <cell r="AJ154">
            <v>734.70500000000004</v>
          </cell>
          <cell r="AK154">
            <v>617.80499999999995</v>
          </cell>
          <cell r="AL154">
            <v>116.90000000000009</v>
          </cell>
        </row>
        <row r="155">
          <cell r="A155" t="str">
            <v>Energy Star(R) Refrigerator: Top Mount Freezer without through-the-door ice - medium (15-20 ft3 TV) - 399 kWh/yr / CZ06</v>
          </cell>
          <cell r="B155">
            <v>150085</v>
          </cell>
          <cell r="C155" t="str">
            <v>Energy Star(R) Refrigerator: Top Mount Freezer without through-the-door ice - medium (15-20 ft3 TV) - 399 kWh/yr - 30% above Fed.Std</v>
          </cell>
          <cell r="D155" t="str">
            <v>Energy Star(R) Refrigerator: Top Mount Freezer without through-the-door ice - medium (15-20 ft3 TV) - 399 kWh/yr</v>
          </cell>
          <cell r="E155" t="str">
            <v>Res-Refg-dKWH-Cond</v>
          </cell>
          <cell r="F155" t="str">
            <v>DEER2011</v>
          </cell>
          <cell r="G155" t="str">
            <v>D08 v3.02</v>
          </cell>
          <cell r="H155">
            <v>39979</v>
          </cell>
          <cell r="I155" t="str">
            <v>SCE</v>
          </cell>
          <cell r="J155" t="str">
            <v>SFm</v>
          </cell>
          <cell r="K155" t="str">
            <v>Ex</v>
          </cell>
          <cell r="L155" t="str">
            <v>rWtd</v>
          </cell>
          <cell r="M155" t="str">
            <v>CZ06</v>
          </cell>
          <cell r="N155" t="str">
            <v>Each</v>
          </cell>
          <cell r="O155">
            <v>1</v>
          </cell>
          <cell r="P155">
            <v>0</v>
          </cell>
          <cell r="Q155" t="str">
            <v>Delta</v>
          </cell>
          <cell r="R155">
            <v>200</v>
          </cell>
          <cell r="S155">
            <v>2.6499999999999999E-2</v>
          </cell>
          <cell r="T155">
            <v>0</v>
          </cell>
          <cell r="U155">
            <v>216</v>
          </cell>
          <cell r="V155">
            <v>4.1500000000000002E-2</v>
          </cell>
          <cell r="W155">
            <v>-6.08</v>
          </cell>
          <cell r="X155">
            <v>55.2</v>
          </cell>
          <cell r="Y155">
            <v>7.3400000000000002E-3</v>
          </cell>
          <cell r="Z155">
            <v>0</v>
          </cell>
          <cell r="AA155">
            <v>1.15E-2</v>
          </cell>
          <cell r="AB155">
            <v>59.9</v>
          </cell>
          <cell r="AC155">
            <v>-1.68</v>
          </cell>
          <cell r="AD155">
            <v>1.5333333333333332E-2</v>
          </cell>
          <cell r="AE155">
            <v>79.86666666666666</v>
          </cell>
          <cell r="AF155">
            <v>-2.2399999999999998</v>
          </cell>
          <cell r="AG155">
            <v>2.3E-2</v>
          </cell>
          <cell r="AH155">
            <v>119.8</v>
          </cell>
          <cell r="AI155">
            <v>-3.36</v>
          </cell>
          <cell r="AJ155">
            <v>734.70500000000004</v>
          </cell>
          <cell r="AK155">
            <v>617.80499999999995</v>
          </cell>
          <cell r="AL155">
            <v>116.90000000000009</v>
          </cell>
        </row>
        <row r="156">
          <cell r="A156" t="str">
            <v>Energy Star(R) Refrigerator: Top Mount Freezer without through-the-door ice - medium (15-20 ft3 TV) - 399 kWh/yr / CZ08</v>
          </cell>
          <cell r="B156">
            <v>150086</v>
          </cell>
          <cell r="C156" t="str">
            <v>Energy Star(R) Refrigerator: Top Mount Freezer without through-the-door ice - medium (15-20 ft3 TV) - 399 kWh/yr - 30% above Fed.Std</v>
          </cell>
          <cell r="D156" t="str">
            <v>Energy Star(R) Refrigerator: Top Mount Freezer without through-the-door ice - medium (15-20 ft3 TV) - 399 kWh/yr</v>
          </cell>
          <cell r="E156" t="str">
            <v>Res-Refg-dKWH-Cond</v>
          </cell>
          <cell r="F156" t="str">
            <v>DEER2011</v>
          </cell>
          <cell r="G156" t="str">
            <v>D08 v3.02</v>
          </cell>
          <cell r="H156">
            <v>39979</v>
          </cell>
          <cell r="I156" t="str">
            <v>SCE</v>
          </cell>
          <cell r="J156" t="str">
            <v>SFm</v>
          </cell>
          <cell r="K156" t="str">
            <v>Ex</v>
          </cell>
          <cell r="L156" t="str">
            <v>rWtd</v>
          </cell>
          <cell r="M156" t="str">
            <v>CZ08</v>
          </cell>
          <cell r="N156" t="str">
            <v>Each</v>
          </cell>
          <cell r="O156">
            <v>1</v>
          </cell>
          <cell r="P156">
            <v>0</v>
          </cell>
          <cell r="Q156" t="str">
            <v>Delta</v>
          </cell>
          <cell r="R156">
            <v>205</v>
          </cell>
          <cell r="S156">
            <v>2.9700000000000001E-2</v>
          </cell>
          <cell r="T156">
            <v>0</v>
          </cell>
          <cell r="U156">
            <v>226</v>
          </cell>
          <cell r="V156">
            <v>4.1700000000000001E-2</v>
          </cell>
          <cell r="W156">
            <v>-5.14</v>
          </cell>
          <cell r="X156">
            <v>56.7</v>
          </cell>
          <cell r="Y156">
            <v>8.2199999999999999E-3</v>
          </cell>
          <cell r="Z156">
            <v>0</v>
          </cell>
          <cell r="AA156">
            <v>1.15E-2</v>
          </cell>
          <cell r="AB156">
            <v>62.6</v>
          </cell>
          <cell r="AC156">
            <v>-1.42</v>
          </cell>
          <cell r="AD156">
            <v>1.5333333333333332E-2</v>
          </cell>
          <cell r="AE156">
            <v>83.466666666666669</v>
          </cell>
          <cell r="AF156">
            <v>-1.8933333333333331</v>
          </cell>
          <cell r="AG156">
            <v>2.3E-2</v>
          </cell>
          <cell r="AH156">
            <v>125.2</v>
          </cell>
          <cell r="AI156">
            <v>-2.84</v>
          </cell>
          <cell r="AJ156">
            <v>734.70500000000004</v>
          </cell>
          <cell r="AK156">
            <v>617.80499999999995</v>
          </cell>
          <cell r="AL156">
            <v>116.90000000000009</v>
          </cell>
        </row>
        <row r="157">
          <cell r="A157" t="str">
            <v>Energy Star(R) Refrigerator: Top Mount Freezer without through-the-door ice - medium (15-20 ft3 TV) - 399 kWh/yr / CZ09</v>
          </cell>
          <cell r="B157">
            <v>150087</v>
          </cell>
          <cell r="C157" t="str">
            <v>Energy Star(R) Refrigerator: Top Mount Freezer without through-the-door ice - medium (15-20 ft3 TV) - 399 kWh/yr - 30% above Fed.Std</v>
          </cell>
          <cell r="D157" t="str">
            <v>Energy Star(R) Refrigerator: Top Mount Freezer without through-the-door ice - medium (15-20 ft3 TV) - 399 kWh/yr</v>
          </cell>
          <cell r="E157" t="str">
            <v>Res-Refg-dKWH-Cond</v>
          </cell>
          <cell r="F157" t="str">
            <v>DEER2011</v>
          </cell>
          <cell r="G157" t="str">
            <v>D08 v3.02</v>
          </cell>
          <cell r="H157">
            <v>39979</v>
          </cell>
          <cell r="I157" t="str">
            <v>SCE</v>
          </cell>
          <cell r="J157" t="str">
            <v>SFm</v>
          </cell>
          <cell r="K157" t="str">
            <v>Ex</v>
          </cell>
          <cell r="L157" t="str">
            <v>rWtd</v>
          </cell>
          <cell r="M157" t="str">
            <v>CZ09</v>
          </cell>
          <cell r="N157" t="str">
            <v>Each</v>
          </cell>
          <cell r="O157">
            <v>1</v>
          </cell>
          <cell r="P157">
            <v>0</v>
          </cell>
          <cell r="Q157" t="str">
            <v>Delta</v>
          </cell>
          <cell r="R157">
            <v>209</v>
          </cell>
          <cell r="S157">
            <v>2.9499999999999998E-2</v>
          </cell>
          <cell r="T157">
            <v>0</v>
          </cell>
          <cell r="U157">
            <v>235</v>
          </cell>
          <cell r="V157">
            <v>4.5600000000000002E-2</v>
          </cell>
          <cell r="W157">
            <v>-6.28</v>
          </cell>
          <cell r="X157">
            <v>57.9</v>
          </cell>
          <cell r="Y157">
            <v>8.1499999999999993E-3</v>
          </cell>
          <cell r="Z157">
            <v>0</v>
          </cell>
          <cell r="AA157">
            <v>1.26E-2</v>
          </cell>
          <cell r="AB157">
            <v>65</v>
          </cell>
          <cell r="AC157">
            <v>-1.74</v>
          </cell>
          <cell r="AD157">
            <v>1.6799999999999999E-2</v>
          </cell>
          <cell r="AE157">
            <v>86.666666666666657</v>
          </cell>
          <cell r="AF157">
            <v>-2.3199999999999998</v>
          </cell>
          <cell r="AG157">
            <v>2.52E-2</v>
          </cell>
          <cell r="AH157">
            <v>130</v>
          </cell>
          <cell r="AI157">
            <v>-3.48</v>
          </cell>
          <cell r="AJ157">
            <v>734.70500000000004</v>
          </cell>
          <cell r="AK157">
            <v>617.80499999999995</v>
          </cell>
          <cell r="AL157">
            <v>116.90000000000009</v>
          </cell>
        </row>
        <row r="158">
          <cell r="A158" t="str">
            <v>Energy Star(R) Refrigerator: Top Mount Freezer without through-the-door ice - medium (15-20 ft3 TV) - 399 kWh/yr / CZ10</v>
          </cell>
          <cell r="B158">
            <v>150088</v>
          </cell>
          <cell r="C158" t="str">
            <v>Energy Star(R) Refrigerator: Top Mount Freezer without through-the-door ice - medium (15-20 ft3 TV) - 399 kWh/yr - 30% above Fed.Std</v>
          </cell>
          <cell r="D158" t="str">
            <v>Energy Star(R) Refrigerator: Top Mount Freezer without through-the-door ice - medium (15-20 ft3 TV) - 399 kWh/yr</v>
          </cell>
          <cell r="E158" t="str">
            <v>Res-Refg-dKWH-Cond</v>
          </cell>
          <cell r="F158" t="str">
            <v>DEER2011</v>
          </cell>
          <cell r="G158" t="str">
            <v>D08 v3.02</v>
          </cell>
          <cell r="H158">
            <v>39979</v>
          </cell>
          <cell r="I158" t="str">
            <v>SCE</v>
          </cell>
          <cell r="J158" t="str">
            <v>SFm</v>
          </cell>
          <cell r="K158" t="str">
            <v>Ex</v>
          </cell>
          <cell r="L158" t="str">
            <v>rWtd</v>
          </cell>
          <cell r="M158" t="str">
            <v>CZ10</v>
          </cell>
          <cell r="N158" t="str">
            <v>Each</v>
          </cell>
          <cell r="O158">
            <v>1</v>
          </cell>
          <cell r="P158">
            <v>0</v>
          </cell>
          <cell r="Q158" t="str">
            <v>Delta</v>
          </cell>
          <cell r="R158">
            <v>214</v>
          </cell>
          <cell r="S158">
            <v>3.1099999999999999E-2</v>
          </cell>
          <cell r="T158">
            <v>0</v>
          </cell>
          <cell r="U158">
            <v>236</v>
          </cell>
          <cell r="V158">
            <v>4.87E-2</v>
          </cell>
          <cell r="W158">
            <v>-6.08</v>
          </cell>
          <cell r="X158">
            <v>59.1</v>
          </cell>
          <cell r="Y158">
            <v>8.6199999999999992E-3</v>
          </cell>
          <cell r="Z158">
            <v>0</v>
          </cell>
          <cell r="AA158">
            <v>1.35E-2</v>
          </cell>
          <cell r="AB158">
            <v>65.3</v>
          </cell>
          <cell r="AC158">
            <v>-1.68</v>
          </cell>
          <cell r="AD158">
            <v>1.7999999999999999E-2</v>
          </cell>
          <cell r="AE158">
            <v>87.066666666666663</v>
          </cell>
          <cell r="AF158">
            <v>-2.2399999999999998</v>
          </cell>
          <cell r="AG158">
            <v>2.7E-2</v>
          </cell>
          <cell r="AH158">
            <v>130.6</v>
          </cell>
          <cell r="AI158">
            <v>-3.36</v>
          </cell>
          <cell r="AJ158">
            <v>734.70500000000004</v>
          </cell>
          <cell r="AK158">
            <v>617.80499999999995</v>
          </cell>
          <cell r="AL158">
            <v>116.90000000000009</v>
          </cell>
        </row>
        <row r="159">
          <cell r="A159" t="str">
            <v>Energy Star(R) Refrigerator: Top Mount Freezer without through-the-door ice - medium (15-20 ft3 TV) - 399 kWh/yr / CZ13</v>
          </cell>
          <cell r="B159">
            <v>150089</v>
          </cell>
          <cell r="C159" t="str">
            <v>Energy Star(R) Refrigerator: Top Mount Freezer without through-the-door ice - medium (15-20 ft3 TV) - 399 kWh/yr - 30% above Fed.Std</v>
          </cell>
          <cell r="D159" t="str">
            <v>Energy Star(R) Refrigerator: Top Mount Freezer without through-the-door ice - medium (15-20 ft3 TV) - 399 kWh/yr</v>
          </cell>
          <cell r="E159" t="str">
            <v>Res-Refg-dKWH-Cond</v>
          </cell>
          <cell r="F159" t="str">
            <v>DEER2011</v>
          </cell>
          <cell r="G159" t="str">
            <v>D08 v3.02</v>
          </cell>
          <cell r="H159">
            <v>39979</v>
          </cell>
          <cell r="I159" t="str">
            <v>SCE</v>
          </cell>
          <cell r="J159" t="str">
            <v>SFm</v>
          </cell>
          <cell r="K159" t="str">
            <v>Ex</v>
          </cell>
          <cell r="L159" t="str">
            <v>rWtd</v>
          </cell>
          <cell r="M159" t="str">
            <v>CZ13</v>
          </cell>
          <cell r="N159" t="str">
            <v>Each</v>
          </cell>
          <cell r="O159">
            <v>1</v>
          </cell>
          <cell r="P159">
            <v>0</v>
          </cell>
          <cell r="Q159" t="str">
            <v>Delta</v>
          </cell>
          <cell r="R159">
            <v>213</v>
          </cell>
          <cell r="S159">
            <v>3.1800000000000002E-2</v>
          </cell>
          <cell r="T159">
            <v>0</v>
          </cell>
          <cell r="U159">
            <v>239</v>
          </cell>
          <cell r="V159">
            <v>4.7800000000000002E-2</v>
          </cell>
          <cell r="W159">
            <v>-6.05</v>
          </cell>
          <cell r="X159">
            <v>59</v>
          </cell>
          <cell r="Y159">
            <v>8.8000000000000005E-3</v>
          </cell>
          <cell r="Z159">
            <v>0</v>
          </cell>
          <cell r="AA159">
            <v>1.32E-2</v>
          </cell>
          <cell r="AB159">
            <v>66.2</v>
          </cell>
          <cell r="AC159">
            <v>-1.67</v>
          </cell>
          <cell r="AD159">
            <v>1.7599999999999998E-2</v>
          </cell>
          <cell r="AE159">
            <v>88.266666666666666</v>
          </cell>
          <cell r="AF159">
            <v>-2.2266666666666666</v>
          </cell>
          <cell r="AG159">
            <v>2.64E-2</v>
          </cell>
          <cell r="AH159">
            <v>132.4</v>
          </cell>
          <cell r="AI159">
            <v>-3.34</v>
          </cell>
          <cell r="AJ159">
            <v>734.70500000000004</v>
          </cell>
          <cell r="AK159">
            <v>617.80499999999995</v>
          </cell>
          <cell r="AL159">
            <v>116.90000000000009</v>
          </cell>
        </row>
        <row r="160">
          <cell r="A160" t="str">
            <v>Energy Star(R) Refrigerator: Top Mount Freezer without through-the-door ice - medium (15-20 ft3 TV) - 399 kWh/yr / CZ14</v>
          </cell>
          <cell r="B160">
            <v>150090</v>
          </cell>
          <cell r="C160" t="str">
            <v>Energy Star(R) Refrigerator: Top Mount Freezer without through-the-door ice - medium (15-20 ft3 TV) - 399 kWh/yr - 30% above Fed.Std</v>
          </cell>
          <cell r="D160" t="str">
            <v>Energy Star(R) Refrigerator: Top Mount Freezer without through-the-door ice - medium (15-20 ft3 TV) - 399 kWh/yr</v>
          </cell>
          <cell r="E160" t="str">
            <v>Res-Refg-dKWH-Cond</v>
          </cell>
          <cell r="F160" t="str">
            <v>DEER2011</v>
          </cell>
          <cell r="G160" t="str">
            <v>D08 v3.02</v>
          </cell>
          <cell r="H160">
            <v>39979</v>
          </cell>
          <cell r="I160" t="str">
            <v>SCE</v>
          </cell>
          <cell r="J160" t="str">
            <v>SFm</v>
          </cell>
          <cell r="K160" t="str">
            <v>Ex</v>
          </cell>
          <cell r="L160" t="str">
            <v>rWtd</v>
          </cell>
          <cell r="M160" t="str">
            <v>CZ14</v>
          </cell>
          <cell r="N160" t="str">
            <v>Each</v>
          </cell>
          <cell r="O160">
            <v>1</v>
          </cell>
          <cell r="P160">
            <v>0</v>
          </cell>
          <cell r="Q160" t="str">
            <v>Delta</v>
          </cell>
          <cell r="R160">
            <v>203</v>
          </cell>
          <cell r="S160">
            <v>2.9899999999999999E-2</v>
          </cell>
          <cell r="T160">
            <v>0</v>
          </cell>
          <cell r="U160">
            <v>232</v>
          </cell>
          <cell r="V160">
            <v>4.3499999999999997E-2</v>
          </cell>
          <cell r="W160">
            <v>-6.13</v>
          </cell>
          <cell r="X160">
            <v>56.2</v>
          </cell>
          <cell r="Y160">
            <v>8.26E-3</v>
          </cell>
          <cell r="Z160">
            <v>0</v>
          </cell>
          <cell r="AA160">
            <v>1.2E-2</v>
          </cell>
          <cell r="AB160">
            <v>64.2</v>
          </cell>
          <cell r="AC160">
            <v>-1.7</v>
          </cell>
          <cell r="AD160">
            <v>1.6E-2</v>
          </cell>
          <cell r="AE160">
            <v>85.6</v>
          </cell>
          <cell r="AF160">
            <v>-2.2666666666666666</v>
          </cell>
          <cell r="AG160">
            <v>2.4E-2</v>
          </cell>
          <cell r="AH160">
            <v>128.4</v>
          </cell>
          <cell r="AI160">
            <v>-3.4</v>
          </cell>
          <cell r="AJ160">
            <v>734.70500000000004</v>
          </cell>
          <cell r="AK160">
            <v>617.80499999999995</v>
          </cell>
          <cell r="AL160">
            <v>116.90000000000009</v>
          </cell>
        </row>
        <row r="161">
          <cell r="A161" t="str">
            <v>Energy Star(R) Refrigerator: Top Mount Freezer without through-the-door ice - medium (15-20 ft3 TV) - 399 kWh/yr / CZ15</v>
          </cell>
          <cell r="B161">
            <v>150091</v>
          </cell>
          <cell r="C161" t="str">
            <v>Energy Star(R) Refrigerator: Top Mount Freezer without through-the-door ice - medium (15-20 ft3 TV) - 399 kWh/yr - 30% above Fed.Std</v>
          </cell>
          <cell r="D161" t="str">
            <v>Energy Star(R) Refrigerator: Top Mount Freezer without through-the-door ice - medium (15-20 ft3 TV) - 399 kWh/yr</v>
          </cell>
          <cell r="E161" t="str">
            <v>Res-Refg-dKWH-Cond</v>
          </cell>
          <cell r="F161" t="str">
            <v>DEER2011</v>
          </cell>
          <cell r="G161" t="str">
            <v>D08 v3.02</v>
          </cell>
          <cell r="H161">
            <v>39979</v>
          </cell>
          <cell r="I161" t="str">
            <v>SCE</v>
          </cell>
          <cell r="J161" t="str">
            <v>SFm</v>
          </cell>
          <cell r="K161" t="str">
            <v>Ex</v>
          </cell>
          <cell r="L161" t="str">
            <v>rWtd</v>
          </cell>
          <cell r="M161" t="str">
            <v>CZ15</v>
          </cell>
          <cell r="N161" t="str">
            <v>Each</v>
          </cell>
          <cell r="O161">
            <v>1</v>
          </cell>
          <cell r="P161">
            <v>0</v>
          </cell>
          <cell r="Q161" t="str">
            <v>Delta</v>
          </cell>
          <cell r="R161">
            <v>238</v>
          </cell>
          <cell r="S161">
            <v>3.3399999999999999E-2</v>
          </cell>
          <cell r="T161">
            <v>0</v>
          </cell>
          <cell r="U161">
            <v>289</v>
          </cell>
          <cell r="V161">
            <v>5.0700000000000002E-2</v>
          </cell>
          <cell r="W161">
            <v>-4.16</v>
          </cell>
          <cell r="X161">
            <v>65.900000000000006</v>
          </cell>
          <cell r="Y161">
            <v>9.2499999999999995E-3</v>
          </cell>
          <cell r="Z161">
            <v>0</v>
          </cell>
          <cell r="AA161">
            <v>1.4E-2</v>
          </cell>
          <cell r="AB161">
            <v>80.099999999999994</v>
          </cell>
          <cell r="AC161">
            <v>-1.1499999999999999</v>
          </cell>
          <cell r="AD161">
            <v>1.8666666666666665E-2</v>
          </cell>
          <cell r="AE161">
            <v>106.79999999999998</v>
          </cell>
          <cell r="AF161">
            <v>-1.5333333333333332</v>
          </cell>
          <cell r="AG161">
            <v>2.8000000000000001E-2</v>
          </cell>
          <cell r="AH161">
            <v>160.19999999999999</v>
          </cell>
          <cell r="AI161">
            <v>-2.2999999999999998</v>
          </cell>
          <cell r="AJ161">
            <v>734.70500000000004</v>
          </cell>
          <cell r="AK161">
            <v>617.80499999999995</v>
          </cell>
          <cell r="AL161">
            <v>116.90000000000009</v>
          </cell>
        </row>
        <row r="162">
          <cell r="A162" t="str">
            <v>Energy Star(R) Refrigerator: Top Mount Freezer without through-the-door ice - medium (15-20 ft3 TV) - 399 kWh/yr / CZ16</v>
          </cell>
          <cell r="B162">
            <v>150092</v>
          </cell>
          <cell r="C162" t="str">
            <v>Energy Star(R) Refrigerator: Top Mount Freezer without through-the-door ice - medium (15-20 ft3 TV) - 399 kWh/yr - 30% above Fed.Std</v>
          </cell>
          <cell r="D162" t="str">
            <v>Energy Star(R) Refrigerator: Top Mount Freezer without through-the-door ice - medium (15-20 ft3 TV) - 399 kWh/yr</v>
          </cell>
          <cell r="E162" t="str">
            <v>Res-Refg-dKWH-Cond</v>
          </cell>
          <cell r="F162" t="str">
            <v>DEER2011</v>
          </cell>
          <cell r="G162" t="str">
            <v>D08 v3.02</v>
          </cell>
          <cell r="H162">
            <v>39979</v>
          </cell>
          <cell r="I162" t="str">
            <v>SCE</v>
          </cell>
          <cell r="J162" t="str">
            <v>SFm</v>
          </cell>
          <cell r="K162" t="str">
            <v>Ex</v>
          </cell>
          <cell r="L162" t="str">
            <v>rWtd</v>
          </cell>
          <cell r="M162" t="str">
            <v>CZ16</v>
          </cell>
          <cell r="N162" t="str">
            <v>Each</v>
          </cell>
          <cell r="O162">
            <v>1</v>
          </cell>
          <cell r="P162">
            <v>0</v>
          </cell>
          <cell r="Q162" t="str">
            <v>Delta</v>
          </cell>
          <cell r="R162">
            <v>175</v>
          </cell>
          <cell r="S162">
            <v>2.7900000000000001E-2</v>
          </cell>
          <cell r="T162">
            <v>0</v>
          </cell>
          <cell r="U162">
            <v>182</v>
          </cell>
          <cell r="V162">
            <v>4.3799999999999999E-2</v>
          </cell>
          <cell r="W162">
            <v>-7.99</v>
          </cell>
          <cell r="X162">
            <v>48.4</v>
          </cell>
          <cell r="Y162">
            <v>7.7200000000000003E-3</v>
          </cell>
          <cell r="Z162">
            <v>0</v>
          </cell>
          <cell r="AA162">
            <v>1.21E-2</v>
          </cell>
          <cell r="AB162">
            <v>50.5</v>
          </cell>
          <cell r="AC162">
            <v>-2.21</v>
          </cell>
          <cell r="AD162">
            <v>1.6133333333333333E-2</v>
          </cell>
          <cell r="AE162">
            <v>67.333333333333329</v>
          </cell>
          <cell r="AF162">
            <v>-2.9466666666666663</v>
          </cell>
          <cell r="AG162">
            <v>2.4199999999999999E-2</v>
          </cell>
          <cell r="AH162">
            <v>101</v>
          </cell>
          <cell r="AI162">
            <v>-4.42</v>
          </cell>
          <cell r="AJ162">
            <v>734.70500000000004</v>
          </cell>
          <cell r="AK162">
            <v>617.80499999999995</v>
          </cell>
          <cell r="AL162">
            <v>116.90000000000009</v>
          </cell>
        </row>
        <row r="163">
          <cell r="A163" t="str">
            <v>Energy Star(R) Refrigerator: Top Mount Freezer without through-the-door ice - small (10-15 ft3 TV) - 357 kWh/yr / CZ05</v>
          </cell>
          <cell r="B163">
            <v>150084</v>
          </cell>
          <cell r="C163" t="str">
            <v>Energy Star(R) Refrigerator: Top Mount Freezer without through-the-door ice - small (10-15 ft3 TV) - 357 kWh/yr - 30% above Fed.Std</v>
          </cell>
          <cell r="D163" t="str">
            <v>Energy Star(R) Refrigerator: Top Mount Freezer without through-the-door ice - small (10-15 ft3 TV) - 357 kWh/yr</v>
          </cell>
          <cell r="E163" t="str">
            <v>Res-Refg-dKWH-Cond</v>
          </cell>
          <cell r="F163" t="str">
            <v>DEER2011</v>
          </cell>
          <cell r="G163" t="str">
            <v>D08 v3.02</v>
          </cell>
          <cell r="H163">
            <v>39979</v>
          </cell>
          <cell r="I163" t="str">
            <v>SCE</v>
          </cell>
          <cell r="J163" t="str">
            <v>SFm</v>
          </cell>
          <cell r="K163" t="str">
            <v>Ex</v>
          </cell>
          <cell r="L163" t="str">
            <v>rWtd</v>
          </cell>
          <cell r="M163" t="str">
            <v>CZ05</v>
          </cell>
          <cell r="N163" t="str">
            <v>Each</v>
          </cell>
          <cell r="O163">
            <v>1</v>
          </cell>
          <cell r="P163">
            <v>0</v>
          </cell>
          <cell r="Q163" t="str">
            <v>Delta</v>
          </cell>
          <cell r="R163">
            <v>204</v>
          </cell>
          <cell r="S163">
            <v>2.9399999999999999E-2</v>
          </cell>
          <cell r="T163">
            <v>0</v>
          </cell>
          <cell r="U163">
            <v>202</v>
          </cell>
          <cell r="V163">
            <v>4.4900000000000002E-2</v>
          </cell>
          <cell r="W163">
            <v>-9.58</v>
          </cell>
          <cell r="X163">
            <v>48.6</v>
          </cell>
          <cell r="Y163">
            <v>7.0099999999999997E-3</v>
          </cell>
          <cell r="Z163">
            <v>0</v>
          </cell>
          <cell r="AA163">
            <v>1.0699999999999999E-2</v>
          </cell>
          <cell r="AB163">
            <v>48.2</v>
          </cell>
          <cell r="AC163">
            <v>-2.29</v>
          </cell>
          <cell r="AD163">
            <v>1.4266666666666665E-2</v>
          </cell>
          <cell r="AE163">
            <v>64.266666666666666</v>
          </cell>
          <cell r="AF163">
            <v>-3.0533333333333332</v>
          </cell>
          <cell r="AG163">
            <v>2.1399999999999999E-2</v>
          </cell>
          <cell r="AH163">
            <v>96.4</v>
          </cell>
          <cell r="AI163">
            <v>-4.58</v>
          </cell>
          <cell r="AJ163">
            <v>637.82000000000005</v>
          </cell>
          <cell r="AK163">
            <v>524.26</v>
          </cell>
          <cell r="AL163">
            <v>113.56000000000006</v>
          </cell>
        </row>
        <row r="164">
          <cell r="A164" t="str">
            <v>Energy Star(R) Refrigerator: Top Mount Freezer without through-the-door ice - small (10-15 ft3 TV) - 357 kWh/yr / CZ06</v>
          </cell>
          <cell r="B164">
            <v>150085</v>
          </cell>
          <cell r="C164" t="str">
            <v>Energy Star(R) Refrigerator: Top Mount Freezer without through-the-door ice - small (10-15 ft3 TV) - 357 kWh/yr - 30% above Fed.Std</v>
          </cell>
          <cell r="D164" t="str">
            <v>Energy Star(R) Refrigerator: Top Mount Freezer without through-the-door ice - small (10-15 ft3 TV) - 357 kWh/yr</v>
          </cell>
          <cell r="E164" t="str">
            <v>Res-Refg-dKWH-Cond</v>
          </cell>
          <cell r="F164" t="str">
            <v>DEER2011</v>
          </cell>
          <cell r="G164" t="str">
            <v>D08 v3.02</v>
          </cell>
          <cell r="H164">
            <v>39979</v>
          </cell>
          <cell r="I164" t="str">
            <v>SCE</v>
          </cell>
          <cell r="J164" t="str">
            <v>SFm</v>
          </cell>
          <cell r="K164" t="str">
            <v>Ex</v>
          </cell>
          <cell r="L164" t="str">
            <v>rWtd</v>
          </cell>
          <cell r="M164" t="str">
            <v>CZ06</v>
          </cell>
          <cell r="N164" t="str">
            <v>Each</v>
          </cell>
          <cell r="O164">
            <v>1</v>
          </cell>
          <cell r="P164">
            <v>0</v>
          </cell>
          <cell r="Q164" t="str">
            <v>Delta</v>
          </cell>
          <cell r="R164">
            <v>208</v>
          </cell>
          <cell r="S164">
            <v>2.7699999999999999E-2</v>
          </cell>
          <cell r="T164">
            <v>0</v>
          </cell>
          <cell r="U164">
            <v>226</v>
          </cell>
          <cell r="V164">
            <v>4.3299999999999998E-2</v>
          </cell>
          <cell r="W164">
            <v>-6.34</v>
          </cell>
          <cell r="X164">
            <v>49.7</v>
          </cell>
          <cell r="Y164">
            <v>6.6E-3</v>
          </cell>
          <cell r="Z164">
            <v>0</v>
          </cell>
          <cell r="AA164">
            <v>1.03E-2</v>
          </cell>
          <cell r="AB164">
            <v>53.9</v>
          </cell>
          <cell r="AC164">
            <v>-1.51</v>
          </cell>
          <cell r="AD164">
            <v>1.3733333333333334E-2</v>
          </cell>
          <cell r="AE164">
            <v>71.86666666666666</v>
          </cell>
          <cell r="AF164">
            <v>-2.0133333333333332</v>
          </cell>
          <cell r="AG164">
            <v>2.06E-2</v>
          </cell>
          <cell r="AH164">
            <v>107.8</v>
          </cell>
          <cell r="AI164">
            <v>-3.02</v>
          </cell>
          <cell r="AJ164">
            <v>637.82000000000005</v>
          </cell>
          <cell r="AK164">
            <v>524.26</v>
          </cell>
          <cell r="AL164">
            <v>113.56000000000006</v>
          </cell>
        </row>
        <row r="165">
          <cell r="A165" t="str">
            <v>Energy Star(R) Refrigerator: Top Mount Freezer without through-the-door ice - small (10-15 ft3 TV) - 357 kWh/yr / CZ08</v>
          </cell>
          <cell r="B165">
            <v>150086</v>
          </cell>
          <cell r="C165" t="str">
            <v>Energy Star(R) Refrigerator: Top Mount Freezer without through-the-door ice - small (10-15 ft3 TV) - 357 kWh/yr - 30% above Fed.Std</v>
          </cell>
          <cell r="D165" t="str">
            <v>Energy Star(R) Refrigerator: Top Mount Freezer without through-the-door ice - small (10-15 ft3 TV) - 357 kWh/yr</v>
          </cell>
          <cell r="E165" t="str">
            <v>Res-Refg-dKWH-Cond</v>
          </cell>
          <cell r="F165" t="str">
            <v>DEER2011</v>
          </cell>
          <cell r="G165" t="str">
            <v>D08 v3.02</v>
          </cell>
          <cell r="H165">
            <v>39979</v>
          </cell>
          <cell r="I165" t="str">
            <v>SCE</v>
          </cell>
          <cell r="J165" t="str">
            <v>SFm</v>
          </cell>
          <cell r="K165" t="str">
            <v>Ex</v>
          </cell>
          <cell r="L165" t="str">
            <v>rWtd</v>
          </cell>
          <cell r="M165" t="str">
            <v>CZ08</v>
          </cell>
          <cell r="N165" t="str">
            <v>Each</v>
          </cell>
          <cell r="O165">
            <v>1</v>
          </cell>
          <cell r="P165">
            <v>0</v>
          </cell>
          <cell r="Q165" t="str">
            <v>Delta</v>
          </cell>
          <cell r="R165">
            <v>214</v>
          </cell>
          <cell r="S165">
            <v>3.1E-2</v>
          </cell>
          <cell r="T165">
            <v>0</v>
          </cell>
          <cell r="U165">
            <v>236</v>
          </cell>
          <cell r="V165">
            <v>4.36E-2</v>
          </cell>
          <cell r="W165">
            <v>-5.37</v>
          </cell>
          <cell r="X165">
            <v>51.1</v>
          </cell>
          <cell r="Y165">
            <v>7.3899999999999999E-3</v>
          </cell>
          <cell r="Z165">
            <v>0</v>
          </cell>
          <cell r="AA165">
            <v>1.04E-2</v>
          </cell>
          <cell r="AB165">
            <v>56.3</v>
          </cell>
          <cell r="AC165">
            <v>-1.28</v>
          </cell>
          <cell r="AD165">
            <v>1.3866666666666666E-2</v>
          </cell>
          <cell r="AE165">
            <v>75.066666666666663</v>
          </cell>
          <cell r="AF165">
            <v>-1.7066666666666666</v>
          </cell>
          <cell r="AG165">
            <v>2.0799999999999999E-2</v>
          </cell>
          <cell r="AH165">
            <v>112.6</v>
          </cell>
          <cell r="AI165">
            <v>-2.56</v>
          </cell>
          <cell r="AJ165">
            <v>637.82000000000005</v>
          </cell>
          <cell r="AK165">
            <v>524.26</v>
          </cell>
          <cell r="AL165">
            <v>113.56000000000006</v>
          </cell>
        </row>
        <row r="166">
          <cell r="A166" t="str">
            <v>Energy Star(R) Refrigerator: Top Mount Freezer without through-the-door ice - small (10-15 ft3 TV) - 357 kWh/yr / CZ09</v>
          </cell>
          <cell r="B166">
            <v>150087</v>
          </cell>
          <cell r="C166" t="str">
            <v>Energy Star(R) Refrigerator: Top Mount Freezer without through-the-door ice - small (10-15 ft3 TV) - 357 kWh/yr - 30% above Fed.Std</v>
          </cell>
          <cell r="D166" t="str">
            <v>Energy Star(R) Refrigerator: Top Mount Freezer without through-the-door ice - small (10-15 ft3 TV) - 357 kWh/yr</v>
          </cell>
          <cell r="E166" t="str">
            <v>Res-Refg-dKWH-Cond</v>
          </cell>
          <cell r="F166" t="str">
            <v>DEER2011</v>
          </cell>
          <cell r="G166" t="str">
            <v>D08 v3.02</v>
          </cell>
          <cell r="H166">
            <v>39979</v>
          </cell>
          <cell r="I166" t="str">
            <v>SCE</v>
          </cell>
          <cell r="J166" t="str">
            <v>SFm</v>
          </cell>
          <cell r="K166" t="str">
            <v>Ex</v>
          </cell>
          <cell r="L166" t="str">
            <v>rWtd</v>
          </cell>
          <cell r="M166" t="str">
            <v>CZ09</v>
          </cell>
          <cell r="N166" t="str">
            <v>Each</v>
          </cell>
          <cell r="O166">
            <v>1</v>
          </cell>
          <cell r="P166">
            <v>0</v>
          </cell>
          <cell r="Q166" t="str">
            <v>Delta</v>
          </cell>
          <cell r="R166">
            <v>218</v>
          </cell>
          <cell r="S166">
            <v>3.0700000000000002E-2</v>
          </cell>
          <cell r="T166">
            <v>0</v>
          </cell>
          <cell r="U166">
            <v>245</v>
          </cell>
          <cell r="V166">
            <v>4.7600000000000003E-2</v>
          </cell>
          <cell r="W166">
            <v>-6.55</v>
          </cell>
          <cell r="X166">
            <v>52.1</v>
          </cell>
          <cell r="Y166">
            <v>7.3299999999999997E-3</v>
          </cell>
          <cell r="Z166">
            <v>0</v>
          </cell>
          <cell r="AA166">
            <v>1.1299999999999999E-2</v>
          </cell>
          <cell r="AB166">
            <v>58.5</v>
          </cell>
          <cell r="AC166">
            <v>-1.56</v>
          </cell>
          <cell r="AD166">
            <v>1.5066666666666666E-2</v>
          </cell>
          <cell r="AE166">
            <v>78</v>
          </cell>
          <cell r="AF166">
            <v>-2.08</v>
          </cell>
          <cell r="AG166">
            <v>2.2599999999999999E-2</v>
          </cell>
          <cell r="AH166">
            <v>117</v>
          </cell>
          <cell r="AI166">
            <v>-3.12</v>
          </cell>
          <cell r="AJ166">
            <v>637.82000000000005</v>
          </cell>
          <cell r="AK166">
            <v>524.26</v>
          </cell>
          <cell r="AL166">
            <v>113.56000000000006</v>
          </cell>
        </row>
        <row r="167">
          <cell r="A167" t="str">
            <v>Energy Star(R) Refrigerator: Top Mount Freezer without through-the-door ice - small (10-15 ft3 TV) - 357 kWh/yr / CZ10</v>
          </cell>
          <cell r="B167">
            <v>150088</v>
          </cell>
          <cell r="C167" t="str">
            <v>Energy Star(R) Refrigerator: Top Mount Freezer without through-the-door ice - small (10-15 ft3 TV) - 357 kWh/yr - 30% above Fed.Std</v>
          </cell>
          <cell r="D167" t="str">
            <v>Energy Star(R) Refrigerator: Top Mount Freezer without through-the-door ice - small (10-15 ft3 TV) - 357 kWh/yr</v>
          </cell>
          <cell r="E167" t="str">
            <v>Res-Refg-dKWH-Cond</v>
          </cell>
          <cell r="F167" t="str">
            <v>DEER2011</v>
          </cell>
          <cell r="G167" t="str">
            <v>D08 v3.02</v>
          </cell>
          <cell r="H167">
            <v>39979</v>
          </cell>
          <cell r="I167" t="str">
            <v>SCE</v>
          </cell>
          <cell r="J167" t="str">
            <v>SFm</v>
          </cell>
          <cell r="K167" t="str">
            <v>Ex</v>
          </cell>
          <cell r="L167" t="str">
            <v>rWtd</v>
          </cell>
          <cell r="M167" t="str">
            <v>CZ10</v>
          </cell>
          <cell r="N167" t="str">
            <v>Each</v>
          </cell>
          <cell r="O167">
            <v>1</v>
          </cell>
          <cell r="P167">
            <v>0</v>
          </cell>
          <cell r="Q167" t="str">
            <v>Delta</v>
          </cell>
          <cell r="R167">
            <v>223</v>
          </cell>
          <cell r="S167">
            <v>3.2500000000000001E-2</v>
          </cell>
          <cell r="T167">
            <v>0</v>
          </cell>
          <cell r="U167">
            <v>246</v>
          </cell>
          <cell r="V167">
            <v>5.0900000000000001E-2</v>
          </cell>
          <cell r="W167">
            <v>-6.34</v>
          </cell>
          <cell r="X167">
            <v>53.2</v>
          </cell>
          <cell r="Y167">
            <v>7.7499999999999999E-3</v>
          </cell>
          <cell r="Z167">
            <v>0</v>
          </cell>
          <cell r="AA167">
            <v>1.21E-2</v>
          </cell>
          <cell r="AB167">
            <v>58.8</v>
          </cell>
          <cell r="AC167">
            <v>-1.51</v>
          </cell>
          <cell r="AD167">
            <v>1.6133333333333333E-2</v>
          </cell>
          <cell r="AE167">
            <v>78.399999999999991</v>
          </cell>
          <cell r="AF167">
            <v>-2.0133333333333332</v>
          </cell>
          <cell r="AG167">
            <v>2.4199999999999999E-2</v>
          </cell>
          <cell r="AH167">
            <v>117.6</v>
          </cell>
          <cell r="AI167">
            <v>-3.02</v>
          </cell>
          <cell r="AJ167">
            <v>637.82000000000005</v>
          </cell>
          <cell r="AK167">
            <v>524.26</v>
          </cell>
          <cell r="AL167">
            <v>113.56000000000006</v>
          </cell>
        </row>
        <row r="168">
          <cell r="A168" t="str">
            <v>Energy Star(R) Refrigerator: Top Mount Freezer without through-the-door ice - small (10-15 ft3 TV) - 357 kWh/yr / CZ13</v>
          </cell>
          <cell r="B168">
            <v>150089</v>
          </cell>
          <cell r="C168" t="str">
            <v>Energy Star(R) Refrigerator: Top Mount Freezer without through-the-door ice - small (10-15 ft3 TV) - 357 kWh/yr - 30% above Fed.Std</v>
          </cell>
          <cell r="D168" t="str">
            <v>Energy Star(R) Refrigerator: Top Mount Freezer without through-the-door ice - small (10-15 ft3 TV) - 357 kWh/yr</v>
          </cell>
          <cell r="E168" t="str">
            <v>Res-Refg-dKWH-Cond</v>
          </cell>
          <cell r="F168" t="str">
            <v>DEER2011</v>
          </cell>
          <cell r="G168" t="str">
            <v>D08 v3.02</v>
          </cell>
          <cell r="H168">
            <v>39979</v>
          </cell>
          <cell r="I168" t="str">
            <v>SCE</v>
          </cell>
          <cell r="J168" t="str">
            <v>SFm</v>
          </cell>
          <cell r="K168" t="str">
            <v>Ex</v>
          </cell>
          <cell r="L168" t="str">
            <v>rWtd</v>
          </cell>
          <cell r="M168" t="str">
            <v>CZ13</v>
          </cell>
          <cell r="N168" t="str">
            <v>Each</v>
          </cell>
          <cell r="O168">
            <v>1</v>
          </cell>
          <cell r="P168">
            <v>0</v>
          </cell>
          <cell r="Q168" t="str">
            <v>Delta</v>
          </cell>
          <cell r="R168">
            <v>222</v>
          </cell>
          <cell r="S168">
            <v>3.32E-2</v>
          </cell>
          <cell r="T168">
            <v>0</v>
          </cell>
          <cell r="U168">
            <v>250</v>
          </cell>
          <cell r="V168">
            <v>4.99E-2</v>
          </cell>
          <cell r="W168">
            <v>-6.31</v>
          </cell>
          <cell r="X168">
            <v>53.1</v>
          </cell>
          <cell r="Y168">
            <v>7.92E-3</v>
          </cell>
          <cell r="Z168">
            <v>0</v>
          </cell>
          <cell r="AA168">
            <v>1.1900000000000001E-2</v>
          </cell>
          <cell r="AB168">
            <v>59.6</v>
          </cell>
          <cell r="AC168">
            <v>-1.51</v>
          </cell>
          <cell r="AD168">
            <v>1.5866666666666668E-2</v>
          </cell>
          <cell r="AE168">
            <v>79.466666666666669</v>
          </cell>
          <cell r="AF168">
            <v>-2.0133333333333332</v>
          </cell>
          <cell r="AG168">
            <v>2.3800000000000002E-2</v>
          </cell>
          <cell r="AH168">
            <v>119.2</v>
          </cell>
          <cell r="AI168">
            <v>-3.02</v>
          </cell>
          <cell r="AJ168">
            <v>637.82000000000005</v>
          </cell>
          <cell r="AK168">
            <v>524.26</v>
          </cell>
          <cell r="AL168">
            <v>113.56000000000006</v>
          </cell>
        </row>
        <row r="169">
          <cell r="A169" t="str">
            <v>Energy Star(R) Refrigerator: Top Mount Freezer without through-the-door ice - small (10-15 ft3 TV) - 357 kWh/yr / CZ14</v>
          </cell>
          <cell r="B169">
            <v>150090</v>
          </cell>
          <cell r="C169" t="str">
            <v>Energy Star(R) Refrigerator: Top Mount Freezer without through-the-door ice - small (10-15 ft3 TV) - 357 kWh/yr - 30% above Fed.Std</v>
          </cell>
          <cell r="D169" t="str">
            <v>Energy Star(R) Refrigerator: Top Mount Freezer without through-the-door ice - small (10-15 ft3 TV) - 357 kWh/yr</v>
          </cell>
          <cell r="E169" t="str">
            <v>Res-Refg-dKWH-Cond</v>
          </cell>
          <cell r="F169" t="str">
            <v>DEER2011</v>
          </cell>
          <cell r="G169" t="str">
            <v>D08 v3.02</v>
          </cell>
          <cell r="H169">
            <v>39979</v>
          </cell>
          <cell r="I169" t="str">
            <v>SCE</v>
          </cell>
          <cell r="J169" t="str">
            <v>SFm</v>
          </cell>
          <cell r="K169" t="str">
            <v>Ex</v>
          </cell>
          <cell r="L169" t="str">
            <v>rWtd</v>
          </cell>
          <cell r="M169" t="str">
            <v>CZ14</v>
          </cell>
          <cell r="N169" t="str">
            <v>Each</v>
          </cell>
          <cell r="O169">
            <v>1</v>
          </cell>
          <cell r="P169">
            <v>0</v>
          </cell>
          <cell r="Q169" t="str">
            <v>Delta</v>
          </cell>
          <cell r="R169">
            <v>212</v>
          </cell>
          <cell r="S169">
            <v>3.1199999999999999E-2</v>
          </cell>
          <cell r="T169">
            <v>0</v>
          </cell>
          <cell r="U169">
            <v>242</v>
          </cell>
          <cell r="V169">
            <v>4.5400000000000003E-2</v>
          </cell>
          <cell r="W169">
            <v>-6.39</v>
          </cell>
          <cell r="X169">
            <v>50.6</v>
          </cell>
          <cell r="Y169">
            <v>7.43E-3</v>
          </cell>
          <cell r="Z169">
            <v>0</v>
          </cell>
          <cell r="AA169">
            <v>1.0800000000000001E-2</v>
          </cell>
          <cell r="AB169">
            <v>57.8</v>
          </cell>
          <cell r="AC169">
            <v>-1.53</v>
          </cell>
          <cell r="AD169">
            <v>1.44E-2</v>
          </cell>
          <cell r="AE169">
            <v>77.066666666666663</v>
          </cell>
          <cell r="AF169">
            <v>-2.04</v>
          </cell>
          <cell r="AG169">
            <v>2.1600000000000001E-2</v>
          </cell>
          <cell r="AH169">
            <v>115.6</v>
          </cell>
          <cell r="AI169">
            <v>-3.06</v>
          </cell>
          <cell r="AJ169">
            <v>637.82000000000005</v>
          </cell>
          <cell r="AK169">
            <v>524.26</v>
          </cell>
          <cell r="AL169">
            <v>113.56000000000006</v>
          </cell>
        </row>
        <row r="170">
          <cell r="A170" t="str">
            <v>Energy Star(R) Refrigerator: Top Mount Freezer without through-the-door ice - small (10-15 ft3 TV) - 357 kWh/yr / CZ15</v>
          </cell>
          <cell r="B170">
            <v>150091</v>
          </cell>
          <cell r="C170" t="str">
            <v>Energy Star(R) Refrigerator: Top Mount Freezer without through-the-door ice - small (10-15 ft3 TV) - 357 kWh/yr - 30% above Fed.Std</v>
          </cell>
          <cell r="D170" t="str">
            <v>Energy Star(R) Refrigerator: Top Mount Freezer without through-the-door ice - small (10-15 ft3 TV) - 357 kWh/yr</v>
          </cell>
          <cell r="E170" t="str">
            <v>Res-Refg-dKWH-Cond</v>
          </cell>
          <cell r="F170" t="str">
            <v>DEER2011</v>
          </cell>
          <cell r="G170" t="str">
            <v>D08 v3.02</v>
          </cell>
          <cell r="H170">
            <v>39979</v>
          </cell>
          <cell r="I170" t="str">
            <v>SCE</v>
          </cell>
          <cell r="J170" t="str">
            <v>SFm</v>
          </cell>
          <cell r="K170" t="str">
            <v>Ex</v>
          </cell>
          <cell r="L170" t="str">
            <v>rWtd</v>
          </cell>
          <cell r="M170" t="str">
            <v>CZ15</v>
          </cell>
          <cell r="N170" t="str">
            <v>Each</v>
          </cell>
          <cell r="O170">
            <v>1</v>
          </cell>
          <cell r="P170">
            <v>0</v>
          </cell>
          <cell r="Q170" t="str">
            <v>Delta</v>
          </cell>
          <cell r="R170">
            <v>248</v>
          </cell>
          <cell r="S170">
            <v>3.49E-2</v>
          </cell>
          <cell r="T170">
            <v>0</v>
          </cell>
          <cell r="U170">
            <v>302</v>
          </cell>
          <cell r="V170">
            <v>5.2900000000000003E-2</v>
          </cell>
          <cell r="W170">
            <v>-4.34</v>
          </cell>
          <cell r="X170">
            <v>59.3</v>
          </cell>
          <cell r="Y170">
            <v>8.3199999999999993E-3</v>
          </cell>
          <cell r="Z170">
            <v>0</v>
          </cell>
          <cell r="AA170">
            <v>1.26E-2</v>
          </cell>
          <cell r="AB170">
            <v>72.099999999999994</v>
          </cell>
          <cell r="AC170">
            <v>-1.04</v>
          </cell>
          <cell r="AD170">
            <v>1.6799999999999999E-2</v>
          </cell>
          <cell r="AE170">
            <v>96.133333333333326</v>
          </cell>
          <cell r="AF170">
            <v>-1.3866666666666667</v>
          </cell>
          <cell r="AG170">
            <v>2.52E-2</v>
          </cell>
          <cell r="AH170">
            <v>144.19999999999999</v>
          </cell>
          <cell r="AI170">
            <v>-2.08</v>
          </cell>
          <cell r="AJ170">
            <v>637.82000000000005</v>
          </cell>
          <cell r="AK170">
            <v>524.26</v>
          </cell>
          <cell r="AL170">
            <v>113.56000000000006</v>
          </cell>
        </row>
        <row r="171">
          <cell r="A171" t="str">
            <v>Energy Star(R) Refrigerator: Top Mount Freezer without through-the-door ice - small (10-15 ft3 TV) - 357 kWh/yr / CZ16</v>
          </cell>
          <cell r="B171">
            <v>150092</v>
          </cell>
          <cell r="C171" t="str">
            <v>Energy Star(R) Refrigerator: Top Mount Freezer without through-the-door ice - small (10-15 ft3 TV) - 357 kWh/yr - 30% above Fed.Std</v>
          </cell>
          <cell r="D171" t="str">
            <v>Energy Star(R) Refrigerator: Top Mount Freezer without through-the-door ice - small (10-15 ft3 TV) - 357 kWh/yr</v>
          </cell>
          <cell r="E171" t="str">
            <v>Res-Refg-dKWH-Cond</v>
          </cell>
          <cell r="F171" t="str">
            <v>DEER2011</v>
          </cell>
          <cell r="G171" t="str">
            <v>D08 v3.02</v>
          </cell>
          <cell r="H171">
            <v>39979</v>
          </cell>
          <cell r="I171" t="str">
            <v>SCE</v>
          </cell>
          <cell r="J171" t="str">
            <v>SFm</v>
          </cell>
          <cell r="K171" t="str">
            <v>Ex</v>
          </cell>
          <cell r="L171" t="str">
            <v>rWtd</v>
          </cell>
          <cell r="M171" t="str">
            <v>CZ16</v>
          </cell>
          <cell r="N171" t="str">
            <v>Each</v>
          </cell>
          <cell r="O171">
            <v>1</v>
          </cell>
          <cell r="P171">
            <v>0</v>
          </cell>
          <cell r="Q171" t="str">
            <v>Delta</v>
          </cell>
          <cell r="R171">
            <v>183</v>
          </cell>
          <cell r="S171">
            <v>2.9100000000000001E-2</v>
          </cell>
          <cell r="T171">
            <v>0</v>
          </cell>
          <cell r="U171">
            <v>190</v>
          </cell>
          <cell r="V171">
            <v>4.5699999999999998E-2</v>
          </cell>
          <cell r="W171">
            <v>-8.34</v>
          </cell>
          <cell r="X171">
            <v>43.6</v>
          </cell>
          <cell r="Y171">
            <v>6.94E-3</v>
          </cell>
          <cell r="Z171">
            <v>0</v>
          </cell>
          <cell r="AA171">
            <v>1.09E-2</v>
          </cell>
          <cell r="AB171">
            <v>45.4</v>
          </cell>
          <cell r="AC171">
            <v>-1.99</v>
          </cell>
          <cell r="AD171">
            <v>1.4533333333333332E-2</v>
          </cell>
          <cell r="AE171">
            <v>60.533333333333331</v>
          </cell>
          <cell r="AF171">
            <v>-2.6533333333333333</v>
          </cell>
          <cell r="AG171">
            <v>2.18E-2</v>
          </cell>
          <cell r="AH171">
            <v>90.8</v>
          </cell>
          <cell r="AI171">
            <v>-3.98</v>
          </cell>
          <cell r="AJ171">
            <v>637.82000000000005</v>
          </cell>
          <cell r="AK171">
            <v>524.26</v>
          </cell>
          <cell r="AL171">
            <v>113.56000000000006</v>
          </cell>
        </row>
        <row r="172">
          <cell r="A172" t="str">
            <v>Energy Star(R) Refrigerator: Bottom Mount Freezer without through-the-door ice - large (16.5-25 ft3 TV) - 487 kWh/yr / CZ05</v>
          </cell>
          <cell r="B172">
            <v>150084</v>
          </cell>
          <cell r="C172" t="str">
            <v>Energy Star(R) Refrigerator: Bottom Mount Freezer without through-the-door ice - large (16.5-25 ft3 TV) - 487 kWh/yr - 20% above Fed.Std</v>
          </cell>
          <cell r="D172" t="str">
            <v>Energy Star(R) Refrigerator: Bottom Mount Freezer without through-the-door ice - large (16.5-25 ft3 TV) - 487 kWh/yr</v>
          </cell>
          <cell r="E172" t="str">
            <v>Res-Refg-dKWH-Cond</v>
          </cell>
          <cell r="F172" t="str">
            <v>DEER2011</v>
          </cell>
          <cell r="G172" t="str">
            <v>D08 v3.02</v>
          </cell>
          <cell r="H172">
            <v>39979</v>
          </cell>
          <cell r="I172" t="str">
            <v>SCE</v>
          </cell>
          <cell r="J172" t="str">
            <v>SFm</v>
          </cell>
          <cell r="K172" t="str">
            <v>Ex</v>
          </cell>
          <cell r="L172" t="str">
            <v>rWtd</v>
          </cell>
          <cell r="M172" t="str">
            <v>CZ05</v>
          </cell>
          <cell r="N172" t="str">
            <v>Each</v>
          </cell>
          <cell r="O172">
            <v>1</v>
          </cell>
          <cell r="P172">
            <v>0</v>
          </cell>
          <cell r="Q172" t="str">
            <v>Delta</v>
          </cell>
          <cell r="R172">
            <v>66.400000000000006</v>
          </cell>
          <cell r="S172">
            <v>9.5700000000000004E-3</v>
          </cell>
          <cell r="T172">
            <v>0</v>
          </cell>
          <cell r="U172">
            <v>65.8</v>
          </cell>
          <cell r="V172">
            <v>1.46E-2</v>
          </cell>
          <cell r="W172">
            <v>-3.12</v>
          </cell>
          <cell r="X172">
            <v>66.400000000000006</v>
          </cell>
          <cell r="Y172">
            <v>9.5700000000000004E-3</v>
          </cell>
          <cell r="Z172">
            <v>0</v>
          </cell>
          <cell r="AA172">
            <v>1.46E-2</v>
          </cell>
          <cell r="AB172">
            <v>65.8</v>
          </cell>
          <cell r="AC172">
            <v>-3.12</v>
          </cell>
          <cell r="AD172">
            <v>1.9466666666666667E-2</v>
          </cell>
          <cell r="AE172">
            <v>87.73333333333332</v>
          </cell>
          <cell r="AF172">
            <v>-4.16</v>
          </cell>
          <cell r="AG172">
            <v>2.92E-2</v>
          </cell>
          <cell r="AH172">
            <v>131.6</v>
          </cell>
          <cell r="AI172">
            <v>-6.24</v>
          </cell>
          <cell r="AJ172">
            <v>1511.11</v>
          </cell>
          <cell r="AK172">
            <v>1365.8200000000002</v>
          </cell>
          <cell r="AL172">
            <v>145.28999999999974</v>
          </cell>
        </row>
        <row r="173">
          <cell r="A173" t="str">
            <v>Energy Star(R) Refrigerator: Bottom Mount Freezer without through-the-door ice - large (16.5-25 ft3 TV) - 487 kWh/yr / CZ06</v>
          </cell>
          <cell r="B173">
            <v>150085</v>
          </cell>
          <cell r="C173" t="str">
            <v>Energy Star(R) Refrigerator: Bottom Mount Freezer without through-the-door ice - large (16.5-25 ft3 TV) - 487 kWh/yr - 20% above Fed.Std</v>
          </cell>
          <cell r="D173" t="str">
            <v>Energy Star(R) Refrigerator: Bottom Mount Freezer without through-the-door ice - large (16.5-25 ft3 TV) - 487 kWh/yr</v>
          </cell>
          <cell r="E173" t="str">
            <v>Res-Refg-dKWH-Cond</v>
          </cell>
          <cell r="F173" t="str">
            <v>DEER2011</v>
          </cell>
          <cell r="G173" t="str">
            <v>D08 v3.02</v>
          </cell>
          <cell r="H173">
            <v>39979</v>
          </cell>
          <cell r="I173" t="str">
            <v>SCE</v>
          </cell>
          <cell r="J173" t="str">
            <v>SFm</v>
          </cell>
          <cell r="K173" t="str">
            <v>Ex</v>
          </cell>
          <cell r="L173" t="str">
            <v>rWtd</v>
          </cell>
          <cell r="M173" t="str">
            <v>CZ06</v>
          </cell>
          <cell r="N173" t="str">
            <v>Each</v>
          </cell>
          <cell r="O173">
            <v>1</v>
          </cell>
          <cell r="P173">
            <v>0</v>
          </cell>
          <cell r="Q173" t="str">
            <v>Delta</v>
          </cell>
          <cell r="R173">
            <v>67.900000000000006</v>
          </cell>
          <cell r="S173">
            <v>9.0100000000000006E-3</v>
          </cell>
          <cell r="T173">
            <v>0</v>
          </cell>
          <cell r="U173">
            <v>73.599999999999994</v>
          </cell>
          <cell r="V173">
            <v>1.41E-2</v>
          </cell>
          <cell r="W173">
            <v>-2.0699999999999998</v>
          </cell>
          <cell r="X173">
            <v>67.900000000000006</v>
          </cell>
          <cell r="Y173">
            <v>9.0100000000000006E-3</v>
          </cell>
          <cell r="Z173">
            <v>0</v>
          </cell>
          <cell r="AA173">
            <v>1.41E-2</v>
          </cell>
          <cell r="AB173">
            <v>73.599999999999994</v>
          </cell>
          <cell r="AC173">
            <v>-2.0699999999999998</v>
          </cell>
          <cell r="AD173">
            <v>1.8799999999999997E-2</v>
          </cell>
          <cell r="AE173">
            <v>98.133333333333326</v>
          </cell>
          <cell r="AF173">
            <v>-2.76</v>
          </cell>
          <cell r="AG173">
            <v>2.8199999999999999E-2</v>
          </cell>
          <cell r="AH173">
            <v>147.19999999999999</v>
          </cell>
          <cell r="AI173">
            <v>-4.1399999999999997</v>
          </cell>
          <cell r="AJ173">
            <v>1511.11</v>
          </cell>
          <cell r="AK173">
            <v>1365.8200000000002</v>
          </cell>
          <cell r="AL173">
            <v>145.28999999999974</v>
          </cell>
        </row>
        <row r="174">
          <cell r="A174" t="str">
            <v>Energy Star(R) Refrigerator: Bottom Mount Freezer without through-the-door ice - large (16.5-25 ft3 TV) - 487 kWh/yr / CZ08</v>
          </cell>
          <cell r="B174">
            <v>150086</v>
          </cell>
          <cell r="C174" t="str">
            <v>Energy Star(R) Refrigerator: Bottom Mount Freezer without through-the-door ice - large (16.5-25 ft3 TV) - 487 kWh/yr - 20% above Fed.Std</v>
          </cell>
          <cell r="D174" t="str">
            <v>Energy Star(R) Refrigerator: Bottom Mount Freezer without through-the-door ice - large (16.5-25 ft3 TV) - 487 kWh/yr</v>
          </cell>
          <cell r="E174" t="str">
            <v>Res-Refg-dKWH-Cond</v>
          </cell>
          <cell r="F174" t="str">
            <v>DEER2011</v>
          </cell>
          <cell r="G174" t="str">
            <v>D08 v3.02</v>
          </cell>
          <cell r="H174">
            <v>39979</v>
          </cell>
          <cell r="I174" t="str">
            <v>SCE</v>
          </cell>
          <cell r="J174" t="str">
            <v>SFm</v>
          </cell>
          <cell r="K174" t="str">
            <v>Ex</v>
          </cell>
          <cell r="L174" t="str">
            <v>rWtd</v>
          </cell>
          <cell r="M174" t="str">
            <v>CZ08</v>
          </cell>
          <cell r="N174" t="str">
            <v>Each</v>
          </cell>
          <cell r="O174">
            <v>1</v>
          </cell>
          <cell r="P174">
            <v>0</v>
          </cell>
          <cell r="Q174" t="str">
            <v>Delta</v>
          </cell>
          <cell r="R174">
            <v>69.7</v>
          </cell>
          <cell r="S174">
            <v>1.01E-2</v>
          </cell>
          <cell r="T174">
            <v>0</v>
          </cell>
          <cell r="U174">
            <v>76.900000000000006</v>
          </cell>
          <cell r="V174">
            <v>1.4200000000000001E-2</v>
          </cell>
          <cell r="W174">
            <v>-1.75</v>
          </cell>
          <cell r="X174">
            <v>69.7</v>
          </cell>
          <cell r="Y174">
            <v>1.01E-2</v>
          </cell>
          <cell r="Z174">
            <v>0</v>
          </cell>
          <cell r="AA174">
            <v>1.4200000000000001E-2</v>
          </cell>
          <cell r="AB174">
            <v>76.900000000000006</v>
          </cell>
          <cell r="AC174">
            <v>-1.75</v>
          </cell>
          <cell r="AD174">
            <v>1.8933333333333333E-2</v>
          </cell>
          <cell r="AE174">
            <v>102.53333333333333</v>
          </cell>
          <cell r="AF174">
            <v>-2.333333333333333</v>
          </cell>
          <cell r="AG174">
            <v>2.8400000000000002E-2</v>
          </cell>
          <cell r="AH174">
            <v>153.80000000000001</v>
          </cell>
          <cell r="AI174">
            <v>-3.5</v>
          </cell>
          <cell r="AJ174">
            <v>1511.11</v>
          </cell>
          <cell r="AK174">
            <v>1365.8200000000002</v>
          </cell>
          <cell r="AL174">
            <v>145.28999999999974</v>
          </cell>
        </row>
        <row r="175">
          <cell r="A175" t="str">
            <v>Energy Star(R) Refrigerator: Bottom Mount Freezer without through-the-door ice - large (16.5-25 ft3 TV) - 487 kWh/yr / CZ09</v>
          </cell>
          <cell r="B175">
            <v>150087</v>
          </cell>
          <cell r="C175" t="str">
            <v>Energy Star(R) Refrigerator: Bottom Mount Freezer without through-the-door ice - large (16.5-25 ft3 TV) - 487 kWh/yr - 20% above Fed.Std</v>
          </cell>
          <cell r="D175" t="str">
            <v>Energy Star(R) Refrigerator: Bottom Mount Freezer without through-the-door ice - large (16.5-25 ft3 TV) - 487 kWh/yr</v>
          </cell>
          <cell r="E175" t="str">
            <v>Res-Refg-dKWH-Cond</v>
          </cell>
          <cell r="F175" t="str">
            <v>DEER2011</v>
          </cell>
          <cell r="G175" t="str">
            <v>D08 v3.02</v>
          </cell>
          <cell r="H175">
            <v>39979</v>
          </cell>
          <cell r="I175" t="str">
            <v>SCE</v>
          </cell>
          <cell r="J175" t="str">
            <v>SFm</v>
          </cell>
          <cell r="K175" t="str">
            <v>Ex</v>
          </cell>
          <cell r="L175" t="str">
            <v>rWtd</v>
          </cell>
          <cell r="M175" t="str">
            <v>CZ09</v>
          </cell>
          <cell r="N175" t="str">
            <v>Each</v>
          </cell>
          <cell r="O175">
            <v>1</v>
          </cell>
          <cell r="P175">
            <v>0</v>
          </cell>
          <cell r="Q175" t="str">
            <v>Delta</v>
          </cell>
          <cell r="R175">
            <v>71.099999999999994</v>
          </cell>
          <cell r="S175">
            <v>0.01</v>
          </cell>
          <cell r="T175">
            <v>0</v>
          </cell>
          <cell r="U175">
            <v>79.8</v>
          </cell>
          <cell r="V175">
            <v>1.55E-2</v>
          </cell>
          <cell r="W175">
            <v>-2.13</v>
          </cell>
          <cell r="X175">
            <v>71.099999999999994</v>
          </cell>
          <cell r="Y175">
            <v>0.01</v>
          </cell>
          <cell r="Z175">
            <v>0</v>
          </cell>
          <cell r="AA175">
            <v>1.55E-2</v>
          </cell>
          <cell r="AB175">
            <v>79.8</v>
          </cell>
          <cell r="AC175">
            <v>-2.13</v>
          </cell>
          <cell r="AD175">
            <v>2.0666666666666667E-2</v>
          </cell>
          <cell r="AE175">
            <v>106.39999999999999</v>
          </cell>
          <cell r="AF175">
            <v>-2.84</v>
          </cell>
          <cell r="AG175">
            <v>3.1E-2</v>
          </cell>
          <cell r="AH175">
            <v>159.6</v>
          </cell>
          <cell r="AI175">
            <v>-4.26</v>
          </cell>
          <cell r="AJ175">
            <v>1511.11</v>
          </cell>
          <cell r="AK175">
            <v>1365.8200000000002</v>
          </cell>
          <cell r="AL175">
            <v>145.28999999999974</v>
          </cell>
        </row>
        <row r="176">
          <cell r="A176" t="str">
            <v>Energy Star(R) Refrigerator: Bottom Mount Freezer without through-the-door ice - large (16.5-25 ft3 TV) - 487 kWh/yr / CZ10</v>
          </cell>
          <cell r="B176">
            <v>150088</v>
          </cell>
          <cell r="C176" t="str">
            <v>Energy Star(R) Refrigerator: Bottom Mount Freezer without through-the-door ice - large (16.5-25 ft3 TV) - 487 kWh/yr - 20% above Fed.Std</v>
          </cell>
          <cell r="D176" t="str">
            <v>Energy Star(R) Refrigerator: Bottom Mount Freezer without through-the-door ice - large (16.5-25 ft3 TV) - 487 kWh/yr</v>
          </cell>
          <cell r="E176" t="str">
            <v>Res-Refg-dKWH-Cond</v>
          </cell>
          <cell r="F176" t="str">
            <v>DEER2011</v>
          </cell>
          <cell r="G176" t="str">
            <v>D08 v3.02</v>
          </cell>
          <cell r="H176">
            <v>39979</v>
          </cell>
          <cell r="I176" t="str">
            <v>SCE</v>
          </cell>
          <cell r="J176" t="str">
            <v>SFm</v>
          </cell>
          <cell r="K176" t="str">
            <v>Ex</v>
          </cell>
          <cell r="L176" t="str">
            <v>rWtd</v>
          </cell>
          <cell r="M176" t="str">
            <v>CZ10</v>
          </cell>
          <cell r="N176" t="str">
            <v>Each</v>
          </cell>
          <cell r="O176">
            <v>1</v>
          </cell>
          <cell r="P176">
            <v>0</v>
          </cell>
          <cell r="Q176" t="str">
            <v>Delta</v>
          </cell>
          <cell r="R176">
            <v>72.7</v>
          </cell>
          <cell r="S176">
            <v>1.06E-2</v>
          </cell>
          <cell r="T176">
            <v>0</v>
          </cell>
          <cell r="U176">
            <v>80.3</v>
          </cell>
          <cell r="V176">
            <v>1.66E-2</v>
          </cell>
          <cell r="W176">
            <v>-2.0699999999999998</v>
          </cell>
          <cell r="X176">
            <v>72.7</v>
          </cell>
          <cell r="Y176">
            <v>1.06E-2</v>
          </cell>
          <cell r="Z176">
            <v>0</v>
          </cell>
          <cell r="AA176">
            <v>1.66E-2</v>
          </cell>
          <cell r="AB176">
            <v>80.3</v>
          </cell>
          <cell r="AC176">
            <v>-2.0699999999999998</v>
          </cell>
          <cell r="AD176">
            <v>2.2133333333333331E-2</v>
          </cell>
          <cell r="AE176">
            <v>107.06666666666666</v>
          </cell>
          <cell r="AF176">
            <v>-2.76</v>
          </cell>
          <cell r="AG176">
            <v>3.32E-2</v>
          </cell>
          <cell r="AH176">
            <v>160.6</v>
          </cell>
          <cell r="AI176">
            <v>-4.1399999999999997</v>
          </cell>
          <cell r="AJ176">
            <v>1511.11</v>
          </cell>
          <cell r="AK176">
            <v>1365.8200000000002</v>
          </cell>
          <cell r="AL176">
            <v>145.28999999999974</v>
          </cell>
        </row>
        <row r="177">
          <cell r="A177" t="str">
            <v>Energy Star(R) Refrigerator: Bottom Mount Freezer without through-the-door ice - large (16.5-25 ft3 TV) - 487 kWh/yr / CZ13</v>
          </cell>
          <cell r="B177">
            <v>150089</v>
          </cell>
          <cell r="C177" t="str">
            <v>Energy Star(R) Refrigerator: Bottom Mount Freezer without through-the-door ice - large (16.5-25 ft3 TV) - 487 kWh/yr - 20% above Fed.Std</v>
          </cell>
          <cell r="D177" t="str">
            <v>Energy Star(R) Refrigerator: Bottom Mount Freezer without through-the-door ice - large (16.5-25 ft3 TV) - 487 kWh/yr</v>
          </cell>
          <cell r="E177" t="str">
            <v>Res-Refg-dKWH-Cond</v>
          </cell>
          <cell r="F177" t="str">
            <v>DEER2011</v>
          </cell>
          <cell r="G177" t="str">
            <v>D08 v3.02</v>
          </cell>
          <cell r="H177">
            <v>39979</v>
          </cell>
          <cell r="I177" t="str">
            <v>SCE</v>
          </cell>
          <cell r="J177" t="str">
            <v>SFm</v>
          </cell>
          <cell r="K177" t="str">
            <v>Ex</v>
          </cell>
          <cell r="L177" t="str">
            <v>rWtd</v>
          </cell>
          <cell r="M177" t="str">
            <v>CZ13</v>
          </cell>
          <cell r="N177" t="str">
            <v>Each</v>
          </cell>
          <cell r="O177">
            <v>1</v>
          </cell>
          <cell r="P177">
            <v>0</v>
          </cell>
          <cell r="Q177" t="str">
            <v>Delta</v>
          </cell>
          <cell r="R177">
            <v>72.5</v>
          </cell>
          <cell r="S177">
            <v>1.0800000000000001E-2</v>
          </cell>
          <cell r="T177">
            <v>0</v>
          </cell>
          <cell r="U177">
            <v>81.3</v>
          </cell>
          <cell r="V177">
            <v>1.6299999999999999E-2</v>
          </cell>
          <cell r="W177">
            <v>-2.06</v>
          </cell>
          <cell r="X177">
            <v>72.5</v>
          </cell>
          <cell r="Y177">
            <v>1.0800000000000001E-2</v>
          </cell>
          <cell r="Z177">
            <v>0</v>
          </cell>
          <cell r="AA177">
            <v>1.6299999999999999E-2</v>
          </cell>
          <cell r="AB177">
            <v>81.3</v>
          </cell>
          <cell r="AC177">
            <v>-2.06</v>
          </cell>
          <cell r="AD177">
            <v>2.173333333333333E-2</v>
          </cell>
          <cell r="AE177">
            <v>108.39999999999999</v>
          </cell>
          <cell r="AF177">
            <v>-2.7466666666666666</v>
          </cell>
          <cell r="AG177">
            <v>3.2599999999999997E-2</v>
          </cell>
          <cell r="AH177">
            <v>162.6</v>
          </cell>
          <cell r="AI177">
            <v>-4.12</v>
          </cell>
          <cell r="AJ177">
            <v>1511.11</v>
          </cell>
          <cell r="AK177">
            <v>1365.8200000000002</v>
          </cell>
          <cell r="AL177">
            <v>145.28999999999974</v>
          </cell>
        </row>
        <row r="178">
          <cell r="A178" t="str">
            <v>Energy Star(R) Refrigerator: Bottom Mount Freezer without through-the-door ice - large (16.5-25 ft3 TV) - 487 kWh/yr / CZ14</v>
          </cell>
          <cell r="B178">
            <v>150090</v>
          </cell>
          <cell r="C178" t="str">
            <v>Energy Star(R) Refrigerator: Bottom Mount Freezer without through-the-door ice - large (16.5-25 ft3 TV) - 487 kWh/yr - 20% above Fed.Std</v>
          </cell>
          <cell r="D178" t="str">
            <v>Energy Star(R) Refrigerator: Bottom Mount Freezer without through-the-door ice - large (16.5-25 ft3 TV) - 487 kWh/yr</v>
          </cell>
          <cell r="E178" t="str">
            <v>Res-Refg-dKWH-Cond</v>
          </cell>
          <cell r="F178" t="str">
            <v>DEER2011</v>
          </cell>
          <cell r="G178" t="str">
            <v>D08 v3.02</v>
          </cell>
          <cell r="H178">
            <v>39979</v>
          </cell>
          <cell r="I178" t="str">
            <v>SCE</v>
          </cell>
          <cell r="J178" t="str">
            <v>SFm</v>
          </cell>
          <cell r="K178" t="str">
            <v>Ex</v>
          </cell>
          <cell r="L178" t="str">
            <v>rWtd</v>
          </cell>
          <cell r="M178" t="str">
            <v>CZ14</v>
          </cell>
          <cell r="N178" t="str">
            <v>Each</v>
          </cell>
          <cell r="O178">
            <v>1</v>
          </cell>
          <cell r="P178">
            <v>0</v>
          </cell>
          <cell r="Q178" t="str">
            <v>Delta</v>
          </cell>
          <cell r="R178">
            <v>69</v>
          </cell>
          <cell r="S178">
            <v>1.01E-2</v>
          </cell>
          <cell r="T178">
            <v>0</v>
          </cell>
          <cell r="U178">
            <v>78.900000000000006</v>
          </cell>
          <cell r="V178">
            <v>1.4800000000000001E-2</v>
          </cell>
          <cell r="W178">
            <v>-2.08</v>
          </cell>
          <cell r="X178">
            <v>69</v>
          </cell>
          <cell r="Y178">
            <v>1.01E-2</v>
          </cell>
          <cell r="Z178">
            <v>0</v>
          </cell>
          <cell r="AA178">
            <v>1.4800000000000001E-2</v>
          </cell>
          <cell r="AB178">
            <v>78.900000000000006</v>
          </cell>
          <cell r="AC178">
            <v>-2.08</v>
          </cell>
          <cell r="AD178">
            <v>1.9733333333333332E-2</v>
          </cell>
          <cell r="AE178">
            <v>105.2</v>
          </cell>
          <cell r="AF178">
            <v>-2.7733333333333334</v>
          </cell>
          <cell r="AG178">
            <v>2.9600000000000001E-2</v>
          </cell>
          <cell r="AH178">
            <v>157.80000000000001</v>
          </cell>
          <cell r="AI178">
            <v>-4.16</v>
          </cell>
          <cell r="AJ178">
            <v>1511.11</v>
          </cell>
          <cell r="AK178">
            <v>1365.8200000000002</v>
          </cell>
          <cell r="AL178">
            <v>145.28999999999974</v>
          </cell>
        </row>
        <row r="179">
          <cell r="A179" t="str">
            <v>Energy Star(R) Refrigerator: Bottom Mount Freezer without through-the-door ice - large (16.5-25 ft3 TV) - 487 kWh/yr / CZ15</v>
          </cell>
          <cell r="B179">
            <v>150091</v>
          </cell>
          <cell r="C179" t="str">
            <v>Energy Star(R) Refrigerator: Bottom Mount Freezer without through-the-door ice - large (16.5-25 ft3 TV) - 487 kWh/yr - 20% above Fed.Std</v>
          </cell>
          <cell r="D179" t="str">
            <v>Energy Star(R) Refrigerator: Bottom Mount Freezer without through-the-door ice - large (16.5-25 ft3 TV) - 487 kWh/yr</v>
          </cell>
          <cell r="E179" t="str">
            <v>Res-Refg-dKWH-Cond</v>
          </cell>
          <cell r="F179" t="str">
            <v>DEER2011</v>
          </cell>
          <cell r="G179" t="str">
            <v>D08 v3.02</v>
          </cell>
          <cell r="H179">
            <v>39979</v>
          </cell>
          <cell r="I179" t="str">
            <v>SCE</v>
          </cell>
          <cell r="J179" t="str">
            <v>SFm</v>
          </cell>
          <cell r="K179" t="str">
            <v>Ex</v>
          </cell>
          <cell r="L179" t="str">
            <v>rWtd</v>
          </cell>
          <cell r="M179" t="str">
            <v>CZ15</v>
          </cell>
          <cell r="N179" t="str">
            <v>Each</v>
          </cell>
          <cell r="O179">
            <v>1</v>
          </cell>
          <cell r="P179">
            <v>0</v>
          </cell>
          <cell r="Q179" t="str">
            <v>Delta</v>
          </cell>
          <cell r="R179">
            <v>80.900000000000006</v>
          </cell>
          <cell r="S179">
            <v>1.14E-2</v>
          </cell>
          <cell r="T179">
            <v>0</v>
          </cell>
          <cell r="U179">
            <v>98.4</v>
          </cell>
          <cell r="V179">
            <v>1.72E-2</v>
          </cell>
          <cell r="W179">
            <v>-1.41</v>
          </cell>
          <cell r="X179">
            <v>80.900000000000006</v>
          </cell>
          <cell r="Y179">
            <v>1.14E-2</v>
          </cell>
          <cell r="Z179">
            <v>0</v>
          </cell>
          <cell r="AA179">
            <v>1.72E-2</v>
          </cell>
          <cell r="AB179">
            <v>98.4</v>
          </cell>
          <cell r="AC179">
            <v>-1.41</v>
          </cell>
          <cell r="AD179">
            <v>2.2933333333333333E-2</v>
          </cell>
          <cell r="AE179">
            <v>131.19999999999999</v>
          </cell>
          <cell r="AF179">
            <v>-1.88</v>
          </cell>
          <cell r="AG179">
            <v>3.44E-2</v>
          </cell>
          <cell r="AH179">
            <v>196.8</v>
          </cell>
          <cell r="AI179">
            <v>-2.82</v>
          </cell>
          <cell r="AJ179">
            <v>1511.11</v>
          </cell>
          <cell r="AK179">
            <v>1365.8200000000002</v>
          </cell>
          <cell r="AL179">
            <v>145.28999999999974</v>
          </cell>
        </row>
        <row r="180">
          <cell r="A180" t="str">
            <v>Energy Star(R) Refrigerator: Bottom Mount Freezer without through-the-door ice - large (16.5-25 ft3 TV) - 487 kWh/yr / CZ16</v>
          </cell>
          <cell r="B180">
            <v>150092</v>
          </cell>
          <cell r="C180" t="str">
            <v>Energy Star(R) Refrigerator: Bottom Mount Freezer without through-the-door ice - large (16.5-25 ft3 TV) - 487 kWh/yr - 20% above Fed.Std</v>
          </cell>
          <cell r="D180" t="str">
            <v>Energy Star(R) Refrigerator: Bottom Mount Freezer without through-the-door ice - large (16.5-25 ft3 TV) - 487 kWh/yr</v>
          </cell>
          <cell r="E180" t="str">
            <v>Res-Refg-dKWH-Cond</v>
          </cell>
          <cell r="F180" t="str">
            <v>DEER2011</v>
          </cell>
          <cell r="G180" t="str">
            <v>D08 v3.02</v>
          </cell>
          <cell r="H180">
            <v>39979</v>
          </cell>
          <cell r="I180" t="str">
            <v>SCE</v>
          </cell>
          <cell r="J180" t="str">
            <v>SFm</v>
          </cell>
          <cell r="K180" t="str">
            <v>Ex</v>
          </cell>
          <cell r="L180" t="str">
            <v>rWtd</v>
          </cell>
          <cell r="M180" t="str">
            <v>CZ16</v>
          </cell>
          <cell r="N180" t="str">
            <v>Each</v>
          </cell>
          <cell r="O180">
            <v>1</v>
          </cell>
          <cell r="P180">
            <v>0</v>
          </cell>
          <cell r="Q180" t="str">
            <v>Delta</v>
          </cell>
          <cell r="R180">
            <v>59.5</v>
          </cell>
          <cell r="S180">
            <v>9.4800000000000006E-3</v>
          </cell>
          <cell r="T180">
            <v>0</v>
          </cell>
          <cell r="U180">
            <v>62</v>
          </cell>
          <cell r="V180">
            <v>1.49E-2</v>
          </cell>
          <cell r="W180">
            <v>-2.72</v>
          </cell>
          <cell r="X180">
            <v>59.5</v>
          </cell>
          <cell r="Y180">
            <v>9.4800000000000006E-3</v>
          </cell>
          <cell r="Z180">
            <v>0</v>
          </cell>
          <cell r="AA180">
            <v>1.49E-2</v>
          </cell>
          <cell r="AB180">
            <v>62</v>
          </cell>
          <cell r="AC180">
            <v>-2.72</v>
          </cell>
          <cell r="AD180">
            <v>1.9866666666666664E-2</v>
          </cell>
          <cell r="AE180">
            <v>82.666666666666657</v>
          </cell>
          <cell r="AF180">
            <v>-3.6266666666666669</v>
          </cell>
          <cell r="AG180">
            <v>2.98E-2</v>
          </cell>
          <cell r="AH180">
            <v>124</v>
          </cell>
          <cell r="AI180">
            <v>-5.44</v>
          </cell>
          <cell r="AJ180">
            <v>1511.11</v>
          </cell>
          <cell r="AK180">
            <v>1365.8200000000002</v>
          </cell>
          <cell r="AL180">
            <v>145.28999999999974</v>
          </cell>
        </row>
        <row r="181">
          <cell r="A181" t="str">
            <v>Energy Star(R) Refrigerator: Bottom Mount Freezer without through-the-door ice - small (8-16.5 ft3 TV) - 447 kWh/yr / CZ05</v>
          </cell>
          <cell r="B181">
            <v>150084</v>
          </cell>
          <cell r="C181" t="str">
            <v>Energy Star(R) Refrigerator: Bottom Mount Freezer without through-the-door ice - small (8-16.5 ft3 TV) - 447 kWh/yr - 20% above Fed.Std</v>
          </cell>
          <cell r="D181" t="str">
            <v>Energy Star(R) Refrigerator: Bottom Mount Freezer without through-the-door ice - small (8-16.5 ft3 TV) - 447 kWh/yr</v>
          </cell>
          <cell r="E181" t="str">
            <v>Res-Refg-dKWH-Cond</v>
          </cell>
          <cell r="F181" t="str">
            <v>DEER2011</v>
          </cell>
          <cell r="G181" t="str">
            <v>D08 v3.02</v>
          </cell>
          <cell r="H181">
            <v>39979</v>
          </cell>
          <cell r="I181" t="str">
            <v>SCE</v>
          </cell>
          <cell r="J181" t="str">
            <v>SFm</v>
          </cell>
          <cell r="K181" t="str">
            <v>Ex</v>
          </cell>
          <cell r="L181" t="str">
            <v>rWtd</v>
          </cell>
          <cell r="M181" t="str">
            <v>CZ05</v>
          </cell>
          <cell r="N181" t="str">
            <v>Each</v>
          </cell>
          <cell r="O181">
            <v>1</v>
          </cell>
          <cell r="P181">
            <v>0</v>
          </cell>
          <cell r="Q181" t="str">
            <v>Delta</v>
          </cell>
          <cell r="R181">
            <v>54.8</v>
          </cell>
          <cell r="S181">
            <v>7.9000000000000008E-3</v>
          </cell>
          <cell r="T181">
            <v>0</v>
          </cell>
          <cell r="U181">
            <v>54.3</v>
          </cell>
          <cell r="V181">
            <v>1.21E-2</v>
          </cell>
          <cell r="W181">
            <v>-2.58</v>
          </cell>
          <cell r="X181">
            <v>54.8</v>
          </cell>
          <cell r="Y181">
            <v>7.9000000000000008E-3</v>
          </cell>
          <cell r="Z181">
            <v>0</v>
          </cell>
          <cell r="AA181">
            <v>1.21E-2</v>
          </cell>
          <cell r="AB181">
            <v>54.3</v>
          </cell>
          <cell r="AC181">
            <v>-2.58</v>
          </cell>
          <cell r="AD181">
            <v>1.6133333333333333E-2</v>
          </cell>
          <cell r="AE181">
            <v>72.399999999999991</v>
          </cell>
          <cell r="AF181">
            <v>-3.44</v>
          </cell>
          <cell r="AG181">
            <v>2.4199999999999999E-2</v>
          </cell>
          <cell r="AH181">
            <v>108.6</v>
          </cell>
          <cell r="AI181">
            <v>-5.16</v>
          </cell>
          <cell r="AJ181">
            <v>1227.145</v>
          </cell>
          <cell r="AK181">
            <v>1088.5349999999999</v>
          </cell>
          <cell r="AL181">
            <v>138.61000000000013</v>
          </cell>
        </row>
        <row r="182">
          <cell r="A182" t="str">
            <v>Energy Star(R) Refrigerator: Bottom Mount Freezer without through-the-door ice - small (8-16.5 ft3 TV) - 447 kWh/yr / CZ06</v>
          </cell>
          <cell r="B182">
            <v>150085</v>
          </cell>
          <cell r="C182" t="str">
            <v>Energy Star(R) Refrigerator: Bottom Mount Freezer without through-the-door ice - small (8-16.5 ft3 TV) - 447 kWh/yr - 20% above Fed.Std</v>
          </cell>
          <cell r="D182" t="str">
            <v>Energy Star(R) Refrigerator: Bottom Mount Freezer without through-the-door ice - small (8-16.5 ft3 TV) - 447 kWh/yr</v>
          </cell>
          <cell r="E182" t="str">
            <v>Res-Refg-dKWH-Cond</v>
          </cell>
          <cell r="F182" t="str">
            <v>DEER2011</v>
          </cell>
          <cell r="G182" t="str">
            <v>D08 v3.02</v>
          </cell>
          <cell r="H182">
            <v>39979</v>
          </cell>
          <cell r="I182" t="str">
            <v>SCE</v>
          </cell>
          <cell r="J182" t="str">
            <v>SFm</v>
          </cell>
          <cell r="K182" t="str">
            <v>Ex</v>
          </cell>
          <cell r="L182" t="str">
            <v>rWtd</v>
          </cell>
          <cell r="M182" t="str">
            <v>CZ06</v>
          </cell>
          <cell r="N182" t="str">
            <v>Each</v>
          </cell>
          <cell r="O182">
            <v>1</v>
          </cell>
          <cell r="P182">
            <v>0</v>
          </cell>
          <cell r="Q182" t="str">
            <v>Delta</v>
          </cell>
          <cell r="R182">
            <v>56</v>
          </cell>
          <cell r="S182">
            <v>7.4400000000000004E-3</v>
          </cell>
          <cell r="T182">
            <v>0</v>
          </cell>
          <cell r="U182">
            <v>60.7</v>
          </cell>
          <cell r="V182">
            <v>1.1599999999999999E-2</v>
          </cell>
          <cell r="W182">
            <v>-1.71</v>
          </cell>
          <cell r="X182">
            <v>56</v>
          </cell>
          <cell r="Y182">
            <v>7.4400000000000004E-3</v>
          </cell>
          <cell r="Z182">
            <v>0</v>
          </cell>
          <cell r="AA182">
            <v>1.1599999999999999E-2</v>
          </cell>
          <cell r="AB182">
            <v>60.7</v>
          </cell>
          <cell r="AC182">
            <v>-1.71</v>
          </cell>
          <cell r="AD182">
            <v>1.5466666666666665E-2</v>
          </cell>
          <cell r="AE182">
            <v>80.933333333333337</v>
          </cell>
          <cell r="AF182">
            <v>-2.2799999999999998</v>
          </cell>
          <cell r="AG182">
            <v>2.3199999999999998E-2</v>
          </cell>
          <cell r="AH182">
            <v>121.4</v>
          </cell>
          <cell r="AI182">
            <v>-3.42</v>
          </cell>
          <cell r="AJ182">
            <v>1227.145</v>
          </cell>
          <cell r="AK182">
            <v>1088.5349999999999</v>
          </cell>
          <cell r="AL182">
            <v>138.61000000000013</v>
          </cell>
        </row>
        <row r="183">
          <cell r="A183" t="str">
            <v>Energy Star(R) Refrigerator: Bottom Mount Freezer without through-the-door ice - small (8-16.5 ft3 TV) - 447 kWh/yr / CZ08</v>
          </cell>
          <cell r="B183">
            <v>150086</v>
          </cell>
          <cell r="C183" t="str">
            <v>Energy Star(R) Refrigerator: Bottom Mount Freezer without through-the-door ice - small (8-16.5 ft3 TV) - 447 kWh/yr - 20% above Fed.Std</v>
          </cell>
          <cell r="D183" t="str">
            <v>Energy Star(R) Refrigerator: Bottom Mount Freezer without through-the-door ice - small (8-16.5 ft3 TV) - 447 kWh/yr</v>
          </cell>
          <cell r="E183" t="str">
            <v>Res-Refg-dKWH-Cond</v>
          </cell>
          <cell r="F183" t="str">
            <v>DEER2011</v>
          </cell>
          <cell r="G183" t="str">
            <v>D08 v3.02</v>
          </cell>
          <cell r="H183">
            <v>39979</v>
          </cell>
          <cell r="I183" t="str">
            <v>SCE</v>
          </cell>
          <cell r="J183" t="str">
            <v>SFm</v>
          </cell>
          <cell r="K183" t="str">
            <v>Ex</v>
          </cell>
          <cell r="L183" t="str">
            <v>rWtd</v>
          </cell>
          <cell r="M183" t="str">
            <v>CZ08</v>
          </cell>
          <cell r="N183" t="str">
            <v>Each</v>
          </cell>
          <cell r="O183">
            <v>1</v>
          </cell>
          <cell r="P183">
            <v>0</v>
          </cell>
          <cell r="Q183" t="str">
            <v>Delta</v>
          </cell>
          <cell r="R183">
            <v>57.5</v>
          </cell>
          <cell r="S183">
            <v>8.3300000000000006E-3</v>
          </cell>
          <cell r="T183">
            <v>0</v>
          </cell>
          <cell r="U183">
            <v>63.5</v>
          </cell>
          <cell r="V183">
            <v>1.17E-2</v>
          </cell>
          <cell r="W183">
            <v>-1.44</v>
          </cell>
          <cell r="X183">
            <v>57.5</v>
          </cell>
          <cell r="Y183">
            <v>8.3300000000000006E-3</v>
          </cell>
          <cell r="Z183">
            <v>0</v>
          </cell>
          <cell r="AA183">
            <v>1.17E-2</v>
          </cell>
          <cell r="AB183">
            <v>63.5</v>
          </cell>
          <cell r="AC183">
            <v>-1.44</v>
          </cell>
          <cell r="AD183">
            <v>1.5599999999999999E-2</v>
          </cell>
          <cell r="AE183">
            <v>84.666666666666657</v>
          </cell>
          <cell r="AF183">
            <v>-1.92</v>
          </cell>
          <cell r="AG183">
            <v>2.3400000000000001E-2</v>
          </cell>
          <cell r="AH183">
            <v>127</v>
          </cell>
          <cell r="AI183">
            <v>-2.88</v>
          </cell>
          <cell r="AJ183">
            <v>1227.145</v>
          </cell>
          <cell r="AK183">
            <v>1088.5349999999999</v>
          </cell>
          <cell r="AL183">
            <v>138.61000000000013</v>
          </cell>
        </row>
        <row r="184">
          <cell r="A184" t="str">
            <v>Energy Star(R) Refrigerator: Bottom Mount Freezer without through-the-door ice - small (8-16.5 ft3 TV) - 447 kWh/yr / CZ09</v>
          </cell>
          <cell r="B184">
            <v>150087</v>
          </cell>
          <cell r="C184" t="str">
            <v>Energy Star(R) Refrigerator: Bottom Mount Freezer without through-the-door ice - small (8-16.5 ft3 TV) - 447 kWh/yr - 20% above Fed.Std</v>
          </cell>
          <cell r="D184" t="str">
            <v>Energy Star(R) Refrigerator: Bottom Mount Freezer without through-the-door ice - small (8-16.5 ft3 TV) - 447 kWh/yr</v>
          </cell>
          <cell r="E184" t="str">
            <v>Res-Refg-dKWH-Cond</v>
          </cell>
          <cell r="F184" t="str">
            <v>DEER2011</v>
          </cell>
          <cell r="G184" t="str">
            <v>D08 v3.02</v>
          </cell>
          <cell r="H184">
            <v>39979</v>
          </cell>
          <cell r="I184" t="str">
            <v>SCE</v>
          </cell>
          <cell r="J184" t="str">
            <v>SFm</v>
          </cell>
          <cell r="K184" t="str">
            <v>Ex</v>
          </cell>
          <cell r="L184" t="str">
            <v>rWtd</v>
          </cell>
          <cell r="M184" t="str">
            <v>CZ09</v>
          </cell>
          <cell r="N184" t="str">
            <v>Each</v>
          </cell>
          <cell r="O184">
            <v>1</v>
          </cell>
          <cell r="P184">
            <v>0</v>
          </cell>
          <cell r="Q184" t="str">
            <v>Delta</v>
          </cell>
          <cell r="R184">
            <v>58.7</v>
          </cell>
          <cell r="S184">
            <v>8.2699999999999996E-3</v>
          </cell>
          <cell r="T184">
            <v>0</v>
          </cell>
          <cell r="U184">
            <v>65.900000000000006</v>
          </cell>
          <cell r="V184">
            <v>1.2800000000000001E-2</v>
          </cell>
          <cell r="W184">
            <v>-1.76</v>
          </cell>
          <cell r="X184">
            <v>58.7</v>
          </cell>
          <cell r="Y184">
            <v>8.2699999999999996E-3</v>
          </cell>
          <cell r="Z184">
            <v>0</v>
          </cell>
          <cell r="AA184">
            <v>1.2800000000000001E-2</v>
          </cell>
          <cell r="AB184">
            <v>65.900000000000006</v>
          </cell>
          <cell r="AC184">
            <v>-1.76</v>
          </cell>
          <cell r="AD184">
            <v>1.7066666666666667E-2</v>
          </cell>
          <cell r="AE184">
            <v>87.866666666666674</v>
          </cell>
          <cell r="AF184">
            <v>-2.3466666666666667</v>
          </cell>
          <cell r="AG184">
            <v>2.5600000000000001E-2</v>
          </cell>
          <cell r="AH184">
            <v>131.80000000000001</v>
          </cell>
          <cell r="AI184">
            <v>-3.52</v>
          </cell>
          <cell r="AJ184">
            <v>1227.145</v>
          </cell>
          <cell r="AK184">
            <v>1088.5349999999999</v>
          </cell>
          <cell r="AL184">
            <v>138.61000000000013</v>
          </cell>
        </row>
        <row r="185">
          <cell r="A185" t="str">
            <v>Energy Star(R) Refrigerator: Bottom Mount Freezer without through-the-door ice - small (8-16.5 ft3 TV) - 447 kWh/yr / CZ10</v>
          </cell>
          <cell r="B185">
            <v>150088</v>
          </cell>
          <cell r="C185" t="str">
            <v>Energy Star(R) Refrigerator: Bottom Mount Freezer without through-the-door ice - small (8-16.5 ft3 TV) - 447 kWh/yr - 20% above Fed.Std</v>
          </cell>
          <cell r="D185" t="str">
            <v>Energy Star(R) Refrigerator: Bottom Mount Freezer without through-the-door ice - small (8-16.5 ft3 TV) - 447 kWh/yr</v>
          </cell>
          <cell r="E185" t="str">
            <v>Res-Refg-dKWH-Cond</v>
          </cell>
          <cell r="F185" t="str">
            <v>DEER2011</v>
          </cell>
          <cell r="G185" t="str">
            <v>D08 v3.02</v>
          </cell>
          <cell r="H185">
            <v>39979</v>
          </cell>
          <cell r="I185" t="str">
            <v>SCE</v>
          </cell>
          <cell r="J185" t="str">
            <v>SFm</v>
          </cell>
          <cell r="K185" t="str">
            <v>Ex</v>
          </cell>
          <cell r="L185" t="str">
            <v>rWtd</v>
          </cell>
          <cell r="M185" t="str">
            <v>CZ10</v>
          </cell>
          <cell r="N185" t="str">
            <v>Each</v>
          </cell>
          <cell r="O185">
            <v>1</v>
          </cell>
          <cell r="P185">
            <v>0</v>
          </cell>
          <cell r="Q185" t="str">
            <v>Delta</v>
          </cell>
          <cell r="R185">
            <v>60</v>
          </cell>
          <cell r="S185">
            <v>8.7399999999999995E-3</v>
          </cell>
          <cell r="T185">
            <v>0</v>
          </cell>
          <cell r="U185">
            <v>66.3</v>
          </cell>
          <cell r="V185">
            <v>1.37E-2</v>
          </cell>
          <cell r="W185">
            <v>-1.71</v>
          </cell>
          <cell r="X185">
            <v>60</v>
          </cell>
          <cell r="Y185">
            <v>8.7399999999999995E-3</v>
          </cell>
          <cell r="Z185">
            <v>0</v>
          </cell>
          <cell r="AA185">
            <v>1.37E-2</v>
          </cell>
          <cell r="AB185">
            <v>66.3</v>
          </cell>
          <cell r="AC185">
            <v>-1.71</v>
          </cell>
          <cell r="AD185">
            <v>1.8266666666666667E-2</v>
          </cell>
          <cell r="AE185">
            <v>88.399999999999991</v>
          </cell>
          <cell r="AF185">
            <v>-2.2799999999999998</v>
          </cell>
          <cell r="AG185">
            <v>2.7400000000000001E-2</v>
          </cell>
          <cell r="AH185">
            <v>132.6</v>
          </cell>
          <cell r="AI185">
            <v>-3.42</v>
          </cell>
          <cell r="AJ185">
            <v>1227.145</v>
          </cell>
          <cell r="AK185">
            <v>1088.5349999999999</v>
          </cell>
          <cell r="AL185">
            <v>138.61000000000013</v>
          </cell>
        </row>
        <row r="186">
          <cell r="A186" t="str">
            <v>Energy Star(R) Refrigerator: Bottom Mount Freezer without through-the-door ice - small (8-16.5 ft3 TV) - 447 kWh/yr / CZ13</v>
          </cell>
          <cell r="B186">
            <v>150089</v>
          </cell>
          <cell r="C186" t="str">
            <v>Energy Star(R) Refrigerator: Bottom Mount Freezer without through-the-door ice - small (8-16.5 ft3 TV) - 447 kWh/yr - 20% above Fed.Std</v>
          </cell>
          <cell r="D186" t="str">
            <v>Energy Star(R) Refrigerator: Bottom Mount Freezer without through-the-door ice - small (8-16.5 ft3 TV) - 447 kWh/yr</v>
          </cell>
          <cell r="E186" t="str">
            <v>Res-Refg-dKWH-Cond</v>
          </cell>
          <cell r="F186" t="str">
            <v>DEER2011</v>
          </cell>
          <cell r="G186" t="str">
            <v>D08 v3.02</v>
          </cell>
          <cell r="H186">
            <v>39979</v>
          </cell>
          <cell r="I186" t="str">
            <v>SCE</v>
          </cell>
          <cell r="J186" t="str">
            <v>SFm</v>
          </cell>
          <cell r="K186" t="str">
            <v>Ex</v>
          </cell>
          <cell r="L186" t="str">
            <v>rWtd</v>
          </cell>
          <cell r="M186" t="str">
            <v>CZ13</v>
          </cell>
          <cell r="N186" t="str">
            <v>Each</v>
          </cell>
          <cell r="O186">
            <v>1</v>
          </cell>
          <cell r="P186">
            <v>0</v>
          </cell>
          <cell r="Q186" t="str">
            <v>Delta</v>
          </cell>
          <cell r="R186">
            <v>59.8</v>
          </cell>
          <cell r="S186">
            <v>8.9200000000000008E-3</v>
          </cell>
          <cell r="T186">
            <v>0</v>
          </cell>
          <cell r="U186">
            <v>67.099999999999994</v>
          </cell>
          <cell r="V186">
            <v>1.34E-2</v>
          </cell>
          <cell r="W186">
            <v>-1.7</v>
          </cell>
          <cell r="X186">
            <v>59.8</v>
          </cell>
          <cell r="Y186">
            <v>8.9200000000000008E-3</v>
          </cell>
          <cell r="Z186">
            <v>0</v>
          </cell>
          <cell r="AA186">
            <v>1.34E-2</v>
          </cell>
          <cell r="AB186">
            <v>67.099999999999994</v>
          </cell>
          <cell r="AC186">
            <v>-1.7</v>
          </cell>
          <cell r="AD186">
            <v>1.7866666666666666E-2</v>
          </cell>
          <cell r="AE186">
            <v>89.466666666666654</v>
          </cell>
          <cell r="AF186">
            <v>-2.2666666666666666</v>
          </cell>
          <cell r="AG186">
            <v>2.6800000000000001E-2</v>
          </cell>
          <cell r="AH186">
            <v>134.19999999999999</v>
          </cell>
          <cell r="AI186">
            <v>-3.4</v>
          </cell>
          <cell r="AJ186">
            <v>1227.145</v>
          </cell>
          <cell r="AK186">
            <v>1088.5349999999999</v>
          </cell>
          <cell r="AL186">
            <v>138.61000000000013</v>
          </cell>
        </row>
        <row r="187">
          <cell r="A187" t="str">
            <v>Energy Star(R) Refrigerator: Bottom Mount Freezer without through-the-door ice - small (8-16.5 ft3 TV) - 447 kWh/yr / CZ14</v>
          </cell>
          <cell r="B187">
            <v>150090</v>
          </cell>
          <cell r="C187" t="str">
            <v>Energy Star(R) Refrigerator: Bottom Mount Freezer without through-the-door ice - small (8-16.5 ft3 TV) - 447 kWh/yr - 20% above Fed.Std</v>
          </cell>
          <cell r="D187" t="str">
            <v>Energy Star(R) Refrigerator: Bottom Mount Freezer without through-the-door ice - small (8-16.5 ft3 TV) - 447 kWh/yr</v>
          </cell>
          <cell r="E187" t="str">
            <v>Res-Refg-dKWH-Cond</v>
          </cell>
          <cell r="F187" t="str">
            <v>DEER2011</v>
          </cell>
          <cell r="G187" t="str">
            <v>D08 v3.02</v>
          </cell>
          <cell r="H187">
            <v>39979</v>
          </cell>
          <cell r="I187" t="str">
            <v>SCE</v>
          </cell>
          <cell r="J187" t="str">
            <v>SFm</v>
          </cell>
          <cell r="K187" t="str">
            <v>Ex</v>
          </cell>
          <cell r="L187" t="str">
            <v>rWtd</v>
          </cell>
          <cell r="M187" t="str">
            <v>CZ14</v>
          </cell>
          <cell r="N187" t="str">
            <v>Each</v>
          </cell>
          <cell r="O187">
            <v>1</v>
          </cell>
          <cell r="P187">
            <v>0</v>
          </cell>
          <cell r="Q187" t="str">
            <v>Delta</v>
          </cell>
          <cell r="R187">
            <v>57</v>
          </cell>
          <cell r="S187">
            <v>8.3800000000000003E-3</v>
          </cell>
          <cell r="T187">
            <v>0</v>
          </cell>
          <cell r="U187">
            <v>65.099999999999994</v>
          </cell>
          <cell r="V187">
            <v>1.2200000000000001E-2</v>
          </cell>
          <cell r="W187">
            <v>-1.72</v>
          </cell>
          <cell r="X187">
            <v>57</v>
          </cell>
          <cell r="Y187">
            <v>8.3800000000000003E-3</v>
          </cell>
          <cell r="Z187">
            <v>0</v>
          </cell>
          <cell r="AA187">
            <v>1.2200000000000001E-2</v>
          </cell>
          <cell r="AB187">
            <v>65.099999999999994</v>
          </cell>
          <cell r="AC187">
            <v>-1.72</v>
          </cell>
          <cell r="AD187">
            <v>1.6266666666666665E-2</v>
          </cell>
          <cell r="AE187">
            <v>86.799999999999983</v>
          </cell>
          <cell r="AF187">
            <v>-2.293333333333333</v>
          </cell>
          <cell r="AG187">
            <v>2.4400000000000002E-2</v>
          </cell>
          <cell r="AH187">
            <v>130.19999999999999</v>
          </cell>
          <cell r="AI187">
            <v>-3.44</v>
          </cell>
          <cell r="AJ187">
            <v>1227.145</v>
          </cell>
          <cell r="AK187">
            <v>1088.5349999999999</v>
          </cell>
          <cell r="AL187">
            <v>138.61000000000013</v>
          </cell>
        </row>
        <row r="188">
          <cell r="A188" t="str">
            <v>Energy Star(R) Refrigerator: Bottom Mount Freezer without through-the-door ice - small (8-16.5 ft3 TV) - 447 kWh/yr / CZ15</v>
          </cell>
          <cell r="B188">
            <v>150091</v>
          </cell>
          <cell r="C188" t="str">
            <v>Energy Star(R) Refrigerator: Bottom Mount Freezer without through-the-door ice - small (8-16.5 ft3 TV) - 447 kWh/yr - 20% above Fed.Std</v>
          </cell>
          <cell r="D188" t="str">
            <v>Energy Star(R) Refrigerator: Bottom Mount Freezer without through-the-door ice - small (8-16.5 ft3 TV) - 447 kWh/yr</v>
          </cell>
          <cell r="E188" t="str">
            <v>Res-Refg-dKWH-Cond</v>
          </cell>
          <cell r="F188" t="str">
            <v>DEER2011</v>
          </cell>
          <cell r="G188" t="str">
            <v>D08 v3.02</v>
          </cell>
          <cell r="H188">
            <v>39979</v>
          </cell>
          <cell r="I188" t="str">
            <v>SCE</v>
          </cell>
          <cell r="J188" t="str">
            <v>SFm</v>
          </cell>
          <cell r="K188" t="str">
            <v>Ex</v>
          </cell>
          <cell r="L188" t="str">
            <v>rWtd</v>
          </cell>
          <cell r="M188" t="str">
            <v>CZ15</v>
          </cell>
          <cell r="N188" t="str">
            <v>Each</v>
          </cell>
          <cell r="O188">
            <v>1</v>
          </cell>
          <cell r="P188">
            <v>0</v>
          </cell>
          <cell r="Q188" t="str">
            <v>Delta</v>
          </cell>
          <cell r="R188">
            <v>66.8</v>
          </cell>
          <cell r="S188">
            <v>9.3799999999999994E-3</v>
          </cell>
          <cell r="T188">
            <v>0</v>
          </cell>
          <cell r="U188">
            <v>81.2</v>
          </cell>
          <cell r="V188">
            <v>1.4200000000000001E-2</v>
          </cell>
          <cell r="W188">
            <v>-1.17</v>
          </cell>
          <cell r="X188">
            <v>66.8</v>
          </cell>
          <cell r="Y188">
            <v>9.3799999999999994E-3</v>
          </cell>
          <cell r="Z188">
            <v>0</v>
          </cell>
          <cell r="AA188">
            <v>1.4200000000000001E-2</v>
          </cell>
          <cell r="AB188">
            <v>81.2</v>
          </cell>
          <cell r="AC188">
            <v>-1.17</v>
          </cell>
          <cell r="AD188">
            <v>1.8933333333333333E-2</v>
          </cell>
          <cell r="AE188">
            <v>108.26666666666667</v>
          </cell>
          <cell r="AF188">
            <v>-1.5599999999999998</v>
          </cell>
          <cell r="AG188">
            <v>2.8400000000000002E-2</v>
          </cell>
          <cell r="AH188">
            <v>162.4</v>
          </cell>
          <cell r="AI188">
            <v>-2.34</v>
          </cell>
          <cell r="AJ188">
            <v>1227.145</v>
          </cell>
          <cell r="AK188">
            <v>1088.5349999999999</v>
          </cell>
          <cell r="AL188">
            <v>138.61000000000013</v>
          </cell>
        </row>
        <row r="189">
          <cell r="A189" t="str">
            <v>Energy Star(R) Refrigerator: Bottom Mount Freezer without through-the-door ice - small (8-16.5 ft3 TV) - 447 kWh/yr / CZ16</v>
          </cell>
          <cell r="B189">
            <v>150092</v>
          </cell>
          <cell r="C189" t="str">
            <v>Energy Star(R) Refrigerator: Bottom Mount Freezer without through-the-door ice - small (8-16.5 ft3 TV) - 447 kWh/yr - 20% above Fed.Std</v>
          </cell>
          <cell r="D189" t="str">
            <v>Energy Star(R) Refrigerator: Bottom Mount Freezer without through-the-door ice - small (8-16.5 ft3 TV) - 447 kWh/yr</v>
          </cell>
          <cell r="E189" t="str">
            <v>Res-Refg-dKWH-Cond</v>
          </cell>
          <cell r="F189" t="str">
            <v>DEER2011</v>
          </cell>
          <cell r="G189" t="str">
            <v>D08 v3.02</v>
          </cell>
          <cell r="H189">
            <v>39979</v>
          </cell>
          <cell r="I189" t="str">
            <v>SCE</v>
          </cell>
          <cell r="J189" t="str">
            <v>SFm</v>
          </cell>
          <cell r="K189" t="str">
            <v>Ex</v>
          </cell>
          <cell r="L189" t="str">
            <v>rWtd</v>
          </cell>
          <cell r="M189" t="str">
            <v>CZ16</v>
          </cell>
          <cell r="N189" t="str">
            <v>Each</v>
          </cell>
          <cell r="O189">
            <v>1</v>
          </cell>
          <cell r="P189">
            <v>0</v>
          </cell>
          <cell r="Q189" t="str">
            <v>Delta</v>
          </cell>
          <cell r="R189">
            <v>49.1</v>
          </cell>
          <cell r="S189">
            <v>7.8300000000000002E-3</v>
          </cell>
          <cell r="T189">
            <v>0</v>
          </cell>
          <cell r="U189">
            <v>51.2</v>
          </cell>
          <cell r="V189">
            <v>1.23E-2</v>
          </cell>
          <cell r="W189">
            <v>-2.2400000000000002</v>
          </cell>
          <cell r="X189">
            <v>49.1</v>
          </cell>
          <cell r="Y189">
            <v>7.8300000000000002E-3</v>
          </cell>
          <cell r="Z189">
            <v>0</v>
          </cell>
          <cell r="AA189">
            <v>1.23E-2</v>
          </cell>
          <cell r="AB189">
            <v>51.2</v>
          </cell>
          <cell r="AC189">
            <v>-2.2400000000000002</v>
          </cell>
          <cell r="AD189">
            <v>1.6399999999999998E-2</v>
          </cell>
          <cell r="AE189">
            <v>68.266666666666666</v>
          </cell>
          <cell r="AF189">
            <v>-2.9866666666666668</v>
          </cell>
          <cell r="AG189">
            <v>2.46E-2</v>
          </cell>
          <cell r="AH189">
            <v>102.4</v>
          </cell>
          <cell r="AI189">
            <v>-4.4800000000000004</v>
          </cell>
          <cell r="AJ189">
            <v>1227.145</v>
          </cell>
          <cell r="AK189">
            <v>1088.5349999999999</v>
          </cell>
          <cell r="AL189">
            <v>138.61000000000013</v>
          </cell>
        </row>
        <row r="190">
          <cell r="A190" t="str">
            <v>Energy Star(R) Refrigerator: Side Mount Freezer with through-the-door ice - large (23-31 ft3 TV) - 620 kWh/yr / CZ05</v>
          </cell>
          <cell r="B190">
            <v>150084</v>
          </cell>
          <cell r="C190" t="str">
            <v>Energy Star(R) Refrigerator: Side Mount Freezer with through-the-door ice - large (23-31 ft3 TV) - 620 kWh/yr - 20% above Fed.Std</v>
          </cell>
          <cell r="D190" t="str">
            <v>Energy Star(R) Refrigerator: Side Mount Freezer with through-the-door ice - large (23-31 ft3 TV) - 620 kWh/yr</v>
          </cell>
          <cell r="E190" t="str">
            <v>Res-Refg-dKWH-Cond</v>
          </cell>
          <cell r="F190" t="str">
            <v>DEER2011</v>
          </cell>
          <cell r="G190" t="str">
            <v>D08 v3.02</v>
          </cell>
          <cell r="H190">
            <v>39979</v>
          </cell>
          <cell r="I190" t="str">
            <v>SCE</v>
          </cell>
          <cell r="J190" t="str">
            <v>SFm</v>
          </cell>
          <cell r="K190" t="str">
            <v>Ex</v>
          </cell>
          <cell r="L190" t="str">
            <v>rWtd</v>
          </cell>
          <cell r="M190" t="str">
            <v>CZ05</v>
          </cell>
          <cell r="N190" t="str">
            <v>Each</v>
          </cell>
          <cell r="O190">
            <v>1</v>
          </cell>
          <cell r="P190">
            <v>0</v>
          </cell>
          <cell r="Q190" t="str">
            <v>Delta</v>
          </cell>
          <cell r="R190">
            <v>155</v>
          </cell>
          <cell r="S190">
            <v>2.24E-2</v>
          </cell>
          <cell r="T190">
            <v>0</v>
          </cell>
          <cell r="U190">
            <v>154</v>
          </cell>
          <cell r="V190">
            <v>3.4200000000000001E-2</v>
          </cell>
          <cell r="W190">
            <v>-7.3</v>
          </cell>
          <cell r="X190">
            <v>84.9</v>
          </cell>
          <cell r="Y190">
            <v>1.2200000000000001E-2</v>
          </cell>
          <cell r="Z190">
            <v>0</v>
          </cell>
          <cell r="AA190">
            <v>1.8700000000000001E-2</v>
          </cell>
          <cell r="AB190">
            <v>84.2</v>
          </cell>
          <cell r="AC190">
            <v>-3.99</v>
          </cell>
          <cell r="AD190">
            <v>2.4933333333333335E-2</v>
          </cell>
          <cell r="AE190">
            <v>112.26666666666667</v>
          </cell>
          <cell r="AF190">
            <v>-5.32</v>
          </cell>
          <cell r="AG190">
            <v>3.7400000000000003E-2</v>
          </cell>
          <cell r="AH190">
            <v>168.4</v>
          </cell>
          <cell r="AI190">
            <v>-7.98</v>
          </cell>
          <cell r="AJ190">
            <v>2287.13</v>
          </cell>
          <cell r="AK190">
            <v>2185.2600000000002</v>
          </cell>
          <cell r="AL190">
            <v>101.86999999999989</v>
          </cell>
        </row>
        <row r="191">
          <cell r="A191" t="str">
            <v>Energy Star(R) Refrigerator: Side Mount Freezer with through-the-door ice - large (23-31 ft3 TV) - 620 kWh/yr / CZ06</v>
          </cell>
          <cell r="B191">
            <v>150085</v>
          </cell>
          <cell r="C191" t="str">
            <v>Energy Star(R) Refrigerator: Side Mount Freezer with through-the-door ice - large (23-31 ft3 TV) - 620 kWh/yr - 20% above Fed.Std</v>
          </cell>
          <cell r="D191" t="str">
            <v>Energy Star(R) Refrigerator: Side Mount Freezer with through-the-door ice - large (23-31 ft3 TV) - 620 kWh/yr</v>
          </cell>
          <cell r="E191" t="str">
            <v>Res-Refg-dKWH-Cond</v>
          </cell>
          <cell r="F191" t="str">
            <v>DEER2011</v>
          </cell>
          <cell r="G191" t="str">
            <v>D08 v3.02</v>
          </cell>
          <cell r="H191">
            <v>39979</v>
          </cell>
          <cell r="I191" t="str">
            <v>SCE</v>
          </cell>
          <cell r="J191" t="str">
            <v>SFm</v>
          </cell>
          <cell r="K191" t="str">
            <v>Ex</v>
          </cell>
          <cell r="L191" t="str">
            <v>rWtd</v>
          </cell>
          <cell r="M191" t="str">
            <v>CZ06</v>
          </cell>
          <cell r="N191" t="str">
            <v>Each</v>
          </cell>
          <cell r="O191">
            <v>1</v>
          </cell>
          <cell r="P191">
            <v>0</v>
          </cell>
          <cell r="Q191" t="str">
            <v>Delta</v>
          </cell>
          <cell r="R191">
            <v>159</v>
          </cell>
          <cell r="S191">
            <v>2.1100000000000001E-2</v>
          </cell>
          <cell r="T191">
            <v>0</v>
          </cell>
          <cell r="U191">
            <v>172</v>
          </cell>
          <cell r="V191">
            <v>3.2899999999999999E-2</v>
          </cell>
          <cell r="W191">
            <v>-4.83</v>
          </cell>
          <cell r="X191">
            <v>86.8</v>
          </cell>
          <cell r="Y191">
            <v>1.15E-2</v>
          </cell>
          <cell r="Z191">
            <v>0</v>
          </cell>
          <cell r="AA191">
            <v>1.7999999999999999E-2</v>
          </cell>
          <cell r="AB191">
            <v>94.1</v>
          </cell>
          <cell r="AC191">
            <v>-2.64</v>
          </cell>
          <cell r="AD191">
            <v>2.3999999999999997E-2</v>
          </cell>
          <cell r="AE191">
            <v>125.46666666666665</v>
          </cell>
          <cell r="AF191">
            <v>-3.52</v>
          </cell>
          <cell r="AG191">
            <v>3.5999999999999997E-2</v>
          </cell>
          <cell r="AH191">
            <v>188.2</v>
          </cell>
          <cell r="AI191">
            <v>-5.28</v>
          </cell>
          <cell r="AJ191">
            <v>2287.13</v>
          </cell>
          <cell r="AK191">
            <v>2185.2600000000002</v>
          </cell>
          <cell r="AL191">
            <v>101.86999999999989</v>
          </cell>
        </row>
        <row r="192">
          <cell r="A192" t="str">
            <v>Energy Star(R) Refrigerator: Side Mount Freezer with through-the-door ice - large (23-31 ft3 TV) - 620 kWh/yr / CZ08</v>
          </cell>
          <cell r="B192">
            <v>150086</v>
          </cell>
          <cell r="C192" t="str">
            <v>Energy Star(R) Refrigerator: Side Mount Freezer with through-the-door ice - large (23-31 ft3 TV) - 620 kWh/yr - 20% above Fed.Std</v>
          </cell>
          <cell r="D192" t="str">
            <v>Energy Star(R) Refrigerator: Side Mount Freezer with through-the-door ice - large (23-31 ft3 TV) - 620 kWh/yr</v>
          </cell>
          <cell r="E192" t="str">
            <v>Res-Refg-dKWH-Cond</v>
          </cell>
          <cell r="F192" t="str">
            <v>DEER2011</v>
          </cell>
          <cell r="G192" t="str">
            <v>D08 v3.02</v>
          </cell>
          <cell r="H192">
            <v>39979</v>
          </cell>
          <cell r="I192" t="str">
            <v>SCE</v>
          </cell>
          <cell r="J192" t="str">
            <v>SFm</v>
          </cell>
          <cell r="K192" t="str">
            <v>Ex</v>
          </cell>
          <cell r="L192" t="str">
            <v>rWtd</v>
          </cell>
          <cell r="M192" t="str">
            <v>CZ08</v>
          </cell>
          <cell r="N192" t="str">
            <v>Each</v>
          </cell>
          <cell r="O192">
            <v>1</v>
          </cell>
          <cell r="P192">
            <v>0</v>
          </cell>
          <cell r="Q192" t="str">
            <v>Delta</v>
          </cell>
          <cell r="R192">
            <v>163</v>
          </cell>
          <cell r="S192">
            <v>2.3599999999999999E-2</v>
          </cell>
          <cell r="T192">
            <v>0</v>
          </cell>
          <cell r="U192">
            <v>180</v>
          </cell>
          <cell r="V192">
            <v>3.32E-2</v>
          </cell>
          <cell r="W192">
            <v>-4.08</v>
          </cell>
          <cell r="X192">
            <v>89.1</v>
          </cell>
          <cell r="Y192">
            <v>1.29E-2</v>
          </cell>
          <cell r="Z192">
            <v>0</v>
          </cell>
          <cell r="AA192">
            <v>1.8100000000000002E-2</v>
          </cell>
          <cell r="AB192">
            <v>98.4</v>
          </cell>
          <cell r="AC192">
            <v>-2.2400000000000002</v>
          </cell>
          <cell r="AD192">
            <v>2.4133333333333333E-2</v>
          </cell>
          <cell r="AE192">
            <v>131.19999999999999</v>
          </cell>
          <cell r="AF192">
            <v>-2.9866666666666668</v>
          </cell>
          <cell r="AG192">
            <v>3.6200000000000003E-2</v>
          </cell>
          <cell r="AH192">
            <v>196.8</v>
          </cell>
          <cell r="AI192">
            <v>-4.4800000000000004</v>
          </cell>
          <cell r="AJ192">
            <v>2287.13</v>
          </cell>
          <cell r="AK192">
            <v>2185.2600000000002</v>
          </cell>
          <cell r="AL192">
            <v>101.86999999999989</v>
          </cell>
        </row>
        <row r="193">
          <cell r="A193" t="str">
            <v>Energy Star(R) Refrigerator: Side Mount Freezer with through-the-door ice - large (23-31 ft3 TV) - 620 kWh/yr / CZ09</v>
          </cell>
          <cell r="B193">
            <v>150087</v>
          </cell>
          <cell r="C193" t="str">
            <v>Energy Star(R) Refrigerator: Side Mount Freezer with through-the-door ice - large (23-31 ft3 TV) - 620 kWh/yr - 20% above Fed.Std</v>
          </cell>
          <cell r="D193" t="str">
            <v>Energy Star(R) Refrigerator: Side Mount Freezer with through-the-door ice - large (23-31 ft3 TV) - 620 kWh/yr</v>
          </cell>
          <cell r="E193" t="str">
            <v>Res-Refg-dKWH-Cond</v>
          </cell>
          <cell r="F193" t="str">
            <v>DEER2011</v>
          </cell>
          <cell r="G193" t="str">
            <v>D08 v3.02</v>
          </cell>
          <cell r="H193">
            <v>39979</v>
          </cell>
          <cell r="I193" t="str">
            <v>SCE</v>
          </cell>
          <cell r="J193" t="str">
            <v>SFm</v>
          </cell>
          <cell r="K193" t="str">
            <v>Ex</v>
          </cell>
          <cell r="L193" t="str">
            <v>rWtd</v>
          </cell>
          <cell r="M193" t="str">
            <v>CZ09</v>
          </cell>
          <cell r="N193" t="str">
            <v>Each</v>
          </cell>
          <cell r="O193">
            <v>1</v>
          </cell>
          <cell r="P193">
            <v>0</v>
          </cell>
          <cell r="Q193" t="str">
            <v>Delta</v>
          </cell>
          <cell r="R193">
            <v>166</v>
          </cell>
          <cell r="S193">
            <v>2.3400000000000001E-2</v>
          </cell>
          <cell r="T193">
            <v>0</v>
          </cell>
          <cell r="U193">
            <v>187</v>
          </cell>
          <cell r="V193">
            <v>3.6200000000000003E-2</v>
          </cell>
          <cell r="W193">
            <v>-4.99</v>
          </cell>
          <cell r="X193">
            <v>90.9</v>
          </cell>
          <cell r="Y193">
            <v>1.2800000000000001E-2</v>
          </cell>
          <cell r="Z193">
            <v>0</v>
          </cell>
          <cell r="AA193">
            <v>1.9800000000000002E-2</v>
          </cell>
          <cell r="AB193">
            <v>102</v>
          </cell>
          <cell r="AC193">
            <v>-2.73</v>
          </cell>
          <cell r="AD193">
            <v>2.64E-2</v>
          </cell>
          <cell r="AE193">
            <v>136</v>
          </cell>
          <cell r="AF193">
            <v>-3.6399999999999997</v>
          </cell>
          <cell r="AG193">
            <v>3.9600000000000003E-2</v>
          </cell>
          <cell r="AH193">
            <v>204</v>
          </cell>
          <cell r="AI193">
            <v>-5.46</v>
          </cell>
          <cell r="AJ193">
            <v>2287.13</v>
          </cell>
          <cell r="AK193">
            <v>2185.2600000000002</v>
          </cell>
          <cell r="AL193">
            <v>101.86999999999989</v>
          </cell>
        </row>
        <row r="194">
          <cell r="A194" t="str">
            <v>Energy Star(R) Refrigerator: Side Mount Freezer with through-the-door ice - large (23-31 ft3 TV) - 620 kWh/yr / CZ10</v>
          </cell>
          <cell r="B194">
            <v>150088</v>
          </cell>
          <cell r="C194" t="str">
            <v>Energy Star(R) Refrigerator: Side Mount Freezer with through-the-door ice - large (23-31 ft3 TV) - 620 kWh/yr - 20% above Fed.Std</v>
          </cell>
          <cell r="D194" t="str">
            <v>Energy Star(R) Refrigerator: Side Mount Freezer with through-the-door ice - large (23-31 ft3 TV) - 620 kWh/yr</v>
          </cell>
          <cell r="E194" t="str">
            <v>Res-Refg-dKWH-Cond</v>
          </cell>
          <cell r="F194" t="str">
            <v>DEER2011</v>
          </cell>
          <cell r="G194" t="str">
            <v>D08 v3.02</v>
          </cell>
          <cell r="H194">
            <v>39979</v>
          </cell>
          <cell r="I194" t="str">
            <v>SCE</v>
          </cell>
          <cell r="J194" t="str">
            <v>SFm</v>
          </cell>
          <cell r="K194" t="str">
            <v>Ex</v>
          </cell>
          <cell r="L194" t="str">
            <v>rWtd</v>
          </cell>
          <cell r="M194" t="str">
            <v>CZ10</v>
          </cell>
          <cell r="N194" t="str">
            <v>Each</v>
          </cell>
          <cell r="O194">
            <v>1</v>
          </cell>
          <cell r="P194">
            <v>0</v>
          </cell>
          <cell r="Q194" t="str">
            <v>Delta</v>
          </cell>
          <cell r="R194">
            <v>170</v>
          </cell>
          <cell r="S194">
            <v>2.47E-2</v>
          </cell>
          <cell r="T194">
            <v>0</v>
          </cell>
          <cell r="U194">
            <v>188</v>
          </cell>
          <cell r="V194">
            <v>3.8699999999999998E-2</v>
          </cell>
          <cell r="W194">
            <v>-4.83</v>
          </cell>
          <cell r="X194">
            <v>92.9</v>
          </cell>
          <cell r="Y194">
            <v>1.35E-2</v>
          </cell>
          <cell r="Z194">
            <v>0</v>
          </cell>
          <cell r="AA194">
            <v>2.12E-2</v>
          </cell>
          <cell r="AB194">
            <v>103</v>
          </cell>
          <cell r="AC194">
            <v>-2.64</v>
          </cell>
          <cell r="AD194">
            <v>2.8266666666666666E-2</v>
          </cell>
          <cell r="AE194">
            <v>137.33333333333331</v>
          </cell>
          <cell r="AF194">
            <v>-3.52</v>
          </cell>
          <cell r="AG194">
            <v>4.24E-2</v>
          </cell>
          <cell r="AH194">
            <v>206</v>
          </cell>
          <cell r="AI194">
            <v>-5.28</v>
          </cell>
          <cell r="AJ194">
            <v>2287.13</v>
          </cell>
          <cell r="AK194">
            <v>2185.2600000000002</v>
          </cell>
          <cell r="AL194">
            <v>101.86999999999989</v>
          </cell>
        </row>
        <row r="195">
          <cell r="A195" t="str">
            <v>Energy Star(R) Refrigerator: Side Mount Freezer with through-the-door ice - large (23-31 ft3 TV) - 620 kWh/yr / CZ13</v>
          </cell>
          <cell r="B195">
            <v>150089</v>
          </cell>
          <cell r="C195" t="str">
            <v>Energy Star(R) Refrigerator: Side Mount Freezer with through-the-door ice - large (23-31 ft3 TV) - 620 kWh/yr - 20% above Fed.Std</v>
          </cell>
          <cell r="D195" t="str">
            <v>Energy Star(R) Refrigerator: Side Mount Freezer with through-the-door ice - large (23-31 ft3 TV) - 620 kWh/yr</v>
          </cell>
          <cell r="E195" t="str">
            <v>Res-Refg-dKWH-Cond</v>
          </cell>
          <cell r="F195" t="str">
            <v>DEER2011</v>
          </cell>
          <cell r="G195" t="str">
            <v>D08 v3.02</v>
          </cell>
          <cell r="H195">
            <v>39979</v>
          </cell>
          <cell r="I195" t="str">
            <v>SCE</v>
          </cell>
          <cell r="J195" t="str">
            <v>SFm</v>
          </cell>
          <cell r="K195" t="str">
            <v>Ex</v>
          </cell>
          <cell r="L195" t="str">
            <v>rWtd</v>
          </cell>
          <cell r="M195" t="str">
            <v>CZ13</v>
          </cell>
          <cell r="N195" t="str">
            <v>Each</v>
          </cell>
          <cell r="O195">
            <v>1</v>
          </cell>
          <cell r="P195">
            <v>0</v>
          </cell>
          <cell r="Q195" t="str">
            <v>Delta</v>
          </cell>
          <cell r="R195">
            <v>169</v>
          </cell>
          <cell r="S195">
            <v>2.53E-2</v>
          </cell>
          <cell r="T195">
            <v>0</v>
          </cell>
          <cell r="U195">
            <v>190</v>
          </cell>
          <cell r="V195">
            <v>3.7999999999999999E-2</v>
          </cell>
          <cell r="W195">
            <v>-4.8099999999999996</v>
          </cell>
          <cell r="X195">
            <v>92.7</v>
          </cell>
          <cell r="Y195">
            <v>1.38E-2</v>
          </cell>
          <cell r="Z195">
            <v>0</v>
          </cell>
          <cell r="AA195">
            <v>2.0799999999999999E-2</v>
          </cell>
          <cell r="AB195">
            <v>104</v>
          </cell>
          <cell r="AC195">
            <v>-2.63</v>
          </cell>
          <cell r="AD195">
            <v>2.7733333333333332E-2</v>
          </cell>
          <cell r="AE195">
            <v>138.66666666666666</v>
          </cell>
          <cell r="AF195">
            <v>-3.5066666666666664</v>
          </cell>
          <cell r="AG195">
            <v>4.1599999999999998E-2</v>
          </cell>
          <cell r="AH195">
            <v>208</v>
          </cell>
          <cell r="AI195">
            <v>-5.26</v>
          </cell>
          <cell r="AJ195">
            <v>2287.13</v>
          </cell>
          <cell r="AK195">
            <v>2185.2600000000002</v>
          </cell>
          <cell r="AL195">
            <v>101.86999999999989</v>
          </cell>
        </row>
        <row r="196">
          <cell r="A196" t="str">
            <v>Energy Star(R) Refrigerator: Side Mount Freezer with through-the-door ice - large (23-31 ft3 TV) - 620 kWh/yr / CZ14</v>
          </cell>
          <cell r="B196">
            <v>150090</v>
          </cell>
          <cell r="C196" t="str">
            <v>Energy Star(R) Refrigerator: Side Mount Freezer with through-the-door ice - large (23-31 ft3 TV) - 620 kWh/yr - 20% above Fed.Std</v>
          </cell>
          <cell r="D196" t="str">
            <v>Energy Star(R) Refrigerator: Side Mount Freezer with through-the-door ice - large (23-31 ft3 TV) - 620 kWh/yr</v>
          </cell>
          <cell r="E196" t="str">
            <v>Res-Refg-dKWH-Cond</v>
          </cell>
          <cell r="F196" t="str">
            <v>DEER2011</v>
          </cell>
          <cell r="G196" t="str">
            <v>D08 v3.02</v>
          </cell>
          <cell r="H196">
            <v>39979</v>
          </cell>
          <cell r="I196" t="str">
            <v>SCE</v>
          </cell>
          <cell r="J196" t="str">
            <v>SFm</v>
          </cell>
          <cell r="K196" t="str">
            <v>Ex</v>
          </cell>
          <cell r="L196" t="str">
            <v>rWtd</v>
          </cell>
          <cell r="M196" t="str">
            <v>CZ14</v>
          </cell>
          <cell r="N196" t="str">
            <v>Each</v>
          </cell>
          <cell r="O196">
            <v>1</v>
          </cell>
          <cell r="P196">
            <v>0</v>
          </cell>
          <cell r="Q196" t="str">
            <v>Delta</v>
          </cell>
          <cell r="R196">
            <v>161</v>
          </cell>
          <cell r="S196">
            <v>2.3699999999999999E-2</v>
          </cell>
          <cell r="T196">
            <v>0</v>
          </cell>
          <cell r="U196">
            <v>184</v>
          </cell>
          <cell r="V196">
            <v>3.4599999999999999E-2</v>
          </cell>
          <cell r="W196">
            <v>-4.87</v>
          </cell>
          <cell r="X196">
            <v>88.3</v>
          </cell>
          <cell r="Y196">
            <v>1.2999999999999999E-2</v>
          </cell>
          <cell r="Z196">
            <v>0</v>
          </cell>
          <cell r="AA196">
            <v>1.89E-2</v>
          </cell>
          <cell r="AB196">
            <v>101</v>
          </cell>
          <cell r="AC196">
            <v>-2.66</v>
          </cell>
          <cell r="AD196">
            <v>2.52E-2</v>
          </cell>
          <cell r="AE196">
            <v>134.66666666666666</v>
          </cell>
          <cell r="AF196">
            <v>-3.5466666666666669</v>
          </cell>
          <cell r="AG196">
            <v>3.78E-2</v>
          </cell>
          <cell r="AH196">
            <v>202</v>
          </cell>
          <cell r="AI196">
            <v>-5.32</v>
          </cell>
          <cell r="AJ196">
            <v>2287.13</v>
          </cell>
          <cell r="AK196">
            <v>2185.2600000000002</v>
          </cell>
          <cell r="AL196">
            <v>101.86999999999989</v>
          </cell>
        </row>
        <row r="197">
          <cell r="A197" t="str">
            <v>Energy Star(R) Refrigerator: Side Mount Freezer with through-the-door ice - large (23-31 ft3 TV) - 620 kWh/yr / CZ15</v>
          </cell>
          <cell r="B197">
            <v>150091</v>
          </cell>
          <cell r="C197" t="str">
            <v>Energy Star(R) Refrigerator: Side Mount Freezer with through-the-door ice - large (23-31 ft3 TV) - 620 kWh/yr - 20% above Fed.Std</v>
          </cell>
          <cell r="D197" t="str">
            <v>Energy Star(R) Refrigerator: Side Mount Freezer with through-the-door ice - large (23-31 ft3 TV) - 620 kWh/yr</v>
          </cell>
          <cell r="E197" t="str">
            <v>Res-Refg-dKWH-Cond</v>
          </cell>
          <cell r="F197" t="str">
            <v>DEER2011</v>
          </cell>
          <cell r="G197" t="str">
            <v>D08 v3.02</v>
          </cell>
          <cell r="H197">
            <v>39979</v>
          </cell>
          <cell r="I197" t="str">
            <v>SCE</v>
          </cell>
          <cell r="J197" t="str">
            <v>SFm</v>
          </cell>
          <cell r="K197" t="str">
            <v>Ex</v>
          </cell>
          <cell r="L197" t="str">
            <v>rWtd</v>
          </cell>
          <cell r="M197" t="str">
            <v>CZ15</v>
          </cell>
          <cell r="N197" t="str">
            <v>Each</v>
          </cell>
          <cell r="O197">
            <v>1</v>
          </cell>
          <cell r="P197">
            <v>0</v>
          </cell>
          <cell r="Q197" t="str">
            <v>Delta</v>
          </cell>
          <cell r="R197">
            <v>189</v>
          </cell>
          <cell r="S197">
            <v>2.6499999999999999E-2</v>
          </cell>
          <cell r="T197">
            <v>0</v>
          </cell>
          <cell r="U197">
            <v>230</v>
          </cell>
          <cell r="V197">
            <v>4.02E-2</v>
          </cell>
          <cell r="W197">
            <v>-3.31</v>
          </cell>
          <cell r="X197">
            <v>104</v>
          </cell>
          <cell r="Y197">
            <v>1.4500000000000001E-2</v>
          </cell>
          <cell r="Z197">
            <v>0</v>
          </cell>
          <cell r="AA197">
            <v>2.1999999999999999E-2</v>
          </cell>
          <cell r="AB197">
            <v>126</v>
          </cell>
          <cell r="AC197">
            <v>-1.81</v>
          </cell>
          <cell r="AD197">
            <v>2.9333333333333329E-2</v>
          </cell>
          <cell r="AE197">
            <v>168</v>
          </cell>
          <cell r="AF197">
            <v>-2.4133333333333331</v>
          </cell>
          <cell r="AG197">
            <v>4.3999999999999997E-2</v>
          </cell>
          <cell r="AH197">
            <v>252</v>
          </cell>
          <cell r="AI197">
            <v>-3.62</v>
          </cell>
          <cell r="AJ197">
            <v>2287.13</v>
          </cell>
          <cell r="AK197">
            <v>2185.2600000000002</v>
          </cell>
          <cell r="AL197">
            <v>101.86999999999989</v>
          </cell>
        </row>
        <row r="198">
          <cell r="A198" t="str">
            <v>Energy Star(R) Refrigerator: Side Mount Freezer with through-the-door ice - large (23-31 ft3 TV) - 620 kWh/yr / CZ16</v>
          </cell>
          <cell r="B198">
            <v>150092</v>
          </cell>
          <cell r="C198" t="str">
            <v>Energy Star(R) Refrigerator: Side Mount Freezer with through-the-door ice - large (23-31 ft3 TV) - 620 kWh/yr - 20% above Fed.Std</v>
          </cell>
          <cell r="D198" t="str">
            <v>Energy Star(R) Refrigerator: Side Mount Freezer with through-the-door ice - large (23-31 ft3 TV) - 620 kWh/yr</v>
          </cell>
          <cell r="E198" t="str">
            <v>Res-Refg-dKWH-Cond</v>
          </cell>
          <cell r="F198" t="str">
            <v>DEER2011</v>
          </cell>
          <cell r="G198" t="str">
            <v>D08 v3.02</v>
          </cell>
          <cell r="H198">
            <v>39979</v>
          </cell>
          <cell r="I198" t="str">
            <v>SCE</v>
          </cell>
          <cell r="J198" t="str">
            <v>SFm</v>
          </cell>
          <cell r="K198" t="str">
            <v>Ex</v>
          </cell>
          <cell r="L198" t="str">
            <v>rWtd</v>
          </cell>
          <cell r="M198" t="str">
            <v>CZ16</v>
          </cell>
          <cell r="N198" t="str">
            <v>Each</v>
          </cell>
          <cell r="O198">
            <v>1</v>
          </cell>
          <cell r="P198">
            <v>0</v>
          </cell>
          <cell r="Q198" t="str">
            <v>Delta</v>
          </cell>
          <cell r="R198">
            <v>139</v>
          </cell>
          <cell r="S198">
            <v>2.2200000000000001E-2</v>
          </cell>
          <cell r="T198">
            <v>0</v>
          </cell>
          <cell r="U198">
            <v>145</v>
          </cell>
          <cell r="V198">
            <v>3.4799999999999998E-2</v>
          </cell>
          <cell r="W198">
            <v>-6.35</v>
          </cell>
          <cell r="X198">
            <v>76.099999999999994</v>
          </cell>
          <cell r="Y198">
            <v>1.21E-2</v>
          </cell>
          <cell r="Z198">
            <v>0</v>
          </cell>
          <cell r="AA198">
            <v>1.9E-2</v>
          </cell>
          <cell r="AB198">
            <v>79.3</v>
          </cell>
          <cell r="AC198">
            <v>-3.47</v>
          </cell>
          <cell r="AD198">
            <v>2.5333333333333333E-2</v>
          </cell>
          <cell r="AE198">
            <v>105.73333333333332</v>
          </cell>
          <cell r="AF198">
            <v>-4.6266666666666669</v>
          </cell>
          <cell r="AG198">
            <v>3.7999999999999999E-2</v>
          </cell>
          <cell r="AH198">
            <v>158.6</v>
          </cell>
          <cell r="AI198">
            <v>-6.94</v>
          </cell>
          <cell r="AJ198">
            <v>2287.13</v>
          </cell>
          <cell r="AK198">
            <v>2185.2600000000002</v>
          </cell>
          <cell r="AL198">
            <v>101.86999999999989</v>
          </cell>
        </row>
        <row r="199">
          <cell r="A199" t="str">
            <v>Energy Star(R) Refrigerator: Side Mount Freezer with through-the-door ice - medium (15-23 ft3 TV) - 543 kWh/yr / CZ05</v>
          </cell>
          <cell r="B199">
            <v>150084</v>
          </cell>
          <cell r="C199" t="str">
            <v>Energy Star(R) Refrigerator: Side Mount Freezer with through-the-door ice - medium (15-23 ft3 TV) - 543 kWh/yr - 20% above Fed.Std</v>
          </cell>
          <cell r="D199" t="str">
            <v>Energy Star(R) Refrigerator: Side Mount Freezer with through-the-door ice - medium (15-23 ft3 TV) - 543 kWh/yr</v>
          </cell>
          <cell r="E199" t="str">
            <v>Res-Refg-dKWH-Cond</v>
          </cell>
          <cell r="F199" t="str">
            <v>DEER2011</v>
          </cell>
          <cell r="G199" t="str">
            <v>D08 v3.02</v>
          </cell>
          <cell r="H199">
            <v>39979</v>
          </cell>
          <cell r="I199" t="str">
            <v>SCE</v>
          </cell>
          <cell r="J199" t="str">
            <v>SFm</v>
          </cell>
          <cell r="K199" t="str">
            <v>Ex</v>
          </cell>
          <cell r="L199" t="str">
            <v>rWtd</v>
          </cell>
          <cell r="M199" t="str">
            <v>CZ05</v>
          </cell>
          <cell r="N199" t="str">
            <v>Each</v>
          </cell>
          <cell r="O199">
            <v>1</v>
          </cell>
          <cell r="P199">
            <v>0</v>
          </cell>
          <cell r="Q199" t="str">
            <v>Delta</v>
          </cell>
          <cell r="R199">
            <v>225</v>
          </cell>
          <cell r="S199">
            <v>3.2500000000000001E-2</v>
          </cell>
          <cell r="T199">
            <v>0</v>
          </cell>
          <cell r="U199">
            <v>224</v>
          </cell>
          <cell r="V199">
            <v>4.9700000000000001E-2</v>
          </cell>
          <cell r="W199">
            <v>-10.6</v>
          </cell>
          <cell r="X199">
            <v>74.099999999999994</v>
          </cell>
          <cell r="Y199">
            <v>1.0699999999999999E-2</v>
          </cell>
          <cell r="Z199">
            <v>0</v>
          </cell>
          <cell r="AA199">
            <v>1.6299999999999999E-2</v>
          </cell>
          <cell r="AB199">
            <v>73.5</v>
          </cell>
          <cell r="AC199">
            <v>-3.48</v>
          </cell>
          <cell r="AD199">
            <v>2.173333333333333E-2</v>
          </cell>
          <cell r="AE199">
            <v>98</v>
          </cell>
          <cell r="AF199">
            <v>-4.6399999999999997</v>
          </cell>
          <cell r="AG199">
            <v>3.2599999999999997E-2</v>
          </cell>
          <cell r="AH199">
            <v>147</v>
          </cell>
          <cell r="AI199">
            <v>-6.96</v>
          </cell>
          <cell r="AJ199">
            <v>2036.58</v>
          </cell>
          <cell r="AK199">
            <v>1934.71</v>
          </cell>
          <cell r="AL199">
            <v>101.86999999999989</v>
          </cell>
        </row>
        <row r="200">
          <cell r="A200" t="str">
            <v>Energy Star(R) Refrigerator: Side Mount Freezer with through-the-door ice - medium (15-23 ft3 TV) - 543 kWh/yr / CZ06</v>
          </cell>
          <cell r="B200">
            <v>150085</v>
          </cell>
          <cell r="C200" t="str">
            <v>Energy Star(R) Refrigerator: Side Mount Freezer with through-the-door ice - medium (15-23 ft3 TV) - 543 kWh/yr - 20% above Fed.Std</v>
          </cell>
          <cell r="D200" t="str">
            <v>Energy Star(R) Refrigerator: Side Mount Freezer with through-the-door ice - medium (15-23 ft3 TV) - 543 kWh/yr</v>
          </cell>
          <cell r="E200" t="str">
            <v>Res-Refg-dKWH-Cond</v>
          </cell>
          <cell r="F200" t="str">
            <v>DEER2011</v>
          </cell>
          <cell r="G200" t="str">
            <v>D08 v3.02</v>
          </cell>
          <cell r="H200">
            <v>39979</v>
          </cell>
          <cell r="I200" t="str">
            <v>SCE</v>
          </cell>
          <cell r="J200" t="str">
            <v>SFm</v>
          </cell>
          <cell r="K200" t="str">
            <v>Ex</v>
          </cell>
          <cell r="L200" t="str">
            <v>rWtd</v>
          </cell>
          <cell r="M200" t="str">
            <v>CZ06</v>
          </cell>
          <cell r="N200" t="str">
            <v>Each</v>
          </cell>
          <cell r="O200">
            <v>1</v>
          </cell>
          <cell r="P200">
            <v>0</v>
          </cell>
          <cell r="Q200" t="str">
            <v>Delta</v>
          </cell>
          <cell r="R200">
            <v>230</v>
          </cell>
          <cell r="S200">
            <v>3.0599999999999999E-2</v>
          </cell>
          <cell r="T200">
            <v>0</v>
          </cell>
          <cell r="U200">
            <v>250</v>
          </cell>
          <cell r="V200">
            <v>4.7800000000000002E-2</v>
          </cell>
          <cell r="W200">
            <v>-7.01</v>
          </cell>
          <cell r="X200">
            <v>75.8</v>
          </cell>
          <cell r="Y200">
            <v>1.01E-2</v>
          </cell>
          <cell r="Z200">
            <v>0</v>
          </cell>
          <cell r="AA200">
            <v>1.5699999999999999E-2</v>
          </cell>
          <cell r="AB200">
            <v>82.1</v>
          </cell>
          <cell r="AC200">
            <v>-2.31</v>
          </cell>
          <cell r="AD200">
            <v>2.0933333333333332E-2</v>
          </cell>
          <cell r="AE200">
            <v>109.46666666666665</v>
          </cell>
          <cell r="AF200">
            <v>-3.08</v>
          </cell>
          <cell r="AG200">
            <v>3.1399999999999997E-2</v>
          </cell>
          <cell r="AH200">
            <v>164.2</v>
          </cell>
          <cell r="AI200">
            <v>-4.62</v>
          </cell>
          <cell r="AJ200">
            <v>2036.58</v>
          </cell>
          <cell r="AK200">
            <v>1934.71</v>
          </cell>
          <cell r="AL200">
            <v>101.86999999999989</v>
          </cell>
        </row>
        <row r="201">
          <cell r="A201" t="str">
            <v>Energy Star(R) Refrigerator: Side Mount Freezer with through-the-door ice - medium (15-23 ft3 TV) - 543 kWh/yr / CZ08</v>
          </cell>
          <cell r="B201">
            <v>150086</v>
          </cell>
          <cell r="C201" t="str">
            <v>Energy Star(R) Refrigerator: Side Mount Freezer with through-the-door ice - medium (15-23 ft3 TV) - 543 kWh/yr - 20% above Fed.Std</v>
          </cell>
          <cell r="D201" t="str">
            <v>Energy Star(R) Refrigerator: Side Mount Freezer with through-the-door ice - medium (15-23 ft3 TV) - 543 kWh/yr</v>
          </cell>
          <cell r="E201" t="str">
            <v>Res-Refg-dKWH-Cond</v>
          </cell>
          <cell r="F201" t="str">
            <v>DEER2011</v>
          </cell>
          <cell r="G201" t="str">
            <v>D08 v3.02</v>
          </cell>
          <cell r="H201">
            <v>39979</v>
          </cell>
          <cell r="I201" t="str">
            <v>SCE</v>
          </cell>
          <cell r="J201" t="str">
            <v>SFm</v>
          </cell>
          <cell r="K201" t="str">
            <v>Ex</v>
          </cell>
          <cell r="L201" t="str">
            <v>rWtd</v>
          </cell>
          <cell r="M201" t="str">
            <v>CZ08</v>
          </cell>
          <cell r="N201" t="str">
            <v>Each</v>
          </cell>
          <cell r="O201">
            <v>1</v>
          </cell>
          <cell r="P201">
            <v>0</v>
          </cell>
          <cell r="Q201" t="str">
            <v>Delta</v>
          </cell>
          <cell r="R201">
            <v>237</v>
          </cell>
          <cell r="S201">
            <v>3.4299999999999997E-2</v>
          </cell>
          <cell r="T201">
            <v>0</v>
          </cell>
          <cell r="U201">
            <v>261</v>
          </cell>
          <cell r="V201">
            <v>4.82E-2</v>
          </cell>
          <cell r="W201">
            <v>-5.93</v>
          </cell>
          <cell r="X201">
            <v>77.8</v>
          </cell>
          <cell r="Y201">
            <v>1.1299999999999999E-2</v>
          </cell>
          <cell r="Z201">
            <v>0</v>
          </cell>
          <cell r="AA201">
            <v>1.5800000000000002E-2</v>
          </cell>
          <cell r="AB201">
            <v>85.9</v>
          </cell>
          <cell r="AC201">
            <v>-1.95</v>
          </cell>
          <cell r="AD201">
            <v>2.1066666666666668E-2</v>
          </cell>
          <cell r="AE201">
            <v>114.53333333333333</v>
          </cell>
          <cell r="AF201">
            <v>-2.5999999999999996</v>
          </cell>
          <cell r="AG201">
            <v>3.1600000000000003E-2</v>
          </cell>
          <cell r="AH201">
            <v>171.8</v>
          </cell>
          <cell r="AI201">
            <v>-3.9</v>
          </cell>
          <cell r="AJ201">
            <v>2036.58</v>
          </cell>
          <cell r="AK201">
            <v>1934.71</v>
          </cell>
          <cell r="AL201">
            <v>101.86999999999989</v>
          </cell>
        </row>
        <row r="202">
          <cell r="A202" t="str">
            <v>Energy Star(R) Refrigerator: Side Mount Freezer with through-the-door ice - medium (15-23 ft3 TV) - 543 kWh/yr / CZ09</v>
          </cell>
          <cell r="B202">
            <v>150087</v>
          </cell>
          <cell r="C202" t="str">
            <v>Energy Star(R) Refrigerator: Side Mount Freezer with through-the-door ice - medium (15-23 ft3 TV) - 543 kWh/yr - 20% above Fed.Std</v>
          </cell>
          <cell r="D202" t="str">
            <v>Energy Star(R) Refrigerator: Side Mount Freezer with through-the-door ice - medium (15-23 ft3 TV) - 543 kWh/yr</v>
          </cell>
          <cell r="E202" t="str">
            <v>Res-Refg-dKWH-Cond</v>
          </cell>
          <cell r="F202" t="str">
            <v>DEER2011</v>
          </cell>
          <cell r="G202" t="str">
            <v>D08 v3.02</v>
          </cell>
          <cell r="H202">
            <v>39979</v>
          </cell>
          <cell r="I202" t="str">
            <v>SCE</v>
          </cell>
          <cell r="J202" t="str">
            <v>SFm</v>
          </cell>
          <cell r="K202" t="str">
            <v>Ex</v>
          </cell>
          <cell r="L202" t="str">
            <v>rWtd</v>
          </cell>
          <cell r="M202" t="str">
            <v>CZ09</v>
          </cell>
          <cell r="N202" t="str">
            <v>Each</v>
          </cell>
          <cell r="O202">
            <v>1</v>
          </cell>
          <cell r="P202">
            <v>0</v>
          </cell>
          <cell r="Q202" t="str">
            <v>Delta</v>
          </cell>
          <cell r="R202">
            <v>241</v>
          </cell>
          <cell r="S202">
            <v>3.4000000000000002E-2</v>
          </cell>
          <cell r="T202">
            <v>0</v>
          </cell>
          <cell r="U202">
            <v>271</v>
          </cell>
          <cell r="V202">
            <v>5.2600000000000001E-2</v>
          </cell>
          <cell r="W202">
            <v>-7.25</v>
          </cell>
          <cell r="X202">
            <v>79.400000000000006</v>
          </cell>
          <cell r="Y202">
            <v>1.12E-2</v>
          </cell>
          <cell r="Z202">
            <v>0</v>
          </cell>
          <cell r="AA202">
            <v>1.7299999999999999E-2</v>
          </cell>
          <cell r="AB202">
            <v>89.1</v>
          </cell>
          <cell r="AC202">
            <v>-2.38</v>
          </cell>
          <cell r="AD202">
            <v>2.3066666666666666E-2</v>
          </cell>
          <cell r="AE202">
            <v>118.79999999999998</v>
          </cell>
          <cell r="AF202">
            <v>-3.1733333333333329</v>
          </cell>
          <cell r="AG202">
            <v>3.4599999999999999E-2</v>
          </cell>
          <cell r="AH202">
            <v>178.2</v>
          </cell>
          <cell r="AI202">
            <v>-4.76</v>
          </cell>
          <cell r="AJ202">
            <v>2036.58</v>
          </cell>
          <cell r="AK202">
            <v>1934.71</v>
          </cell>
          <cell r="AL202">
            <v>101.86999999999989</v>
          </cell>
        </row>
        <row r="203">
          <cell r="A203" t="str">
            <v>Energy Star(R) Refrigerator: Side Mount Freezer with through-the-door ice - medium (15-23 ft3 TV) - 543 kWh/yr / CZ10</v>
          </cell>
          <cell r="B203">
            <v>150088</v>
          </cell>
          <cell r="C203" t="str">
            <v>Energy Star(R) Refrigerator: Side Mount Freezer with through-the-door ice - medium (15-23 ft3 TV) - 543 kWh/yr - 20% above Fed.Std</v>
          </cell>
          <cell r="D203" t="str">
            <v>Energy Star(R) Refrigerator: Side Mount Freezer with through-the-door ice - medium (15-23 ft3 TV) - 543 kWh/yr</v>
          </cell>
          <cell r="E203" t="str">
            <v>Res-Refg-dKWH-Cond</v>
          </cell>
          <cell r="F203" t="str">
            <v>DEER2011</v>
          </cell>
          <cell r="G203" t="str">
            <v>D08 v3.02</v>
          </cell>
          <cell r="H203">
            <v>39979</v>
          </cell>
          <cell r="I203" t="str">
            <v>SCE</v>
          </cell>
          <cell r="J203" t="str">
            <v>SFm</v>
          </cell>
          <cell r="K203" t="str">
            <v>Ex</v>
          </cell>
          <cell r="L203" t="str">
            <v>rWtd</v>
          </cell>
          <cell r="M203" t="str">
            <v>CZ10</v>
          </cell>
          <cell r="N203" t="str">
            <v>Each</v>
          </cell>
          <cell r="O203">
            <v>1</v>
          </cell>
          <cell r="P203">
            <v>0</v>
          </cell>
          <cell r="Q203" t="str">
            <v>Delta</v>
          </cell>
          <cell r="R203">
            <v>247</v>
          </cell>
          <cell r="S203">
            <v>3.5900000000000001E-2</v>
          </cell>
          <cell r="T203">
            <v>0</v>
          </cell>
          <cell r="U203">
            <v>273</v>
          </cell>
          <cell r="V203">
            <v>5.6300000000000003E-2</v>
          </cell>
          <cell r="W203">
            <v>-7.01</v>
          </cell>
          <cell r="X203">
            <v>81.099999999999994</v>
          </cell>
          <cell r="Y203">
            <v>1.18E-2</v>
          </cell>
          <cell r="Z203">
            <v>0</v>
          </cell>
          <cell r="AA203">
            <v>1.8499999999999999E-2</v>
          </cell>
          <cell r="AB203">
            <v>89.6</v>
          </cell>
          <cell r="AC203">
            <v>-2.31</v>
          </cell>
          <cell r="AD203">
            <v>2.4666666666666663E-2</v>
          </cell>
          <cell r="AE203">
            <v>119.46666666666665</v>
          </cell>
          <cell r="AF203">
            <v>-3.08</v>
          </cell>
          <cell r="AG203">
            <v>3.6999999999999998E-2</v>
          </cell>
          <cell r="AH203">
            <v>179.2</v>
          </cell>
          <cell r="AI203">
            <v>-4.62</v>
          </cell>
          <cell r="AJ203">
            <v>2036.58</v>
          </cell>
          <cell r="AK203">
            <v>1934.71</v>
          </cell>
          <cell r="AL203">
            <v>101.86999999999989</v>
          </cell>
        </row>
        <row r="204">
          <cell r="A204" t="str">
            <v>Energy Star(R) Refrigerator: Side Mount Freezer with through-the-door ice - medium (15-23 ft3 TV) - 543 kWh/yr / CZ13</v>
          </cell>
          <cell r="B204">
            <v>150089</v>
          </cell>
          <cell r="C204" t="str">
            <v>Energy Star(R) Refrigerator: Side Mount Freezer with through-the-door ice - medium (15-23 ft3 TV) - 543 kWh/yr - 20% above Fed.Std</v>
          </cell>
          <cell r="D204" t="str">
            <v>Energy Star(R) Refrigerator: Side Mount Freezer with through-the-door ice - medium (15-23 ft3 TV) - 543 kWh/yr</v>
          </cell>
          <cell r="E204" t="str">
            <v>Res-Refg-dKWH-Cond</v>
          </cell>
          <cell r="F204" t="str">
            <v>DEER2011</v>
          </cell>
          <cell r="G204" t="str">
            <v>D08 v3.02</v>
          </cell>
          <cell r="H204">
            <v>39979</v>
          </cell>
          <cell r="I204" t="str">
            <v>SCE</v>
          </cell>
          <cell r="J204" t="str">
            <v>SFm</v>
          </cell>
          <cell r="K204" t="str">
            <v>Ex</v>
          </cell>
          <cell r="L204" t="str">
            <v>rWtd</v>
          </cell>
          <cell r="M204" t="str">
            <v>CZ13</v>
          </cell>
          <cell r="N204" t="str">
            <v>Each</v>
          </cell>
          <cell r="O204">
            <v>1</v>
          </cell>
          <cell r="P204">
            <v>0</v>
          </cell>
          <cell r="Q204" t="str">
            <v>Delta</v>
          </cell>
          <cell r="R204">
            <v>246</v>
          </cell>
          <cell r="S204">
            <v>3.6700000000000003E-2</v>
          </cell>
          <cell r="T204">
            <v>0</v>
          </cell>
          <cell r="U204">
            <v>276</v>
          </cell>
          <cell r="V204">
            <v>5.5199999999999999E-2</v>
          </cell>
          <cell r="W204">
            <v>-6.98</v>
          </cell>
          <cell r="X204">
            <v>80.900000000000006</v>
          </cell>
          <cell r="Y204">
            <v>1.21E-2</v>
          </cell>
          <cell r="Z204">
            <v>0</v>
          </cell>
          <cell r="AA204">
            <v>1.8100000000000002E-2</v>
          </cell>
          <cell r="AB204">
            <v>90.8</v>
          </cell>
          <cell r="AC204">
            <v>-2.2999999999999998</v>
          </cell>
          <cell r="AD204">
            <v>2.4133333333333333E-2</v>
          </cell>
          <cell r="AE204">
            <v>121.06666666666666</v>
          </cell>
          <cell r="AF204">
            <v>-3.0666666666666664</v>
          </cell>
          <cell r="AG204">
            <v>3.6200000000000003E-2</v>
          </cell>
          <cell r="AH204">
            <v>181.6</v>
          </cell>
          <cell r="AI204">
            <v>-4.5999999999999996</v>
          </cell>
          <cell r="AJ204">
            <v>2036.58</v>
          </cell>
          <cell r="AK204">
            <v>1934.71</v>
          </cell>
          <cell r="AL204">
            <v>101.86999999999989</v>
          </cell>
        </row>
        <row r="205">
          <cell r="A205" t="str">
            <v>Energy Star(R) Refrigerator: Side Mount Freezer with through-the-door ice - medium (15-23 ft3 TV) - 543 kWh/yr / CZ14</v>
          </cell>
          <cell r="B205">
            <v>150090</v>
          </cell>
          <cell r="C205" t="str">
            <v>Energy Star(R) Refrigerator: Side Mount Freezer with through-the-door ice - medium (15-23 ft3 TV) - 543 kWh/yr - 20% above Fed.Std</v>
          </cell>
          <cell r="D205" t="str">
            <v>Energy Star(R) Refrigerator: Side Mount Freezer with through-the-door ice - medium (15-23 ft3 TV) - 543 kWh/yr</v>
          </cell>
          <cell r="E205" t="str">
            <v>Res-Refg-dKWH-Cond</v>
          </cell>
          <cell r="F205" t="str">
            <v>DEER2011</v>
          </cell>
          <cell r="G205" t="str">
            <v>D08 v3.02</v>
          </cell>
          <cell r="H205">
            <v>39979</v>
          </cell>
          <cell r="I205" t="str">
            <v>SCE</v>
          </cell>
          <cell r="J205" t="str">
            <v>SFm</v>
          </cell>
          <cell r="K205" t="str">
            <v>Ex</v>
          </cell>
          <cell r="L205" t="str">
            <v>rWtd</v>
          </cell>
          <cell r="M205" t="str">
            <v>CZ14</v>
          </cell>
          <cell r="N205" t="str">
            <v>Each</v>
          </cell>
          <cell r="O205">
            <v>1</v>
          </cell>
          <cell r="P205">
            <v>0</v>
          </cell>
          <cell r="Q205" t="str">
            <v>Delta</v>
          </cell>
          <cell r="R205">
            <v>234</v>
          </cell>
          <cell r="S205">
            <v>3.4500000000000003E-2</v>
          </cell>
          <cell r="T205">
            <v>0</v>
          </cell>
          <cell r="U205">
            <v>268</v>
          </cell>
          <cell r="V205">
            <v>5.0200000000000002E-2</v>
          </cell>
          <cell r="W205">
            <v>-7.07</v>
          </cell>
          <cell r="X205">
            <v>77.099999999999994</v>
          </cell>
          <cell r="Y205">
            <v>1.1299999999999999E-2</v>
          </cell>
          <cell r="Z205">
            <v>0</v>
          </cell>
          <cell r="AA205">
            <v>1.6500000000000001E-2</v>
          </cell>
          <cell r="AB205">
            <v>88.1</v>
          </cell>
          <cell r="AC205">
            <v>-2.33</v>
          </cell>
          <cell r="AD205">
            <v>2.1999999999999999E-2</v>
          </cell>
          <cell r="AE205">
            <v>117.46666666666665</v>
          </cell>
          <cell r="AF205">
            <v>-3.1066666666666665</v>
          </cell>
          <cell r="AG205">
            <v>3.3000000000000002E-2</v>
          </cell>
          <cell r="AH205">
            <v>176.2</v>
          </cell>
          <cell r="AI205">
            <v>-4.66</v>
          </cell>
          <cell r="AJ205">
            <v>2036.58</v>
          </cell>
          <cell r="AK205">
            <v>1934.71</v>
          </cell>
          <cell r="AL205">
            <v>101.86999999999989</v>
          </cell>
        </row>
        <row r="206">
          <cell r="A206" t="str">
            <v>Energy Star(R) Refrigerator: Side Mount Freezer with through-the-door ice - medium (15-23 ft3 TV) - 543 kWh/yr / CZ15</v>
          </cell>
          <cell r="B206">
            <v>150091</v>
          </cell>
          <cell r="C206" t="str">
            <v>Energy Star(R) Refrigerator: Side Mount Freezer with through-the-door ice - medium (15-23 ft3 TV) - 543 kWh/yr - 20% above Fed.Std</v>
          </cell>
          <cell r="D206" t="str">
            <v>Energy Star(R) Refrigerator: Side Mount Freezer with through-the-door ice - medium (15-23 ft3 TV) - 543 kWh/yr</v>
          </cell>
          <cell r="E206" t="str">
            <v>Res-Refg-dKWH-Cond</v>
          </cell>
          <cell r="F206" t="str">
            <v>DEER2011</v>
          </cell>
          <cell r="G206" t="str">
            <v>D08 v3.02</v>
          </cell>
          <cell r="H206">
            <v>39979</v>
          </cell>
          <cell r="I206" t="str">
            <v>SCE</v>
          </cell>
          <cell r="J206" t="str">
            <v>SFm</v>
          </cell>
          <cell r="K206" t="str">
            <v>Ex</v>
          </cell>
          <cell r="L206" t="str">
            <v>rWtd</v>
          </cell>
          <cell r="M206" t="str">
            <v>CZ15</v>
          </cell>
          <cell r="N206" t="str">
            <v>Each</v>
          </cell>
          <cell r="O206">
            <v>1</v>
          </cell>
          <cell r="P206">
            <v>0</v>
          </cell>
          <cell r="Q206" t="str">
            <v>Delta</v>
          </cell>
          <cell r="R206">
            <v>275</v>
          </cell>
          <cell r="S206">
            <v>3.8600000000000002E-2</v>
          </cell>
          <cell r="T206">
            <v>0</v>
          </cell>
          <cell r="U206">
            <v>334</v>
          </cell>
          <cell r="V206">
            <v>5.8500000000000003E-2</v>
          </cell>
          <cell r="W206">
            <v>-4.8</v>
          </cell>
          <cell r="X206">
            <v>90.3</v>
          </cell>
          <cell r="Y206">
            <v>1.2699999999999999E-2</v>
          </cell>
          <cell r="Z206">
            <v>0</v>
          </cell>
          <cell r="AA206">
            <v>1.9199999999999998E-2</v>
          </cell>
          <cell r="AB206">
            <v>110</v>
          </cell>
          <cell r="AC206">
            <v>-1.58</v>
          </cell>
          <cell r="AD206">
            <v>2.5599999999999998E-2</v>
          </cell>
          <cell r="AE206">
            <v>146.66666666666666</v>
          </cell>
          <cell r="AF206">
            <v>-2.1066666666666665</v>
          </cell>
          <cell r="AG206">
            <v>3.8399999999999997E-2</v>
          </cell>
          <cell r="AH206">
            <v>220</v>
          </cell>
          <cell r="AI206">
            <v>-3.16</v>
          </cell>
          <cell r="AJ206">
            <v>2036.58</v>
          </cell>
          <cell r="AK206">
            <v>1934.71</v>
          </cell>
          <cell r="AL206">
            <v>101.86999999999989</v>
          </cell>
        </row>
        <row r="207">
          <cell r="A207" t="str">
            <v>Energy Star(R) Refrigerator: Side Mount Freezer with through-the-door ice - medium (15-23 ft3 TV) - 543 kWh/yr / CZ16</v>
          </cell>
          <cell r="B207">
            <v>150092</v>
          </cell>
          <cell r="C207" t="str">
            <v>Energy Star(R) Refrigerator: Side Mount Freezer with through-the-door ice - medium (15-23 ft3 TV) - 543 kWh/yr - 20% above Fed.Std</v>
          </cell>
          <cell r="D207" t="str">
            <v>Energy Star(R) Refrigerator: Side Mount Freezer with through-the-door ice - medium (15-23 ft3 TV) - 543 kWh/yr</v>
          </cell>
          <cell r="E207" t="str">
            <v>Res-Refg-dKWH-Cond</v>
          </cell>
          <cell r="F207" t="str">
            <v>DEER2011</v>
          </cell>
          <cell r="G207" t="str">
            <v>D08 v3.02</v>
          </cell>
          <cell r="H207">
            <v>39979</v>
          </cell>
          <cell r="I207" t="str">
            <v>SCE</v>
          </cell>
          <cell r="J207" t="str">
            <v>SFm</v>
          </cell>
          <cell r="K207" t="str">
            <v>Ex</v>
          </cell>
          <cell r="L207" t="str">
            <v>rWtd</v>
          </cell>
          <cell r="M207" t="str">
            <v>CZ16</v>
          </cell>
          <cell r="N207" t="str">
            <v>Each</v>
          </cell>
          <cell r="O207">
            <v>1</v>
          </cell>
          <cell r="P207">
            <v>0</v>
          </cell>
          <cell r="Q207" t="str">
            <v>Delta</v>
          </cell>
          <cell r="R207">
            <v>202</v>
          </cell>
          <cell r="S207">
            <v>3.2199999999999999E-2</v>
          </cell>
          <cell r="T207">
            <v>0</v>
          </cell>
          <cell r="U207">
            <v>210</v>
          </cell>
          <cell r="V207">
            <v>5.0500000000000003E-2</v>
          </cell>
          <cell r="W207">
            <v>-9.2200000000000006</v>
          </cell>
          <cell r="X207">
            <v>66.400000000000006</v>
          </cell>
          <cell r="Y207">
            <v>1.06E-2</v>
          </cell>
          <cell r="Z207">
            <v>0</v>
          </cell>
          <cell r="AA207">
            <v>1.66E-2</v>
          </cell>
          <cell r="AB207">
            <v>69.2</v>
          </cell>
          <cell r="AC207">
            <v>-3.03</v>
          </cell>
          <cell r="AD207">
            <v>2.2133333333333331E-2</v>
          </cell>
          <cell r="AE207">
            <v>92.266666666666666</v>
          </cell>
          <cell r="AF207">
            <v>-4.0399999999999991</v>
          </cell>
          <cell r="AG207">
            <v>3.32E-2</v>
          </cell>
          <cell r="AH207">
            <v>138.4</v>
          </cell>
          <cell r="AI207">
            <v>-6.06</v>
          </cell>
          <cell r="AJ207">
            <v>2036.58</v>
          </cell>
          <cell r="AK207">
            <v>1934.71</v>
          </cell>
          <cell r="AL207">
            <v>101.86999999999989</v>
          </cell>
        </row>
        <row r="208">
          <cell r="A208" t="str">
            <v>Energy Star(R) Refrigerator: Side Mount Freezer without through-the-door ice - large (23-31ft3 TV) - 565 kWh/yr / CZ05</v>
          </cell>
          <cell r="B208">
            <v>150084</v>
          </cell>
          <cell r="C208" t="str">
            <v>Energy Star(R) Refrigerator: Side Mount Freezer without through-the-door ice - large (23-31ft3 TV) - 565 kWh/yr - 20% above Fed.Std</v>
          </cell>
          <cell r="D208" t="str">
            <v>Energy Star(R) Refrigerator: Side Mount Freezer without through-the-door ice - large (23-31ft3 TV) - 565 kWh/yr</v>
          </cell>
          <cell r="E208" t="str">
            <v>Res-Refg-dKWH-Cond</v>
          </cell>
          <cell r="F208" t="str">
            <v>DEER2011</v>
          </cell>
          <cell r="G208" t="str">
            <v>D08 v3.02</v>
          </cell>
          <cell r="H208">
            <v>39979</v>
          </cell>
          <cell r="I208" t="str">
            <v>SCE</v>
          </cell>
          <cell r="J208" t="str">
            <v>SFm</v>
          </cell>
          <cell r="K208" t="str">
            <v>Ex</v>
          </cell>
          <cell r="L208" t="str">
            <v>rWtd</v>
          </cell>
          <cell r="M208" t="str">
            <v>CZ05</v>
          </cell>
          <cell r="N208" t="str">
            <v>Each</v>
          </cell>
          <cell r="O208">
            <v>1</v>
          </cell>
          <cell r="P208">
            <v>0</v>
          </cell>
          <cell r="Q208" t="str">
            <v>Delta</v>
          </cell>
          <cell r="R208">
            <v>275</v>
          </cell>
          <cell r="S208">
            <v>3.9600000000000003E-2</v>
          </cell>
          <cell r="T208">
            <v>0</v>
          </cell>
          <cell r="U208">
            <v>273</v>
          </cell>
          <cell r="V208">
            <v>6.0600000000000001E-2</v>
          </cell>
          <cell r="W208">
            <v>-12.9</v>
          </cell>
          <cell r="X208">
            <v>77.2</v>
          </cell>
          <cell r="Y208">
            <v>1.11E-2</v>
          </cell>
          <cell r="Z208">
            <v>0</v>
          </cell>
          <cell r="AA208">
            <v>1.7000000000000001E-2</v>
          </cell>
          <cell r="AB208">
            <v>76.5</v>
          </cell>
          <cell r="AC208">
            <v>-3.63</v>
          </cell>
          <cell r="AD208">
            <v>2.2666666666666668E-2</v>
          </cell>
          <cell r="AE208">
            <v>102</v>
          </cell>
          <cell r="AF208">
            <v>-4.84</v>
          </cell>
          <cell r="AG208">
            <v>3.4000000000000002E-2</v>
          </cell>
          <cell r="AH208">
            <v>153</v>
          </cell>
          <cell r="AI208">
            <v>-7.26</v>
          </cell>
          <cell r="AJ208">
            <v>1442.64</v>
          </cell>
          <cell r="AK208">
            <v>1273.9700000000003</v>
          </cell>
          <cell r="AL208">
            <v>168.66999999999985</v>
          </cell>
        </row>
        <row r="209">
          <cell r="A209" t="str">
            <v>Energy Star(R) Refrigerator: Side Mount Freezer without through-the-door ice - large (23-31ft3 TV) - 565 kWh/yr / CZ06</v>
          </cell>
          <cell r="B209">
            <v>150085</v>
          </cell>
          <cell r="C209" t="str">
            <v>Energy Star(R) Refrigerator: Side Mount Freezer without through-the-door ice - large (23-31ft3 TV) - 565 kWh/yr - 20% above Fed.Std</v>
          </cell>
          <cell r="D209" t="str">
            <v>Energy Star(R) Refrigerator: Side Mount Freezer without through-the-door ice - large (23-31ft3 TV) - 565 kWh/yr</v>
          </cell>
          <cell r="E209" t="str">
            <v>Res-Refg-dKWH-Cond</v>
          </cell>
          <cell r="F209" t="str">
            <v>DEER2011</v>
          </cell>
          <cell r="G209" t="str">
            <v>D08 v3.02</v>
          </cell>
          <cell r="H209">
            <v>39979</v>
          </cell>
          <cell r="I209" t="str">
            <v>SCE</v>
          </cell>
          <cell r="J209" t="str">
            <v>SFm</v>
          </cell>
          <cell r="K209" t="str">
            <v>Ex</v>
          </cell>
          <cell r="L209" t="str">
            <v>rWtd</v>
          </cell>
          <cell r="M209" t="str">
            <v>CZ06</v>
          </cell>
          <cell r="N209" t="str">
            <v>Each</v>
          </cell>
          <cell r="O209">
            <v>1</v>
          </cell>
          <cell r="P209">
            <v>0</v>
          </cell>
          <cell r="Q209" t="str">
            <v>Delta</v>
          </cell>
          <cell r="R209">
            <v>281</v>
          </cell>
          <cell r="S209">
            <v>3.73E-2</v>
          </cell>
          <cell r="T209">
            <v>0</v>
          </cell>
          <cell r="U209">
            <v>304</v>
          </cell>
          <cell r="V209">
            <v>5.8299999999999998E-2</v>
          </cell>
          <cell r="W209">
            <v>-8.5500000000000007</v>
          </cell>
          <cell r="X209">
            <v>78.900000000000006</v>
          </cell>
          <cell r="Y209">
            <v>1.0500000000000001E-2</v>
          </cell>
          <cell r="Z209">
            <v>0</v>
          </cell>
          <cell r="AA209">
            <v>1.6400000000000001E-2</v>
          </cell>
          <cell r="AB209">
            <v>85.5</v>
          </cell>
          <cell r="AC209">
            <v>-2.4</v>
          </cell>
          <cell r="AD209">
            <v>2.1866666666666666E-2</v>
          </cell>
          <cell r="AE209">
            <v>114</v>
          </cell>
          <cell r="AF209">
            <v>-3.1999999999999997</v>
          </cell>
          <cell r="AG209">
            <v>3.2800000000000003E-2</v>
          </cell>
          <cell r="AH209">
            <v>171</v>
          </cell>
          <cell r="AI209">
            <v>-4.8</v>
          </cell>
          <cell r="AJ209">
            <v>1442.64</v>
          </cell>
          <cell r="AK209">
            <v>1273.9700000000003</v>
          </cell>
          <cell r="AL209">
            <v>168.66999999999985</v>
          </cell>
        </row>
        <row r="210">
          <cell r="A210" t="str">
            <v>Energy Star(R) Refrigerator: Side Mount Freezer without through-the-door ice - large (23-31ft3 TV) - 565 kWh/yr / CZ08</v>
          </cell>
          <cell r="B210">
            <v>150086</v>
          </cell>
          <cell r="C210" t="str">
            <v>Energy Star(R) Refrigerator: Side Mount Freezer without through-the-door ice - large (23-31ft3 TV) - 565 kWh/yr - 20% above Fed.Std</v>
          </cell>
          <cell r="D210" t="str">
            <v>Energy Star(R) Refrigerator: Side Mount Freezer without through-the-door ice - large (23-31ft3 TV) - 565 kWh/yr</v>
          </cell>
          <cell r="E210" t="str">
            <v>Res-Refg-dKWH-Cond</v>
          </cell>
          <cell r="F210" t="str">
            <v>DEER2011</v>
          </cell>
          <cell r="G210" t="str">
            <v>D08 v3.02</v>
          </cell>
          <cell r="H210">
            <v>39979</v>
          </cell>
          <cell r="I210" t="str">
            <v>SCE</v>
          </cell>
          <cell r="J210" t="str">
            <v>SFm</v>
          </cell>
          <cell r="K210" t="str">
            <v>Ex</v>
          </cell>
          <cell r="L210" t="str">
            <v>rWtd</v>
          </cell>
          <cell r="M210" t="str">
            <v>CZ08</v>
          </cell>
          <cell r="N210" t="str">
            <v>Each</v>
          </cell>
          <cell r="O210">
            <v>1</v>
          </cell>
          <cell r="P210">
            <v>0</v>
          </cell>
          <cell r="Q210" t="str">
            <v>Delta</v>
          </cell>
          <cell r="R210">
            <v>288</v>
          </cell>
          <cell r="S210">
            <v>4.1799999999999997E-2</v>
          </cell>
          <cell r="T210">
            <v>0</v>
          </cell>
          <cell r="U210">
            <v>318</v>
          </cell>
          <cell r="V210">
            <v>5.8700000000000002E-2</v>
          </cell>
          <cell r="W210">
            <v>-7.23</v>
          </cell>
          <cell r="X210">
            <v>81</v>
          </cell>
          <cell r="Y210">
            <v>1.17E-2</v>
          </cell>
          <cell r="Z210">
            <v>0</v>
          </cell>
          <cell r="AA210">
            <v>1.6500000000000001E-2</v>
          </cell>
          <cell r="AB210">
            <v>89.4</v>
          </cell>
          <cell r="AC210">
            <v>-2.0299999999999998</v>
          </cell>
          <cell r="AD210">
            <v>2.1999999999999999E-2</v>
          </cell>
          <cell r="AE210">
            <v>119.2</v>
          </cell>
          <cell r="AF210">
            <v>-2.7066666666666661</v>
          </cell>
          <cell r="AG210">
            <v>3.3000000000000002E-2</v>
          </cell>
          <cell r="AH210">
            <v>178.8</v>
          </cell>
          <cell r="AI210">
            <v>-4.0599999999999996</v>
          </cell>
          <cell r="AJ210">
            <v>1442.64</v>
          </cell>
          <cell r="AK210">
            <v>1273.9700000000003</v>
          </cell>
          <cell r="AL210">
            <v>168.66999999999985</v>
          </cell>
        </row>
        <row r="211">
          <cell r="A211" t="str">
            <v>Energy Star(R) Refrigerator: Side Mount Freezer without through-the-door ice - large (23-31ft3 TV) - 565 kWh/yr / CZ09</v>
          </cell>
          <cell r="B211">
            <v>150087</v>
          </cell>
          <cell r="C211" t="str">
            <v>Energy Star(R) Refrigerator: Side Mount Freezer without through-the-door ice - large (23-31ft3 TV) - 565 kWh/yr - 20% above Fed.Std</v>
          </cell>
          <cell r="D211" t="str">
            <v>Energy Star(R) Refrigerator: Side Mount Freezer without through-the-door ice - large (23-31ft3 TV) - 565 kWh/yr</v>
          </cell>
          <cell r="E211" t="str">
            <v>Res-Refg-dKWH-Cond</v>
          </cell>
          <cell r="F211" t="str">
            <v>DEER2011</v>
          </cell>
          <cell r="G211" t="str">
            <v>D08 v3.02</v>
          </cell>
          <cell r="H211">
            <v>39979</v>
          </cell>
          <cell r="I211" t="str">
            <v>SCE</v>
          </cell>
          <cell r="J211" t="str">
            <v>SFm</v>
          </cell>
          <cell r="K211" t="str">
            <v>Ex</v>
          </cell>
          <cell r="L211" t="str">
            <v>rWtd</v>
          </cell>
          <cell r="M211" t="str">
            <v>CZ09</v>
          </cell>
          <cell r="N211" t="str">
            <v>Each</v>
          </cell>
          <cell r="O211">
            <v>1</v>
          </cell>
          <cell r="P211">
            <v>0</v>
          </cell>
          <cell r="Q211" t="str">
            <v>Delta</v>
          </cell>
          <cell r="R211">
            <v>294</v>
          </cell>
          <cell r="S211">
            <v>4.1399999999999999E-2</v>
          </cell>
          <cell r="T211">
            <v>0</v>
          </cell>
          <cell r="U211">
            <v>331</v>
          </cell>
          <cell r="V211">
            <v>6.4100000000000004E-2</v>
          </cell>
          <cell r="W211">
            <v>-8.83</v>
          </cell>
          <cell r="X211">
            <v>82.7</v>
          </cell>
          <cell r="Y211">
            <v>1.1599999999999999E-2</v>
          </cell>
          <cell r="Z211">
            <v>0</v>
          </cell>
          <cell r="AA211">
            <v>1.7999999999999999E-2</v>
          </cell>
          <cell r="AB211">
            <v>92.8</v>
          </cell>
          <cell r="AC211">
            <v>-2.48</v>
          </cell>
          <cell r="AD211">
            <v>2.3999999999999997E-2</v>
          </cell>
          <cell r="AE211">
            <v>123.73333333333332</v>
          </cell>
          <cell r="AF211">
            <v>-3.3066666666666666</v>
          </cell>
          <cell r="AG211">
            <v>3.5999999999999997E-2</v>
          </cell>
          <cell r="AH211">
            <v>185.6</v>
          </cell>
          <cell r="AI211">
            <v>-4.96</v>
          </cell>
          <cell r="AJ211">
            <v>1442.64</v>
          </cell>
          <cell r="AK211">
            <v>1273.9700000000003</v>
          </cell>
          <cell r="AL211">
            <v>168.66999999999985</v>
          </cell>
        </row>
        <row r="212">
          <cell r="A212" t="str">
            <v>Energy Star(R) Refrigerator: Side Mount Freezer without through-the-door ice - large (23-31ft3 TV) - 565 kWh/yr / CZ10</v>
          </cell>
          <cell r="B212">
            <v>150088</v>
          </cell>
          <cell r="C212" t="str">
            <v>Energy Star(R) Refrigerator: Side Mount Freezer without through-the-door ice - large (23-31ft3 TV) - 565 kWh/yr - 20% above Fed.Std</v>
          </cell>
          <cell r="D212" t="str">
            <v>Energy Star(R) Refrigerator: Side Mount Freezer without through-the-door ice - large (23-31ft3 TV) - 565 kWh/yr</v>
          </cell>
          <cell r="E212" t="str">
            <v>Res-Refg-dKWH-Cond</v>
          </cell>
          <cell r="F212" t="str">
            <v>DEER2011</v>
          </cell>
          <cell r="G212" t="str">
            <v>D08 v3.02</v>
          </cell>
          <cell r="H212">
            <v>39979</v>
          </cell>
          <cell r="I212" t="str">
            <v>SCE</v>
          </cell>
          <cell r="J212" t="str">
            <v>SFm</v>
          </cell>
          <cell r="K212" t="str">
            <v>Ex</v>
          </cell>
          <cell r="L212" t="str">
            <v>rWtd</v>
          </cell>
          <cell r="M212" t="str">
            <v>CZ10</v>
          </cell>
          <cell r="N212" t="str">
            <v>Each</v>
          </cell>
          <cell r="O212">
            <v>1</v>
          </cell>
          <cell r="P212">
            <v>0</v>
          </cell>
          <cell r="Q212" t="str">
            <v>Delta</v>
          </cell>
          <cell r="R212">
            <v>301</v>
          </cell>
          <cell r="S212">
            <v>4.3799999999999999E-2</v>
          </cell>
          <cell r="T212">
            <v>0</v>
          </cell>
          <cell r="U212">
            <v>332</v>
          </cell>
          <cell r="V212">
            <v>6.8599999999999994E-2</v>
          </cell>
          <cell r="W212">
            <v>-8.5500000000000007</v>
          </cell>
          <cell r="X212">
            <v>84.5</v>
          </cell>
          <cell r="Y212">
            <v>1.23E-2</v>
          </cell>
          <cell r="Z212">
            <v>0</v>
          </cell>
          <cell r="AA212">
            <v>1.9300000000000001E-2</v>
          </cell>
          <cell r="AB212">
            <v>93.3</v>
          </cell>
          <cell r="AC212">
            <v>-2.4</v>
          </cell>
          <cell r="AD212">
            <v>2.5733333333333334E-2</v>
          </cell>
          <cell r="AE212">
            <v>124.39999999999999</v>
          </cell>
          <cell r="AF212">
            <v>-3.1999999999999997</v>
          </cell>
          <cell r="AG212">
            <v>3.8600000000000002E-2</v>
          </cell>
          <cell r="AH212">
            <v>186.6</v>
          </cell>
          <cell r="AI212">
            <v>-4.8</v>
          </cell>
          <cell r="AJ212">
            <v>1442.64</v>
          </cell>
          <cell r="AK212">
            <v>1273.9700000000003</v>
          </cell>
          <cell r="AL212">
            <v>168.66999999999985</v>
          </cell>
        </row>
        <row r="213">
          <cell r="A213" t="str">
            <v>Energy Star(R) Refrigerator: Side Mount Freezer without through-the-door ice - large (23-31ft3 TV) - 565 kWh/yr / CZ13</v>
          </cell>
          <cell r="B213">
            <v>150089</v>
          </cell>
          <cell r="C213" t="str">
            <v>Energy Star(R) Refrigerator: Side Mount Freezer without through-the-door ice - large (23-31ft3 TV) - 565 kWh/yr - 20% above Fed.Std</v>
          </cell>
          <cell r="D213" t="str">
            <v>Energy Star(R) Refrigerator: Side Mount Freezer without through-the-door ice - large (23-31ft3 TV) - 565 kWh/yr</v>
          </cell>
          <cell r="E213" t="str">
            <v>Res-Refg-dKWH-Cond</v>
          </cell>
          <cell r="F213" t="str">
            <v>DEER2011</v>
          </cell>
          <cell r="G213" t="str">
            <v>D08 v3.02</v>
          </cell>
          <cell r="H213">
            <v>39979</v>
          </cell>
          <cell r="I213" t="str">
            <v>SCE</v>
          </cell>
          <cell r="J213" t="str">
            <v>SFm</v>
          </cell>
          <cell r="K213" t="str">
            <v>Ex</v>
          </cell>
          <cell r="L213" t="str">
            <v>rWtd</v>
          </cell>
          <cell r="M213" t="str">
            <v>CZ13</v>
          </cell>
          <cell r="N213" t="str">
            <v>Each</v>
          </cell>
          <cell r="O213">
            <v>1</v>
          </cell>
          <cell r="P213">
            <v>0</v>
          </cell>
          <cell r="Q213" t="str">
            <v>Delta</v>
          </cell>
          <cell r="R213">
            <v>300</v>
          </cell>
          <cell r="S213">
            <v>4.4699999999999997E-2</v>
          </cell>
          <cell r="T213">
            <v>0</v>
          </cell>
          <cell r="U213">
            <v>337</v>
          </cell>
          <cell r="V213">
            <v>6.7299999999999999E-2</v>
          </cell>
          <cell r="W213">
            <v>-8.52</v>
          </cell>
          <cell r="X213">
            <v>84.3</v>
          </cell>
          <cell r="Y213">
            <v>1.26E-2</v>
          </cell>
          <cell r="Z213">
            <v>0</v>
          </cell>
          <cell r="AA213">
            <v>1.89E-2</v>
          </cell>
          <cell r="AB213">
            <v>94.6</v>
          </cell>
          <cell r="AC213">
            <v>-2.39</v>
          </cell>
          <cell r="AD213">
            <v>2.52E-2</v>
          </cell>
          <cell r="AE213">
            <v>126.13333333333333</v>
          </cell>
          <cell r="AF213">
            <v>-3.1866666666666665</v>
          </cell>
          <cell r="AG213">
            <v>3.78E-2</v>
          </cell>
          <cell r="AH213">
            <v>189.2</v>
          </cell>
          <cell r="AI213">
            <v>-4.78</v>
          </cell>
          <cell r="AJ213">
            <v>1442.64</v>
          </cell>
          <cell r="AK213">
            <v>1273.9700000000003</v>
          </cell>
          <cell r="AL213">
            <v>168.66999999999985</v>
          </cell>
        </row>
        <row r="214">
          <cell r="A214" t="str">
            <v>Energy Star(R) Refrigerator: Side Mount Freezer without through-the-door ice - large (23-31ft3 TV) - 565 kWh/yr / CZ14</v>
          </cell>
          <cell r="B214">
            <v>150090</v>
          </cell>
          <cell r="C214" t="str">
            <v>Energy Star(R) Refrigerator: Side Mount Freezer without through-the-door ice - large (23-31ft3 TV) - 565 kWh/yr - 20% above Fed.Std</v>
          </cell>
          <cell r="D214" t="str">
            <v>Energy Star(R) Refrigerator: Side Mount Freezer without through-the-door ice - large (23-31ft3 TV) - 565 kWh/yr</v>
          </cell>
          <cell r="E214" t="str">
            <v>Res-Refg-dKWH-Cond</v>
          </cell>
          <cell r="F214" t="str">
            <v>DEER2011</v>
          </cell>
          <cell r="G214" t="str">
            <v>D08 v3.02</v>
          </cell>
          <cell r="H214">
            <v>39979</v>
          </cell>
          <cell r="I214" t="str">
            <v>SCE</v>
          </cell>
          <cell r="J214" t="str">
            <v>SFm</v>
          </cell>
          <cell r="K214" t="str">
            <v>Ex</v>
          </cell>
          <cell r="L214" t="str">
            <v>rWtd</v>
          </cell>
          <cell r="M214" t="str">
            <v>CZ14</v>
          </cell>
          <cell r="N214" t="str">
            <v>Each</v>
          </cell>
          <cell r="O214">
            <v>1</v>
          </cell>
          <cell r="P214">
            <v>0</v>
          </cell>
          <cell r="Q214" t="str">
            <v>Delta</v>
          </cell>
          <cell r="R214">
            <v>286</v>
          </cell>
          <cell r="S214">
            <v>4.2000000000000003E-2</v>
          </cell>
          <cell r="T214">
            <v>0</v>
          </cell>
          <cell r="U214">
            <v>327</v>
          </cell>
          <cell r="V214">
            <v>6.1199999999999997E-2</v>
          </cell>
          <cell r="W214">
            <v>-8.6199999999999992</v>
          </cell>
          <cell r="X214">
            <v>80.3</v>
          </cell>
          <cell r="Y214">
            <v>1.18E-2</v>
          </cell>
          <cell r="Z214">
            <v>0</v>
          </cell>
          <cell r="AA214">
            <v>1.72E-2</v>
          </cell>
          <cell r="AB214">
            <v>91.7</v>
          </cell>
          <cell r="AC214">
            <v>-2.42</v>
          </cell>
          <cell r="AD214">
            <v>2.2933333333333333E-2</v>
          </cell>
          <cell r="AE214">
            <v>122.26666666666667</v>
          </cell>
          <cell r="AF214">
            <v>-3.2266666666666666</v>
          </cell>
          <cell r="AG214">
            <v>3.44E-2</v>
          </cell>
          <cell r="AH214">
            <v>183.4</v>
          </cell>
          <cell r="AI214">
            <v>-4.84</v>
          </cell>
          <cell r="AJ214">
            <v>1442.64</v>
          </cell>
          <cell r="AK214">
            <v>1273.9700000000003</v>
          </cell>
          <cell r="AL214">
            <v>168.66999999999985</v>
          </cell>
        </row>
        <row r="215">
          <cell r="A215" t="str">
            <v>Energy Star(R) Refrigerator: Side Mount Freezer without through-the-door ice - large (23-31ft3 TV) - 565 kWh/yr / CZ15</v>
          </cell>
          <cell r="B215">
            <v>150091</v>
          </cell>
          <cell r="C215" t="str">
            <v>Energy Star(R) Refrigerator: Side Mount Freezer without through-the-door ice - large (23-31ft3 TV) - 565 kWh/yr - 20% above Fed.Std</v>
          </cell>
          <cell r="D215" t="str">
            <v>Energy Star(R) Refrigerator: Side Mount Freezer without through-the-door ice - large (23-31ft3 TV) - 565 kWh/yr</v>
          </cell>
          <cell r="E215" t="str">
            <v>Res-Refg-dKWH-Cond</v>
          </cell>
          <cell r="F215" t="str">
            <v>DEER2011</v>
          </cell>
          <cell r="G215" t="str">
            <v>D08 v3.02</v>
          </cell>
          <cell r="H215">
            <v>39979</v>
          </cell>
          <cell r="I215" t="str">
            <v>SCE</v>
          </cell>
          <cell r="J215" t="str">
            <v>SFm</v>
          </cell>
          <cell r="K215" t="str">
            <v>Ex</v>
          </cell>
          <cell r="L215" t="str">
            <v>rWtd</v>
          </cell>
          <cell r="M215" t="str">
            <v>CZ15</v>
          </cell>
          <cell r="N215" t="str">
            <v>Each</v>
          </cell>
          <cell r="O215">
            <v>1</v>
          </cell>
          <cell r="P215">
            <v>0</v>
          </cell>
          <cell r="Q215" t="str">
            <v>Delta</v>
          </cell>
          <cell r="R215">
            <v>335</v>
          </cell>
          <cell r="S215">
            <v>4.7E-2</v>
          </cell>
          <cell r="T215">
            <v>0</v>
          </cell>
          <cell r="U215">
            <v>407</v>
          </cell>
          <cell r="V215">
            <v>7.1300000000000002E-2</v>
          </cell>
          <cell r="W215">
            <v>-5.85</v>
          </cell>
          <cell r="X215">
            <v>94.1</v>
          </cell>
          <cell r="Y215">
            <v>1.32E-2</v>
          </cell>
          <cell r="Z215">
            <v>0</v>
          </cell>
          <cell r="AA215">
            <v>0.02</v>
          </cell>
          <cell r="AB215">
            <v>114</v>
          </cell>
          <cell r="AC215">
            <v>-1.64</v>
          </cell>
          <cell r="AD215">
            <v>2.6666666666666665E-2</v>
          </cell>
          <cell r="AE215">
            <v>152</v>
          </cell>
          <cell r="AF215">
            <v>-2.1866666666666665</v>
          </cell>
          <cell r="AG215">
            <v>0.04</v>
          </cell>
          <cell r="AH215">
            <v>228</v>
          </cell>
          <cell r="AI215">
            <v>-3.28</v>
          </cell>
          <cell r="AJ215">
            <v>1442.64</v>
          </cell>
          <cell r="AK215">
            <v>1273.9700000000003</v>
          </cell>
          <cell r="AL215">
            <v>168.66999999999985</v>
          </cell>
        </row>
        <row r="216">
          <cell r="A216" t="str">
            <v>Energy Star(R) Refrigerator: Side Mount Freezer without through-the-door ice - large (23-31ft3 TV) - 565 kWh/yr / CZ16</v>
          </cell>
          <cell r="B216">
            <v>150092</v>
          </cell>
          <cell r="C216" t="str">
            <v>Energy Star(R) Refrigerator: Side Mount Freezer without through-the-door ice - large (23-31ft3 TV) - 565 kWh/yr - 20% above Fed.Std</v>
          </cell>
          <cell r="D216" t="str">
            <v>Energy Star(R) Refrigerator: Side Mount Freezer without through-the-door ice - large (23-31ft3 TV) - 565 kWh/yr</v>
          </cell>
          <cell r="E216" t="str">
            <v>Res-Refg-dKWH-Cond</v>
          </cell>
          <cell r="F216" t="str">
            <v>DEER2011</v>
          </cell>
          <cell r="G216" t="str">
            <v>D08 v3.02</v>
          </cell>
          <cell r="H216">
            <v>39979</v>
          </cell>
          <cell r="I216" t="str">
            <v>SCE</v>
          </cell>
          <cell r="J216" t="str">
            <v>SFm</v>
          </cell>
          <cell r="K216" t="str">
            <v>Ex</v>
          </cell>
          <cell r="L216" t="str">
            <v>rWtd</v>
          </cell>
          <cell r="M216" t="str">
            <v>CZ16</v>
          </cell>
          <cell r="N216" t="str">
            <v>Each</v>
          </cell>
          <cell r="O216">
            <v>1</v>
          </cell>
          <cell r="P216">
            <v>0</v>
          </cell>
          <cell r="Q216" t="str">
            <v>Delta</v>
          </cell>
          <cell r="R216">
            <v>246</v>
          </cell>
          <cell r="S216">
            <v>3.9199999999999999E-2</v>
          </cell>
          <cell r="T216">
            <v>0</v>
          </cell>
          <cell r="U216">
            <v>257</v>
          </cell>
          <cell r="V216">
            <v>6.1600000000000002E-2</v>
          </cell>
          <cell r="W216">
            <v>-11.2</v>
          </cell>
          <cell r="X216">
            <v>69.2</v>
          </cell>
          <cell r="Y216">
            <v>1.0999999999999999E-2</v>
          </cell>
          <cell r="Z216">
            <v>0</v>
          </cell>
          <cell r="AA216">
            <v>1.7299999999999999E-2</v>
          </cell>
          <cell r="AB216">
            <v>72.099999999999994</v>
          </cell>
          <cell r="AC216">
            <v>-3.16</v>
          </cell>
          <cell r="AD216">
            <v>2.3066666666666666E-2</v>
          </cell>
          <cell r="AE216">
            <v>96.133333333333326</v>
          </cell>
          <cell r="AF216">
            <v>-4.2133333333333329</v>
          </cell>
          <cell r="AG216">
            <v>3.4599999999999999E-2</v>
          </cell>
          <cell r="AH216">
            <v>144.19999999999999</v>
          </cell>
          <cell r="AI216">
            <v>-6.32</v>
          </cell>
          <cell r="AJ216">
            <v>1442.64</v>
          </cell>
          <cell r="AK216">
            <v>1273.9700000000003</v>
          </cell>
          <cell r="AL216">
            <v>168.66999999999985</v>
          </cell>
        </row>
        <row r="217">
          <cell r="A217" t="str">
            <v>Energy Star(R) Refrigerator: Side Mount Freezer without through-the-door ice - medium (15-23 ft3 TV) - 528 kWh/yr / CZ05</v>
          </cell>
          <cell r="B217">
            <v>150084</v>
          </cell>
          <cell r="C217" t="str">
            <v>Energy Star(R) Refrigerator: Side Mount Freezer without through-the-door ice - medium (15-23 ft3 TV) - 528 kWh/yr - 20% above Fed.Std</v>
          </cell>
          <cell r="D217" t="str">
            <v>Energy Star(R) Refrigerator: Side Mount Freezer without through-the-door ice - medium (15-23 ft3 TV) - 528 kWh/yr</v>
          </cell>
          <cell r="E217" t="str">
            <v>Res-Refg-dKWH-Cond</v>
          </cell>
          <cell r="F217" t="str">
            <v>DEER2011</v>
          </cell>
          <cell r="G217" t="str">
            <v>D08 v3.02</v>
          </cell>
          <cell r="H217">
            <v>39979</v>
          </cell>
          <cell r="I217" t="str">
            <v>SCE</v>
          </cell>
          <cell r="J217" t="str">
            <v>SFm</v>
          </cell>
          <cell r="K217" t="str">
            <v>Ex</v>
          </cell>
          <cell r="L217" t="str">
            <v>rWtd</v>
          </cell>
          <cell r="M217" t="str">
            <v>CZ05</v>
          </cell>
          <cell r="N217" t="str">
            <v>Each</v>
          </cell>
          <cell r="O217">
            <v>1</v>
          </cell>
          <cell r="P217">
            <v>0</v>
          </cell>
          <cell r="Q217" t="str">
            <v>Delta</v>
          </cell>
          <cell r="R217">
            <v>135</v>
          </cell>
          <cell r="S217">
            <v>1.95E-2</v>
          </cell>
          <cell r="T217">
            <v>0</v>
          </cell>
          <cell r="U217">
            <v>134</v>
          </cell>
          <cell r="V217">
            <v>2.98E-2</v>
          </cell>
          <cell r="W217">
            <v>-6.35</v>
          </cell>
          <cell r="X217">
            <v>71</v>
          </cell>
          <cell r="Y217">
            <v>1.0200000000000001E-2</v>
          </cell>
          <cell r="Z217">
            <v>0</v>
          </cell>
          <cell r="AA217">
            <v>1.5699999999999999E-2</v>
          </cell>
          <cell r="AB217">
            <v>70.400000000000006</v>
          </cell>
          <cell r="AC217">
            <v>-3.34</v>
          </cell>
          <cell r="AD217">
            <v>2.0933333333333332E-2</v>
          </cell>
          <cell r="AE217">
            <v>93.866666666666674</v>
          </cell>
          <cell r="AF217">
            <v>-4.4533333333333331</v>
          </cell>
          <cell r="AG217">
            <v>3.1399999999999997E-2</v>
          </cell>
          <cell r="AH217">
            <v>140.80000000000001</v>
          </cell>
          <cell r="AI217">
            <v>-6.68</v>
          </cell>
          <cell r="AJ217">
            <v>1232.17</v>
          </cell>
          <cell r="AK217">
            <v>1070.1800000000003</v>
          </cell>
          <cell r="AL217">
            <v>161.98999999999978</v>
          </cell>
        </row>
        <row r="218">
          <cell r="A218" t="str">
            <v>Energy Star(R) Refrigerator: Side Mount Freezer without through-the-door ice - medium (15-23 ft3 TV) - 528 kWh/yr / CZ06</v>
          </cell>
          <cell r="B218">
            <v>150085</v>
          </cell>
          <cell r="C218" t="str">
            <v>Energy Star(R) Refrigerator: Side Mount Freezer without through-the-door ice - medium (15-23 ft3 TV) - 528 kWh/yr - 20% above Fed.Std</v>
          </cell>
          <cell r="D218" t="str">
            <v>Energy Star(R) Refrigerator: Side Mount Freezer without through-the-door ice - medium (15-23 ft3 TV) - 528 kWh/yr</v>
          </cell>
          <cell r="E218" t="str">
            <v>Res-Refg-dKWH-Cond</v>
          </cell>
          <cell r="F218" t="str">
            <v>DEER2011</v>
          </cell>
          <cell r="G218" t="str">
            <v>D08 v3.02</v>
          </cell>
          <cell r="H218">
            <v>39979</v>
          </cell>
          <cell r="I218" t="str">
            <v>SCE</v>
          </cell>
          <cell r="J218" t="str">
            <v>SFm</v>
          </cell>
          <cell r="K218" t="str">
            <v>Ex</v>
          </cell>
          <cell r="L218" t="str">
            <v>rWtd</v>
          </cell>
          <cell r="M218" t="str">
            <v>CZ06</v>
          </cell>
          <cell r="N218" t="str">
            <v>Each</v>
          </cell>
          <cell r="O218">
            <v>1</v>
          </cell>
          <cell r="P218">
            <v>0</v>
          </cell>
          <cell r="Q218" t="str">
            <v>Delta</v>
          </cell>
          <cell r="R218">
            <v>138</v>
          </cell>
          <cell r="S218">
            <v>1.83E-2</v>
          </cell>
          <cell r="T218">
            <v>0</v>
          </cell>
          <cell r="U218">
            <v>150</v>
          </cell>
          <cell r="V218">
            <v>2.87E-2</v>
          </cell>
          <cell r="W218">
            <v>-4.2</v>
          </cell>
          <cell r="X218">
            <v>72.599999999999994</v>
          </cell>
          <cell r="Y218">
            <v>9.6399999999999993E-3</v>
          </cell>
          <cell r="Z218">
            <v>0</v>
          </cell>
          <cell r="AA218">
            <v>1.5100000000000001E-2</v>
          </cell>
          <cell r="AB218">
            <v>78.7</v>
          </cell>
          <cell r="AC218">
            <v>-2.21</v>
          </cell>
          <cell r="AD218">
            <v>2.0133333333333333E-2</v>
          </cell>
          <cell r="AE218">
            <v>104.93333333333334</v>
          </cell>
          <cell r="AF218">
            <v>-2.9466666666666663</v>
          </cell>
          <cell r="AG218">
            <v>3.0200000000000001E-2</v>
          </cell>
          <cell r="AH218">
            <v>157.4</v>
          </cell>
          <cell r="AI218">
            <v>-4.42</v>
          </cell>
          <cell r="AJ218">
            <v>1232.17</v>
          </cell>
          <cell r="AK218">
            <v>1070.1800000000003</v>
          </cell>
          <cell r="AL218">
            <v>161.98999999999978</v>
          </cell>
        </row>
        <row r="219">
          <cell r="A219" t="str">
            <v>Energy Star(R) Refrigerator: Side Mount Freezer without through-the-door ice - medium (15-23 ft3 TV) - 528 kWh/yr / CZ08</v>
          </cell>
          <cell r="B219">
            <v>150086</v>
          </cell>
          <cell r="C219" t="str">
            <v>Energy Star(R) Refrigerator: Side Mount Freezer without through-the-door ice - medium (15-23 ft3 TV) - 528 kWh/yr - 20% above Fed.Std</v>
          </cell>
          <cell r="D219" t="str">
            <v>Energy Star(R) Refrigerator: Side Mount Freezer without through-the-door ice - medium (15-23 ft3 TV) - 528 kWh/yr</v>
          </cell>
          <cell r="E219" t="str">
            <v>Res-Refg-dKWH-Cond</v>
          </cell>
          <cell r="F219" t="str">
            <v>DEER2011</v>
          </cell>
          <cell r="G219" t="str">
            <v>D08 v3.02</v>
          </cell>
          <cell r="H219">
            <v>39979</v>
          </cell>
          <cell r="I219" t="str">
            <v>SCE</v>
          </cell>
          <cell r="J219" t="str">
            <v>SFm</v>
          </cell>
          <cell r="K219" t="str">
            <v>Ex</v>
          </cell>
          <cell r="L219" t="str">
            <v>rWtd</v>
          </cell>
          <cell r="M219" t="str">
            <v>CZ08</v>
          </cell>
          <cell r="N219" t="str">
            <v>Each</v>
          </cell>
          <cell r="O219">
            <v>1</v>
          </cell>
          <cell r="P219">
            <v>0</v>
          </cell>
          <cell r="Q219" t="str">
            <v>Delta</v>
          </cell>
          <cell r="R219">
            <v>142</v>
          </cell>
          <cell r="S219">
            <v>2.0500000000000001E-2</v>
          </cell>
          <cell r="T219">
            <v>0</v>
          </cell>
          <cell r="U219">
            <v>157</v>
          </cell>
          <cell r="V219">
            <v>2.8899999999999999E-2</v>
          </cell>
          <cell r="W219">
            <v>-3.56</v>
          </cell>
          <cell r="X219">
            <v>74.599999999999994</v>
          </cell>
          <cell r="Y219">
            <v>1.0800000000000001E-2</v>
          </cell>
          <cell r="Z219">
            <v>0</v>
          </cell>
          <cell r="AA219">
            <v>1.52E-2</v>
          </cell>
          <cell r="AB219">
            <v>82.3</v>
          </cell>
          <cell r="AC219">
            <v>-1.87</v>
          </cell>
          <cell r="AD219">
            <v>2.0266666666666665E-2</v>
          </cell>
          <cell r="AE219">
            <v>109.73333333333332</v>
          </cell>
          <cell r="AF219">
            <v>-2.4933333333333332</v>
          </cell>
          <cell r="AG219">
            <v>3.04E-2</v>
          </cell>
          <cell r="AH219">
            <v>164.6</v>
          </cell>
          <cell r="AI219">
            <v>-3.74</v>
          </cell>
          <cell r="AJ219">
            <v>1232.17</v>
          </cell>
          <cell r="AK219">
            <v>1070.1800000000003</v>
          </cell>
          <cell r="AL219">
            <v>161.98999999999978</v>
          </cell>
        </row>
        <row r="220">
          <cell r="A220" t="str">
            <v>Energy Star(R) Refrigerator: Side Mount Freezer without through-the-door ice - medium (15-23 ft3 TV) - 528 kWh/yr / CZ09</v>
          </cell>
          <cell r="B220">
            <v>150087</v>
          </cell>
          <cell r="C220" t="str">
            <v>Energy Star(R) Refrigerator: Side Mount Freezer without through-the-door ice - medium (15-23 ft3 TV) - 528 kWh/yr - 20% above Fed.Std</v>
          </cell>
          <cell r="D220" t="str">
            <v>Energy Star(R) Refrigerator: Side Mount Freezer without through-the-door ice - medium (15-23 ft3 TV) - 528 kWh/yr</v>
          </cell>
          <cell r="E220" t="str">
            <v>Res-Refg-dKWH-Cond</v>
          </cell>
          <cell r="F220" t="str">
            <v>DEER2011</v>
          </cell>
          <cell r="G220" t="str">
            <v>D08 v3.02</v>
          </cell>
          <cell r="H220">
            <v>39979</v>
          </cell>
          <cell r="I220" t="str">
            <v>SCE</v>
          </cell>
          <cell r="J220" t="str">
            <v>SFm</v>
          </cell>
          <cell r="K220" t="str">
            <v>Ex</v>
          </cell>
          <cell r="L220" t="str">
            <v>rWtd</v>
          </cell>
          <cell r="M220" t="str">
            <v>CZ09</v>
          </cell>
          <cell r="N220" t="str">
            <v>Each</v>
          </cell>
          <cell r="O220">
            <v>1</v>
          </cell>
          <cell r="P220">
            <v>0</v>
          </cell>
          <cell r="Q220" t="str">
            <v>Delta</v>
          </cell>
          <cell r="R220">
            <v>145</v>
          </cell>
          <cell r="S220">
            <v>2.0400000000000001E-2</v>
          </cell>
          <cell r="T220">
            <v>0</v>
          </cell>
          <cell r="U220">
            <v>162</v>
          </cell>
          <cell r="V220">
            <v>3.15E-2</v>
          </cell>
          <cell r="W220">
            <v>-4.34</v>
          </cell>
          <cell r="X220">
            <v>76.099999999999994</v>
          </cell>
          <cell r="Y220">
            <v>1.0699999999999999E-2</v>
          </cell>
          <cell r="Z220">
            <v>0</v>
          </cell>
          <cell r="AA220">
            <v>1.66E-2</v>
          </cell>
          <cell r="AB220">
            <v>85.4</v>
          </cell>
          <cell r="AC220">
            <v>-2.2799999999999998</v>
          </cell>
          <cell r="AD220">
            <v>2.2133333333333331E-2</v>
          </cell>
          <cell r="AE220">
            <v>113.86666666666667</v>
          </cell>
          <cell r="AF220">
            <v>-3.0399999999999996</v>
          </cell>
          <cell r="AG220">
            <v>3.32E-2</v>
          </cell>
          <cell r="AH220">
            <v>170.8</v>
          </cell>
          <cell r="AI220">
            <v>-4.5599999999999996</v>
          </cell>
          <cell r="AJ220">
            <v>1232.17</v>
          </cell>
          <cell r="AK220">
            <v>1070.1800000000003</v>
          </cell>
          <cell r="AL220">
            <v>161.98999999999978</v>
          </cell>
        </row>
        <row r="221">
          <cell r="A221" t="str">
            <v>Energy Star(R) Refrigerator: Side Mount Freezer without through-the-door ice - medium (15-23 ft3 TV) - 528 kWh/yr / CZ10</v>
          </cell>
          <cell r="B221">
            <v>150088</v>
          </cell>
          <cell r="C221" t="str">
            <v>Energy Star(R) Refrigerator: Side Mount Freezer without through-the-door ice - medium (15-23 ft3 TV) - 528 kWh/yr - 20% above Fed.Std</v>
          </cell>
          <cell r="D221" t="str">
            <v>Energy Star(R) Refrigerator: Side Mount Freezer without through-the-door ice - medium (15-23 ft3 TV) - 528 kWh/yr</v>
          </cell>
          <cell r="E221" t="str">
            <v>Res-Refg-dKWH-Cond</v>
          </cell>
          <cell r="F221" t="str">
            <v>DEER2011</v>
          </cell>
          <cell r="G221" t="str">
            <v>D08 v3.02</v>
          </cell>
          <cell r="H221">
            <v>39979</v>
          </cell>
          <cell r="I221" t="str">
            <v>SCE</v>
          </cell>
          <cell r="J221" t="str">
            <v>SFm</v>
          </cell>
          <cell r="K221" t="str">
            <v>Ex</v>
          </cell>
          <cell r="L221" t="str">
            <v>rWtd</v>
          </cell>
          <cell r="M221" t="str">
            <v>CZ10</v>
          </cell>
          <cell r="N221" t="str">
            <v>Each</v>
          </cell>
          <cell r="O221">
            <v>1</v>
          </cell>
          <cell r="P221">
            <v>0</v>
          </cell>
          <cell r="Q221" t="str">
            <v>Delta</v>
          </cell>
          <cell r="R221">
            <v>148</v>
          </cell>
          <cell r="S221">
            <v>2.1499999999999998E-2</v>
          </cell>
          <cell r="T221">
            <v>0</v>
          </cell>
          <cell r="U221">
            <v>163</v>
          </cell>
          <cell r="V221">
            <v>3.3700000000000001E-2</v>
          </cell>
          <cell r="W221">
            <v>-4.2</v>
          </cell>
          <cell r="X221">
            <v>77.7</v>
          </cell>
          <cell r="Y221">
            <v>1.1299999999999999E-2</v>
          </cell>
          <cell r="Z221">
            <v>0</v>
          </cell>
          <cell r="AA221">
            <v>1.77E-2</v>
          </cell>
          <cell r="AB221">
            <v>85.9</v>
          </cell>
          <cell r="AC221">
            <v>-2.21</v>
          </cell>
          <cell r="AD221">
            <v>2.3599999999999999E-2</v>
          </cell>
          <cell r="AE221">
            <v>114.53333333333333</v>
          </cell>
          <cell r="AF221">
            <v>-2.9466666666666663</v>
          </cell>
          <cell r="AG221">
            <v>3.5400000000000001E-2</v>
          </cell>
          <cell r="AH221">
            <v>171.8</v>
          </cell>
          <cell r="AI221">
            <v>-4.42</v>
          </cell>
          <cell r="AJ221">
            <v>1232.17</v>
          </cell>
          <cell r="AK221">
            <v>1070.1800000000003</v>
          </cell>
          <cell r="AL221">
            <v>161.98999999999978</v>
          </cell>
        </row>
        <row r="222">
          <cell r="A222" t="str">
            <v>Energy Star(R) Refrigerator: Side Mount Freezer without through-the-door ice - medium (15-23 ft3 TV) - 528 kWh/yr / CZ13</v>
          </cell>
          <cell r="B222">
            <v>150089</v>
          </cell>
          <cell r="C222" t="str">
            <v>Energy Star(R) Refrigerator: Side Mount Freezer without through-the-door ice - medium (15-23 ft3 TV) - 528 kWh/yr - 20% above Fed.Std</v>
          </cell>
          <cell r="D222" t="str">
            <v>Energy Star(R) Refrigerator: Side Mount Freezer without through-the-door ice - medium (15-23 ft3 TV) - 528 kWh/yr</v>
          </cell>
          <cell r="E222" t="str">
            <v>Res-Refg-dKWH-Cond</v>
          </cell>
          <cell r="F222" t="str">
            <v>DEER2011</v>
          </cell>
          <cell r="G222" t="str">
            <v>D08 v3.02</v>
          </cell>
          <cell r="H222">
            <v>39979</v>
          </cell>
          <cell r="I222" t="str">
            <v>SCE</v>
          </cell>
          <cell r="J222" t="str">
            <v>SFm</v>
          </cell>
          <cell r="K222" t="str">
            <v>Ex</v>
          </cell>
          <cell r="L222" t="str">
            <v>rWtd</v>
          </cell>
          <cell r="M222" t="str">
            <v>CZ13</v>
          </cell>
          <cell r="N222" t="str">
            <v>Each</v>
          </cell>
          <cell r="O222">
            <v>1</v>
          </cell>
          <cell r="P222">
            <v>0</v>
          </cell>
          <cell r="Q222" t="str">
            <v>Delta</v>
          </cell>
          <cell r="R222">
            <v>147</v>
          </cell>
          <cell r="S222">
            <v>2.1999999999999999E-2</v>
          </cell>
          <cell r="T222">
            <v>0</v>
          </cell>
          <cell r="U222">
            <v>165</v>
          </cell>
          <cell r="V222">
            <v>3.3099999999999997E-2</v>
          </cell>
          <cell r="W222">
            <v>-4.1900000000000004</v>
          </cell>
          <cell r="X222">
            <v>77.5</v>
          </cell>
          <cell r="Y222">
            <v>1.1599999999999999E-2</v>
          </cell>
          <cell r="Z222">
            <v>0</v>
          </cell>
          <cell r="AA222">
            <v>1.7399999999999999E-2</v>
          </cell>
          <cell r="AB222">
            <v>87</v>
          </cell>
          <cell r="AC222">
            <v>-2.2000000000000002</v>
          </cell>
          <cell r="AD222">
            <v>2.3199999999999998E-2</v>
          </cell>
          <cell r="AE222">
            <v>116</v>
          </cell>
          <cell r="AF222">
            <v>-2.9333333333333336</v>
          </cell>
          <cell r="AG222">
            <v>3.4799999999999998E-2</v>
          </cell>
          <cell r="AH222">
            <v>174</v>
          </cell>
          <cell r="AI222">
            <v>-4.4000000000000004</v>
          </cell>
          <cell r="AJ222">
            <v>1232.17</v>
          </cell>
          <cell r="AK222">
            <v>1070.1800000000003</v>
          </cell>
          <cell r="AL222">
            <v>161.98999999999978</v>
          </cell>
        </row>
        <row r="223">
          <cell r="A223" t="str">
            <v>Energy Star(R) Refrigerator: Side Mount Freezer without through-the-door ice - medium (15-23 ft3 TV) - 528 kWh/yr / CZ14</v>
          </cell>
          <cell r="B223">
            <v>150090</v>
          </cell>
          <cell r="C223" t="str">
            <v>Energy Star(R) Refrigerator: Side Mount Freezer without through-the-door ice - medium (15-23 ft3 TV) - 528 kWh/yr - 20% above Fed.Std</v>
          </cell>
          <cell r="D223" t="str">
            <v>Energy Star(R) Refrigerator: Side Mount Freezer without through-the-door ice - medium (15-23 ft3 TV) - 528 kWh/yr</v>
          </cell>
          <cell r="E223" t="str">
            <v>Res-Refg-dKWH-Cond</v>
          </cell>
          <cell r="F223" t="str">
            <v>DEER2011</v>
          </cell>
          <cell r="G223" t="str">
            <v>D08 v3.02</v>
          </cell>
          <cell r="H223">
            <v>39979</v>
          </cell>
          <cell r="I223" t="str">
            <v>SCE</v>
          </cell>
          <cell r="J223" t="str">
            <v>SFm</v>
          </cell>
          <cell r="K223" t="str">
            <v>Ex</v>
          </cell>
          <cell r="L223" t="str">
            <v>rWtd</v>
          </cell>
          <cell r="M223" t="str">
            <v>CZ14</v>
          </cell>
          <cell r="N223" t="str">
            <v>Each</v>
          </cell>
          <cell r="O223">
            <v>1</v>
          </cell>
          <cell r="P223">
            <v>0</v>
          </cell>
          <cell r="Q223" t="str">
            <v>Delta</v>
          </cell>
          <cell r="R223">
            <v>141</v>
          </cell>
          <cell r="S223">
            <v>2.07E-2</v>
          </cell>
          <cell r="T223">
            <v>0</v>
          </cell>
          <cell r="U223">
            <v>161</v>
          </cell>
          <cell r="V223">
            <v>3.0099999999999998E-2</v>
          </cell>
          <cell r="W223">
            <v>-4.24</v>
          </cell>
          <cell r="X223">
            <v>73.900000000000006</v>
          </cell>
          <cell r="Y223">
            <v>1.09E-2</v>
          </cell>
          <cell r="Z223">
            <v>0</v>
          </cell>
          <cell r="AA223">
            <v>1.5800000000000002E-2</v>
          </cell>
          <cell r="AB223">
            <v>84.4</v>
          </cell>
          <cell r="AC223">
            <v>-2.23</v>
          </cell>
          <cell r="AD223">
            <v>2.1066666666666668E-2</v>
          </cell>
          <cell r="AE223">
            <v>112.53333333333333</v>
          </cell>
          <cell r="AF223">
            <v>-2.9733333333333332</v>
          </cell>
          <cell r="AG223">
            <v>3.1600000000000003E-2</v>
          </cell>
          <cell r="AH223">
            <v>168.8</v>
          </cell>
          <cell r="AI223">
            <v>-4.46</v>
          </cell>
          <cell r="AJ223">
            <v>1232.17</v>
          </cell>
          <cell r="AK223">
            <v>1070.1800000000003</v>
          </cell>
          <cell r="AL223">
            <v>161.98999999999978</v>
          </cell>
        </row>
        <row r="224">
          <cell r="A224" t="str">
            <v>Energy Star(R) Refrigerator: Side Mount Freezer without through-the-door ice - medium (15-23 ft3 TV) - 528 kWh/yr / CZ15</v>
          </cell>
          <cell r="B224">
            <v>150091</v>
          </cell>
          <cell r="C224" t="str">
            <v>Energy Star(R) Refrigerator: Side Mount Freezer without through-the-door ice - medium (15-23 ft3 TV) - 528 kWh/yr - 20% above Fed.Std</v>
          </cell>
          <cell r="D224" t="str">
            <v>Energy Star(R) Refrigerator: Side Mount Freezer without through-the-door ice - medium (15-23 ft3 TV) - 528 kWh/yr</v>
          </cell>
          <cell r="E224" t="str">
            <v>Res-Refg-dKWH-Cond</v>
          </cell>
          <cell r="F224" t="str">
            <v>DEER2011</v>
          </cell>
          <cell r="G224" t="str">
            <v>D08 v3.02</v>
          </cell>
          <cell r="H224">
            <v>39979</v>
          </cell>
          <cell r="I224" t="str">
            <v>SCE</v>
          </cell>
          <cell r="J224" t="str">
            <v>SFm</v>
          </cell>
          <cell r="K224" t="str">
            <v>Ex</v>
          </cell>
          <cell r="L224" t="str">
            <v>rWtd</v>
          </cell>
          <cell r="M224" t="str">
            <v>CZ15</v>
          </cell>
          <cell r="N224" t="str">
            <v>Each</v>
          </cell>
          <cell r="O224">
            <v>1</v>
          </cell>
          <cell r="P224">
            <v>0</v>
          </cell>
          <cell r="Q224" t="str">
            <v>Delta</v>
          </cell>
          <cell r="R224">
            <v>165</v>
          </cell>
          <cell r="S224">
            <v>2.3099999999999999E-2</v>
          </cell>
          <cell r="T224">
            <v>0</v>
          </cell>
          <cell r="U224">
            <v>200</v>
          </cell>
          <cell r="V224">
            <v>3.5000000000000003E-2</v>
          </cell>
          <cell r="W224">
            <v>-2.88</v>
          </cell>
          <cell r="X224">
            <v>86.6</v>
          </cell>
          <cell r="Y224">
            <v>1.2200000000000001E-2</v>
          </cell>
          <cell r="Z224">
            <v>0</v>
          </cell>
          <cell r="AA224">
            <v>1.84E-2</v>
          </cell>
          <cell r="AB224">
            <v>105</v>
          </cell>
          <cell r="AC224">
            <v>-1.51</v>
          </cell>
          <cell r="AD224">
            <v>2.4533333333333331E-2</v>
          </cell>
          <cell r="AE224">
            <v>140</v>
          </cell>
          <cell r="AF224">
            <v>-2.0133333333333332</v>
          </cell>
          <cell r="AG224">
            <v>3.6799999999999999E-2</v>
          </cell>
          <cell r="AH224">
            <v>210</v>
          </cell>
          <cell r="AI224">
            <v>-3.02</v>
          </cell>
          <cell r="AJ224">
            <v>1232.17</v>
          </cell>
          <cell r="AK224">
            <v>1070.1800000000003</v>
          </cell>
          <cell r="AL224">
            <v>161.98999999999978</v>
          </cell>
        </row>
        <row r="225">
          <cell r="A225" t="str">
            <v>Energy Star(R) Refrigerator: Side Mount Freezer without through-the-door ice - medium (15-23 ft3 TV) - 528 kWh/yr / CZ16</v>
          </cell>
          <cell r="B225">
            <v>150092</v>
          </cell>
          <cell r="C225" t="str">
            <v>Energy Star(R) Refrigerator: Side Mount Freezer without through-the-door ice - medium (15-23 ft3 TV) - 528 kWh/yr - 20% above Fed.Std</v>
          </cell>
          <cell r="D225" t="str">
            <v>Energy Star(R) Refrigerator: Side Mount Freezer without through-the-door ice - medium (15-23 ft3 TV) - 528 kWh/yr</v>
          </cell>
          <cell r="E225" t="str">
            <v>Res-Refg-dKWH-Cond</v>
          </cell>
          <cell r="F225" t="str">
            <v>DEER2011</v>
          </cell>
          <cell r="G225" t="str">
            <v>D08 v3.02</v>
          </cell>
          <cell r="H225">
            <v>39979</v>
          </cell>
          <cell r="I225" t="str">
            <v>SCE</v>
          </cell>
          <cell r="J225" t="str">
            <v>SFm</v>
          </cell>
          <cell r="K225" t="str">
            <v>Ex</v>
          </cell>
          <cell r="L225" t="str">
            <v>rWtd</v>
          </cell>
          <cell r="M225" t="str">
            <v>CZ16</v>
          </cell>
          <cell r="N225" t="str">
            <v>Each</v>
          </cell>
          <cell r="O225">
            <v>1</v>
          </cell>
          <cell r="P225">
            <v>0</v>
          </cell>
          <cell r="Q225" t="str">
            <v>Delta</v>
          </cell>
          <cell r="R225">
            <v>121</v>
          </cell>
          <cell r="S225">
            <v>1.9300000000000001E-2</v>
          </cell>
          <cell r="T225">
            <v>0</v>
          </cell>
          <cell r="U225">
            <v>126</v>
          </cell>
          <cell r="V225">
            <v>3.0300000000000001E-2</v>
          </cell>
          <cell r="W225">
            <v>-5.53</v>
          </cell>
          <cell r="X225">
            <v>63.6</v>
          </cell>
          <cell r="Y225">
            <v>1.01E-2</v>
          </cell>
          <cell r="Z225">
            <v>0</v>
          </cell>
          <cell r="AA225">
            <v>1.5900000000000001E-2</v>
          </cell>
          <cell r="AB225">
            <v>66.3</v>
          </cell>
          <cell r="AC225">
            <v>-2.9</v>
          </cell>
          <cell r="AD225">
            <v>2.12E-2</v>
          </cell>
          <cell r="AE225">
            <v>88.399999999999991</v>
          </cell>
          <cell r="AF225">
            <v>-3.8666666666666663</v>
          </cell>
          <cell r="AG225">
            <v>3.1800000000000002E-2</v>
          </cell>
          <cell r="AH225">
            <v>132.6</v>
          </cell>
          <cell r="AI225">
            <v>-5.8</v>
          </cell>
          <cell r="AJ225">
            <v>1232.17</v>
          </cell>
          <cell r="AK225">
            <v>1070.1800000000003</v>
          </cell>
          <cell r="AL225">
            <v>161.98999999999978</v>
          </cell>
        </row>
        <row r="226">
          <cell r="A226" t="str">
            <v>Energy Star(R) Refrigerator: Top Mount Freezer without through-the-door ice - large (20-25 ft3 TV) - 452 kWh/yr / CZ05</v>
          </cell>
          <cell r="B226">
            <v>150084</v>
          </cell>
          <cell r="C226" t="str">
            <v>Energy Star(R) Refrigerator: Top Mount Freezer without through-the-door ice - large (20-25 ft3 TV) - 452 kWh/yr - 20% above Fed.Std</v>
          </cell>
          <cell r="D226" t="str">
            <v>Energy Star(R) Refrigerator: Top Mount Freezer without through-the-door ice - large (20-25 ft3 TV) - 452 kWh/yr</v>
          </cell>
          <cell r="E226" t="str">
            <v>Res-Refg-dKWH-Cond</v>
          </cell>
          <cell r="F226" t="str">
            <v>DEER2011</v>
          </cell>
          <cell r="G226" t="str">
            <v>D08 v3.02</v>
          </cell>
          <cell r="H226">
            <v>39979</v>
          </cell>
          <cell r="I226" t="str">
            <v>SCE</v>
          </cell>
          <cell r="J226" t="str">
            <v>SFm</v>
          </cell>
          <cell r="K226" t="str">
            <v>Ex</v>
          </cell>
          <cell r="L226" t="str">
            <v>rWtd</v>
          </cell>
          <cell r="M226" t="str">
            <v>CZ05</v>
          </cell>
          <cell r="N226" t="str">
            <v>Each</v>
          </cell>
          <cell r="O226">
            <v>1</v>
          </cell>
          <cell r="P226">
            <v>0</v>
          </cell>
          <cell r="Q226" t="str">
            <v>Delta</v>
          </cell>
          <cell r="R226">
            <v>189</v>
          </cell>
          <cell r="S226">
            <v>2.7300000000000001E-2</v>
          </cell>
          <cell r="T226">
            <v>0</v>
          </cell>
          <cell r="U226">
            <v>188</v>
          </cell>
          <cell r="V226">
            <v>4.1700000000000001E-2</v>
          </cell>
          <cell r="W226">
            <v>-8.89</v>
          </cell>
          <cell r="X226">
            <v>61.8</v>
          </cell>
          <cell r="Y226">
            <v>8.9099999999999995E-3</v>
          </cell>
          <cell r="Z226">
            <v>0</v>
          </cell>
          <cell r="AA226">
            <v>1.3599999999999999E-2</v>
          </cell>
          <cell r="AB226">
            <v>61.2</v>
          </cell>
          <cell r="AC226">
            <v>-2.9</v>
          </cell>
          <cell r="AD226">
            <v>1.8133333333333331E-2</v>
          </cell>
          <cell r="AE226">
            <v>81.599999999999994</v>
          </cell>
          <cell r="AF226">
            <v>-3.8666666666666663</v>
          </cell>
          <cell r="AG226">
            <v>2.7199999999999998E-2</v>
          </cell>
          <cell r="AH226">
            <v>122.4</v>
          </cell>
          <cell r="AI226">
            <v>-5.8</v>
          </cell>
          <cell r="AJ226">
            <v>921.8</v>
          </cell>
          <cell r="AK226">
            <v>788.2</v>
          </cell>
          <cell r="AL226">
            <v>133.59999999999991</v>
          </cell>
        </row>
        <row r="227">
          <cell r="A227" t="str">
            <v>Energy Star(R) Refrigerator: Top Mount Freezer without through-the-door ice - large (20-25 ft3 TV) - 452 kWh/yr / CZ06</v>
          </cell>
          <cell r="B227">
            <v>150085</v>
          </cell>
          <cell r="C227" t="str">
            <v>Energy Star(R) Refrigerator: Top Mount Freezer without through-the-door ice - large (20-25 ft3 TV) - 452 kWh/yr - 20% above Fed.Std</v>
          </cell>
          <cell r="D227" t="str">
            <v>Energy Star(R) Refrigerator: Top Mount Freezer without through-the-door ice - large (20-25 ft3 TV) - 452 kWh/yr</v>
          </cell>
          <cell r="E227" t="str">
            <v>Res-Refg-dKWH-Cond</v>
          </cell>
          <cell r="F227" t="str">
            <v>DEER2011</v>
          </cell>
          <cell r="G227" t="str">
            <v>D08 v3.02</v>
          </cell>
          <cell r="H227">
            <v>39979</v>
          </cell>
          <cell r="I227" t="str">
            <v>SCE</v>
          </cell>
          <cell r="J227" t="str">
            <v>SFm</v>
          </cell>
          <cell r="K227" t="str">
            <v>Ex</v>
          </cell>
          <cell r="L227" t="str">
            <v>rWtd</v>
          </cell>
          <cell r="M227" t="str">
            <v>CZ06</v>
          </cell>
          <cell r="N227" t="str">
            <v>Each</v>
          </cell>
          <cell r="O227">
            <v>1</v>
          </cell>
          <cell r="P227">
            <v>0</v>
          </cell>
          <cell r="Q227" t="str">
            <v>Delta</v>
          </cell>
          <cell r="R227">
            <v>193</v>
          </cell>
          <cell r="S227">
            <v>2.5700000000000001E-2</v>
          </cell>
          <cell r="T227">
            <v>0</v>
          </cell>
          <cell r="U227">
            <v>210</v>
          </cell>
          <cell r="V227">
            <v>4.0099999999999997E-2</v>
          </cell>
          <cell r="W227">
            <v>-5.88</v>
          </cell>
          <cell r="X227">
            <v>63.1</v>
          </cell>
          <cell r="Y227">
            <v>8.3899999999999999E-3</v>
          </cell>
          <cell r="Z227">
            <v>0</v>
          </cell>
          <cell r="AA227">
            <v>1.3100000000000001E-2</v>
          </cell>
          <cell r="AB227">
            <v>68.400000000000006</v>
          </cell>
          <cell r="AC227">
            <v>-1.92</v>
          </cell>
          <cell r="AD227">
            <v>1.7466666666666665E-2</v>
          </cell>
          <cell r="AE227">
            <v>91.2</v>
          </cell>
          <cell r="AF227">
            <v>-2.5599999999999996</v>
          </cell>
          <cell r="AG227">
            <v>2.6200000000000001E-2</v>
          </cell>
          <cell r="AH227">
            <v>136.80000000000001</v>
          </cell>
          <cell r="AI227">
            <v>-3.84</v>
          </cell>
          <cell r="AJ227">
            <v>921.8</v>
          </cell>
          <cell r="AK227">
            <v>788.2</v>
          </cell>
          <cell r="AL227">
            <v>133.59999999999991</v>
          </cell>
        </row>
        <row r="228">
          <cell r="A228" t="str">
            <v>Energy Star(R) Refrigerator: Top Mount Freezer without through-the-door ice - large (20-25 ft3 TV) - 452 kWh/yr / CZ08</v>
          </cell>
          <cell r="B228">
            <v>150086</v>
          </cell>
          <cell r="C228" t="str">
            <v>Energy Star(R) Refrigerator: Top Mount Freezer without through-the-door ice - large (20-25 ft3 TV) - 452 kWh/yr - 20% above Fed.Std</v>
          </cell>
          <cell r="D228" t="str">
            <v>Energy Star(R) Refrigerator: Top Mount Freezer without through-the-door ice - large (20-25 ft3 TV) - 452 kWh/yr</v>
          </cell>
          <cell r="E228" t="str">
            <v>Res-Refg-dKWH-Cond</v>
          </cell>
          <cell r="F228" t="str">
            <v>DEER2011</v>
          </cell>
          <cell r="G228" t="str">
            <v>D08 v3.02</v>
          </cell>
          <cell r="H228">
            <v>39979</v>
          </cell>
          <cell r="I228" t="str">
            <v>SCE</v>
          </cell>
          <cell r="J228" t="str">
            <v>SFm</v>
          </cell>
          <cell r="K228" t="str">
            <v>Ex</v>
          </cell>
          <cell r="L228" t="str">
            <v>rWtd</v>
          </cell>
          <cell r="M228" t="str">
            <v>CZ08</v>
          </cell>
          <cell r="N228" t="str">
            <v>Each</v>
          </cell>
          <cell r="O228">
            <v>1</v>
          </cell>
          <cell r="P228">
            <v>0</v>
          </cell>
          <cell r="Q228" t="str">
            <v>Delta</v>
          </cell>
          <cell r="R228">
            <v>199</v>
          </cell>
          <cell r="S228">
            <v>2.8799999999999999E-2</v>
          </cell>
          <cell r="T228">
            <v>0</v>
          </cell>
          <cell r="U228">
            <v>219</v>
          </cell>
          <cell r="V228">
            <v>4.0399999999999998E-2</v>
          </cell>
          <cell r="W228">
            <v>-4.9800000000000004</v>
          </cell>
          <cell r="X228">
            <v>64.8</v>
          </cell>
          <cell r="Y228">
            <v>9.3900000000000008E-3</v>
          </cell>
          <cell r="Z228">
            <v>0</v>
          </cell>
          <cell r="AA228">
            <v>1.32E-2</v>
          </cell>
          <cell r="AB228">
            <v>71.599999999999994</v>
          </cell>
          <cell r="AC228">
            <v>-1.63</v>
          </cell>
          <cell r="AD228">
            <v>1.7599999999999998E-2</v>
          </cell>
          <cell r="AE228">
            <v>95.466666666666654</v>
          </cell>
          <cell r="AF228">
            <v>-2.1733333333333329</v>
          </cell>
          <cell r="AG228">
            <v>2.64E-2</v>
          </cell>
          <cell r="AH228">
            <v>143.19999999999999</v>
          </cell>
          <cell r="AI228">
            <v>-3.26</v>
          </cell>
          <cell r="AJ228">
            <v>921.8</v>
          </cell>
          <cell r="AK228">
            <v>788.2</v>
          </cell>
          <cell r="AL228">
            <v>133.59999999999991</v>
          </cell>
        </row>
        <row r="229">
          <cell r="A229" t="str">
            <v>Energy Star(R) Refrigerator: Top Mount Freezer without through-the-door ice - large (20-25 ft3 TV) - 452 kWh/yr / CZ09</v>
          </cell>
          <cell r="B229">
            <v>150087</v>
          </cell>
          <cell r="C229" t="str">
            <v>Energy Star(R) Refrigerator: Top Mount Freezer without through-the-door ice - large (20-25 ft3 TV) - 452 kWh/yr - 20% above Fed.Std</v>
          </cell>
          <cell r="D229" t="str">
            <v>Energy Star(R) Refrigerator: Top Mount Freezer without through-the-door ice - large (20-25 ft3 TV) - 452 kWh/yr</v>
          </cell>
          <cell r="E229" t="str">
            <v>Res-Refg-dKWH-Cond</v>
          </cell>
          <cell r="F229" t="str">
            <v>DEER2011</v>
          </cell>
          <cell r="G229" t="str">
            <v>D08 v3.02</v>
          </cell>
          <cell r="H229">
            <v>39979</v>
          </cell>
          <cell r="I229" t="str">
            <v>SCE</v>
          </cell>
          <cell r="J229" t="str">
            <v>SFm</v>
          </cell>
          <cell r="K229" t="str">
            <v>Ex</v>
          </cell>
          <cell r="L229" t="str">
            <v>rWtd</v>
          </cell>
          <cell r="M229" t="str">
            <v>CZ09</v>
          </cell>
          <cell r="N229" t="str">
            <v>Each</v>
          </cell>
          <cell r="O229">
            <v>1</v>
          </cell>
          <cell r="P229">
            <v>0</v>
          </cell>
          <cell r="Q229" t="str">
            <v>Delta</v>
          </cell>
          <cell r="R229">
            <v>203</v>
          </cell>
          <cell r="S229">
            <v>2.8500000000000001E-2</v>
          </cell>
          <cell r="T229">
            <v>0</v>
          </cell>
          <cell r="U229">
            <v>227</v>
          </cell>
          <cell r="V229">
            <v>4.41E-2</v>
          </cell>
          <cell r="W229">
            <v>-6.08</v>
          </cell>
          <cell r="X229">
            <v>66.099999999999994</v>
          </cell>
          <cell r="Y229">
            <v>9.3100000000000006E-3</v>
          </cell>
          <cell r="Z229">
            <v>0</v>
          </cell>
          <cell r="AA229">
            <v>1.44E-2</v>
          </cell>
          <cell r="AB229">
            <v>74.3</v>
          </cell>
          <cell r="AC229">
            <v>-1.99</v>
          </cell>
          <cell r="AD229">
            <v>1.9199999999999998E-2</v>
          </cell>
          <cell r="AE229">
            <v>99.066666666666663</v>
          </cell>
          <cell r="AF229">
            <v>-2.6533333333333333</v>
          </cell>
          <cell r="AG229">
            <v>2.8799999999999999E-2</v>
          </cell>
          <cell r="AH229">
            <v>148.6</v>
          </cell>
          <cell r="AI229">
            <v>-3.98</v>
          </cell>
          <cell r="AJ229">
            <v>921.8</v>
          </cell>
          <cell r="AK229">
            <v>788.2</v>
          </cell>
          <cell r="AL229">
            <v>133.59999999999991</v>
          </cell>
        </row>
        <row r="230">
          <cell r="A230" t="str">
            <v>Energy Star(R) Refrigerator: Top Mount Freezer without through-the-door ice - large (20-25 ft3 TV) - 452 kWh/yr / CZ10</v>
          </cell>
          <cell r="B230">
            <v>150088</v>
          </cell>
          <cell r="C230" t="str">
            <v>Energy Star(R) Refrigerator: Top Mount Freezer without through-the-door ice - large (20-25 ft3 TV) - 452 kWh/yr - 20% above Fed.Std</v>
          </cell>
          <cell r="D230" t="str">
            <v>Energy Star(R) Refrigerator: Top Mount Freezer without through-the-door ice - large (20-25 ft3 TV) - 452 kWh/yr</v>
          </cell>
          <cell r="E230" t="str">
            <v>Res-Refg-dKWH-Cond</v>
          </cell>
          <cell r="F230" t="str">
            <v>DEER2011</v>
          </cell>
          <cell r="G230" t="str">
            <v>D08 v3.02</v>
          </cell>
          <cell r="H230">
            <v>39979</v>
          </cell>
          <cell r="I230" t="str">
            <v>SCE</v>
          </cell>
          <cell r="J230" t="str">
            <v>SFm</v>
          </cell>
          <cell r="K230" t="str">
            <v>Ex</v>
          </cell>
          <cell r="L230" t="str">
            <v>rWtd</v>
          </cell>
          <cell r="M230" t="str">
            <v>CZ10</v>
          </cell>
          <cell r="N230" t="str">
            <v>Each</v>
          </cell>
          <cell r="O230">
            <v>1</v>
          </cell>
          <cell r="P230">
            <v>0</v>
          </cell>
          <cell r="Q230" t="str">
            <v>Delta</v>
          </cell>
          <cell r="R230">
            <v>207</v>
          </cell>
          <cell r="S230">
            <v>3.0200000000000001E-2</v>
          </cell>
          <cell r="T230">
            <v>0</v>
          </cell>
          <cell r="U230">
            <v>229</v>
          </cell>
          <cell r="V230">
            <v>4.7199999999999999E-2</v>
          </cell>
          <cell r="W230">
            <v>-5.88</v>
          </cell>
          <cell r="X230">
            <v>67.599999999999994</v>
          </cell>
          <cell r="Y230">
            <v>9.8499999999999994E-3</v>
          </cell>
          <cell r="Z230">
            <v>0</v>
          </cell>
          <cell r="AA230">
            <v>1.54E-2</v>
          </cell>
          <cell r="AB230">
            <v>74.7</v>
          </cell>
          <cell r="AC230">
            <v>-1.92</v>
          </cell>
          <cell r="AD230">
            <v>2.0533333333333334E-2</v>
          </cell>
          <cell r="AE230">
            <v>99.6</v>
          </cell>
          <cell r="AF230">
            <v>-2.5599999999999996</v>
          </cell>
          <cell r="AG230">
            <v>3.0800000000000001E-2</v>
          </cell>
          <cell r="AH230">
            <v>149.4</v>
          </cell>
          <cell r="AI230">
            <v>-3.84</v>
          </cell>
          <cell r="AJ230">
            <v>921.8</v>
          </cell>
          <cell r="AK230">
            <v>788.2</v>
          </cell>
          <cell r="AL230">
            <v>133.59999999999991</v>
          </cell>
        </row>
        <row r="231">
          <cell r="A231" t="str">
            <v>Energy Star(R) Refrigerator: Top Mount Freezer without through-the-door ice - large (20-25 ft3 TV) - 452 kWh/yr / CZ13</v>
          </cell>
          <cell r="B231">
            <v>150089</v>
          </cell>
          <cell r="C231" t="str">
            <v>Energy Star(R) Refrigerator: Top Mount Freezer without through-the-door ice - large (20-25 ft3 TV) - 452 kWh/yr - 20% above Fed.Std</v>
          </cell>
          <cell r="D231" t="str">
            <v>Energy Star(R) Refrigerator: Top Mount Freezer without through-the-door ice - large (20-25 ft3 TV) - 452 kWh/yr</v>
          </cell>
          <cell r="E231" t="str">
            <v>Res-Refg-dKWH-Cond</v>
          </cell>
          <cell r="F231" t="str">
            <v>DEER2011</v>
          </cell>
          <cell r="G231" t="str">
            <v>D08 v3.02</v>
          </cell>
          <cell r="H231">
            <v>39979</v>
          </cell>
          <cell r="I231" t="str">
            <v>SCE</v>
          </cell>
          <cell r="J231" t="str">
            <v>SFm</v>
          </cell>
          <cell r="K231" t="str">
            <v>Ex</v>
          </cell>
          <cell r="L231" t="str">
            <v>rWtd</v>
          </cell>
          <cell r="M231" t="str">
            <v>CZ13</v>
          </cell>
          <cell r="N231" t="str">
            <v>Each</v>
          </cell>
          <cell r="O231">
            <v>1</v>
          </cell>
          <cell r="P231">
            <v>0</v>
          </cell>
          <cell r="Q231" t="str">
            <v>Delta</v>
          </cell>
          <cell r="R231">
            <v>206</v>
          </cell>
          <cell r="S231">
            <v>3.0800000000000001E-2</v>
          </cell>
          <cell r="T231">
            <v>0</v>
          </cell>
          <cell r="U231">
            <v>232</v>
          </cell>
          <cell r="V231">
            <v>4.6300000000000001E-2</v>
          </cell>
          <cell r="W231">
            <v>-5.86</v>
          </cell>
          <cell r="X231">
            <v>67.400000000000006</v>
          </cell>
          <cell r="Y231">
            <v>1.01E-2</v>
          </cell>
          <cell r="Z231">
            <v>0</v>
          </cell>
          <cell r="AA231">
            <v>1.5100000000000001E-2</v>
          </cell>
          <cell r="AB231">
            <v>75.599999999999994</v>
          </cell>
          <cell r="AC231">
            <v>-1.91</v>
          </cell>
          <cell r="AD231">
            <v>2.0133333333333333E-2</v>
          </cell>
          <cell r="AE231">
            <v>100.79999999999998</v>
          </cell>
          <cell r="AF231">
            <v>-2.5466666666666664</v>
          </cell>
          <cell r="AG231">
            <v>3.0200000000000001E-2</v>
          </cell>
          <cell r="AH231">
            <v>151.19999999999999</v>
          </cell>
          <cell r="AI231">
            <v>-3.82</v>
          </cell>
          <cell r="AJ231">
            <v>921.8</v>
          </cell>
          <cell r="AK231">
            <v>788.2</v>
          </cell>
          <cell r="AL231">
            <v>133.59999999999991</v>
          </cell>
        </row>
        <row r="232">
          <cell r="A232" t="str">
            <v>Energy Star(R) Refrigerator: Top Mount Freezer without through-the-door ice - large (20-25 ft3 TV) - 452 kWh/yr / CZ14</v>
          </cell>
          <cell r="B232">
            <v>150090</v>
          </cell>
          <cell r="C232" t="str">
            <v>Energy Star(R) Refrigerator: Top Mount Freezer without through-the-door ice - large (20-25 ft3 TV) - 452 kWh/yr - 20% above Fed.Std</v>
          </cell>
          <cell r="D232" t="str">
            <v>Energy Star(R) Refrigerator: Top Mount Freezer without through-the-door ice - large (20-25 ft3 TV) - 452 kWh/yr</v>
          </cell>
          <cell r="E232" t="str">
            <v>Res-Refg-dKWH-Cond</v>
          </cell>
          <cell r="F232" t="str">
            <v>DEER2011</v>
          </cell>
          <cell r="G232" t="str">
            <v>D08 v3.02</v>
          </cell>
          <cell r="H232">
            <v>39979</v>
          </cell>
          <cell r="I232" t="str">
            <v>SCE</v>
          </cell>
          <cell r="J232" t="str">
            <v>SFm</v>
          </cell>
          <cell r="K232" t="str">
            <v>Ex</v>
          </cell>
          <cell r="L232" t="str">
            <v>rWtd</v>
          </cell>
          <cell r="M232" t="str">
            <v>CZ14</v>
          </cell>
          <cell r="N232" t="str">
            <v>Each</v>
          </cell>
          <cell r="O232">
            <v>1</v>
          </cell>
          <cell r="P232">
            <v>0</v>
          </cell>
          <cell r="Q232" t="str">
            <v>Delta</v>
          </cell>
          <cell r="R232">
            <v>197</v>
          </cell>
          <cell r="S232">
            <v>2.8899999999999999E-2</v>
          </cell>
          <cell r="T232">
            <v>0</v>
          </cell>
          <cell r="U232">
            <v>225</v>
          </cell>
          <cell r="V232">
            <v>4.2099999999999999E-2</v>
          </cell>
          <cell r="W232">
            <v>-5.93</v>
          </cell>
          <cell r="X232">
            <v>64.2</v>
          </cell>
          <cell r="Y232">
            <v>9.4400000000000005E-3</v>
          </cell>
          <cell r="Z232">
            <v>0</v>
          </cell>
          <cell r="AA232">
            <v>1.38E-2</v>
          </cell>
          <cell r="AB232">
            <v>73.400000000000006</v>
          </cell>
          <cell r="AC232">
            <v>-1.94</v>
          </cell>
          <cell r="AD232">
            <v>1.84E-2</v>
          </cell>
          <cell r="AE232">
            <v>97.866666666666674</v>
          </cell>
          <cell r="AF232">
            <v>-2.5866666666666664</v>
          </cell>
          <cell r="AG232">
            <v>2.76E-2</v>
          </cell>
          <cell r="AH232">
            <v>146.80000000000001</v>
          </cell>
          <cell r="AI232">
            <v>-3.88</v>
          </cell>
          <cell r="AJ232">
            <v>921.8</v>
          </cell>
          <cell r="AK232">
            <v>788.2</v>
          </cell>
          <cell r="AL232">
            <v>133.59999999999991</v>
          </cell>
        </row>
        <row r="233">
          <cell r="A233" t="str">
            <v>Energy Star(R) Refrigerator: Top Mount Freezer without through-the-door ice - large (20-25 ft3 TV) - 452 kWh/yr / CZ15</v>
          </cell>
          <cell r="B233">
            <v>150091</v>
          </cell>
          <cell r="C233" t="str">
            <v>Energy Star(R) Refrigerator: Top Mount Freezer without through-the-door ice - large (20-25 ft3 TV) - 452 kWh/yr - 20% above Fed.Std</v>
          </cell>
          <cell r="D233" t="str">
            <v>Energy Star(R) Refrigerator: Top Mount Freezer without through-the-door ice - large (20-25 ft3 TV) - 452 kWh/yr</v>
          </cell>
          <cell r="E233" t="str">
            <v>Res-Refg-dKWH-Cond</v>
          </cell>
          <cell r="F233" t="str">
            <v>DEER2011</v>
          </cell>
          <cell r="G233" t="str">
            <v>D08 v3.02</v>
          </cell>
          <cell r="H233">
            <v>39979</v>
          </cell>
          <cell r="I233" t="str">
            <v>SCE</v>
          </cell>
          <cell r="J233" t="str">
            <v>SFm</v>
          </cell>
          <cell r="K233" t="str">
            <v>Ex</v>
          </cell>
          <cell r="L233" t="str">
            <v>rWtd</v>
          </cell>
          <cell r="M233" t="str">
            <v>CZ15</v>
          </cell>
          <cell r="N233" t="str">
            <v>Each</v>
          </cell>
          <cell r="O233">
            <v>1</v>
          </cell>
          <cell r="P233">
            <v>0</v>
          </cell>
          <cell r="Q233" t="str">
            <v>Delta</v>
          </cell>
          <cell r="R233">
            <v>231</v>
          </cell>
          <cell r="S233">
            <v>3.2399999999999998E-2</v>
          </cell>
          <cell r="T233">
            <v>0</v>
          </cell>
          <cell r="U233">
            <v>280</v>
          </cell>
          <cell r="V233">
            <v>4.9099999999999998E-2</v>
          </cell>
          <cell r="W233">
            <v>-4.03</v>
          </cell>
          <cell r="X233">
            <v>75.3</v>
          </cell>
          <cell r="Y233">
            <v>1.06E-2</v>
          </cell>
          <cell r="Z233">
            <v>0</v>
          </cell>
          <cell r="AA233">
            <v>1.6E-2</v>
          </cell>
          <cell r="AB233">
            <v>91.5</v>
          </cell>
          <cell r="AC233">
            <v>-1.32</v>
          </cell>
          <cell r="AD233">
            <v>2.1333333333333333E-2</v>
          </cell>
          <cell r="AE233">
            <v>122</v>
          </cell>
          <cell r="AF233">
            <v>-1.76</v>
          </cell>
          <cell r="AG233">
            <v>3.2000000000000001E-2</v>
          </cell>
          <cell r="AH233">
            <v>183</v>
          </cell>
          <cell r="AI233">
            <v>-2.64</v>
          </cell>
          <cell r="AJ233">
            <v>921.8</v>
          </cell>
          <cell r="AK233">
            <v>788.2</v>
          </cell>
          <cell r="AL233">
            <v>133.59999999999991</v>
          </cell>
        </row>
        <row r="234">
          <cell r="A234" t="str">
            <v>Energy Star(R) Refrigerator: Top Mount Freezer without through-the-door ice - large (20-25 ft3 TV) - 452 kWh/yr / CZ16</v>
          </cell>
          <cell r="B234">
            <v>150092</v>
          </cell>
          <cell r="C234" t="str">
            <v>Energy Star(R) Refrigerator: Top Mount Freezer without through-the-door ice - large (20-25 ft3 TV) - 452 kWh/yr - 20% above Fed.Std</v>
          </cell>
          <cell r="D234" t="str">
            <v>Energy Star(R) Refrigerator: Top Mount Freezer without through-the-door ice - large (20-25 ft3 TV) - 452 kWh/yr</v>
          </cell>
          <cell r="E234" t="str">
            <v>Res-Refg-dKWH-Cond</v>
          </cell>
          <cell r="F234" t="str">
            <v>DEER2011</v>
          </cell>
          <cell r="G234" t="str">
            <v>D08 v3.02</v>
          </cell>
          <cell r="H234">
            <v>39979</v>
          </cell>
          <cell r="I234" t="str">
            <v>SCE</v>
          </cell>
          <cell r="J234" t="str">
            <v>SFm</v>
          </cell>
          <cell r="K234" t="str">
            <v>Ex</v>
          </cell>
          <cell r="L234" t="str">
            <v>rWtd</v>
          </cell>
          <cell r="M234" t="str">
            <v>CZ16</v>
          </cell>
          <cell r="N234" t="str">
            <v>Each</v>
          </cell>
          <cell r="O234">
            <v>1</v>
          </cell>
          <cell r="P234">
            <v>0</v>
          </cell>
          <cell r="Q234" t="str">
            <v>Delta</v>
          </cell>
          <cell r="R234">
            <v>169</v>
          </cell>
          <cell r="S234">
            <v>2.7E-2</v>
          </cell>
          <cell r="T234">
            <v>0</v>
          </cell>
          <cell r="U234">
            <v>177</v>
          </cell>
          <cell r="V234">
            <v>4.24E-2</v>
          </cell>
          <cell r="W234">
            <v>-7.74</v>
          </cell>
          <cell r="X234">
            <v>55.3</v>
          </cell>
          <cell r="Y234">
            <v>8.8199999999999997E-3</v>
          </cell>
          <cell r="Z234">
            <v>0</v>
          </cell>
          <cell r="AA234">
            <v>1.38E-2</v>
          </cell>
          <cell r="AB234">
            <v>57.7</v>
          </cell>
          <cell r="AC234">
            <v>-2.5299999999999998</v>
          </cell>
          <cell r="AD234">
            <v>1.84E-2</v>
          </cell>
          <cell r="AE234">
            <v>76.933333333333337</v>
          </cell>
          <cell r="AF234">
            <v>-3.3733333333333331</v>
          </cell>
          <cell r="AG234">
            <v>2.76E-2</v>
          </cell>
          <cell r="AH234">
            <v>115.4</v>
          </cell>
          <cell r="AI234">
            <v>-5.0599999999999996</v>
          </cell>
          <cell r="AJ234">
            <v>921.8</v>
          </cell>
          <cell r="AK234">
            <v>788.2</v>
          </cell>
          <cell r="AL234">
            <v>133.59999999999991</v>
          </cell>
        </row>
        <row r="235">
          <cell r="A235" t="str">
            <v>Energy Star(R) Refrigerator: Top Mount Freezer without through-the-door ice - medium (15-20 ft3 TV) - 399 kWh/yr / CZ05</v>
          </cell>
          <cell r="B235">
            <v>150084</v>
          </cell>
          <cell r="C235" t="str">
            <v>Energy Star(R) Refrigerator: Top Mount Freezer without through-the-door ice - medium (15-20 ft3 TV) - 399 kWh/yr - 20% above Fed.Std</v>
          </cell>
          <cell r="D235" t="str">
            <v>Energy Star(R) Refrigerator: Top Mount Freezer without through-the-door ice - medium (15-20 ft3 TV) - 399 kWh/yr</v>
          </cell>
          <cell r="E235" t="str">
            <v>Res-Refg-dKWH-Cond</v>
          </cell>
          <cell r="F235" t="str">
            <v>DEER2011</v>
          </cell>
          <cell r="G235" t="str">
            <v>D08 v3.02</v>
          </cell>
          <cell r="H235">
            <v>39979</v>
          </cell>
          <cell r="I235" t="str">
            <v>SCE</v>
          </cell>
          <cell r="J235" t="str">
            <v>SFm</v>
          </cell>
          <cell r="K235" t="str">
            <v>Ex</v>
          </cell>
          <cell r="L235" t="str">
            <v>rWtd</v>
          </cell>
          <cell r="M235" t="str">
            <v>CZ05</v>
          </cell>
          <cell r="N235" t="str">
            <v>Each</v>
          </cell>
          <cell r="O235">
            <v>1</v>
          </cell>
          <cell r="P235">
            <v>0</v>
          </cell>
          <cell r="Q235" t="str">
            <v>Delta</v>
          </cell>
          <cell r="R235">
            <v>195</v>
          </cell>
          <cell r="S235">
            <v>2.8199999999999999E-2</v>
          </cell>
          <cell r="T235">
            <v>0</v>
          </cell>
          <cell r="U235">
            <v>194</v>
          </cell>
          <cell r="V235">
            <v>4.3099999999999999E-2</v>
          </cell>
          <cell r="W235">
            <v>-9.18</v>
          </cell>
          <cell r="X235">
            <v>54</v>
          </cell>
          <cell r="Y235">
            <v>7.79E-3</v>
          </cell>
          <cell r="Z235">
            <v>0</v>
          </cell>
          <cell r="AA235">
            <v>1.1900000000000001E-2</v>
          </cell>
          <cell r="AB235">
            <v>53.6</v>
          </cell>
          <cell r="AC235">
            <v>-2.54</v>
          </cell>
          <cell r="AD235">
            <v>1.5866666666666668E-2</v>
          </cell>
          <cell r="AE235">
            <v>71.466666666666669</v>
          </cell>
          <cell r="AF235">
            <v>-3.3866666666666667</v>
          </cell>
          <cell r="AG235">
            <v>2.3800000000000002E-2</v>
          </cell>
          <cell r="AH235">
            <v>107.2</v>
          </cell>
          <cell r="AI235">
            <v>-5.08</v>
          </cell>
          <cell r="AJ235">
            <v>734.70500000000004</v>
          </cell>
          <cell r="AK235">
            <v>617.80499999999995</v>
          </cell>
          <cell r="AL235">
            <v>116.90000000000009</v>
          </cell>
        </row>
        <row r="236">
          <cell r="A236" t="str">
            <v>Energy Star(R) Refrigerator: Top Mount Freezer without through-the-door ice - medium (15-20 ft3 TV) - 399 kWh/yr / CZ06</v>
          </cell>
          <cell r="B236">
            <v>150085</v>
          </cell>
          <cell r="C236" t="str">
            <v>Energy Star(R) Refrigerator: Top Mount Freezer without through-the-door ice - medium (15-20 ft3 TV) - 399 kWh/yr - 20% above Fed.Std</v>
          </cell>
          <cell r="D236" t="str">
            <v>Energy Star(R) Refrigerator: Top Mount Freezer without through-the-door ice - medium (15-20 ft3 TV) - 399 kWh/yr</v>
          </cell>
          <cell r="E236" t="str">
            <v>Res-Refg-dKWH-Cond</v>
          </cell>
          <cell r="F236" t="str">
            <v>DEER2011</v>
          </cell>
          <cell r="G236" t="str">
            <v>D08 v3.02</v>
          </cell>
          <cell r="H236">
            <v>39979</v>
          </cell>
          <cell r="I236" t="str">
            <v>SCE</v>
          </cell>
          <cell r="J236" t="str">
            <v>SFm</v>
          </cell>
          <cell r="K236" t="str">
            <v>Ex</v>
          </cell>
          <cell r="L236" t="str">
            <v>rWtd</v>
          </cell>
          <cell r="M236" t="str">
            <v>CZ06</v>
          </cell>
          <cell r="N236" t="str">
            <v>Each</v>
          </cell>
          <cell r="O236">
            <v>1</v>
          </cell>
          <cell r="P236">
            <v>0</v>
          </cell>
          <cell r="Q236" t="str">
            <v>Delta</v>
          </cell>
          <cell r="R236">
            <v>200</v>
          </cell>
          <cell r="S236">
            <v>2.6499999999999999E-2</v>
          </cell>
          <cell r="T236">
            <v>0</v>
          </cell>
          <cell r="U236">
            <v>216</v>
          </cell>
          <cell r="V236">
            <v>4.1500000000000002E-2</v>
          </cell>
          <cell r="W236">
            <v>-6.08</v>
          </cell>
          <cell r="X236">
            <v>55.2</v>
          </cell>
          <cell r="Y236">
            <v>7.3400000000000002E-3</v>
          </cell>
          <cell r="Z236">
            <v>0</v>
          </cell>
          <cell r="AA236">
            <v>1.15E-2</v>
          </cell>
          <cell r="AB236">
            <v>59.9</v>
          </cell>
          <cell r="AC236">
            <v>-1.68</v>
          </cell>
          <cell r="AD236">
            <v>1.5333333333333332E-2</v>
          </cell>
          <cell r="AE236">
            <v>79.86666666666666</v>
          </cell>
          <cell r="AF236">
            <v>-2.2399999999999998</v>
          </cell>
          <cell r="AG236">
            <v>2.3E-2</v>
          </cell>
          <cell r="AH236">
            <v>119.8</v>
          </cell>
          <cell r="AI236">
            <v>-3.36</v>
          </cell>
          <cell r="AJ236">
            <v>734.70500000000004</v>
          </cell>
          <cell r="AK236">
            <v>617.80499999999995</v>
          </cell>
          <cell r="AL236">
            <v>116.90000000000009</v>
          </cell>
        </row>
        <row r="237">
          <cell r="A237" t="str">
            <v>Energy Star(R) Refrigerator: Top Mount Freezer without through-the-door ice - medium (15-20 ft3 TV) - 399 kWh/yr / CZ08</v>
          </cell>
          <cell r="B237">
            <v>150086</v>
          </cell>
          <cell r="C237" t="str">
            <v>Energy Star(R) Refrigerator: Top Mount Freezer without through-the-door ice - medium (15-20 ft3 TV) - 399 kWh/yr - 20% above Fed.Std</v>
          </cell>
          <cell r="D237" t="str">
            <v>Energy Star(R) Refrigerator: Top Mount Freezer without through-the-door ice - medium (15-20 ft3 TV) - 399 kWh/yr</v>
          </cell>
          <cell r="E237" t="str">
            <v>Res-Refg-dKWH-Cond</v>
          </cell>
          <cell r="F237" t="str">
            <v>DEER2011</v>
          </cell>
          <cell r="G237" t="str">
            <v>D08 v3.02</v>
          </cell>
          <cell r="H237">
            <v>39979</v>
          </cell>
          <cell r="I237" t="str">
            <v>SCE</v>
          </cell>
          <cell r="J237" t="str">
            <v>SFm</v>
          </cell>
          <cell r="K237" t="str">
            <v>Ex</v>
          </cell>
          <cell r="L237" t="str">
            <v>rWtd</v>
          </cell>
          <cell r="M237" t="str">
            <v>CZ08</v>
          </cell>
          <cell r="N237" t="str">
            <v>Each</v>
          </cell>
          <cell r="O237">
            <v>1</v>
          </cell>
          <cell r="P237">
            <v>0</v>
          </cell>
          <cell r="Q237" t="str">
            <v>Delta</v>
          </cell>
          <cell r="R237">
            <v>205</v>
          </cell>
          <cell r="S237">
            <v>2.9700000000000001E-2</v>
          </cell>
          <cell r="T237">
            <v>0</v>
          </cell>
          <cell r="U237">
            <v>226</v>
          </cell>
          <cell r="V237">
            <v>4.1700000000000001E-2</v>
          </cell>
          <cell r="W237">
            <v>-5.14</v>
          </cell>
          <cell r="X237">
            <v>56.7</v>
          </cell>
          <cell r="Y237">
            <v>8.2199999999999999E-3</v>
          </cell>
          <cell r="Z237">
            <v>0</v>
          </cell>
          <cell r="AA237">
            <v>1.15E-2</v>
          </cell>
          <cell r="AB237">
            <v>62.6</v>
          </cell>
          <cell r="AC237">
            <v>-1.42</v>
          </cell>
          <cell r="AD237">
            <v>1.5333333333333332E-2</v>
          </cell>
          <cell r="AE237">
            <v>83.466666666666669</v>
          </cell>
          <cell r="AF237">
            <v>-1.8933333333333331</v>
          </cell>
          <cell r="AG237">
            <v>2.3E-2</v>
          </cell>
          <cell r="AH237">
            <v>125.2</v>
          </cell>
          <cell r="AI237">
            <v>-2.84</v>
          </cell>
          <cell r="AJ237">
            <v>734.70500000000004</v>
          </cell>
          <cell r="AK237">
            <v>617.80499999999995</v>
          </cell>
          <cell r="AL237">
            <v>116.90000000000009</v>
          </cell>
        </row>
        <row r="238">
          <cell r="A238" t="str">
            <v>Energy Star(R) Refrigerator: Top Mount Freezer without through-the-door ice - medium (15-20 ft3 TV) - 399 kWh/yr / CZ09</v>
          </cell>
          <cell r="B238">
            <v>150087</v>
          </cell>
          <cell r="C238" t="str">
            <v>Energy Star(R) Refrigerator: Top Mount Freezer without through-the-door ice - medium (15-20 ft3 TV) - 399 kWh/yr - 20% above Fed.Std</v>
          </cell>
          <cell r="D238" t="str">
            <v>Energy Star(R) Refrigerator: Top Mount Freezer without through-the-door ice - medium (15-20 ft3 TV) - 399 kWh/yr</v>
          </cell>
          <cell r="E238" t="str">
            <v>Res-Refg-dKWH-Cond</v>
          </cell>
          <cell r="F238" t="str">
            <v>DEER2011</v>
          </cell>
          <cell r="G238" t="str">
            <v>D08 v3.02</v>
          </cell>
          <cell r="H238">
            <v>39979</v>
          </cell>
          <cell r="I238" t="str">
            <v>SCE</v>
          </cell>
          <cell r="J238" t="str">
            <v>SFm</v>
          </cell>
          <cell r="K238" t="str">
            <v>Ex</v>
          </cell>
          <cell r="L238" t="str">
            <v>rWtd</v>
          </cell>
          <cell r="M238" t="str">
            <v>CZ09</v>
          </cell>
          <cell r="N238" t="str">
            <v>Each</v>
          </cell>
          <cell r="O238">
            <v>1</v>
          </cell>
          <cell r="P238">
            <v>0</v>
          </cell>
          <cell r="Q238" t="str">
            <v>Delta</v>
          </cell>
          <cell r="R238">
            <v>209</v>
          </cell>
          <cell r="S238">
            <v>2.9499999999999998E-2</v>
          </cell>
          <cell r="T238">
            <v>0</v>
          </cell>
          <cell r="U238">
            <v>235</v>
          </cell>
          <cell r="V238">
            <v>4.5600000000000002E-2</v>
          </cell>
          <cell r="W238">
            <v>-6.28</v>
          </cell>
          <cell r="X238">
            <v>57.9</v>
          </cell>
          <cell r="Y238">
            <v>8.1499999999999993E-3</v>
          </cell>
          <cell r="Z238">
            <v>0</v>
          </cell>
          <cell r="AA238">
            <v>1.26E-2</v>
          </cell>
          <cell r="AB238">
            <v>65</v>
          </cell>
          <cell r="AC238">
            <v>-1.74</v>
          </cell>
          <cell r="AD238">
            <v>1.6799999999999999E-2</v>
          </cell>
          <cell r="AE238">
            <v>86.666666666666657</v>
          </cell>
          <cell r="AF238">
            <v>-2.3199999999999998</v>
          </cell>
          <cell r="AG238">
            <v>2.52E-2</v>
          </cell>
          <cell r="AH238">
            <v>130</v>
          </cell>
          <cell r="AI238">
            <v>-3.48</v>
          </cell>
          <cell r="AJ238">
            <v>734.70500000000004</v>
          </cell>
          <cell r="AK238">
            <v>617.80499999999995</v>
          </cell>
          <cell r="AL238">
            <v>116.90000000000009</v>
          </cell>
        </row>
        <row r="239">
          <cell r="A239" t="str">
            <v>Energy Star(R) Refrigerator: Top Mount Freezer without through-the-door ice - medium (15-20 ft3 TV) - 399 kWh/yr / CZ10</v>
          </cell>
          <cell r="B239">
            <v>150088</v>
          </cell>
          <cell r="C239" t="str">
            <v>Energy Star(R) Refrigerator: Top Mount Freezer without through-the-door ice - medium (15-20 ft3 TV) - 399 kWh/yr - 20% above Fed.Std</v>
          </cell>
          <cell r="D239" t="str">
            <v>Energy Star(R) Refrigerator: Top Mount Freezer without through-the-door ice - medium (15-20 ft3 TV) - 399 kWh/yr</v>
          </cell>
          <cell r="E239" t="str">
            <v>Res-Refg-dKWH-Cond</v>
          </cell>
          <cell r="F239" t="str">
            <v>DEER2011</v>
          </cell>
          <cell r="G239" t="str">
            <v>D08 v3.02</v>
          </cell>
          <cell r="H239">
            <v>39979</v>
          </cell>
          <cell r="I239" t="str">
            <v>SCE</v>
          </cell>
          <cell r="J239" t="str">
            <v>SFm</v>
          </cell>
          <cell r="K239" t="str">
            <v>Ex</v>
          </cell>
          <cell r="L239" t="str">
            <v>rWtd</v>
          </cell>
          <cell r="M239" t="str">
            <v>CZ10</v>
          </cell>
          <cell r="N239" t="str">
            <v>Each</v>
          </cell>
          <cell r="O239">
            <v>1</v>
          </cell>
          <cell r="P239">
            <v>0</v>
          </cell>
          <cell r="Q239" t="str">
            <v>Delta</v>
          </cell>
          <cell r="R239">
            <v>214</v>
          </cell>
          <cell r="S239">
            <v>3.1099999999999999E-2</v>
          </cell>
          <cell r="T239">
            <v>0</v>
          </cell>
          <cell r="U239">
            <v>236</v>
          </cell>
          <cell r="V239">
            <v>4.87E-2</v>
          </cell>
          <cell r="W239">
            <v>-6.08</v>
          </cell>
          <cell r="X239">
            <v>59.1</v>
          </cell>
          <cell r="Y239">
            <v>8.6199999999999992E-3</v>
          </cell>
          <cell r="Z239">
            <v>0</v>
          </cell>
          <cell r="AA239">
            <v>1.35E-2</v>
          </cell>
          <cell r="AB239">
            <v>65.3</v>
          </cell>
          <cell r="AC239">
            <v>-1.68</v>
          </cell>
          <cell r="AD239">
            <v>1.7999999999999999E-2</v>
          </cell>
          <cell r="AE239">
            <v>87.066666666666663</v>
          </cell>
          <cell r="AF239">
            <v>-2.2399999999999998</v>
          </cell>
          <cell r="AG239">
            <v>2.7E-2</v>
          </cell>
          <cell r="AH239">
            <v>130.6</v>
          </cell>
          <cell r="AI239">
            <v>-3.36</v>
          </cell>
          <cell r="AJ239">
            <v>734.70500000000004</v>
          </cell>
          <cell r="AK239">
            <v>617.80499999999995</v>
          </cell>
          <cell r="AL239">
            <v>116.90000000000009</v>
          </cell>
        </row>
        <row r="240">
          <cell r="A240" t="str">
            <v>Energy Star(R) Refrigerator: Top Mount Freezer without through-the-door ice - medium (15-20 ft3 TV) - 399 kWh/yr / CZ13</v>
          </cell>
          <cell r="B240">
            <v>150089</v>
          </cell>
          <cell r="C240" t="str">
            <v>Energy Star(R) Refrigerator: Top Mount Freezer without through-the-door ice - medium (15-20 ft3 TV) - 399 kWh/yr - 20% above Fed.Std</v>
          </cell>
          <cell r="D240" t="str">
            <v>Energy Star(R) Refrigerator: Top Mount Freezer without through-the-door ice - medium (15-20 ft3 TV) - 399 kWh/yr</v>
          </cell>
          <cell r="E240" t="str">
            <v>Res-Refg-dKWH-Cond</v>
          </cell>
          <cell r="F240" t="str">
            <v>DEER2011</v>
          </cell>
          <cell r="G240" t="str">
            <v>D08 v3.02</v>
          </cell>
          <cell r="H240">
            <v>39979</v>
          </cell>
          <cell r="I240" t="str">
            <v>SCE</v>
          </cell>
          <cell r="J240" t="str">
            <v>SFm</v>
          </cell>
          <cell r="K240" t="str">
            <v>Ex</v>
          </cell>
          <cell r="L240" t="str">
            <v>rWtd</v>
          </cell>
          <cell r="M240" t="str">
            <v>CZ13</v>
          </cell>
          <cell r="N240" t="str">
            <v>Each</v>
          </cell>
          <cell r="O240">
            <v>1</v>
          </cell>
          <cell r="P240">
            <v>0</v>
          </cell>
          <cell r="Q240" t="str">
            <v>Delta</v>
          </cell>
          <cell r="R240">
            <v>213</v>
          </cell>
          <cell r="S240">
            <v>3.1800000000000002E-2</v>
          </cell>
          <cell r="T240">
            <v>0</v>
          </cell>
          <cell r="U240">
            <v>239</v>
          </cell>
          <cell r="V240">
            <v>4.7800000000000002E-2</v>
          </cell>
          <cell r="W240">
            <v>-6.05</v>
          </cell>
          <cell r="X240">
            <v>59</v>
          </cell>
          <cell r="Y240">
            <v>8.8000000000000005E-3</v>
          </cell>
          <cell r="Z240">
            <v>0</v>
          </cell>
          <cell r="AA240">
            <v>1.32E-2</v>
          </cell>
          <cell r="AB240">
            <v>66.2</v>
          </cell>
          <cell r="AC240">
            <v>-1.67</v>
          </cell>
          <cell r="AD240">
            <v>1.7599999999999998E-2</v>
          </cell>
          <cell r="AE240">
            <v>88.266666666666666</v>
          </cell>
          <cell r="AF240">
            <v>-2.2266666666666666</v>
          </cell>
          <cell r="AG240">
            <v>2.64E-2</v>
          </cell>
          <cell r="AH240">
            <v>132.4</v>
          </cell>
          <cell r="AI240">
            <v>-3.34</v>
          </cell>
          <cell r="AJ240">
            <v>734.70500000000004</v>
          </cell>
          <cell r="AK240">
            <v>617.80499999999995</v>
          </cell>
          <cell r="AL240">
            <v>116.90000000000009</v>
          </cell>
        </row>
        <row r="241">
          <cell r="A241" t="str">
            <v>Energy Star(R) Refrigerator: Top Mount Freezer without through-the-door ice - medium (15-20 ft3 TV) - 399 kWh/yr / CZ14</v>
          </cell>
          <cell r="B241">
            <v>150090</v>
          </cell>
          <cell r="C241" t="str">
            <v>Energy Star(R) Refrigerator: Top Mount Freezer without through-the-door ice - medium (15-20 ft3 TV) - 399 kWh/yr - 20% above Fed.Std</v>
          </cell>
          <cell r="D241" t="str">
            <v>Energy Star(R) Refrigerator: Top Mount Freezer without through-the-door ice - medium (15-20 ft3 TV) - 399 kWh/yr</v>
          </cell>
          <cell r="E241" t="str">
            <v>Res-Refg-dKWH-Cond</v>
          </cell>
          <cell r="F241" t="str">
            <v>DEER2011</v>
          </cell>
          <cell r="G241" t="str">
            <v>D08 v3.02</v>
          </cell>
          <cell r="H241">
            <v>39979</v>
          </cell>
          <cell r="I241" t="str">
            <v>SCE</v>
          </cell>
          <cell r="J241" t="str">
            <v>SFm</v>
          </cell>
          <cell r="K241" t="str">
            <v>Ex</v>
          </cell>
          <cell r="L241" t="str">
            <v>rWtd</v>
          </cell>
          <cell r="M241" t="str">
            <v>CZ14</v>
          </cell>
          <cell r="N241" t="str">
            <v>Each</v>
          </cell>
          <cell r="O241">
            <v>1</v>
          </cell>
          <cell r="P241">
            <v>0</v>
          </cell>
          <cell r="Q241" t="str">
            <v>Delta</v>
          </cell>
          <cell r="R241">
            <v>203</v>
          </cell>
          <cell r="S241">
            <v>2.9899999999999999E-2</v>
          </cell>
          <cell r="T241">
            <v>0</v>
          </cell>
          <cell r="U241">
            <v>232</v>
          </cell>
          <cell r="V241">
            <v>4.3499999999999997E-2</v>
          </cell>
          <cell r="W241">
            <v>-6.13</v>
          </cell>
          <cell r="X241">
            <v>56.2</v>
          </cell>
          <cell r="Y241">
            <v>8.26E-3</v>
          </cell>
          <cell r="Z241">
            <v>0</v>
          </cell>
          <cell r="AA241">
            <v>1.2E-2</v>
          </cell>
          <cell r="AB241">
            <v>64.2</v>
          </cell>
          <cell r="AC241">
            <v>-1.7</v>
          </cell>
          <cell r="AD241">
            <v>1.6E-2</v>
          </cell>
          <cell r="AE241">
            <v>85.6</v>
          </cell>
          <cell r="AF241">
            <v>-2.2666666666666666</v>
          </cell>
          <cell r="AG241">
            <v>2.4E-2</v>
          </cell>
          <cell r="AH241">
            <v>128.4</v>
          </cell>
          <cell r="AI241">
            <v>-3.4</v>
          </cell>
          <cell r="AJ241">
            <v>734.70500000000004</v>
          </cell>
          <cell r="AK241">
            <v>617.80499999999995</v>
          </cell>
          <cell r="AL241">
            <v>116.90000000000009</v>
          </cell>
        </row>
        <row r="242">
          <cell r="A242" t="str">
            <v>Energy Star(R) Refrigerator: Top Mount Freezer without through-the-door ice - medium (15-20 ft3 TV) - 399 kWh/yr / CZ15</v>
          </cell>
          <cell r="B242">
            <v>150091</v>
          </cell>
          <cell r="C242" t="str">
            <v>Energy Star(R) Refrigerator: Top Mount Freezer without through-the-door ice - medium (15-20 ft3 TV) - 399 kWh/yr - 20% above Fed.Std</v>
          </cell>
          <cell r="D242" t="str">
            <v>Energy Star(R) Refrigerator: Top Mount Freezer without through-the-door ice - medium (15-20 ft3 TV) - 399 kWh/yr</v>
          </cell>
          <cell r="E242" t="str">
            <v>Res-Refg-dKWH-Cond</v>
          </cell>
          <cell r="F242" t="str">
            <v>DEER2011</v>
          </cell>
          <cell r="G242" t="str">
            <v>D08 v3.02</v>
          </cell>
          <cell r="H242">
            <v>39979</v>
          </cell>
          <cell r="I242" t="str">
            <v>SCE</v>
          </cell>
          <cell r="J242" t="str">
            <v>SFm</v>
          </cell>
          <cell r="K242" t="str">
            <v>Ex</v>
          </cell>
          <cell r="L242" t="str">
            <v>rWtd</v>
          </cell>
          <cell r="M242" t="str">
            <v>CZ15</v>
          </cell>
          <cell r="N242" t="str">
            <v>Each</v>
          </cell>
          <cell r="O242">
            <v>1</v>
          </cell>
          <cell r="P242">
            <v>0</v>
          </cell>
          <cell r="Q242" t="str">
            <v>Delta</v>
          </cell>
          <cell r="R242">
            <v>238</v>
          </cell>
          <cell r="S242">
            <v>3.3399999999999999E-2</v>
          </cell>
          <cell r="T242">
            <v>0</v>
          </cell>
          <cell r="U242">
            <v>289</v>
          </cell>
          <cell r="V242">
            <v>5.0700000000000002E-2</v>
          </cell>
          <cell r="W242">
            <v>-4.16</v>
          </cell>
          <cell r="X242">
            <v>65.900000000000006</v>
          </cell>
          <cell r="Y242">
            <v>9.2499999999999995E-3</v>
          </cell>
          <cell r="Z242">
            <v>0</v>
          </cell>
          <cell r="AA242">
            <v>1.4E-2</v>
          </cell>
          <cell r="AB242">
            <v>80.099999999999994</v>
          </cell>
          <cell r="AC242">
            <v>-1.1499999999999999</v>
          </cell>
          <cell r="AD242">
            <v>1.8666666666666665E-2</v>
          </cell>
          <cell r="AE242">
            <v>106.79999999999998</v>
          </cell>
          <cell r="AF242">
            <v>-1.5333333333333332</v>
          </cell>
          <cell r="AG242">
            <v>2.8000000000000001E-2</v>
          </cell>
          <cell r="AH242">
            <v>160.19999999999999</v>
          </cell>
          <cell r="AI242">
            <v>-2.2999999999999998</v>
          </cell>
          <cell r="AJ242">
            <v>734.70500000000004</v>
          </cell>
          <cell r="AK242">
            <v>617.80499999999995</v>
          </cell>
          <cell r="AL242">
            <v>116.90000000000009</v>
          </cell>
        </row>
        <row r="243">
          <cell r="A243" t="str">
            <v>Energy Star(R) Refrigerator: Top Mount Freezer without through-the-door ice - medium (15-20 ft3 TV) - 399 kWh/yr / CZ16</v>
          </cell>
          <cell r="B243">
            <v>150092</v>
          </cell>
          <cell r="C243" t="str">
            <v>Energy Star(R) Refrigerator: Top Mount Freezer without through-the-door ice - medium (15-20 ft3 TV) - 399 kWh/yr - 20% above Fed.Std</v>
          </cell>
          <cell r="D243" t="str">
            <v>Energy Star(R) Refrigerator: Top Mount Freezer without through-the-door ice - medium (15-20 ft3 TV) - 399 kWh/yr</v>
          </cell>
          <cell r="E243" t="str">
            <v>Res-Refg-dKWH-Cond</v>
          </cell>
          <cell r="F243" t="str">
            <v>DEER2011</v>
          </cell>
          <cell r="G243" t="str">
            <v>D08 v3.02</v>
          </cell>
          <cell r="H243">
            <v>39979</v>
          </cell>
          <cell r="I243" t="str">
            <v>SCE</v>
          </cell>
          <cell r="J243" t="str">
            <v>SFm</v>
          </cell>
          <cell r="K243" t="str">
            <v>Ex</v>
          </cell>
          <cell r="L243" t="str">
            <v>rWtd</v>
          </cell>
          <cell r="M243" t="str">
            <v>CZ16</v>
          </cell>
          <cell r="N243" t="str">
            <v>Each</v>
          </cell>
          <cell r="O243">
            <v>1</v>
          </cell>
          <cell r="P243">
            <v>0</v>
          </cell>
          <cell r="Q243" t="str">
            <v>Delta</v>
          </cell>
          <cell r="R243">
            <v>175</v>
          </cell>
          <cell r="S243">
            <v>2.7900000000000001E-2</v>
          </cell>
          <cell r="T243">
            <v>0</v>
          </cell>
          <cell r="U243">
            <v>182</v>
          </cell>
          <cell r="V243">
            <v>4.3799999999999999E-2</v>
          </cell>
          <cell r="W243">
            <v>-7.99</v>
          </cell>
          <cell r="X243">
            <v>48.4</v>
          </cell>
          <cell r="Y243">
            <v>7.7200000000000003E-3</v>
          </cell>
          <cell r="Z243">
            <v>0</v>
          </cell>
          <cell r="AA243">
            <v>1.21E-2</v>
          </cell>
          <cell r="AB243">
            <v>50.5</v>
          </cell>
          <cell r="AC243">
            <v>-2.21</v>
          </cell>
          <cell r="AD243">
            <v>1.6133333333333333E-2</v>
          </cell>
          <cell r="AE243">
            <v>67.333333333333329</v>
          </cell>
          <cell r="AF243">
            <v>-2.9466666666666663</v>
          </cell>
          <cell r="AG243">
            <v>2.4199999999999999E-2</v>
          </cell>
          <cell r="AH243">
            <v>101</v>
          </cell>
          <cell r="AI243">
            <v>-4.42</v>
          </cell>
          <cell r="AJ243">
            <v>734.70500000000004</v>
          </cell>
          <cell r="AK243">
            <v>617.80499999999995</v>
          </cell>
          <cell r="AL243">
            <v>116.90000000000009</v>
          </cell>
        </row>
        <row r="244">
          <cell r="A244" t="str">
            <v>Energy Star(R) Refrigerator: Top Mount Freezer without through-the-door ice - small (10-15 ft3 TV) - 357 kWh/yr / CZ05</v>
          </cell>
          <cell r="B244">
            <v>150084</v>
          </cell>
          <cell r="C244" t="str">
            <v>Energy Star(R) Refrigerator: Top Mount Freezer without through-the-door ice - small (10-15 ft3 TV) - 357 kWh/yr - 20% above Fed.Std</v>
          </cell>
          <cell r="D244" t="str">
            <v>Energy Star(R) Refrigerator: Top Mount Freezer without through-the-door ice - small (10-15 ft3 TV) - 357 kWh/yr</v>
          </cell>
          <cell r="E244" t="str">
            <v>Res-Refg-dKWH-Cond</v>
          </cell>
          <cell r="F244" t="str">
            <v>DEER2011</v>
          </cell>
          <cell r="G244" t="str">
            <v>D08 v3.02</v>
          </cell>
          <cell r="H244">
            <v>39979</v>
          </cell>
          <cell r="I244" t="str">
            <v>SCE</v>
          </cell>
          <cell r="J244" t="str">
            <v>SFm</v>
          </cell>
          <cell r="K244" t="str">
            <v>Ex</v>
          </cell>
          <cell r="L244" t="str">
            <v>rWtd</v>
          </cell>
          <cell r="M244" t="str">
            <v>CZ05</v>
          </cell>
          <cell r="N244" t="str">
            <v>Each</v>
          </cell>
          <cell r="O244">
            <v>1</v>
          </cell>
          <cell r="P244">
            <v>0</v>
          </cell>
          <cell r="Q244" t="str">
            <v>Delta</v>
          </cell>
          <cell r="R244">
            <v>204</v>
          </cell>
          <cell r="S244">
            <v>2.9399999999999999E-2</v>
          </cell>
          <cell r="T244">
            <v>0</v>
          </cell>
          <cell r="U244">
            <v>202</v>
          </cell>
          <cell r="V244">
            <v>4.4900000000000002E-2</v>
          </cell>
          <cell r="W244">
            <v>-9.58</v>
          </cell>
          <cell r="X244">
            <v>48.6</v>
          </cell>
          <cell r="Y244">
            <v>7.0099999999999997E-3</v>
          </cell>
          <cell r="Z244">
            <v>0</v>
          </cell>
          <cell r="AA244">
            <v>1.0699999999999999E-2</v>
          </cell>
          <cell r="AB244">
            <v>48.2</v>
          </cell>
          <cell r="AC244">
            <v>-2.29</v>
          </cell>
          <cell r="AD244">
            <v>1.4266666666666665E-2</v>
          </cell>
          <cell r="AE244">
            <v>64.266666666666666</v>
          </cell>
          <cell r="AF244">
            <v>-3.0533333333333332</v>
          </cell>
          <cell r="AG244">
            <v>2.1399999999999999E-2</v>
          </cell>
          <cell r="AH244">
            <v>96.4</v>
          </cell>
          <cell r="AI244">
            <v>-4.58</v>
          </cell>
          <cell r="AJ244">
            <v>637.82000000000005</v>
          </cell>
          <cell r="AK244">
            <v>524.26</v>
          </cell>
          <cell r="AL244">
            <v>113.56000000000006</v>
          </cell>
        </row>
        <row r="245">
          <cell r="A245" t="str">
            <v>Energy Star(R) Refrigerator: Top Mount Freezer without through-the-door ice - small (10-15 ft3 TV) - 357 kWh/yr / CZ06</v>
          </cell>
          <cell r="B245">
            <v>150085</v>
          </cell>
          <cell r="C245" t="str">
            <v>Energy Star(R) Refrigerator: Top Mount Freezer without through-the-door ice - small (10-15 ft3 TV) - 357 kWh/yr - 20% above Fed.Std</v>
          </cell>
          <cell r="D245" t="str">
            <v>Energy Star(R) Refrigerator: Top Mount Freezer without through-the-door ice - small (10-15 ft3 TV) - 357 kWh/yr</v>
          </cell>
          <cell r="E245" t="str">
            <v>Res-Refg-dKWH-Cond</v>
          </cell>
          <cell r="F245" t="str">
            <v>DEER2011</v>
          </cell>
          <cell r="G245" t="str">
            <v>D08 v3.02</v>
          </cell>
          <cell r="H245">
            <v>39979</v>
          </cell>
          <cell r="I245" t="str">
            <v>SCE</v>
          </cell>
          <cell r="J245" t="str">
            <v>SFm</v>
          </cell>
          <cell r="K245" t="str">
            <v>Ex</v>
          </cell>
          <cell r="L245" t="str">
            <v>rWtd</v>
          </cell>
          <cell r="M245" t="str">
            <v>CZ06</v>
          </cell>
          <cell r="N245" t="str">
            <v>Each</v>
          </cell>
          <cell r="O245">
            <v>1</v>
          </cell>
          <cell r="P245">
            <v>0</v>
          </cell>
          <cell r="Q245" t="str">
            <v>Delta</v>
          </cell>
          <cell r="R245">
            <v>208</v>
          </cell>
          <cell r="S245">
            <v>2.7699999999999999E-2</v>
          </cell>
          <cell r="T245">
            <v>0</v>
          </cell>
          <cell r="U245">
            <v>226</v>
          </cell>
          <cell r="V245">
            <v>4.3299999999999998E-2</v>
          </cell>
          <cell r="W245">
            <v>-6.34</v>
          </cell>
          <cell r="X245">
            <v>49.7</v>
          </cell>
          <cell r="Y245">
            <v>6.6E-3</v>
          </cell>
          <cell r="Z245">
            <v>0</v>
          </cell>
          <cell r="AA245">
            <v>1.03E-2</v>
          </cell>
          <cell r="AB245">
            <v>53.9</v>
          </cell>
          <cell r="AC245">
            <v>-1.51</v>
          </cell>
          <cell r="AD245">
            <v>1.3733333333333334E-2</v>
          </cell>
          <cell r="AE245">
            <v>71.86666666666666</v>
          </cell>
          <cell r="AF245">
            <v>-2.0133333333333332</v>
          </cell>
          <cell r="AG245">
            <v>2.06E-2</v>
          </cell>
          <cell r="AH245">
            <v>107.8</v>
          </cell>
          <cell r="AI245">
            <v>-3.02</v>
          </cell>
          <cell r="AJ245">
            <v>637.82000000000005</v>
          </cell>
          <cell r="AK245">
            <v>524.26</v>
          </cell>
          <cell r="AL245">
            <v>113.56000000000006</v>
          </cell>
        </row>
        <row r="246">
          <cell r="A246" t="str">
            <v>Energy Star(R) Refrigerator: Top Mount Freezer without through-the-door ice - small (10-15 ft3 TV) - 357 kWh/yr / CZ08</v>
          </cell>
          <cell r="B246">
            <v>150086</v>
          </cell>
          <cell r="C246" t="str">
            <v>Energy Star(R) Refrigerator: Top Mount Freezer without through-the-door ice - small (10-15 ft3 TV) - 357 kWh/yr - 20% above Fed.Std</v>
          </cell>
          <cell r="D246" t="str">
            <v>Energy Star(R) Refrigerator: Top Mount Freezer without through-the-door ice - small (10-15 ft3 TV) - 357 kWh/yr</v>
          </cell>
          <cell r="E246" t="str">
            <v>Res-Refg-dKWH-Cond</v>
          </cell>
          <cell r="F246" t="str">
            <v>DEER2011</v>
          </cell>
          <cell r="G246" t="str">
            <v>D08 v3.02</v>
          </cell>
          <cell r="H246">
            <v>39979</v>
          </cell>
          <cell r="I246" t="str">
            <v>SCE</v>
          </cell>
          <cell r="J246" t="str">
            <v>SFm</v>
          </cell>
          <cell r="K246" t="str">
            <v>Ex</v>
          </cell>
          <cell r="L246" t="str">
            <v>rWtd</v>
          </cell>
          <cell r="M246" t="str">
            <v>CZ08</v>
          </cell>
          <cell r="N246" t="str">
            <v>Each</v>
          </cell>
          <cell r="O246">
            <v>1</v>
          </cell>
          <cell r="P246">
            <v>0</v>
          </cell>
          <cell r="Q246" t="str">
            <v>Delta</v>
          </cell>
          <cell r="R246">
            <v>214</v>
          </cell>
          <cell r="S246">
            <v>3.1E-2</v>
          </cell>
          <cell r="T246">
            <v>0</v>
          </cell>
          <cell r="U246">
            <v>236</v>
          </cell>
          <cell r="V246">
            <v>4.36E-2</v>
          </cell>
          <cell r="W246">
            <v>-5.37</v>
          </cell>
          <cell r="X246">
            <v>51.1</v>
          </cell>
          <cell r="Y246">
            <v>7.3899999999999999E-3</v>
          </cell>
          <cell r="Z246">
            <v>0</v>
          </cell>
          <cell r="AA246">
            <v>1.04E-2</v>
          </cell>
          <cell r="AB246">
            <v>56.3</v>
          </cell>
          <cell r="AC246">
            <v>-1.28</v>
          </cell>
          <cell r="AD246">
            <v>1.3866666666666666E-2</v>
          </cell>
          <cell r="AE246">
            <v>75.066666666666663</v>
          </cell>
          <cell r="AF246">
            <v>-1.7066666666666666</v>
          </cell>
          <cell r="AG246">
            <v>2.0799999999999999E-2</v>
          </cell>
          <cell r="AH246">
            <v>112.6</v>
          </cell>
          <cell r="AI246">
            <v>-2.56</v>
          </cell>
          <cell r="AJ246">
            <v>637.82000000000005</v>
          </cell>
          <cell r="AK246">
            <v>524.26</v>
          </cell>
          <cell r="AL246">
            <v>113.56000000000006</v>
          </cell>
        </row>
        <row r="247">
          <cell r="A247" t="str">
            <v>Energy Star(R) Refrigerator: Top Mount Freezer without through-the-door ice - small (10-15 ft3 TV) - 357 kWh/yr / CZ09</v>
          </cell>
          <cell r="B247">
            <v>150087</v>
          </cell>
          <cell r="C247" t="str">
            <v>Energy Star(R) Refrigerator: Top Mount Freezer without through-the-door ice - small (10-15 ft3 TV) - 357 kWh/yr - 20% above Fed.Std</v>
          </cell>
          <cell r="D247" t="str">
            <v>Energy Star(R) Refrigerator: Top Mount Freezer without through-the-door ice - small (10-15 ft3 TV) - 357 kWh/yr</v>
          </cell>
          <cell r="E247" t="str">
            <v>Res-Refg-dKWH-Cond</v>
          </cell>
          <cell r="F247" t="str">
            <v>DEER2011</v>
          </cell>
          <cell r="G247" t="str">
            <v>D08 v3.02</v>
          </cell>
          <cell r="H247">
            <v>39979</v>
          </cell>
          <cell r="I247" t="str">
            <v>SCE</v>
          </cell>
          <cell r="J247" t="str">
            <v>SFm</v>
          </cell>
          <cell r="K247" t="str">
            <v>Ex</v>
          </cell>
          <cell r="L247" t="str">
            <v>rWtd</v>
          </cell>
          <cell r="M247" t="str">
            <v>CZ09</v>
          </cell>
          <cell r="N247" t="str">
            <v>Each</v>
          </cell>
          <cell r="O247">
            <v>1</v>
          </cell>
          <cell r="P247">
            <v>0</v>
          </cell>
          <cell r="Q247" t="str">
            <v>Delta</v>
          </cell>
          <cell r="R247">
            <v>218</v>
          </cell>
          <cell r="S247">
            <v>3.0700000000000002E-2</v>
          </cell>
          <cell r="T247">
            <v>0</v>
          </cell>
          <cell r="U247">
            <v>245</v>
          </cell>
          <cell r="V247">
            <v>4.7600000000000003E-2</v>
          </cell>
          <cell r="W247">
            <v>-6.55</v>
          </cell>
          <cell r="X247">
            <v>52.1</v>
          </cell>
          <cell r="Y247">
            <v>7.3299999999999997E-3</v>
          </cell>
          <cell r="Z247">
            <v>0</v>
          </cell>
          <cell r="AA247">
            <v>1.1299999999999999E-2</v>
          </cell>
          <cell r="AB247">
            <v>58.5</v>
          </cell>
          <cell r="AC247">
            <v>-1.56</v>
          </cell>
          <cell r="AD247">
            <v>1.5066666666666666E-2</v>
          </cell>
          <cell r="AE247">
            <v>78</v>
          </cell>
          <cell r="AF247">
            <v>-2.08</v>
          </cell>
          <cell r="AG247">
            <v>2.2599999999999999E-2</v>
          </cell>
          <cell r="AH247">
            <v>117</v>
          </cell>
          <cell r="AI247">
            <v>-3.12</v>
          </cell>
          <cell r="AJ247">
            <v>637.82000000000005</v>
          </cell>
          <cell r="AK247">
            <v>524.26</v>
          </cell>
          <cell r="AL247">
            <v>113.56000000000006</v>
          </cell>
        </row>
        <row r="248">
          <cell r="A248" t="str">
            <v>Energy Star(R) Refrigerator: Top Mount Freezer without through-the-door ice - small (10-15 ft3 TV) - 357 kWh/yr / CZ10</v>
          </cell>
          <cell r="B248">
            <v>150088</v>
          </cell>
          <cell r="C248" t="str">
            <v>Energy Star(R) Refrigerator: Top Mount Freezer without through-the-door ice - small (10-15 ft3 TV) - 357 kWh/yr - 20% above Fed.Std</v>
          </cell>
          <cell r="D248" t="str">
            <v>Energy Star(R) Refrigerator: Top Mount Freezer without through-the-door ice - small (10-15 ft3 TV) - 357 kWh/yr</v>
          </cell>
          <cell r="E248" t="str">
            <v>Res-Refg-dKWH-Cond</v>
          </cell>
          <cell r="F248" t="str">
            <v>DEER2011</v>
          </cell>
          <cell r="G248" t="str">
            <v>D08 v3.02</v>
          </cell>
          <cell r="H248">
            <v>39979</v>
          </cell>
          <cell r="I248" t="str">
            <v>SCE</v>
          </cell>
          <cell r="J248" t="str">
            <v>SFm</v>
          </cell>
          <cell r="K248" t="str">
            <v>Ex</v>
          </cell>
          <cell r="L248" t="str">
            <v>rWtd</v>
          </cell>
          <cell r="M248" t="str">
            <v>CZ10</v>
          </cell>
          <cell r="N248" t="str">
            <v>Each</v>
          </cell>
          <cell r="O248">
            <v>1</v>
          </cell>
          <cell r="P248">
            <v>0</v>
          </cell>
          <cell r="Q248" t="str">
            <v>Delta</v>
          </cell>
          <cell r="R248">
            <v>223</v>
          </cell>
          <cell r="S248">
            <v>3.2500000000000001E-2</v>
          </cell>
          <cell r="T248">
            <v>0</v>
          </cell>
          <cell r="U248">
            <v>246</v>
          </cell>
          <cell r="V248">
            <v>5.0900000000000001E-2</v>
          </cell>
          <cell r="W248">
            <v>-6.34</v>
          </cell>
          <cell r="X248">
            <v>53.2</v>
          </cell>
          <cell r="Y248">
            <v>7.7499999999999999E-3</v>
          </cell>
          <cell r="Z248">
            <v>0</v>
          </cell>
          <cell r="AA248">
            <v>1.21E-2</v>
          </cell>
          <cell r="AB248">
            <v>58.8</v>
          </cell>
          <cell r="AC248">
            <v>-1.51</v>
          </cell>
          <cell r="AD248">
            <v>1.6133333333333333E-2</v>
          </cell>
          <cell r="AE248">
            <v>78.399999999999991</v>
          </cell>
          <cell r="AF248">
            <v>-2.0133333333333332</v>
          </cell>
          <cell r="AG248">
            <v>2.4199999999999999E-2</v>
          </cell>
          <cell r="AH248">
            <v>117.6</v>
          </cell>
          <cell r="AI248">
            <v>-3.02</v>
          </cell>
          <cell r="AJ248">
            <v>637.82000000000005</v>
          </cell>
          <cell r="AK248">
            <v>524.26</v>
          </cell>
          <cell r="AL248">
            <v>113.56000000000006</v>
          </cell>
        </row>
        <row r="249">
          <cell r="A249" t="str">
            <v>Energy Star(R) Refrigerator: Top Mount Freezer without through-the-door ice - small (10-15 ft3 TV) - 357 kWh/yr / CZ13</v>
          </cell>
          <cell r="B249">
            <v>150089</v>
          </cell>
          <cell r="C249" t="str">
            <v>Energy Star(R) Refrigerator: Top Mount Freezer without through-the-door ice - small (10-15 ft3 TV) - 357 kWh/yr - 20% above Fed.Std</v>
          </cell>
          <cell r="D249" t="str">
            <v>Energy Star(R) Refrigerator: Top Mount Freezer without through-the-door ice - small (10-15 ft3 TV) - 357 kWh/yr</v>
          </cell>
          <cell r="E249" t="str">
            <v>Res-Refg-dKWH-Cond</v>
          </cell>
          <cell r="F249" t="str">
            <v>DEER2011</v>
          </cell>
          <cell r="G249" t="str">
            <v>D08 v3.02</v>
          </cell>
          <cell r="H249">
            <v>39979</v>
          </cell>
          <cell r="I249" t="str">
            <v>SCE</v>
          </cell>
          <cell r="J249" t="str">
            <v>SFm</v>
          </cell>
          <cell r="K249" t="str">
            <v>Ex</v>
          </cell>
          <cell r="L249" t="str">
            <v>rWtd</v>
          </cell>
          <cell r="M249" t="str">
            <v>CZ13</v>
          </cell>
          <cell r="N249" t="str">
            <v>Each</v>
          </cell>
          <cell r="O249">
            <v>1</v>
          </cell>
          <cell r="P249">
            <v>0</v>
          </cell>
          <cell r="Q249" t="str">
            <v>Delta</v>
          </cell>
          <cell r="R249">
            <v>222</v>
          </cell>
          <cell r="S249">
            <v>3.32E-2</v>
          </cell>
          <cell r="T249">
            <v>0</v>
          </cell>
          <cell r="U249">
            <v>250</v>
          </cell>
          <cell r="V249">
            <v>4.99E-2</v>
          </cell>
          <cell r="W249">
            <v>-6.31</v>
          </cell>
          <cell r="X249">
            <v>53.1</v>
          </cell>
          <cell r="Y249">
            <v>7.92E-3</v>
          </cell>
          <cell r="Z249">
            <v>0</v>
          </cell>
          <cell r="AA249">
            <v>1.1900000000000001E-2</v>
          </cell>
          <cell r="AB249">
            <v>59.6</v>
          </cell>
          <cell r="AC249">
            <v>-1.51</v>
          </cell>
          <cell r="AD249">
            <v>1.5866666666666668E-2</v>
          </cell>
          <cell r="AE249">
            <v>79.466666666666669</v>
          </cell>
          <cell r="AF249">
            <v>-2.0133333333333332</v>
          </cell>
          <cell r="AG249">
            <v>2.3800000000000002E-2</v>
          </cell>
          <cell r="AH249">
            <v>119.2</v>
          </cell>
          <cell r="AI249">
            <v>-3.02</v>
          </cell>
          <cell r="AJ249">
            <v>637.82000000000005</v>
          </cell>
          <cell r="AK249">
            <v>524.26</v>
          </cell>
          <cell r="AL249">
            <v>113.56000000000006</v>
          </cell>
        </row>
        <row r="250">
          <cell r="A250" t="str">
            <v>Energy Star(R) Refrigerator: Top Mount Freezer without through-the-door ice - small (10-15 ft3 TV) - 357 kWh/yr / CZ14</v>
          </cell>
          <cell r="B250">
            <v>150090</v>
          </cell>
          <cell r="C250" t="str">
            <v>Energy Star(R) Refrigerator: Top Mount Freezer without through-the-door ice - small (10-15 ft3 TV) - 357 kWh/yr - 20% above Fed.Std</v>
          </cell>
          <cell r="D250" t="str">
            <v>Energy Star(R) Refrigerator: Top Mount Freezer without through-the-door ice - small (10-15 ft3 TV) - 357 kWh/yr</v>
          </cell>
          <cell r="E250" t="str">
            <v>Res-Refg-dKWH-Cond</v>
          </cell>
          <cell r="F250" t="str">
            <v>DEER2011</v>
          </cell>
          <cell r="G250" t="str">
            <v>D08 v3.02</v>
          </cell>
          <cell r="H250">
            <v>39979</v>
          </cell>
          <cell r="I250" t="str">
            <v>SCE</v>
          </cell>
          <cell r="J250" t="str">
            <v>SFm</v>
          </cell>
          <cell r="K250" t="str">
            <v>Ex</v>
          </cell>
          <cell r="L250" t="str">
            <v>rWtd</v>
          </cell>
          <cell r="M250" t="str">
            <v>CZ14</v>
          </cell>
          <cell r="N250" t="str">
            <v>Each</v>
          </cell>
          <cell r="O250">
            <v>1</v>
          </cell>
          <cell r="P250">
            <v>0</v>
          </cell>
          <cell r="Q250" t="str">
            <v>Delta</v>
          </cell>
          <cell r="R250">
            <v>212</v>
          </cell>
          <cell r="S250">
            <v>3.1199999999999999E-2</v>
          </cell>
          <cell r="T250">
            <v>0</v>
          </cell>
          <cell r="U250">
            <v>242</v>
          </cell>
          <cell r="V250">
            <v>4.5400000000000003E-2</v>
          </cell>
          <cell r="W250">
            <v>-6.39</v>
          </cell>
          <cell r="X250">
            <v>50.6</v>
          </cell>
          <cell r="Y250">
            <v>7.43E-3</v>
          </cell>
          <cell r="Z250">
            <v>0</v>
          </cell>
          <cell r="AA250">
            <v>1.0800000000000001E-2</v>
          </cell>
          <cell r="AB250">
            <v>57.8</v>
          </cell>
          <cell r="AC250">
            <v>-1.53</v>
          </cell>
          <cell r="AD250">
            <v>1.44E-2</v>
          </cell>
          <cell r="AE250">
            <v>77.066666666666663</v>
          </cell>
          <cell r="AF250">
            <v>-2.04</v>
          </cell>
          <cell r="AG250">
            <v>2.1600000000000001E-2</v>
          </cell>
          <cell r="AH250">
            <v>115.6</v>
          </cell>
          <cell r="AI250">
            <v>-3.06</v>
          </cell>
          <cell r="AJ250">
            <v>637.82000000000005</v>
          </cell>
          <cell r="AK250">
            <v>524.26</v>
          </cell>
          <cell r="AL250">
            <v>113.56000000000006</v>
          </cell>
        </row>
        <row r="251">
          <cell r="A251" t="str">
            <v>Energy Star(R) Refrigerator: Top Mount Freezer without through-the-door ice - small (10-15 ft3 TV) - 357 kWh/yr / CZ15</v>
          </cell>
          <cell r="B251">
            <v>150091</v>
          </cell>
          <cell r="C251" t="str">
            <v>Energy Star(R) Refrigerator: Top Mount Freezer without through-the-door ice - small (10-15 ft3 TV) - 357 kWh/yr - 20% above Fed.Std</v>
          </cell>
          <cell r="D251" t="str">
            <v>Energy Star(R) Refrigerator: Top Mount Freezer without through-the-door ice - small (10-15 ft3 TV) - 357 kWh/yr</v>
          </cell>
          <cell r="E251" t="str">
            <v>Res-Refg-dKWH-Cond</v>
          </cell>
          <cell r="F251" t="str">
            <v>DEER2011</v>
          </cell>
          <cell r="G251" t="str">
            <v>D08 v3.02</v>
          </cell>
          <cell r="H251">
            <v>39979</v>
          </cell>
          <cell r="I251" t="str">
            <v>SCE</v>
          </cell>
          <cell r="J251" t="str">
            <v>SFm</v>
          </cell>
          <cell r="K251" t="str">
            <v>Ex</v>
          </cell>
          <cell r="L251" t="str">
            <v>rWtd</v>
          </cell>
          <cell r="M251" t="str">
            <v>CZ15</v>
          </cell>
          <cell r="N251" t="str">
            <v>Each</v>
          </cell>
          <cell r="O251">
            <v>1</v>
          </cell>
          <cell r="P251">
            <v>0</v>
          </cell>
          <cell r="Q251" t="str">
            <v>Delta</v>
          </cell>
          <cell r="R251">
            <v>248</v>
          </cell>
          <cell r="S251">
            <v>3.49E-2</v>
          </cell>
          <cell r="T251">
            <v>0</v>
          </cell>
          <cell r="U251">
            <v>302</v>
          </cell>
          <cell r="V251">
            <v>5.2900000000000003E-2</v>
          </cell>
          <cell r="W251">
            <v>-4.34</v>
          </cell>
          <cell r="X251">
            <v>59.3</v>
          </cell>
          <cell r="Y251">
            <v>8.3199999999999993E-3</v>
          </cell>
          <cell r="Z251">
            <v>0</v>
          </cell>
          <cell r="AA251">
            <v>1.26E-2</v>
          </cell>
          <cell r="AB251">
            <v>72.099999999999994</v>
          </cell>
          <cell r="AC251">
            <v>-1.04</v>
          </cell>
          <cell r="AD251">
            <v>1.6799999999999999E-2</v>
          </cell>
          <cell r="AE251">
            <v>96.133333333333326</v>
          </cell>
          <cell r="AF251">
            <v>-1.3866666666666667</v>
          </cell>
          <cell r="AG251">
            <v>2.52E-2</v>
          </cell>
          <cell r="AH251">
            <v>144.19999999999999</v>
          </cell>
          <cell r="AI251">
            <v>-2.08</v>
          </cell>
          <cell r="AJ251">
            <v>637.82000000000005</v>
          </cell>
          <cell r="AK251">
            <v>524.26</v>
          </cell>
          <cell r="AL251">
            <v>113.56000000000006</v>
          </cell>
        </row>
        <row r="252">
          <cell r="A252" t="str">
            <v>Energy Star(R) Refrigerator: Top Mount Freezer without through-the-door ice - small (10-15 ft3 TV) - 357 kWh/yr / CZ16</v>
          </cell>
          <cell r="B252">
            <v>150092</v>
          </cell>
          <cell r="C252" t="str">
            <v>Energy Star(R) Refrigerator: Top Mount Freezer without through-the-door ice - small (10-15 ft3 TV) - 357 kWh/yr - 20% above Fed.Std</v>
          </cell>
          <cell r="D252" t="str">
            <v>Energy Star(R) Refrigerator: Top Mount Freezer without through-the-door ice - small (10-15 ft3 TV) - 357 kWh/yr</v>
          </cell>
          <cell r="E252" t="str">
            <v>Res-Refg-dKWH-Cond</v>
          </cell>
          <cell r="F252" t="str">
            <v>DEER2011</v>
          </cell>
          <cell r="G252" t="str">
            <v>D08 v3.02</v>
          </cell>
          <cell r="H252">
            <v>39979</v>
          </cell>
          <cell r="I252" t="str">
            <v>SCE</v>
          </cell>
          <cell r="J252" t="str">
            <v>SFm</v>
          </cell>
          <cell r="K252" t="str">
            <v>Ex</v>
          </cell>
          <cell r="L252" t="str">
            <v>rWtd</v>
          </cell>
          <cell r="M252" t="str">
            <v>CZ16</v>
          </cell>
          <cell r="N252" t="str">
            <v>Each</v>
          </cell>
          <cell r="O252">
            <v>1</v>
          </cell>
          <cell r="P252">
            <v>0</v>
          </cell>
          <cell r="Q252" t="str">
            <v>Delta</v>
          </cell>
          <cell r="R252">
            <v>183</v>
          </cell>
          <cell r="S252">
            <v>2.9100000000000001E-2</v>
          </cell>
          <cell r="T252">
            <v>0</v>
          </cell>
          <cell r="U252">
            <v>190</v>
          </cell>
          <cell r="V252">
            <v>4.5699999999999998E-2</v>
          </cell>
          <cell r="W252">
            <v>-8.34</v>
          </cell>
          <cell r="X252">
            <v>43.6</v>
          </cell>
          <cell r="Y252">
            <v>6.94E-3</v>
          </cell>
          <cell r="Z252">
            <v>0</v>
          </cell>
          <cell r="AA252">
            <v>1.09E-2</v>
          </cell>
          <cell r="AB252">
            <v>45.4</v>
          </cell>
          <cell r="AC252">
            <v>-1.99</v>
          </cell>
          <cell r="AD252">
            <v>1.4533333333333332E-2</v>
          </cell>
          <cell r="AE252">
            <v>60.533333333333331</v>
          </cell>
          <cell r="AF252">
            <v>-2.6533333333333333</v>
          </cell>
          <cell r="AG252">
            <v>2.18E-2</v>
          </cell>
          <cell r="AH252">
            <v>90.8</v>
          </cell>
          <cell r="AI252">
            <v>-3.98</v>
          </cell>
          <cell r="AJ252">
            <v>637.82000000000005</v>
          </cell>
          <cell r="AK252">
            <v>524.26</v>
          </cell>
          <cell r="AL252">
            <v>113.56000000000006</v>
          </cell>
        </row>
      </sheetData>
      <sheetData sheetId="5"/>
      <sheetData sheetId="6">
        <row r="4">
          <cell r="A4" t="str">
            <v>CZ01</v>
          </cell>
          <cell r="B4">
            <v>2.0104444444444439E-2</v>
          </cell>
          <cell r="C4">
            <v>112.04444444444442</v>
          </cell>
          <cell r="D4">
            <v>-5.1466666666666665</v>
          </cell>
        </row>
        <row r="5">
          <cell r="A5" t="str">
            <v>CZ02</v>
          </cell>
          <cell r="B5">
            <v>3.1355555555555553E-2</v>
          </cell>
          <cell r="C5">
            <v>131.73333333333335</v>
          </cell>
          <cell r="D5">
            <v>-4.8822222222222216</v>
          </cell>
        </row>
        <row r="6">
          <cell r="A6" t="str">
            <v>CZ03</v>
          </cell>
          <cell r="B6">
            <v>2.5275555555555555E-2</v>
          </cell>
          <cell r="C6">
            <v>124.80000000000001</v>
          </cell>
          <cell r="D6">
            <v>-5.7200000000000006</v>
          </cell>
        </row>
        <row r="7">
          <cell r="A7" t="str">
            <v>CZ04</v>
          </cell>
          <cell r="B7">
            <v>2.9000000000000001E-2</v>
          </cell>
          <cell r="C7">
            <v>135.28888888888889</v>
          </cell>
          <cell r="D7">
            <v>-4.293333333333333</v>
          </cell>
        </row>
        <row r="8">
          <cell r="A8" t="str">
            <v>CZ05</v>
          </cell>
          <cell r="B8">
            <v>2.7755555555555554E-2</v>
          </cell>
          <cell r="C8">
            <v>128.17777777777781</v>
          </cell>
          <cell r="D8">
            <v>-6.2666666666666666</v>
          </cell>
        </row>
        <row r="9">
          <cell r="A9" t="str">
            <v>CZ11</v>
          </cell>
          <cell r="B9">
            <v>2.9822222222222226E-2</v>
          </cell>
          <cell r="C9">
            <v>143.93333333333334</v>
          </cell>
          <cell r="D9">
            <v>-3.9711111111111106</v>
          </cell>
        </row>
        <row r="10">
          <cell r="A10" t="str">
            <v>CZ12</v>
          </cell>
          <cell r="B10">
            <v>3.0133333333333331E-2</v>
          </cell>
          <cell r="C10">
            <v>138.51111111111109</v>
          </cell>
          <cell r="D10">
            <v>-4.1755555555555555</v>
          </cell>
        </row>
        <row r="11">
          <cell r="A11" t="str">
            <v>CZ13</v>
          </cell>
          <cell r="B11">
            <v>3.093333333333333E-2</v>
          </cell>
          <cell r="C11">
            <v>155.6888888888889</v>
          </cell>
          <cell r="D11">
            <v>-3.9844444444444442</v>
          </cell>
        </row>
        <row r="12">
          <cell r="A12" t="str">
            <v>CZ16</v>
          </cell>
          <cell r="B12">
            <v>2.7955555555555553E-2</v>
          </cell>
          <cell r="C12">
            <v>119.80000000000001</v>
          </cell>
          <cell r="D12">
            <v>-5.3000000000000007</v>
          </cell>
        </row>
      </sheetData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W103"/>
  <sheetViews>
    <sheetView tabSelected="1" topLeftCell="F1" workbookViewId="0">
      <selection activeCell="N10" sqref="N10"/>
    </sheetView>
  </sheetViews>
  <sheetFormatPr defaultRowHeight="11.25" x14ac:dyDescent="0.2"/>
  <cols>
    <col min="1" max="1" width="9.140625" style="100"/>
    <col min="2" max="3" width="9.140625" style="100" customWidth="1"/>
    <col min="4" max="5" width="9.140625" style="100"/>
    <col min="6" max="6" width="28" style="100" customWidth="1"/>
    <col min="7" max="16384" width="9.140625" style="100"/>
  </cols>
  <sheetData>
    <row r="1" spans="1:23" ht="12" thickBot="1" x14ac:dyDescent="0.25"/>
    <row r="2" spans="1:23" ht="117" thickBot="1" x14ac:dyDescent="0.25">
      <c r="A2" s="99" t="s">
        <v>548</v>
      </c>
      <c r="B2" s="99" t="s">
        <v>549</v>
      </c>
      <c r="C2" s="99" t="s">
        <v>406</v>
      </c>
      <c r="D2" s="99" t="s">
        <v>407</v>
      </c>
      <c r="E2" s="10" t="s">
        <v>338</v>
      </c>
      <c r="F2" s="10" t="s">
        <v>339</v>
      </c>
      <c r="G2" s="14" t="s">
        <v>81</v>
      </c>
      <c r="H2" s="12" t="s">
        <v>340</v>
      </c>
      <c r="I2" s="10" t="s">
        <v>341</v>
      </c>
      <c r="J2" s="10" t="s">
        <v>342</v>
      </c>
      <c r="K2" s="10" t="s">
        <v>343</v>
      </c>
      <c r="L2" s="10" t="s">
        <v>344</v>
      </c>
      <c r="M2" s="15" t="s">
        <v>346</v>
      </c>
      <c r="N2" s="15" t="s">
        <v>345</v>
      </c>
      <c r="O2" s="15" t="s">
        <v>347</v>
      </c>
      <c r="P2" s="4" t="s">
        <v>348</v>
      </c>
      <c r="Q2" s="4" t="s">
        <v>349</v>
      </c>
      <c r="R2" s="4" t="s">
        <v>350</v>
      </c>
      <c r="S2" s="4" t="s">
        <v>351</v>
      </c>
      <c r="T2" s="4" t="s">
        <v>352</v>
      </c>
      <c r="U2" s="10" t="s">
        <v>353</v>
      </c>
      <c r="V2" s="10" t="s">
        <v>354</v>
      </c>
      <c r="W2" s="10" t="s">
        <v>355</v>
      </c>
    </row>
    <row r="3" spans="1:23" ht="30" customHeight="1" thickBot="1" x14ac:dyDescent="0.25">
      <c r="B3" s="107"/>
      <c r="C3" s="102"/>
      <c r="D3" s="102"/>
      <c r="E3" s="16" t="s">
        <v>356</v>
      </c>
      <c r="F3" s="5" t="s">
        <v>358</v>
      </c>
      <c r="G3" s="5" t="s">
        <v>47</v>
      </c>
      <c r="H3" s="5" t="s">
        <v>357</v>
      </c>
      <c r="I3" s="5" t="s">
        <v>357</v>
      </c>
      <c r="J3" s="5" t="s">
        <v>357</v>
      </c>
      <c r="K3" s="5" t="s">
        <v>357</v>
      </c>
      <c r="L3" s="5" t="s">
        <v>357</v>
      </c>
      <c r="M3" s="111" t="s">
        <v>357</v>
      </c>
      <c r="N3" s="111" t="s">
        <v>357</v>
      </c>
      <c r="O3" s="111" t="s">
        <v>357</v>
      </c>
      <c r="P3" s="5" t="s">
        <v>357</v>
      </c>
      <c r="Q3" s="5" t="s">
        <v>357</v>
      </c>
      <c r="R3" s="5" t="s">
        <v>357</v>
      </c>
      <c r="S3" s="5" t="s">
        <v>357</v>
      </c>
      <c r="T3" s="5" t="s">
        <v>357</v>
      </c>
      <c r="U3" s="5" t="s">
        <v>357</v>
      </c>
      <c r="V3" s="5" t="s">
        <v>357</v>
      </c>
      <c r="W3" s="5" t="s">
        <v>357</v>
      </c>
    </row>
    <row r="4" spans="1:23" ht="30" customHeight="1" thickTop="1" thickBot="1" x14ac:dyDescent="0.25">
      <c r="A4" s="100">
        <f>(16.5+25)/2</f>
        <v>20.75</v>
      </c>
      <c r="B4" s="107">
        <f>'PG&amp;E - Energy Star'!A4*(0.76*'TV to AV Crosswalk'!$F$19+1)</f>
        <v>25.549565217391304</v>
      </c>
      <c r="C4" s="102">
        <f>Equations!$G$15*'PG&amp;E - Energy Star'!B4+Equations!$H$15</f>
        <v>543.11365217391301</v>
      </c>
      <c r="D4" s="102">
        <f>Equations!$I$15*'PG&amp;E - Energy Star'!B4+Equations!$J$15</f>
        <v>488.93003478260869</v>
      </c>
      <c r="E4" s="7" t="s">
        <v>359</v>
      </c>
      <c r="F4" s="18" t="s">
        <v>360</v>
      </c>
      <c r="G4" s="18" t="s">
        <v>47</v>
      </c>
      <c r="H4" s="18" t="s">
        <v>361</v>
      </c>
      <c r="I4" s="18" t="s">
        <v>85</v>
      </c>
      <c r="J4" s="18" t="s">
        <v>49</v>
      </c>
      <c r="K4" s="18" t="s">
        <v>51</v>
      </c>
      <c r="L4" s="18" t="s">
        <v>362</v>
      </c>
      <c r="M4" s="112">
        <f>($C4-$D4)*VLOOKUP($K4,'EnergyImpacts_RE-Appl-RefgCond-'!$I$26:$Y$35, 15)</f>
        <v>36.303023652173898</v>
      </c>
      <c r="N4" s="113">
        <f>($C4-$D4)*VLOOKUP($K4,'EnergyImpacts_RE-Appl-RefgCond-'!$I$26:$Y$35, 16)</f>
        <v>4.6164442017391279E-3</v>
      </c>
      <c r="O4" s="114">
        <f>($C4-$D4)*VLOOKUP($K4,'EnergyImpacts_RE-Appl-RefgCond-'!$I$26:$Y$35, 17)</f>
        <v>-1.5604881808695645</v>
      </c>
      <c r="P4" s="18">
        <v>14</v>
      </c>
      <c r="Q4" s="19">
        <v>1365.8200000000002</v>
      </c>
      <c r="R4" s="19">
        <v>1511.11</v>
      </c>
      <c r="S4" s="19">
        <v>90.4</v>
      </c>
      <c r="T4" s="19">
        <v>145.28999999999974</v>
      </c>
      <c r="U4" s="18">
        <v>0.55000000000000004</v>
      </c>
      <c r="V4" s="18" t="s">
        <v>363</v>
      </c>
      <c r="W4" s="18">
        <v>1</v>
      </c>
    </row>
    <row r="5" spans="1:23" ht="30" customHeight="1" thickBot="1" x14ac:dyDescent="0.25">
      <c r="A5" s="100">
        <f t="shared" ref="A5:A21" si="0">(16.5+25)/2</f>
        <v>20.75</v>
      </c>
      <c r="B5" s="107">
        <f>'PG&amp;E - Energy Star'!A5*(0.76*'TV to AV Crosswalk'!$F$19+1)</f>
        <v>25.549565217391304</v>
      </c>
      <c r="C5" s="102">
        <f>Equations!$G$15*'PG&amp;E - Energy Star'!B5+Equations!$H$15</f>
        <v>543.11365217391301</v>
      </c>
      <c r="D5" s="102">
        <f>Equations!$I$15*'PG&amp;E - Energy Star'!B5+Equations!$J$15</f>
        <v>488.93003478260869</v>
      </c>
      <c r="E5" s="11" t="s">
        <v>359</v>
      </c>
      <c r="F5" s="20" t="s">
        <v>360</v>
      </c>
      <c r="G5" s="20" t="s">
        <v>47</v>
      </c>
      <c r="H5" s="20" t="s">
        <v>361</v>
      </c>
      <c r="I5" s="20" t="s">
        <v>85</v>
      </c>
      <c r="J5" s="20" t="s">
        <v>49</v>
      </c>
      <c r="K5" s="20" t="s">
        <v>65</v>
      </c>
      <c r="L5" s="20" t="s">
        <v>362</v>
      </c>
      <c r="M5" s="112">
        <f>($C5-$D5)*VLOOKUP($K5,'EnergyImpacts_RE-Appl-RefgCond-'!$I$26:$Y$35, 15)</f>
        <v>43.292710295652157</v>
      </c>
      <c r="N5" s="113">
        <f>($C5-$D5)*VLOOKUP($K5,'EnergyImpacts_RE-Appl-RefgCond-'!$I$26:$Y$35, 16)</f>
        <v>6.1227487652173885E-3</v>
      </c>
      <c r="O5" s="114">
        <f>($C5-$D5)*VLOOKUP($K5,'EnergyImpacts_RE-Appl-RefgCond-'!$I$26:$Y$35, 17)</f>
        <v>-1.5767432660869558</v>
      </c>
      <c r="P5" s="20">
        <v>14</v>
      </c>
      <c r="Q5" s="21">
        <v>1365.8200000000002</v>
      </c>
      <c r="R5" s="21">
        <v>1511.11</v>
      </c>
      <c r="S5" s="19">
        <v>90.4</v>
      </c>
      <c r="T5" s="21">
        <v>145.28999999999974</v>
      </c>
      <c r="U5" s="18">
        <v>0.55000000000000004</v>
      </c>
      <c r="V5" s="20" t="s">
        <v>363</v>
      </c>
      <c r="W5" s="20">
        <v>1</v>
      </c>
    </row>
    <row r="6" spans="1:23" ht="30" customHeight="1" thickBot="1" x14ac:dyDescent="0.25">
      <c r="A6" s="100">
        <f t="shared" si="0"/>
        <v>20.75</v>
      </c>
      <c r="B6" s="107">
        <f>'PG&amp;E - Energy Star'!A6*(0.76*'TV to AV Crosswalk'!$F$19+1)</f>
        <v>25.549565217391304</v>
      </c>
      <c r="C6" s="102">
        <f>Equations!$G$15*'PG&amp;E - Energy Star'!B6+Equations!$H$15</f>
        <v>543.11365217391301</v>
      </c>
      <c r="D6" s="102">
        <f>Equations!$I$15*'PG&amp;E - Energy Star'!B6+Equations!$J$15</f>
        <v>488.93003478260869</v>
      </c>
      <c r="E6" s="3" t="s">
        <v>359</v>
      </c>
      <c r="F6" s="22" t="s">
        <v>360</v>
      </c>
      <c r="G6" s="22" t="s">
        <v>47</v>
      </c>
      <c r="H6" s="22" t="s">
        <v>361</v>
      </c>
      <c r="I6" s="18" t="s">
        <v>85</v>
      </c>
      <c r="J6" s="22" t="s">
        <v>49</v>
      </c>
      <c r="K6" s="22" t="s">
        <v>67</v>
      </c>
      <c r="L6" s="22" t="s">
        <v>362</v>
      </c>
      <c r="M6" s="112">
        <f>($C6-$D6)*VLOOKUP($K6,'EnergyImpacts_RE-Appl-RefgCond-'!$I$26:$Y$35, 15)</f>
        <v>41.667201773913028</v>
      </c>
      <c r="N6" s="113">
        <f>($C6-$D6)*VLOOKUP($K6,'EnergyImpacts_RE-Appl-RefgCond-'!$I$26:$Y$35, 16)</f>
        <v>5.3804332069565192E-3</v>
      </c>
      <c r="O6" s="114">
        <f>($C6-$D6)*VLOOKUP($K6,'EnergyImpacts_RE-Appl-RefgCond-'!$I$26:$Y$35, 17)</f>
        <v>-1.6905288626086947</v>
      </c>
      <c r="P6" s="22">
        <v>14</v>
      </c>
      <c r="Q6" s="23">
        <v>1365.8200000000002</v>
      </c>
      <c r="R6" s="23">
        <v>1511.11</v>
      </c>
      <c r="S6" s="19">
        <v>90.4</v>
      </c>
      <c r="T6" s="23">
        <v>145.28999999999974</v>
      </c>
      <c r="U6" s="18">
        <v>0.55000000000000004</v>
      </c>
      <c r="V6" s="22" t="s">
        <v>363</v>
      </c>
      <c r="W6" s="22">
        <v>1</v>
      </c>
    </row>
    <row r="7" spans="1:23" ht="30" customHeight="1" thickBot="1" x14ac:dyDescent="0.25">
      <c r="A7" s="100">
        <f t="shared" si="0"/>
        <v>20.75</v>
      </c>
      <c r="B7" s="107">
        <f>'PG&amp;E - Energy Star'!A7*(0.76*'TV to AV Crosswalk'!$F$19+1)</f>
        <v>25.549565217391304</v>
      </c>
      <c r="C7" s="102">
        <f>Equations!$G$15*'PG&amp;E - Energy Star'!B7+Equations!$H$15</f>
        <v>543.11365217391301</v>
      </c>
      <c r="D7" s="102">
        <f>Equations!$I$15*'PG&amp;E - Energy Star'!B7+Equations!$J$15</f>
        <v>488.93003478260869</v>
      </c>
      <c r="E7" s="11" t="s">
        <v>359</v>
      </c>
      <c r="F7" s="20" t="s">
        <v>360</v>
      </c>
      <c r="G7" s="20" t="s">
        <v>47</v>
      </c>
      <c r="H7" s="20" t="s">
        <v>361</v>
      </c>
      <c r="I7" s="20" t="s">
        <v>85</v>
      </c>
      <c r="J7" s="20" t="s">
        <v>49</v>
      </c>
      <c r="K7" s="20" t="s">
        <v>69</v>
      </c>
      <c r="L7" s="20" t="s">
        <v>362</v>
      </c>
      <c r="M7" s="112">
        <f>($C7-$D7)*VLOOKUP($K7,'EnergyImpacts_RE-Appl-RefgCond-'!$I$26:$Y$35, 15)</f>
        <v>45.730973078260845</v>
      </c>
      <c r="N7" s="113">
        <f>($C7-$D7)*VLOOKUP($K7,'EnergyImpacts_RE-Appl-RefgCond-'!$I$26:$Y$35, 16)</f>
        <v>9.0486641043478217E-3</v>
      </c>
      <c r="O7" s="114">
        <f>($C7-$D7)*VLOOKUP($K7,'EnergyImpacts_RE-Appl-RefgCond-'!$I$26:$Y$35, 17)</f>
        <v>-1.2245497530434777</v>
      </c>
      <c r="P7" s="20">
        <v>14</v>
      </c>
      <c r="Q7" s="21">
        <v>1365.8200000000002</v>
      </c>
      <c r="R7" s="21">
        <v>1511.11</v>
      </c>
      <c r="S7" s="19">
        <v>90.4</v>
      </c>
      <c r="T7" s="21">
        <v>145.28999999999974</v>
      </c>
      <c r="U7" s="18">
        <v>0.55000000000000004</v>
      </c>
      <c r="V7" s="20" t="s">
        <v>363</v>
      </c>
      <c r="W7" s="20">
        <v>1</v>
      </c>
    </row>
    <row r="8" spans="1:23" ht="30" customHeight="1" thickBot="1" x14ac:dyDescent="0.25">
      <c r="A8" s="100">
        <f t="shared" si="0"/>
        <v>20.75</v>
      </c>
      <c r="B8" s="107">
        <f>'PG&amp;E - Energy Star'!A8*(0.76*'TV to AV Crosswalk'!$F$19+1)</f>
        <v>25.549565217391304</v>
      </c>
      <c r="C8" s="102">
        <f>Equations!$G$15*'PG&amp;E - Energy Star'!B8+Equations!$H$15</f>
        <v>543.11365217391301</v>
      </c>
      <c r="D8" s="102">
        <f>Equations!$I$15*'PG&amp;E - Energy Star'!B8+Equations!$J$15</f>
        <v>488.93003478260869</v>
      </c>
      <c r="E8" s="3" t="s">
        <v>359</v>
      </c>
      <c r="F8" s="22" t="s">
        <v>360</v>
      </c>
      <c r="G8" s="22" t="s">
        <v>47</v>
      </c>
      <c r="H8" s="22" t="s">
        <v>361</v>
      </c>
      <c r="I8" s="18" t="s">
        <v>85</v>
      </c>
      <c r="J8" s="22" t="s">
        <v>49</v>
      </c>
      <c r="K8" s="22" t="s">
        <v>71</v>
      </c>
      <c r="L8" s="22" t="s">
        <v>362</v>
      </c>
      <c r="M8" s="112">
        <f>($C8-$D8)*VLOOKUP($K8,'EnergyImpacts_RE-Appl-RefgCond-'!$I$26:$Y$35, 15)</f>
        <v>40.529345808695638</v>
      </c>
      <c r="N8" s="113">
        <f>($C8-$D8)*VLOOKUP($K8,'EnergyImpacts_RE-Appl-RefgCond-'!$I$26:$Y$35, 16)</f>
        <v>5.5809125913043453E-3</v>
      </c>
      <c r="O8" s="114">
        <f>($C8-$D8)*VLOOKUP($K8,'EnergyImpacts_RE-Appl-RefgCond-'!$I$26:$Y$35, 17)</f>
        <v>-1.9451918643478252</v>
      </c>
      <c r="P8" s="22">
        <v>14</v>
      </c>
      <c r="Q8" s="23">
        <v>1365.8200000000002</v>
      </c>
      <c r="R8" s="23">
        <v>1511.11</v>
      </c>
      <c r="S8" s="19">
        <v>90.4</v>
      </c>
      <c r="T8" s="23">
        <v>145.28999999999974</v>
      </c>
      <c r="U8" s="18">
        <v>0.55000000000000004</v>
      </c>
      <c r="V8" s="22" t="s">
        <v>363</v>
      </c>
      <c r="W8" s="22">
        <v>1</v>
      </c>
    </row>
    <row r="9" spans="1:23" ht="30" customHeight="1" thickBot="1" x14ac:dyDescent="0.25">
      <c r="A9" s="100">
        <f t="shared" si="0"/>
        <v>20.75</v>
      </c>
      <c r="B9" s="107">
        <f>'PG&amp;E - Energy Star'!A9*(0.76*'TV to AV Crosswalk'!$F$19+1)</f>
        <v>25.549565217391304</v>
      </c>
      <c r="C9" s="102">
        <f>Equations!$G$15*'PG&amp;E - Energy Star'!B9+Equations!$H$15</f>
        <v>543.11365217391301</v>
      </c>
      <c r="D9" s="102">
        <f>Equations!$I$15*'PG&amp;E - Energy Star'!B9+Equations!$J$15</f>
        <v>488.93003478260869</v>
      </c>
      <c r="E9" s="11" t="s">
        <v>359</v>
      </c>
      <c r="F9" s="20" t="s">
        <v>360</v>
      </c>
      <c r="G9" s="20" t="s">
        <v>47</v>
      </c>
      <c r="H9" s="20" t="s">
        <v>361</v>
      </c>
      <c r="I9" s="20" t="s">
        <v>85</v>
      </c>
      <c r="J9" s="20" t="s">
        <v>49</v>
      </c>
      <c r="K9" s="20" t="s">
        <v>73</v>
      </c>
      <c r="L9" s="20" t="s">
        <v>362</v>
      </c>
      <c r="M9" s="112">
        <f>($C9-$D9)*VLOOKUP($K9,'EnergyImpacts_RE-Appl-RefgCond-'!$I$26:$Y$35, 15)</f>
        <v>53.099945043478236</v>
      </c>
      <c r="N9" s="113">
        <f>($C9-$D9)*VLOOKUP($K9,'EnergyImpacts_RE-Appl-RefgCond-'!$I$26:$Y$35, 16)</f>
        <v>1.1974579443478257E-2</v>
      </c>
      <c r="O9" s="114">
        <f>($C9-$D9)*VLOOKUP($K9,'EnergyImpacts_RE-Appl-RefgCond-'!$I$26:$Y$35, 17)</f>
        <v>-1.2245497530434777</v>
      </c>
      <c r="P9" s="20">
        <v>14</v>
      </c>
      <c r="Q9" s="21">
        <v>1365.8200000000002</v>
      </c>
      <c r="R9" s="21">
        <v>1511.11</v>
      </c>
      <c r="S9" s="19">
        <v>90.4</v>
      </c>
      <c r="T9" s="21">
        <v>145.28999999999974</v>
      </c>
      <c r="U9" s="18">
        <v>0.55000000000000004</v>
      </c>
      <c r="V9" s="20" t="s">
        <v>363</v>
      </c>
      <c r="W9" s="20">
        <v>1</v>
      </c>
    </row>
    <row r="10" spans="1:23" ht="30" customHeight="1" thickBot="1" x14ac:dyDescent="0.25">
      <c r="A10" s="100">
        <f t="shared" si="0"/>
        <v>20.75</v>
      </c>
      <c r="B10" s="107">
        <f>'PG&amp;E - Energy Star'!A10*(0.76*'TV to AV Crosswalk'!$F$19+1)</f>
        <v>25.549565217391304</v>
      </c>
      <c r="C10" s="102">
        <f>Equations!$G$15*'PG&amp;E - Energy Star'!B10+Equations!$H$15</f>
        <v>543.11365217391301</v>
      </c>
      <c r="D10" s="102">
        <f>Equations!$I$15*'PG&amp;E - Energy Star'!B10+Equations!$J$15</f>
        <v>488.93003478260869</v>
      </c>
      <c r="E10" s="3" t="s">
        <v>359</v>
      </c>
      <c r="F10" s="22" t="s">
        <v>360</v>
      </c>
      <c r="G10" s="22" t="s">
        <v>47</v>
      </c>
      <c r="H10" s="22" t="s">
        <v>361</v>
      </c>
      <c r="I10" s="18" t="s">
        <v>85</v>
      </c>
      <c r="J10" s="22" t="s">
        <v>49</v>
      </c>
      <c r="K10" s="22" t="s">
        <v>75</v>
      </c>
      <c r="L10" s="22" t="s">
        <v>362</v>
      </c>
      <c r="M10" s="112">
        <f>($C10-$D10)*VLOOKUP($K10,'EnergyImpacts_RE-Appl-RefgCond-'!$I$26:$Y$35, 15)</f>
        <v>49.036173739130412</v>
      </c>
      <c r="N10" s="113">
        <f>($C10-$D10)*VLOOKUP($K10,'EnergyImpacts_RE-Appl-RefgCond-'!$I$26:$Y$35, 16)</f>
        <v>1.1270192417391299E-2</v>
      </c>
      <c r="O10" s="114">
        <f>($C10-$D10)*VLOOKUP($K10,'EnergyImpacts_RE-Appl-RefgCond-'!$I$26:$Y$35, 17)</f>
        <v>-1.3058251791304343</v>
      </c>
      <c r="P10" s="22">
        <v>14</v>
      </c>
      <c r="Q10" s="23">
        <v>1365.8200000000002</v>
      </c>
      <c r="R10" s="23">
        <v>1511.11</v>
      </c>
      <c r="S10" s="19">
        <v>90.4</v>
      </c>
      <c r="T10" s="23">
        <v>145.28999999999974</v>
      </c>
      <c r="U10" s="18">
        <v>0.55000000000000004</v>
      </c>
      <c r="V10" s="22" t="s">
        <v>363</v>
      </c>
      <c r="W10" s="22">
        <v>1</v>
      </c>
    </row>
    <row r="11" spans="1:23" ht="30" customHeight="1" thickBot="1" x14ac:dyDescent="0.25">
      <c r="A11" s="100">
        <f t="shared" si="0"/>
        <v>20.75</v>
      </c>
      <c r="B11" s="107">
        <f>'PG&amp;E - Energy Star'!A11*(0.76*'TV to AV Crosswalk'!$F$19+1)</f>
        <v>25.549565217391304</v>
      </c>
      <c r="C11" s="102">
        <f>Equations!$G$15*'PG&amp;E - Energy Star'!B11+Equations!$H$15</f>
        <v>543.11365217391301</v>
      </c>
      <c r="D11" s="102">
        <f>Equations!$I$15*'PG&amp;E - Energy Star'!B11+Equations!$J$15</f>
        <v>488.93003478260869</v>
      </c>
      <c r="E11" s="11" t="s">
        <v>359</v>
      </c>
      <c r="F11" s="20" t="s">
        <v>360</v>
      </c>
      <c r="G11" s="20" t="s">
        <v>47</v>
      </c>
      <c r="H11" s="20" t="s">
        <v>361</v>
      </c>
      <c r="I11" s="20" t="s">
        <v>85</v>
      </c>
      <c r="J11" s="20" t="s">
        <v>49</v>
      </c>
      <c r="K11" s="20" t="s">
        <v>77</v>
      </c>
      <c r="L11" s="20" t="s">
        <v>362</v>
      </c>
      <c r="M11" s="112">
        <f>($C11-$D11)*VLOOKUP($K11,'EnergyImpacts_RE-Appl-RefgCond-'!$I$26:$Y$35, 15)</f>
        <v>54.725453565217364</v>
      </c>
      <c r="N11" s="113">
        <f>($C11-$D11)*VLOOKUP($K11,'EnergyImpacts_RE-Appl-RefgCond-'!$I$26:$Y$35, 16)</f>
        <v>1.1486926886956517E-2</v>
      </c>
      <c r="O11" s="114">
        <f>($C11-$D11)*VLOOKUP($K11,'EnergyImpacts_RE-Appl-RefgCond-'!$I$26:$Y$35, 17)</f>
        <v>-1.2191313913043473</v>
      </c>
      <c r="P11" s="20">
        <v>14</v>
      </c>
      <c r="Q11" s="21">
        <v>1365.8200000000002</v>
      </c>
      <c r="R11" s="21">
        <v>1511.11</v>
      </c>
      <c r="S11" s="19">
        <v>90.4</v>
      </c>
      <c r="T11" s="21">
        <v>145.28999999999974</v>
      </c>
      <c r="U11" s="18">
        <v>0.55000000000000004</v>
      </c>
      <c r="V11" s="20" t="s">
        <v>363</v>
      </c>
      <c r="W11" s="20">
        <v>1</v>
      </c>
    </row>
    <row r="12" spans="1:23" ht="30" customHeight="1" thickBot="1" x14ac:dyDescent="0.25">
      <c r="A12" s="100">
        <f t="shared" si="0"/>
        <v>20.75</v>
      </c>
      <c r="B12" s="107">
        <f>'PG&amp;E - Energy Star'!A12*(0.76*'TV to AV Crosswalk'!$F$19+1)</f>
        <v>25.549565217391304</v>
      </c>
      <c r="C12" s="102">
        <f>Equations!$G$15*'PG&amp;E - Energy Star'!B12+Equations!$H$15</f>
        <v>543.11365217391301</v>
      </c>
      <c r="D12" s="102">
        <f>Equations!$I$15*'PG&amp;E - Energy Star'!B12+Equations!$J$15</f>
        <v>488.93003478260869</v>
      </c>
      <c r="E12" s="6" t="s">
        <v>359</v>
      </c>
      <c r="F12" s="24" t="s">
        <v>360</v>
      </c>
      <c r="G12" s="24" t="s">
        <v>47</v>
      </c>
      <c r="H12" s="24" t="s">
        <v>361</v>
      </c>
      <c r="I12" s="18" t="s">
        <v>85</v>
      </c>
      <c r="J12" s="24" t="s">
        <v>49</v>
      </c>
      <c r="K12" s="24" t="s">
        <v>79</v>
      </c>
      <c r="L12" s="24" t="s">
        <v>362</v>
      </c>
      <c r="M12" s="112">
        <f>($C12-$D12)*VLOOKUP($K12,'EnergyImpacts_RE-Appl-RefgCond-'!$I$26:$Y$35, 15)</f>
        <v>40.25842772173911</v>
      </c>
      <c r="N12" s="113">
        <f>($C12-$D12)*VLOOKUP($K12,'EnergyImpacts_RE-Appl-RefgCond-'!$I$26:$Y$35, 16)</f>
        <v>8.5610115478260834E-3</v>
      </c>
      <c r="O12" s="114">
        <f>($C12-$D12)*VLOOKUP($K12,'EnergyImpacts_RE-Appl-RefgCond-'!$I$26:$Y$35, 17)</f>
        <v>-1.2624782852173908</v>
      </c>
      <c r="P12" s="24">
        <v>14</v>
      </c>
      <c r="Q12" s="25">
        <v>1365.8200000000002</v>
      </c>
      <c r="R12" s="25">
        <v>1511.11</v>
      </c>
      <c r="S12" s="19">
        <v>90.4</v>
      </c>
      <c r="T12" s="25">
        <v>145.28999999999974</v>
      </c>
      <c r="U12" s="18">
        <v>0.55000000000000004</v>
      </c>
      <c r="V12" s="24" t="s">
        <v>363</v>
      </c>
      <c r="W12" s="24">
        <v>1</v>
      </c>
    </row>
    <row r="13" spans="1:23" ht="30" customHeight="1" thickTop="1" thickBot="1" x14ac:dyDescent="0.25">
      <c r="A13" s="100">
        <f t="shared" si="0"/>
        <v>20.75</v>
      </c>
      <c r="B13" s="107">
        <f>'PG&amp;E - Energy Star'!A13*(0.76*'TV to AV Crosswalk'!$F$21+1)</f>
        <v>25.283076923076923</v>
      </c>
      <c r="C13" s="102">
        <f>Equations!$G$19*'PG&amp;E - Energy Star'!B13+Equations!$H$19</f>
        <v>709.26846153846145</v>
      </c>
      <c r="D13" s="102">
        <f>Equations!$I$19*'PG&amp;E - Energy Star'!B13+Equations!$J$19</f>
        <v>646.90803076923078</v>
      </c>
      <c r="E13" s="11" t="s">
        <v>364</v>
      </c>
      <c r="F13" s="20" t="s">
        <v>365</v>
      </c>
      <c r="G13" s="20" t="s">
        <v>47</v>
      </c>
      <c r="H13" s="20" t="s">
        <v>361</v>
      </c>
      <c r="I13" s="20" t="s">
        <v>85</v>
      </c>
      <c r="J13" s="20" t="s">
        <v>49</v>
      </c>
      <c r="K13" s="20" t="s">
        <v>51</v>
      </c>
      <c r="L13" s="20" t="s">
        <v>362</v>
      </c>
      <c r="M13" s="112">
        <f>($C13-$D13)*VLOOKUP($K13,'EnergyImpacts_RE-Appl-RefgCond-'!$I$26:$Y$35, 15)</f>
        <v>41.781488615384553</v>
      </c>
      <c r="N13" s="113">
        <f>($C13-$D13)*VLOOKUP($K13,'EnergyImpacts_RE-Appl-RefgCond-'!$I$26:$Y$35, 16)</f>
        <v>5.3131087015384536E-3</v>
      </c>
      <c r="O13" s="114">
        <f>($C13-$D13)*VLOOKUP($K13,'EnergyImpacts_RE-Appl-RefgCond-'!$I$26:$Y$35, 17)</f>
        <v>-1.7959804061538434</v>
      </c>
      <c r="P13" s="20">
        <v>14</v>
      </c>
      <c r="Q13" s="21">
        <v>1365.8200000000002</v>
      </c>
      <c r="R13" s="21">
        <v>1511.11</v>
      </c>
      <c r="S13" s="19">
        <v>90.4</v>
      </c>
      <c r="T13" s="21">
        <v>145.28999999999974</v>
      </c>
      <c r="U13" s="18">
        <v>0.55000000000000004</v>
      </c>
      <c r="V13" s="20" t="s">
        <v>363</v>
      </c>
      <c r="W13" s="20">
        <v>1</v>
      </c>
    </row>
    <row r="14" spans="1:23" ht="30" customHeight="1" thickBot="1" x14ac:dyDescent="0.25">
      <c r="A14" s="100">
        <f t="shared" si="0"/>
        <v>20.75</v>
      </c>
      <c r="B14" s="107">
        <f>'PG&amp;E - Energy Star'!A14*(0.76*'TV to AV Crosswalk'!$F$21+1)</f>
        <v>25.283076923076923</v>
      </c>
      <c r="C14" s="102">
        <f>Equations!$G$19*'PG&amp;E - Energy Star'!B14+Equations!$H$19</f>
        <v>709.26846153846145</v>
      </c>
      <c r="D14" s="102">
        <f>Equations!$I$19*'PG&amp;E - Energy Star'!B14+Equations!$J$19</f>
        <v>646.90803076923078</v>
      </c>
      <c r="E14" s="7" t="s">
        <v>364</v>
      </c>
      <c r="F14" s="18" t="s">
        <v>365</v>
      </c>
      <c r="G14" s="18" t="s">
        <v>47</v>
      </c>
      <c r="H14" s="18" t="s">
        <v>361</v>
      </c>
      <c r="I14" s="18" t="s">
        <v>85</v>
      </c>
      <c r="J14" s="18" t="s">
        <v>49</v>
      </c>
      <c r="K14" s="18" t="s">
        <v>65</v>
      </c>
      <c r="L14" s="18" t="s">
        <v>362</v>
      </c>
      <c r="M14" s="112">
        <f>($C14-$D14)*VLOOKUP($K14,'EnergyImpacts_RE-Appl-RefgCond-'!$I$26:$Y$35, 15)</f>
        <v>49.825984184615315</v>
      </c>
      <c r="N14" s="113">
        <f>($C14-$D14)*VLOOKUP($K14,'EnergyImpacts_RE-Appl-RefgCond-'!$I$26:$Y$35, 16)</f>
        <v>7.0467286769230657E-3</v>
      </c>
      <c r="O14" s="114">
        <f>($C14-$D14)*VLOOKUP($K14,'EnergyImpacts_RE-Appl-RefgCond-'!$I$26:$Y$35, 17)</f>
        <v>-1.8146885353846127</v>
      </c>
      <c r="P14" s="18">
        <v>14</v>
      </c>
      <c r="Q14" s="19">
        <v>1365.8200000000002</v>
      </c>
      <c r="R14" s="19">
        <v>1511.11</v>
      </c>
      <c r="S14" s="19">
        <v>90.4</v>
      </c>
      <c r="T14" s="19">
        <v>145.28999999999974</v>
      </c>
      <c r="U14" s="18">
        <v>0.55000000000000004</v>
      </c>
      <c r="V14" s="18" t="s">
        <v>363</v>
      </c>
      <c r="W14" s="18">
        <v>1</v>
      </c>
    </row>
    <row r="15" spans="1:23" ht="30" customHeight="1" thickBot="1" x14ac:dyDescent="0.25">
      <c r="A15" s="100">
        <f t="shared" si="0"/>
        <v>20.75</v>
      </c>
      <c r="B15" s="107">
        <f>'PG&amp;E - Energy Star'!A15*(0.76*'TV to AV Crosswalk'!$F$21+1)</f>
        <v>25.283076923076923</v>
      </c>
      <c r="C15" s="102">
        <f>Equations!$G$19*'PG&amp;E - Energy Star'!B15+Equations!$H$19</f>
        <v>709.26846153846145</v>
      </c>
      <c r="D15" s="102">
        <f>Equations!$I$19*'PG&amp;E - Energy Star'!B15+Equations!$J$19</f>
        <v>646.90803076923078</v>
      </c>
      <c r="E15" s="11" t="s">
        <v>364</v>
      </c>
      <c r="F15" s="20" t="s">
        <v>365</v>
      </c>
      <c r="G15" s="20" t="s">
        <v>47</v>
      </c>
      <c r="H15" s="20" t="s">
        <v>361</v>
      </c>
      <c r="I15" s="20" t="s">
        <v>85</v>
      </c>
      <c r="J15" s="20" t="s">
        <v>49</v>
      </c>
      <c r="K15" s="20" t="s">
        <v>67</v>
      </c>
      <c r="L15" s="20" t="s">
        <v>362</v>
      </c>
      <c r="M15" s="112">
        <f>($C15-$D15)*VLOOKUP($K15,'EnergyImpacts_RE-Appl-RefgCond-'!$I$26:$Y$35, 15)</f>
        <v>47.955171261538389</v>
      </c>
      <c r="N15" s="113">
        <f>($C15-$D15)*VLOOKUP($K15,'EnergyImpacts_RE-Appl-RefgCond-'!$I$26:$Y$35, 16)</f>
        <v>6.1923907753846062E-3</v>
      </c>
      <c r="O15" s="114">
        <f>($C15-$D15)*VLOOKUP($K15,'EnergyImpacts_RE-Appl-RefgCond-'!$I$26:$Y$35, 17)</f>
        <v>-1.945645439999997</v>
      </c>
      <c r="P15" s="20">
        <v>14</v>
      </c>
      <c r="Q15" s="21">
        <v>1365.8200000000002</v>
      </c>
      <c r="R15" s="21">
        <v>1511.11</v>
      </c>
      <c r="S15" s="19">
        <v>90.4</v>
      </c>
      <c r="T15" s="21">
        <v>145.28999999999974</v>
      </c>
      <c r="U15" s="18">
        <v>0.55000000000000004</v>
      </c>
      <c r="V15" s="20" t="s">
        <v>363</v>
      </c>
      <c r="W15" s="20">
        <v>1</v>
      </c>
    </row>
    <row r="16" spans="1:23" ht="30" customHeight="1" thickBot="1" x14ac:dyDescent="0.25">
      <c r="A16" s="100">
        <f t="shared" si="0"/>
        <v>20.75</v>
      </c>
      <c r="B16" s="107">
        <f>'PG&amp;E - Energy Star'!A16*(0.76*'TV to AV Crosswalk'!$F$21+1)</f>
        <v>25.283076923076923</v>
      </c>
      <c r="C16" s="102">
        <f>Equations!$G$19*'PG&amp;E - Energy Star'!B16+Equations!$H$19</f>
        <v>709.26846153846145</v>
      </c>
      <c r="D16" s="102">
        <f>Equations!$I$19*'PG&amp;E - Energy Star'!B16+Equations!$J$19</f>
        <v>646.90803076923078</v>
      </c>
      <c r="E16" s="7" t="s">
        <v>364</v>
      </c>
      <c r="F16" s="18" t="s">
        <v>365</v>
      </c>
      <c r="G16" s="18" t="s">
        <v>47</v>
      </c>
      <c r="H16" s="18" t="s">
        <v>361</v>
      </c>
      <c r="I16" s="18" t="s">
        <v>85</v>
      </c>
      <c r="J16" s="18" t="s">
        <v>49</v>
      </c>
      <c r="K16" s="18" t="s">
        <v>69</v>
      </c>
      <c r="L16" s="18" t="s">
        <v>362</v>
      </c>
      <c r="M16" s="112">
        <f>($C16-$D16)*VLOOKUP($K16,'EnergyImpacts_RE-Appl-RefgCond-'!$I$26:$Y$35, 15)</f>
        <v>52.63220356923069</v>
      </c>
      <c r="N16" s="113">
        <f>($C16-$D16)*VLOOKUP($K16,'EnergyImpacts_RE-Appl-RefgCond-'!$I$26:$Y$35, 16)</f>
        <v>1.0414191938461522E-2</v>
      </c>
      <c r="O16" s="114">
        <f>($C16-$D16)*VLOOKUP($K16,'EnergyImpacts_RE-Appl-RefgCond-'!$I$26:$Y$35, 17)</f>
        <v>-1.4093457353846131</v>
      </c>
      <c r="P16" s="18">
        <v>14</v>
      </c>
      <c r="Q16" s="19">
        <v>1365.8200000000002</v>
      </c>
      <c r="R16" s="19">
        <v>1511.11</v>
      </c>
      <c r="S16" s="19">
        <v>90.4</v>
      </c>
      <c r="T16" s="19">
        <v>145.28999999999974</v>
      </c>
      <c r="U16" s="18">
        <v>0.55000000000000004</v>
      </c>
      <c r="V16" s="18" t="s">
        <v>363</v>
      </c>
      <c r="W16" s="18">
        <v>1</v>
      </c>
    </row>
    <row r="17" spans="1:23" ht="30" customHeight="1" thickBot="1" x14ac:dyDescent="0.25">
      <c r="A17" s="100">
        <f t="shared" si="0"/>
        <v>20.75</v>
      </c>
      <c r="B17" s="107">
        <f>'PG&amp;E - Energy Star'!A17*(0.76*'TV to AV Crosswalk'!$F$21+1)</f>
        <v>25.283076923076923</v>
      </c>
      <c r="C17" s="102">
        <f>Equations!$G$19*'PG&amp;E - Energy Star'!B17+Equations!$H$19</f>
        <v>709.26846153846145</v>
      </c>
      <c r="D17" s="102">
        <f>Equations!$I$19*'PG&amp;E - Energy Star'!B17+Equations!$J$19</f>
        <v>646.90803076923078</v>
      </c>
      <c r="E17" s="11" t="s">
        <v>364</v>
      </c>
      <c r="F17" s="20" t="s">
        <v>365</v>
      </c>
      <c r="G17" s="20" t="s">
        <v>47</v>
      </c>
      <c r="H17" s="20" t="s">
        <v>361</v>
      </c>
      <c r="I17" s="20" t="s">
        <v>85</v>
      </c>
      <c r="J17" s="20" t="s">
        <v>49</v>
      </c>
      <c r="K17" s="20" t="s">
        <v>71</v>
      </c>
      <c r="L17" s="20" t="s">
        <v>362</v>
      </c>
      <c r="M17" s="112">
        <f>($C17-$D17)*VLOOKUP($K17,'EnergyImpacts_RE-Appl-RefgCond-'!$I$26:$Y$35, 15)</f>
        <v>46.645602215384542</v>
      </c>
      <c r="N17" s="113">
        <f>($C17-$D17)*VLOOKUP($K17,'EnergyImpacts_RE-Appl-RefgCond-'!$I$26:$Y$35, 16)</f>
        <v>6.4231243692307594E-3</v>
      </c>
      <c r="O17" s="114">
        <f>($C17-$D17)*VLOOKUP($K17,'EnergyImpacts_RE-Appl-RefgCond-'!$I$26:$Y$35, 17)</f>
        <v>-2.2387394646153811</v>
      </c>
      <c r="P17" s="20">
        <v>14</v>
      </c>
      <c r="Q17" s="21">
        <v>1365.8200000000002</v>
      </c>
      <c r="R17" s="21">
        <v>1511.11</v>
      </c>
      <c r="S17" s="19">
        <v>90.4</v>
      </c>
      <c r="T17" s="21">
        <v>145.28999999999974</v>
      </c>
      <c r="U17" s="18">
        <v>0.55000000000000004</v>
      </c>
      <c r="V17" s="20" t="s">
        <v>363</v>
      </c>
      <c r="W17" s="20">
        <v>1</v>
      </c>
    </row>
    <row r="18" spans="1:23" ht="30" customHeight="1" thickBot="1" x14ac:dyDescent="0.25">
      <c r="A18" s="100">
        <f t="shared" si="0"/>
        <v>20.75</v>
      </c>
      <c r="B18" s="107">
        <f>'PG&amp;E - Energy Star'!A18*(0.76*'TV to AV Crosswalk'!$F$21+1)</f>
        <v>25.283076923076923</v>
      </c>
      <c r="C18" s="102">
        <f>Equations!$G$19*'PG&amp;E - Energy Star'!B18+Equations!$H$19</f>
        <v>709.26846153846145</v>
      </c>
      <c r="D18" s="102">
        <f>Equations!$I$19*'PG&amp;E - Energy Star'!B18+Equations!$J$19</f>
        <v>646.90803076923078</v>
      </c>
      <c r="E18" s="7" t="s">
        <v>364</v>
      </c>
      <c r="F18" s="18" t="s">
        <v>365</v>
      </c>
      <c r="G18" s="18" t="s">
        <v>47</v>
      </c>
      <c r="H18" s="18" t="s">
        <v>361</v>
      </c>
      <c r="I18" s="18" t="s">
        <v>85</v>
      </c>
      <c r="J18" s="18" t="s">
        <v>49</v>
      </c>
      <c r="K18" s="18" t="s">
        <v>73</v>
      </c>
      <c r="L18" s="18" t="s">
        <v>362</v>
      </c>
      <c r="M18" s="112">
        <f>($C18-$D18)*VLOOKUP($K18,'EnergyImpacts_RE-Appl-RefgCond-'!$I$26:$Y$35, 15)</f>
        <v>61.11322215384606</v>
      </c>
      <c r="N18" s="113">
        <f>($C18-$D18)*VLOOKUP($K18,'EnergyImpacts_RE-Appl-RefgCond-'!$I$26:$Y$35, 16)</f>
        <v>1.3781655199999979E-2</v>
      </c>
      <c r="O18" s="114">
        <f>($C18-$D18)*VLOOKUP($K18,'EnergyImpacts_RE-Appl-RefgCond-'!$I$26:$Y$35, 17)</f>
        <v>-1.4093457353846131</v>
      </c>
      <c r="P18" s="18">
        <v>14</v>
      </c>
      <c r="Q18" s="19">
        <v>1365.8200000000002</v>
      </c>
      <c r="R18" s="19">
        <v>1511.11</v>
      </c>
      <c r="S18" s="19">
        <v>90.4</v>
      </c>
      <c r="T18" s="19">
        <v>145.28999999999974</v>
      </c>
      <c r="U18" s="18">
        <v>0.55000000000000004</v>
      </c>
      <c r="V18" s="18" t="s">
        <v>363</v>
      </c>
      <c r="W18" s="18">
        <v>1</v>
      </c>
    </row>
    <row r="19" spans="1:23" ht="30" customHeight="1" thickBot="1" x14ac:dyDescent="0.25">
      <c r="A19" s="100">
        <f t="shared" si="0"/>
        <v>20.75</v>
      </c>
      <c r="B19" s="107">
        <f>'PG&amp;E - Energy Star'!A19*(0.76*'TV to AV Crosswalk'!$F$21+1)</f>
        <v>25.283076923076923</v>
      </c>
      <c r="C19" s="102">
        <f>Equations!$G$19*'PG&amp;E - Energy Star'!B19+Equations!$H$19</f>
        <v>709.26846153846145</v>
      </c>
      <c r="D19" s="102">
        <f>Equations!$I$19*'PG&amp;E - Energy Star'!B19+Equations!$J$19</f>
        <v>646.90803076923078</v>
      </c>
      <c r="E19" s="11" t="s">
        <v>364</v>
      </c>
      <c r="F19" s="20" t="s">
        <v>365</v>
      </c>
      <c r="G19" s="20" t="s">
        <v>47</v>
      </c>
      <c r="H19" s="20" t="s">
        <v>361</v>
      </c>
      <c r="I19" s="20" t="s">
        <v>85</v>
      </c>
      <c r="J19" s="20" t="s">
        <v>49</v>
      </c>
      <c r="K19" s="20" t="s">
        <v>75</v>
      </c>
      <c r="L19" s="20" t="s">
        <v>362</v>
      </c>
      <c r="M19" s="112">
        <f>($C19-$D19)*VLOOKUP($K19,'EnergyImpacts_RE-Appl-RefgCond-'!$I$26:$Y$35, 15)</f>
        <v>56.436189846153759</v>
      </c>
      <c r="N19" s="113">
        <f>($C19-$D19)*VLOOKUP($K19,'EnergyImpacts_RE-Appl-RefgCond-'!$I$26:$Y$35, 16)</f>
        <v>1.2970969599999979E-2</v>
      </c>
      <c r="O19" s="114">
        <f>($C19-$D19)*VLOOKUP($K19,'EnergyImpacts_RE-Appl-RefgCond-'!$I$26:$Y$35, 17)</f>
        <v>-1.5028863815384592</v>
      </c>
      <c r="P19" s="20">
        <v>14</v>
      </c>
      <c r="Q19" s="21">
        <v>1365.8200000000002</v>
      </c>
      <c r="R19" s="21">
        <v>1511.11</v>
      </c>
      <c r="S19" s="19">
        <v>90.4</v>
      </c>
      <c r="T19" s="21">
        <v>145.28999999999974</v>
      </c>
      <c r="U19" s="18">
        <v>0.55000000000000004</v>
      </c>
      <c r="V19" s="20" t="s">
        <v>363</v>
      </c>
      <c r="W19" s="20">
        <v>1</v>
      </c>
    </row>
    <row r="20" spans="1:23" ht="30" customHeight="1" thickBot="1" x14ac:dyDescent="0.25">
      <c r="A20" s="100">
        <f t="shared" si="0"/>
        <v>20.75</v>
      </c>
      <c r="B20" s="107">
        <f>'PG&amp;E - Energy Star'!A20*(0.76*'TV to AV Crosswalk'!$F$21+1)</f>
        <v>25.283076923076923</v>
      </c>
      <c r="C20" s="102">
        <f>Equations!$G$19*'PG&amp;E - Energy Star'!B20+Equations!$H$19</f>
        <v>709.26846153846145</v>
      </c>
      <c r="D20" s="102">
        <f>Equations!$I$19*'PG&amp;E - Energy Star'!B20+Equations!$J$19</f>
        <v>646.90803076923078</v>
      </c>
      <c r="E20" s="7" t="s">
        <v>364</v>
      </c>
      <c r="F20" s="18" t="s">
        <v>365</v>
      </c>
      <c r="G20" s="18" t="s">
        <v>47</v>
      </c>
      <c r="H20" s="18" t="s">
        <v>361</v>
      </c>
      <c r="I20" s="18" t="s">
        <v>85</v>
      </c>
      <c r="J20" s="18" t="s">
        <v>49</v>
      </c>
      <c r="K20" s="18" t="s">
        <v>77</v>
      </c>
      <c r="L20" s="18" t="s">
        <v>362</v>
      </c>
      <c r="M20" s="112">
        <f>($C20-$D20)*VLOOKUP($K20,'EnergyImpacts_RE-Appl-RefgCond-'!$I$26:$Y$35, 15)</f>
        <v>62.984035076922979</v>
      </c>
      <c r="N20" s="113">
        <f>($C20-$D20)*VLOOKUP($K20,'EnergyImpacts_RE-Appl-RefgCond-'!$I$26:$Y$35, 16)</f>
        <v>1.3220411323076903E-2</v>
      </c>
      <c r="O20" s="114">
        <f>($C20-$D20)*VLOOKUP($K20,'EnergyImpacts_RE-Appl-RefgCond-'!$I$26:$Y$35, 17)</f>
        <v>-1.4031096923076902</v>
      </c>
      <c r="P20" s="18">
        <v>14</v>
      </c>
      <c r="Q20" s="19">
        <v>1365.8200000000002</v>
      </c>
      <c r="R20" s="19">
        <v>1511.11</v>
      </c>
      <c r="S20" s="19">
        <v>90.4</v>
      </c>
      <c r="T20" s="19">
        <v>145.28999999999974</v>
      </c>
      <c r="U20" s="18">
        <v>0.55000000000000004</v>
      </c>
      <c r="V20" s="18" t="s">
        <v>363</v>
      </c>
      <c r="W20" s="18">
        <v>1</v>
      </c>
    </row>
    <row r="21" spans="1:23" ht="30" customHeight="1" thickBot="1" x14ac:dyDescent="0.25">
      <c r="A21" s="100">
        <f t="shared" si="0"/>
        <v>20.75</v>
      </c>
      <c r="B21" s="107">
        <f>'PG&amp;E - Energy Star'!A21*(0.76*'TV to AV Crosswalk'!$F$21+1)</f>
        <v>25.283076923076923</v>
      </c>
      <c r="C21" s="102">
        <f>Equations!$G$19*'PG&amp;E - Energy Star'!B21+Equations!$H$19</f>
        <v>709.26846153846145</v>
      </c>
      <c r="D21" s="102">
        <f>Equations!$I$19*'PG&amp;E - Energy Star'!B21+Equations!$J$19</f>
        <v>646.90803076923078</v>
      </c>
      <c r="E21" s="16" t="s">
        <v>364</v>
      </c>
      <c r="F21" s="5" t="s">
        <v>365</v>
      </c>
      <c r="G21" s="5" t="s">
        <v>47</v>
      </c>
      <c r="H21" s="5" t="s">
        <v>361</v>
      </c>
      <c r="I21" s="20" t="s">
        <v>85</v>
      </c>
      <c r="J21" s="5" t="s">
        <v>49</v>
      </c>
      <c r="K21" s="5" t="s">
        <v>79</v>
      </c>
      <c r="L21" s="5" t="s">
        <v>362</v>
      </c>
      <c r="M21" s="112">
        <f>($C21-$D21)*VLOOKUP($K21,'EnergyImpacts_RE-Appl-RefgCond-'!$I$26:$Y$35, 15)</f>
        <v>46.33380006153839</v>
      </c>
      <c r="N21" s="113">
        <f>($C21-$D21)*VLOOKUP($K21,'EnergyImpacts_RE-Appl-RefgCond-'!$I$26:$Y$35, 16)</f>
        <v>9.8529480615384465E-3</v>
      </c>
      <c r="O21" s="114">
        <f>($C21-$D21)*VLOOKUP($K21,'EnergyImpacts_RE-Appl-RefgCond-'!$I$26:$Y$35, 17)</f>
        <v>-1.4529980369230748</v>
      </c>
      <c r="P21" s="5">
        <v>14</v>
      </c>
      <c r="Q21" s="9">
        <v>1365.8200000000002</v>
      </c>
      <c r="R21" s="9">
        <v>1511.11</v>
      </c>
      <c r="S21" s="19">
        <v>90.4</v>
      </c>
      <c r="T21" s="9">
        <v>145.28999999999974</v>
      </c>
      <c r="U21" s="18">
        <v>0.55000000000000004</v>
      </c>
      <c r="V21" s="5" t="s">
        <v>363</v>
      </c>
      <c r="W21" s="5">
        <v>1</v>
      </c>
    </row>
    <row r="22" spans="1:23" ht="30" customHeight="1" thickTop="1" thickBot="1" x14ac:dyDescent="0.25">
      <c r="A22" s="100">
        <f>(8+16.5)/2</f>
        <v>12.25</v>
      </c>
      <c r="B22" s="107">
        <f>'PG&amp;E - Energy Star'!A22*(0.76*'TV to AV Crosswalk'!$F$19+1)</f>
        <v>15.083478260869565</v>
      </c>
      <c r="C22" s="102">
        <f>Equations!$G$15*'PG&amp;E - Energy Star'!B22+Equations!$H$15</f>
        <v>450.48878260869566</v>
      </c>
      <c r="D22" s="102">
        <f>Equations!$I$15*'PG&amp;E - Energy Star'!B22+Equations!$J$15</f>
        <v>405.51532173913046</v>
      </c>
      <c r="E22" s="7" t="s">
        <v>366</v>
      </c>
      <c r="F22" s="18" t="s">
        <v>367</v>
      </c>
      <c r="G22" s="18" t="s">
        <v>47</v>
      </c>
      <c r="H22" s="18" t="s">
        <v>361</v>
      </c>
      <c r="I22" s="18" t="s">
        <v>85</v>
      </c>
      <c r="J22" s="18" t="s">
        <v>49</v>
      </c>
      <c r="K22" s="18" t="s">
        <v>51</v>
      </c>
      <c r="L22" s="18" t="s">
        <v>362</v>
      </c>
      <c r="M22" s="112">
        <f>($C22-$D22)*VLOOKUP($K22,'EnergyImpacts_RE-Appl-RefgCond-'!$I$26:$Y$35, 15)</f>
        <v>30.132218782608685</v>
      </c>
      <c r="N22" s="113">
        <f>($C22-$D22)*VLOOKUP($K22,'EnergyImpacts_RE-Appl-RefgCond-'!$I$26:$Y$35, 16)</f>
        <v>3.8317388660869551E-3</v>
      </c>
      <c r="O22" s="114">
        <f>($C22-$D22)*VLOOKUP($K22,'EnergyImpacts_RE-Appl-RefgCond-'!$I$26:$Y$35, 17)</f>
        <v>-1.2952356730434778</v>
      </c>
      <c r="P22" s="18">
        <v>14</v>
      </c>
      <c r="Q22" s="19">
        <v>1088.5349999999999</v>
      </c>
      <c r="R22" s="19">
        <v>1227.145</v>
      </c>
      <c r="S22" s="19">
        <v>90.4</v>
      </c>
      <c r="T22" s="19">
        <v>138.61000000000013</v>
      </c>
      <c r="U22" s="18">
        <v>0.55000000000000004</v>
      </c>
      <c r="V22" s="18" t="s">
        <v>363</v>
      </c>
      <c r="W22" s="18">
        <v>1</v>
      </c>
    </row>
    <row r="23" spans="1:23" ht="30" customHeight="1" thickBot="1" x14ac:dyDescent="0.25">
      <c r="A23" s="100">
        <f t="shared" ref="A23:A30" si="1">(8+16.5)/2</f>
        <v>12.25</v>
      </c>
      <c r="B23" s="107">
        <f>'PG&amp;E - Energy Star'!A23*(0.76*'TV to AV Crosswalk'!$F$19+1)</f>
        <v>15.083478260869565</v>
      </c>
      <c r="C23" s="102">
        <f>Equations!$G$15*'PG&amp;E - Energy Star'!B23+Equations!$H$15</f>
        <v>450.48878260869566</v>
      </c>
      <c r="D23" s="102">
        <f>Equations!$I$15*'PG&amp;E - Energy Star'!B23+Equations!$J$15</f>
        <v>405.51532173913046</v>
      </c>
      <c r="E23" s="11" t="s">
        <v>366</v>
      </c>
      <c r="F23" s="20" t="s">
        <v>367</v>
      </c>
      <c r="G23" s="20" t="s">
        <v>47</v>
      </c>
      <c r="H23" s="20" t="s">
        <v>361</v>
      </c>
      <c r="I23" s="20" t="s">
        <v>85</v>
      </c>
      <c r="J23" s="20" t="s">
        <v>49</v>
      </c>
      <c r="K23" s="20" t="s">
        <v>65</v>
      </c>
      <c r="L23" s="20" t="s">
        <v>362</v>
      </c>
      <c r="M23" s="112">
        <f>($C23-$D23)*VLOOKUP($K23,'EnergyImpacts_RE-Appl-RefgCond-'!$I$26:$Y$35, 15)</f>
        <v>35.9337952347826</v>
      </c>
      <c r="N23" s="113">
        <f>($C23-$D23)*VLOOKUP($K23,'EnergyImpacts_RE-Appl-RefgCond-'!$I$26:$Y$35, 16)</f>
        <v>5.0820010782608675E-3</v>
      </c>
      <c r="O23" s="114">
        <f>($C23-$D23)*VLOOKUP($K23,'EnergyImpacts_RE-Appl-RefgCond-'!$I$26:$Y$35, 17)</f>
        <v>-1.3087277113043474</v>
      </c>
      <c r="P23" s="20">
        <v>14</v>
      </c>
      <c r="Q23" s="21">
        <v>1088.5349999999999</v>
      </c>
      <c r="R23" s="21">
        <v>1227.145</v>
      </c>
      <c r="S23" s="19">
        <v>90.4</v>
      </c>
      <c r="T23" s="21">
        <v>138.61000000000013</v>
      </c>
      <c r="U23" s="18">
        <v>0.55000000000000004</v>
      </c>
      <c r="V23" s="20" t="s">
        <v>363</v>
      </c>
      <c r="W23" s="20">
        <v>1</v>
      </c>
    </row>
    <row r="24" spans="1:23" ht="30" customHeight="1" thickBot="1" x14ac:dyDescent="0.25">
      <c r="A24" s="100">
        <f t="shared" si="1"/>
        <v>12.25</v>
      </c>
      <c r="B24" s="107">
        <f>'PG&amp;E - Energy Star'!A24*(0.76*'TV to AV Crosswalk'!$F$19+1)</f>
        <v>15.083478260869565</v>
      </c>
      <c r="C24" s="102">
        <f>Equations!$G$15*'PG&amp;E - Energy Star'!B24+Equations!$H$15</f>
        <v>450.48878260869566</v>
      </c>
      <c r="D24" s="102">
        <f>Equations!$I$15*'PG&amp;E - Energy Star'!B24+Equations!$J$15</f>
        <v>405.51532173913046</v>
      </c>
      <c r="E24" s="3" t="s">
        <v>366</v>
      </c>
      <c r="F24" s="22" t="s">
        <v>367</v>
      </c>
      <c r="G24" s="22" t="s">
        <v>47</v>
      </c>
      <c r="H24" s="22" t="s">
        <v>361</v>
      </c>
      <c r="I24" s="18" t="s">
        <v>85</v>
      </c>
      <c r="J24" s="22" t="s">
        <v>49</v>
      </c>
      <c r="K24" s="22" t="s">
        <v>67</v>
      </c>
      <c r="L24" s="22" t="s">
        <v>362</v>
      </c>
      <c r="M24" s="112">
        <f>($C24-$D24)*VLOOKUP($K24,'EnergyImpacts_RE-Appl-RefgCond-'!$I$26:$Y$35, 15)</f>
        <v>34.584591408695644</v>
      </c>
      <c r="N24" s="113">
        <f>($C24-$D24)*VLOOKUP($K24,'EnergyImpacts_RE-Appl-RefgCond-'!$I$26:$Y$35, 16)</f>
        <v>4.465864664347825E-3</v>
      </c>
      <c r="O24" s="114">
        <f>($C24-$D24)*VLOOKUP($K24,'EnergyImpacts_RE-Appl-RefgCond-'!$I$26:$Y$35, 17)</f>
        <v>-1.4031719791304342</v>
      </c>
      <c r="P24" s="22">
        <v>14</v>
      </c>
      <c r="Q24" s="23">
        <v>1088.5349999999999</v>
      </c>
      <c r="R24" s="23">
        <v>1227.145</v>
      </c>
      <c r="S24" s="19">
        <v>90.4</v>
      </c>
      <c r="T24" s="23">
        <v>138.61000000000013</v>
      </c>
      <c r="U24" s="18">
        <v>0.55000000000000004</v>
      </c>
      <c r="V24" s="22" t="s">
        <v>363</v>
      </c>
      <c r="W24" s="22">
        <v>1</v>
      </c>
    </row>
    <row r="25" spans="1:23" ht="30" customHeight="1" thickBot="1" x14ac:dyDescent="0.25">
      <c r="A25" s="100">
        <f t="shared" si="1"/>
        <v>12.25</v>
      </c>
      <c r="B25" s="107">
        <f>'PG&amp;E - Energy Star'!A25*(0.76*'TV to AV Crosswalk'!$F$19+1)</f>
        <v>15.083478260869565</v>
      </c>
      <c r="C25" s="102">
        <f>Equations!$G$15*'PG&amp;E - Energy Star'!B25+Equations!$H$15</f>
        <v>450.48878260869566</v>
      </c>
      <c r="D25" s="102">
        <f>Equations!$I$15*'PG&amp;E - Energy Star'!B25+Equations!$J$15</f>
        <v>405.51532173913046</v>
      </c>
      <c r="E25" s="11" t="s">
        <v>366</v>
      </c>
      <c r="F25" s="20" t="s">
        <v>367</v>
      </c>
      <c r="G25" s="20" t="s">
        <v>47</v>
      </c>
      <c r="H25" s="20" t="s">
        <v>361</v>
      </c>
      <c r="I25" s="20" t="s">
        <v>85</v>
      </c>
      <c r="J25" s="20" t="s">
        <v>49</v>
      </c>
      <c r="K25" s="20" t="s">
        <v>69</v>
      </c>
      <c r="L25" s="20" t="s">
        <v>362</v>
      </c>
      <c r="M25" s="112">
        <f>($C25-$D25)*VLOOKUP($K25,'EnergyImpacts_RE-Appl-RefgCond-'!$I$26:$Y$35, 15)</f>
        <v>37.957600973913031</v>
      </c>
      <c r="N25" s="113">
        <f>($C25-$D25)*VLOOKUP($K25,'EnergyImpacts_RE-Appl-RefgCond-'!$I$26:$Y$35, 16)</f>
        <v>7.5105679652173888E-3</v>
      </c>
      <c r="O25" s="114">
        <f>($C25-$D25)*VLOOKUP($K25,'EnergyImpacts_RE-Appl-RefgCond-'!$I$26:$Y$35, 17)</f>
        <v>-1.0164002156521734</v>
      </c>
      <c r="P25" s="20">
        <v>14</v>
      </c>
      <c r="Q25" s="21">
        <v>1088.5349999999999</v>
      </c>
      <c r="R25" s="21">
        <v>1227.145</v>
      </c>
      <c r="S25" s="19">
        <v>90.4</v>
      </c>
      <c r="T25" s="21">
        <v>138.61000000000013</v>
      </c>
      <c r="U25" s="18">
        <v>0.55000000000000004</v>
      </c>
      <c r="V25" s="20" t="s">
        <v>363</v>
      </c>
      <c r="W25" s="20">
        <v>1</v>
      </c>
    </row>
    <row r="26" spans="1:23" ht="30" customHeight="1" thickBot="1" x14ac:dyDescent="0.25">
      <c r="A26" s="100">
        <f t="shared" si="1"/>
        <v>12.25</v>
      </c>
      <c r="B26" s="107">
        <f>'PG&amp;E - Energy Star'!A26*(0.76*'TV to AV Crosswalk'!$F$19+1)</f>
        <v>15.083478260869565</v>
      </c>
      <c r="C26" s="102">
        <f>Equations!$G$15*'PG&amp;E - Energy Star'!B26+Equations!$H$15</f>
        <v>450.48878260869566</v>
      </c>
      <c r="D26" s="102">
        <f>Equations!$I$15*'PG&amp;E - Energy Star'!B26+Equations!$J$15</f>
        <v>405.51532173913046</v>
      </c>
      <c r="E26" s="3" t="s">
        <v>366</v>
      </c>
      <c r="F26" s="22" t="s">
        <v>367</v>
      </c>
      <c r="G26" s="22" t="s">
        <v>47</v>
      </c>
      <c r="H26" s="22" t="s">
        <v>361</v>
      </c>
      <c r="I26" s="18" t="s">
        <v>85</v>
      </c>
      <c r="J26" s="22" t="s">
        <v>49</v>
      </c>
      <c r="K26" s="22" t="s">
        <v>71</v>
      </c>
      <c r="L26" s="22" t="s">
        <v>362</v>
      </c>
      <c r="M26" s="112">
        <f>($C26-$D26)*VLOOKUP($K26,'EnergyImpacts_RE-Appl-RefgCond-'!$I$26:$Y$35, 15)</f>
        <v>33.640148730434774</v>
      </c>
      <c r="N26" s="113">
        <f>($C26-$D26)*VLOOKUP($K26,'EnergyImpacts_RE-Appl-RefgCond-'!$I$26:$Y$35, 16)</f>
        <v>4.6322664695652152E-3</v>
      </c>
      <c r="O26" s="114">
        <f>($C26-$D26)*VLOOKUP($K26,'EnergyImpacts_RE-Appl-RefgCond-'!$I$26:$Y$35, 17)</f>
        <v>-1.6145472452173908</v>
      </c>
      <c r="P26" s="22">
        <v>14</v>
      </c>
      <c r="Q26" s="23">
        <v>1088.5349999999999</v>
      </c>
      <c r="R26" s="23">
        <v>1227.145</v>
      </c>
      <c r="S26" s="19">
        <v>90.4</v>
      </c>
      <c r="T26" s="23">
        <v>138.61000000000013</v>
      </c>
      <c r="U26" s="18">
        <v>0.55000000000000004</v>
      </c>
      <c r="V26" s="22" t="s">
        <v>363</v>
      </c>
      <c r="W26" s="22">
        <v>1</v>
      </c>
    </row>
    <row r="27" spans="1:23" ht="30" customHeight="1" thickBot="1" x14ac:dyDescent="0.25">
      <c r="A27" s="100">
        <f t="shared" si="1"/>
        <v>12.25</v>
      </c>
      <c r="B27" s="107">
        <f>'PG&amp;E - Energy Star'!A27*(0.76*'TV to AV Crosswalk'!$F$19+1)</f>
        <v>15.083478260869565</v>
      </c>
      <c r="C27" s="102">
        <f>Equations!$G$15*'PG&amp;E - Energy Star'!B27+Equations!$H$15</f>
        <v>450.48878260869566</v>
      </c>
      <c r="D27" s="102">
        <f>Equations!$I$15*'PG&amp;E - Energy Star'!B27+Equations!$J$15</f>
        <v>405.51532173913046</v>
      </c>
      <c r="E27" s="11" t="s">
        <v>366</v>
      </c>
      <c r="F27" s="20" t="s">
        <v>367</v>
      </c>
      <c r="G27" s="20" t="s">
        <v>47</v>
      </c>
      <c r="H27" s="20" t="s">
        <v>361</v>
      </c>
      <c r="I27" s="20" t="s">
        <v>85</v>
      </c>
      <c r="J27" s="20" t="s">
        <v>49</v>
      </c>
      <c r="K27" s="20" t="s">
        <v>73</v>
      </c>
      <c r="L27" s="20" t="s">
        <v>362</v>
      </c>
      <c r="M27" s="112">
        <f>($C27-$D27)*VLOOKUP($K27,'EnergyImpacts_RE-Appl-RefgCond-'!$I$26:$Y$35, 15)</f>
        <v>44.073991652173895</v>
      </c>
      <c r="N27" s="113">
        <f>($C27-$D27)*VLOOKUP($K27,'EnergyImpacts_RE-Appl-RefgCond-'!$I$26:$Y$35, 16)</f>
        <v>9.9391348521739101E-3</v>
      </c>
      <c r="O27" s="114">
        <f>($C27-$D27)*VLOOKUP($K27,'EnergyImpacts_RE-Appl-RefgCond-'!$I$26:$Y$35, 17)</f>
        <v>-1.0164002156521734</v>
      </c>
      <c r="P27" s="20">
        <v>14</v>
      </c>
      <c r="Q27" s="21">
        <v>1088.5349999999999</v>
      </c>
      <c r="R27" s="21">
        <v>1227.145</v>
      </c>
      <c r="S27" s="19">
        <v>90.4</v>
      </c>
      <c r="T27" s="21">
        <v>138.61000000000013</v>
      </c>
      <c r="U27" s="18">
        <v>0.55000000000000004</v>
      </c>
      <c r="V27" s="20" t="s">
        <v>363</v>
      </c>
      <c r="W27" s="20">
        <v>1</v>
      </c>
    </row>
    <row r="28" spans="1:23" ht="30" customHeight="1" thickBot="1" x14ac:dyDescent="0.25">
      <c r="A28" s="100">
        <f t="shared" si="1"/>
        <v>12.25</v>
      </c>
      <c r="B28" s="107">
        <f>'PG&amp;E - Energy Star'!A28*(0.76*'TV to AV Crosswalk'!$F$19+1)</f>
        <v>15.083478260869565</v>
      </c>
      <c r="C28" s="102">
        <f>Equations!$G$15*'PG&amp;E - Energy Star'!B28+Equations!$H$15</f>
        <v>450.48878260869566</v>
      </c>
      <c r="D28" s="102">
        <f>Equations!$I$15*'PG&amp;E - Energy Star'!B28+Equations!$J$15</f>
        <v>405.51532173913046</v>
      </c>
      <c r="E28" s="3" t="s">
        <v>366</v>
      </c>
      <c r="F28" s="22" t="s">
        <v>367</v>
      </c>
      <c r="G28" s="22" t="s">
        <v>47</v>
      </c>
      <c r="H28" s="22" t="s">
        <v>361</v>
      </c>
      <c r="I28" s="18" t="s">
        <v>85</v>
      </c>
      <c r="J28" s="22" t="s">
        <v>49</v>
      </c>
      <c r="K28" s="22" t="s">
        <v>75</v>
      </c>
      <c r="L28" s="22" t="s">
        <v>362</v>
      </c>
      <c r="M28" s="112">
        <f>($C28-$D28)*VLOOKUP($K28,'EnergyImpacts_RE-Appl-RefgCond-'!$I$26:$Y$35, 15)</f>
        <v>40.700982086956508</v>
      </c>
      <c r="N28" s="113">
        <f>($C28-$D28)*VLOOKUP($K28,'EnergyImpacts_RE-Appl-RefgCond-'!$I$26:$Y$35, 16)</f>
        <v>9.354479860869562E-3</v>
      </c>
      <c r="O28" s="114">
        <f>($C28-$D28)*VLOOKUP($K28,'EnergyImpacts_RE-Appl-RefgCond-'!$I$26:$Y$35, 17)</f>
        <v>-1.0838604069565214</v>
      </c>
      <c r="P28" s="22">
        <v>14</v>
      </c>
      <c r="Q28" s="23">
        <v>1088.5349999999999</v>
      </c>
      <c r="R28" s="23">
        <v>1227.145</v>
      </c>
      <c r="S28" s="19">
        <v>90.4</v>
      </c>
      <c r="T28" s="23">
        <v>138.61000000000013</v>
      </c>
      <c r="U28" s="18">
        <v>0.55000000000000004</v>
      </c>
      <c r="V28" s="22" t="s">
        <v>363</v>
      </c>
      <c r="W28" s="22">
        <v>1</v>
      </c>
    </row>
    <row r="29" spans="1:23" ht="30" customHeight="1" thickBot="1" x14ac:dyDescent="0.25">
      <c r="A29" s="100">
        <f t="shared" si="1"/>
        <v>12.25</v>
      </c>
      <c r="B29" s="107">
        <f>'PG&amp;E - Energy Star'!A29*(0.76*'TV to AV Crosswalk'!$F$19+1)</f>
        <v>15.083478260869565</v>
      </c>
      <c r="C29" s="102">
        <f>Equations!$G$15*'PG&amp;E - Energy Star'!B29+Equations!$H$15</f>
        <v>450.48878260869566</v>
      </c>
      <c r="D29" s="102">
        <f>Equations!$I$15*'PG&amp;E - Energy Star'!B29+Equations!$J$15</f>
        <v>405.51532173913046</v>
      </c>
      <c r="E29" s="11" t="s">
        <v>366</v>
      </c>
      <c r="F29" s="20" t="s">
        <v>367</v>
      </c>
      <c r="G29" s="20" t="s">
        <v>47</v>
      </c>
      <c r="H29" s="20" t="s">
        <v>361</v>
      </c>
      <c r="I29" s="20" t="s">
        <v>85</v>
      </c>
      <c r="J29" s="20" t="s">
        <v>49</v>
      </c>
      <c r="K29" s="20" t="s">
        <v>77</v>
      </c>
      <c r="L29" s="20" t="s">
        <v>362</v>
      </c>
      <c r="M29" s="112">
        <f>($C29-$D29)*VLOOKUP($K29,'EnergyImpacts_RE-Appl-RefgCond-'!$I$26:$Y$35, 15)</f>
        <v>45.423195478260851</v>
      </c>
      <c r="N29" s="113">
        <f>($C29-$D29)*VLOOKUP($K29,'EnergyImpacts_RE-Appl-RefgCond-'!$I$26:$Y$35, 16)</f>
        <v>9.5343737043478236E-3</v>
      </c>
      <c r="O29" s="114">
        <f>($C29-$D29)*VLOOKUP($K29,'EnergyImpacts_RE-Appl-RefgCond-'!$I$26:$Y$35, 17)</f>
        <v>-1.011902869565217</v>
      </c>
      <c r="P29" s="20">
        <v>14</v>
      </c>
      <c r="Q29" s="21">
        <v>1088.5349999999999</v>
      </c>
      <c r="R29" s="21">
        <v>1227.145</v>
      </c>
      <c r="S29" s="19">
        <v>90.4</v>
      </c>
      <c r="T29" s="21">
        <v>138.61000000000013</v>
      </c>
      <c r="U29" s="18">
        <v>0.55000000000000004</v>
      </c>
      <c r="V29" s="20" t="s">
        <v>363</v>
      </c>
      <c r="W29" s="20">
        <v>1</v>
      </c>
    </row>
    <row r="30" spans="1:23" ht="30" customHeight="1" thickBot="1" x14ac:dyDescent="0.25">
      <c r="A30" s="100">
        <f t="shared" si="1"/>
        <v>12.25</v>
      </c>
      <c r="B30" s="107">
        <f>'PG&amp;E - Energy Star'!A30*(0.76*'TV to AV Crosswalk'!$F$19+1)</f>
        <v>15.083478260869565</v>
      </c>
      <c r="C30" s="102">
        <f>Equations!$G$15*'PG&amp;E - Energy Star'!B30+Equations!$H$15</f>
        <v>450.48878260869566</v>
      </c>
      <c r="D30" s="102">
        <f>Equations!$I$15*'PG&amp;E - Energy Star'!B30+Equations!$J$15</f>
        <v>405.51532173913046</v>
      </c>
      <c r="E30" s="6" t="s">
        <v>366</v>
      </c>
      <c r="F30" s="24" t="s">
        <v>367</v>
      </c>
      <c r="G30" s="24" t="s">
        <v>47</v>
      </c>
      <c r="H30" s="24" t="s">
        <v>361</v>
      </c>
      <c r="I30" s="18" t="s">
        <v>85</v>
      </c>
      <c r="J30" s="24" t="s">
        <v>49</v>
      </c>
      <c r="K30" s="24" t="s">
        <v>79</v>
      </c>
      <c r="L30" s="24" t="s">
        <v>362</v>
      </c>
      <c r="M30" s="112">
        <f>($C30-$D30)*VLOOKUP($K30,'EnergyImpacts_RE-Appl-RefgCond-'!$I$26:$Y$35, 15)</f>
        <v>33.415281426086942</v>
      </c>
      <c r="N30" s="113">
        <f>($C30-$D30)*VLOOKUP($K30,'EnergyImpacts_RE-Appl-RefgCond-'!$I$26:$Y$35, 16)</f>
        <v>7.1058068173913014E-3</v>
      </c>
      <c r="O30" s="114">
        <f>($C30-$D30)*VLOOKUP($K30,'EnergyImpacts_RE-Appl-RefgCond-'!$I$26:$Y$35, 17)</f>
        <v>-1.0478816382608693</v>
      </c>
      <c r="P30" s="24">
        <v>14</v>
      </c>
      <c r="Q30" s="25">
        <v>1088.5349999999999</v>
      </c>
      <c r="R30" s="25">
        <v>1227.145</v>
      </c>
      <c r="S30" s="19">
        <v>90.4</v>
      </c>
      <c r="T30" s="25">
        <v>138.61000000000013</v>
      </c>
      <c r="U30" s="18">
        <v>0.55000000000000004</v>
      </c>
      <c r="V30" s="24" t="s">
        <v>363</v>
      </c>
      <c r="W30" s="24">
        <v>1</v>
      </c>
    </row>
    <row r="31" spans="1:23" ht="30" customHeight="1" thickTop="1" thickBot="1" x14ac:dyDescent="0.25">
      <c r="A31" s="100">
        <f>(23+31)/2</f>
        <v>27</v>
      </c>
      <c r="B31" s="107">
        <f>'PG&amp;E - Energy Star'!A31*(0.76*'TV to AV Crosswalk'!$F$22+1)</f>
        <v>34.497692307692304</v>
      </c>
      <c r="C31" s="102">
        <f>Equations!$G$11*'PG&amp;E - Energy Star'!B31+Equations!$H$11</f>
        <v>591.37536153846145</v>
      </c>
      <c r="D31" s="102">
        <f>Equations!$I$11*'PG&amp;E - Energy Star'!B31+Equations!$J$11</f>
        <v>532.25232307692306</v>
      </c>
      <c r="E31" s="11" t="s">
        <v>368</v>
      </c>
      <c r="F31" s="20" t="s">
        <v>369</v>
      </c>
      <c r="G31" s="20" t="s">
        <v>47</v>
      </c>
      <c r="H31" s="20" t="s">
        <v>361</v>
      </c>
      <c r="I31" s="20" t="s">
        <v>85</v>
      </c>
      <c r="J31" s="20" t="s">
        <v>49</v>
      </c>
      <c r="K31" s="20" t="s">
        <v>51</v>
      </c>
      <c r="L31" s="20" t="s">
        <v>362</v>
      </c>
      <c r="M31" s="112">
        <f>($C31-$D31)*VLOOKUP($K31,'EnergyImpacts_RE-Appl-RefgCond-'!$I$26:$Y$35, 15)</f>
        <v>39.612435769230721</v>
      </c>
      <c r="N31" s="113">
        <f>($C31-$D31)*VLOOKUP($K31,'EnergyImpacts_RE-Appl-RefgCond-'!$I$26:$Y$35, 16)</f>
        <v>5.0372828769230703E-3</v>
      </c>
      <c r="O31" s="114">
        <f>($C31-$D31)*VLOOKUP($K31,'EnergyImpacts_RE-Appl-RefgCond-'!$I$26:$Y$35, 17)</f>
        <v>-1.7027435076923054</v>
      </c>
      <c r="P31" s="20">
        <v>14</v>
      </c>
      <c r="Q31" s="21">
        <v>1273.9700000000003</v>
      </c>
      <c r="R31" s="21">
        <v>1442.64</v>
      </c>
      <c r="S31" s="19">
        <v>90.4</v>
      </c>
      <c r="T31" s="21">
        <v>168.66999999999985</v>
      </c>
      <c r="U31" s="18">
        <v>0.55000000000000004</v>
      </c>
      <c r="V31" s="20" t="s">
        <v>363</v>
      </c>
      <c r="W31" s="20">
        <v>1</v>
      </c>
    </row>
    <row r="32" spans="1:23" ht="30" customHeight="1" thickBot="1" x14ac:dyDescent="0.25">
      <c r="A32" s="100">
        <f t="shared" ref="A32:A48" si="2">(23+31)/2</f>
        <v>27</v>
      </c>
      <c r="B32" s="107">
        <f>'PG&amp;E - Energy Star'!A32*(0.76*'TV to AV Crosswalk'!$F$22+1)</f>
        <v>34.497692307692304</v>
      </c>
      <c r="C32" s="102">
        <f>Equations!$G$11*'PG&amp;E - Energy Star'!B32+Equations!$H$11</f>
        <v>591.37536153846145</v>
      </c>
      <c r="D32" s="102">
        <f>Equations!$I$11*'PG&amp;E - Energy Star'!B32+Equations!$J$11</f>
        <v>532.25232307692306</v>
      </c>
      <c r="E32" s="11" t="s">
        <v>368</v>
      </c>
      <c r="F32" s="18" t="s">
        <v>369</v>
      </c>
      <c r="G32" s="18" t="s">
        <v>47</v>
      </c>
      <c r="H32" s="18" t="s">
        <v>361</v>
      </c>
      <c r="I32" s="18" t="s">
        <v>85</v>
      </c>
      <c r="J32" s="18" t="s">
        <v>49</v>
      </c>
      <c r="K32" s="18" t="s">
        <v>65</v>
      </c>
      <c r="L32" s="18" t="s">
        <v>362</v>
      </c>
      <c r="M32" s="112">
        <f>($C32-$D32)*VLOOKUP($K32,'EnergyImpacts_RE-Appl-RefgCond-'!$I$26:$Y$35, 15)</f>
        <v>47.23930773076917</v>
      </c>
      <c r="N32" s="113">
        <f>($C32-$D32)*VLOOKUP($K32,'EnergyImpacts_RE-Appl-RefgCond-'!$I$26:$Y$35, 16)</f>
        <v>6.6809033461538376E-3</v>
      </c>
      <c r="O32" s="114">
        <f>($C32-$D32)*VLOOKUP($K32,'EnergyImpacts_RE-Appl-RefgCond-'!$I$26:$Y$35, 17)</f>
        <v>-1.720480419230767</v>
      </c>
      <c r="P32" s="18">
        <v>14</v>
      </c>
      <c r="Q32" s="19">
        <v>1273.9700000000003</v>
      </c>
      <c r="R32" s="19">
        <v>1442.64</v>
      </c>
      <c r="S32" s="19">
        <v>90.4</v>
      </c>
      <c r="T32" s="19">
        <v>168.66999999999985</v>
      </c>
      <c r="U32" s="18">
        <v>0.55000000000000004</v>
      </c>
      <c r="V32" s="18" t="s">
        <v>363</v>
      </c>
      <c r="W32" s="18">
        <v>1</v>
      </c>
    </row>
    <row r="33" spans="1:23" ht="30" customHeight="1" thickBot="1" x14ac:dyDescent="0.25">
      <c r="A33" s="100">
        <f t="shared" si="2"/>
        <v>27</v>
      </c>
      <c r="B33" s="107">
        <f>'PG&amp;E - Energy Star'!A33*(0.76*'TV to AV Crosswalk'!$F$22+1)</f>
        <v>34.497692307692304</v>
      </c>
      <c r="C33" s="102">
        <f>Equations!$G$11*'PG&amp;E - Energy Star'!B33+Equations!$H$11</f>
        <v>591.37536153846145</v>
      </c>
      <c r="D33" s="102">
        <f>Equations!$I$11*'PG&amp;E - Energy Star'!B33+Equations!$J$11</f>
        <v>532.25232307692306</v>
      </c>
      <c r="E33" s="11" t="s">
        <v>368</v>
      </c>
      <c r="F33" s="20" t="s">
        <v>369</v>
      </c>
      <c r="G33" s="20" t="s">
        <v>47</v>
      </c>
      <c r="H33" s="20" t="s">
        <v>361</v>
      </c>
      <c r="I33" s="20" t="s">
        <v>85</v>
      </c>
      <c r="J33" s="20" t="s">
        <v>49</v>
      </c>
      <c r="K33" s="20" t="s">
        <v>67</v>
      </c>
      <c r="L33" s="20" t="s">
        <v>362</v>
      </c>
      <c r="M33" s="112">
        <f>($C33-$D33)*VLOOKUP($K33,'EnergyImpacts_RE-Appl-RefgCond-'!$I$26:$Y$35, 15)</f>
        <v>45.465616576923018</v>
      </c>
      <c r="N33" s="113">
        <f>($C33-$D33)*VLOOKUP($K33,'EnergyImpacts_RE-Appl-RefgCond-'!$I$26:$Y$35, 16)</f>
        <v>5.8709177192307616E-3</v>
      </c>
      <c r="O33" s="114">
        <f>($C33-$D33)*VLOOKUP($K33,'EnergyImpacts_RE-Appl-RefgCond-'!$I$26:$Y$35, 17)</f>
        <v>-1.8446387999999976</v>
      </c>
      <c r="P33" s="20">
        <v>14</v>
      </c>
      <c r="Q33" s="21">
        <v>1273.9700000000003</v>
      </c>
      <c r="R33" s="21">
        <v>1442.64</v>
      </c>
      <c r="S33" s="19">
        <v>90.4</v>
      </c>
      <c r="T33" s="21">
        <v>168.66999999999985</v>
      </c>
      <c r="U33" s="18">
        <v>0.55000000000000004</v>
      </c>
      <c r="V33" s="20" t="s">
        <v>363</v>
      </c>
      <c r="W33" s="20">
        <v>1</v>
      </c>
    </row>
    <row r="34" spans="1:23" ht="30" customHeight="1" thickBot="1" x14ac:dyDescent="0.25">
      <c r="A34" s="100">
        <f t="shared" si="2"/>
        <v>27</v>
      </c>
      <c r="B34" s="107">
        <f>'PG&amp;E - Energy Star'!A34*(0.76*'TV to AV Crosswalk'!$F$22+1)</f>
        <v>34.497692307692304</v>
      </c>
      <c r="C34" s="102">
        <f>Equations!$G$11*'PG&amp;E - Energy Star'!B34+Equations!$H$11</f>
        <v>591.37536153846145</v>
      </c>
      <c r="D34" s="102">
        <f>Equations!$I$11*'PG&amp;E - Energy Star'!B34+Equations!$J$11</f>
        <v>532.25232307692306</v>
      </c>
      <c r="E34" s="11" t="s">
        <v>368</v>
      </c>
      <c r="F34" s="18" t="s">
        <v>369</v>
      </c>
      <c r="G34" s="18" t="s">
        <v>47</v>
      </c>
      <c r="H34" s="18" t="s">
        <v>361</v>
      </c>
      <c r="I34" s="18" t="s">
        <v>85</v>
      </c>
      <c r="J34" s="18" t="s">
        <v>49</v>
      </c>
      <c r="K34" s="18" t="s">
        <v>69</v>
      </c>
      <c r="L34" s="18" t="s">
        <v>362</v>
      </c>
      <c r="M34" s="112">
        <f>($C34-$D34)*VLOOKUP($K34,'EnergyImpacts_RE-Appl-RefgCond-'!$I$26:$Y$35, 15)</f>
        <v>49.899844461538393</v>
      </c>
      <c r="N34" s="113">
        <f>($C34-$D34)*VLOOKUP($K34,'EnergyImpacts_RE-Appl-RefgCond-'!$I$26:$Y$35, 16)</f>
        <v>9.8735474230769102E-3</v>
      </c>
      <c r="O34" s="114">
        <f>($C34-$D34)*VLOOKUP($K34,'EnergyImpacts_RE-Appl-RefgCond-'!$I$26:$Y$35, 17)</f>
        <v>-1.3361806692307674</v>
      </c>
      <c r="P34" s="18">
        <v>14</v>
      </c>
      <c r="Q34" s="19">
        <v>1273.9700000000003</v>
      </c>
      <c r="R34" s="19">
        <v>1442.64</v>
      </c>
      <c r="S34" s="19">
        <v>90.4</v>
      </c>
      <c r="T34" s="19">
        <v>168.66999999999985</v>
      </c>
      <c r="U34" s="18">
        <v>0.55000000000000004</v>
      </c>
      <c r="V34" s="18" t="s">
        <v>363</v>
      </c>
      <c r="W34" s="18">
        <v>1</v>
      </c>
    </row>
    <row r="35" spans="1:23" ht="30" customHeight="1" thickBot="1" x14ac:dyDescent="0.25">
      <c r="A35" s="100">
        <f t="shared" si="2"/>
        <v>27</v>
      </c>
      <c r="B35" s="107">
        <f>'PG&amp;E - Energy Star'!A35*(0.76*'TV to AV Crosswalk'!$F$22+1)</f>
        <v>34.497692307692304</v>
      </c>
      <c r="C35" s="102">
        <f>Equations!$G$11*'PG&amp;E - Energy Star'!B35+Equations!$H$11</f>
        <v>591.37536153846145</v>
      </c>
      <c r="D35" s="102">
        <f>Equations!$I$11*'PG&amp;E - Energy Star'!B35+Equations!$J$11</f>
        <v>532.25232307692306</v>
      </c>
      <c r="E35" s="11" t="s">
        <v>368</v>
      </c>
      <c r="F35" s="20" t="s">
        <v>369</v>
      </c>
      <c r="G35" s="20" t="s">
        <v>47</v>
      </c>
      <c r="H35" s="20" t="s">
        <v>361</v>
      </c>
      <c r="I35" s="20" t="s">
        <v>85</v>
      </c>
      <c r="J35" s="20" t="s">
        <v>49</v>
      </c>
      <c r="K35" s="20" t="s">
        <v>71</v>
      </c>
      <c r="L35" s="20" t="s">
        <v>362</v>
      </c>
      <c r="M35" s="112">
        <f>($C35-$D35)*VLOOKUP($K35,'EnergyImpacts_RE-Appl-RefgCond-'!$I$26:$Y$35, 15)</f>
        <v>44.22403276923071</v>
      </c>
      <c r="N35" s="113">
        <f>($C35-$D35)*VLOOKUP($K35,'EnergyImpacts_RE-Appl-RefgCond-'!$I$26:$Y$35, 16)</f>
        <v>6.0896729615384539E-3</v>
      </c>
      <c r="O35" s="114">
        <f>($C35-$D35)*VLOOKUP($K35,'EnergyImpacts_RE-Appl-RefgCond-'!$I$26:$Y$35, 17)</f>
        <v>-2.122517080769228</v>
      </c>
      <c r="P35" s="20">
        <v>14</v>
      </c>
      <c r="Q35" s="21">
        <v>1273.9700000000003</v>
      </c>
      <c r="R35" s="21">
        <v>1442.64</v>
      </c>
      <c r="S35" s="19">
        <v>90.4</v>
      </c>
      <c r="T35" s="21">
        <v>168.66999999999985</v>
      </c>
      <c r="U35" s="18">
        <v>0.55000000000000004</v>
      </c>
      <c r="V35" s="20" t="s">
        <v>363</v>
      </c>
      <c r="W35" s="20">
        <v>1</v>
      </c>
    </row>
    <row r="36" spans="1:23" ht="30" customHeight="1" thickBot="1" x14ac:dyDescent="0.25">
      <c r="A36" s="100">
        <f t="shared" si="2"/>
        <v>27</v>
      </c>
      <c r="B36" s="107">
        <f>'PG&amp;E - Energy Star'!A36*(0.76*'TV to AV Crosswalk'!$F$22+1)</f>
        <v>34.497692307692304</v>
      </c>
      <c r="C36" s="102">
        <f>Equations!$G$11*'PG&amp;E - Energy Star'!B36+Equations!$H$11</f>
        <v>591.37536153846145</v>
      </c>
      <c r="D36" s="102">
        <f>Equations!$I$11*'PG&amp;E - Energy Star'!B36+Equations!$J$11</f>
        <v>532.25232307692306</v>
      </c>
      <c r="E36" s="11" t="s">
        <v>368</v>
      </c>
      <c r="F36" s="18" t="s">
        <v>369</v>
      </c>
      <c r="G36" s="18" t="s">
        <v>47</v>
      </c>
      <c r="H36" s="18" t="s">
        <v>361</v>
      </c>
      <c r="I36" s="18" t="s">
        <v>85</v>
      </c>
      <c r="J36" s="18" t="s">
        <v>49</v>
      </c>
      <c r="K36" s="18" t="s">
        <v>73</v>
      </c>
      <c r="L36" s="18" t="s">
        <v>362</v>
      </c>
      <c r="M36" s="112">
        <f>($C36-$D36)*VLOOKUP($K36,'EnergyImpacts_RE-Appl-RefgCond-'!$I$26:$Y$35, 15)</f>
        <v>57.940577692307613</v>
      </c>
      <c r="N36" s="113">
        <f>($C36-$D36)*VLOOKUP($K36,'EnergyImpacts_RE-Appl-RefgCond-'!$I$26:$Y$35, 16)</f>
        <v>1.3066191499999984E-2</v>
      </c>
      <c r="O36" s="114">
        <f>($C36-$D36)*VLOOKUP($K36,'EnergyImpacts_RE-Appl-RefgCond-'!$I$26:$Y$35, 17)</f>
        <v>-1.3361806692307674</v>
      </c>
      <c r="P36" s="18">
        <v>14</v>
      </c>
      <c r="Q36" s="19">
        <v>1273.9700000000003</v>
      </c>
      <c r="R36" s="19">
        <v>1442.64</v>
      </c>
      <c r="S36" s="19">
        <v>90.4</v>
      </c>
      <c r="T36" s="19">
        <v>168.66999999999985</v>
      </c>
      <c r="U36" s="18">
        <v>0.55000000000000004</v>
      </c>
      <c r="V36" s="18" t="s">
        <v>363</v>
      </c>
      <c r="W36" s="18">
        <v>1</v>
      </c>
    </row>
    <row r="37" spans="1:23" ht="30" customHeight="1" thickBot="1" x14ac:dyDescent="0.25">
      <c r="A37" s="100">
        <f t="shared" si="2"/>
        <v>27</v>
      </c>
      <c r="B37" s="107">
        <f>'PG&amp;E - Energy Star'!A37*(0.76*'TV to AV Crosswalk'!$F$22+1)</f>
        <v>34.497692307692304</v>
      </c>
      <c r="C37" s="102">
        <f>Equations!$G$11*'PG&amp;E - Energy Star'!B37+Equations!$H$11</f>
        <v>591.37536153846145</v>
      </c>
      <c r="D37" s="102">
        <f>Equations!$I$11*'PG&amp;E - Energy Star'!B37+Equations!$J$11</f>
        <v>532.25232307692306</v>
      </c>
      <c r="E37" s="11" t="s">
        <v>368</v>
      </c>
      <c r="F37" s="20" t="s">
        <v>369</v>
      </c>
      <c r="G37" s="20" t="s">
        <v>47</v>
      </c>
      <c r="H37" s="20" t="s">
        <v>361</v>
      </c>
      <c r="I37" s="20" t="s">
        <v>85</v>
      </c>
      <c r="J37" s="20" t="s">
        <v>49</v>
      </c>
      <c r="K37" s="20" t="s">
        <v>75</v>
      </c>
      <c r="L37" s="20" t="s">
        <v>362</v>
      </c>
      <c r="M37" s="112">
        <f>($C37-$D37)*VLOOKUP($K37,'EnergyImpacts_RE-Appl-RefgCond-'!$I$26:$Y$35, 15)</f>
        <v>53.506349807692239</v>
      </c>
      <c r="N37" s="113">
        <f>($C37-$D37)*VLOOKUP($K37,'EnergyImpacts_RE-Appl-RefgCond-'!$I$26:$Y$35, 16)</f>
        <v>1.2297591999999984E-2</v>
      </c>
      <c r="O37" s="114">
        <f>($C37-$D37)*VLOOKUP($K37,'EnergyImpacts_RE-Appl-RefgCond-'!$I$26:$Y$35, 17)</f>
        <v>-1.424865226923075</v>
      </c>
      <c r="P37" s="20">
        <v>14</v>
      </c>
      <c r="Q37" s="21">
        <v>1273.9700000000003</v>
      </c>
      <c r="R37" s="21">
        <v>1442.64</v>
      </c>
      <c r="S37" s="19">
        <v>90.4</v>
      </c>
      <c r="T37" s="21">
        <v>168.66999999999985</v>
      </c>
      <c r="U37" s="18">
        <v>0.55000000000000004</v>
      </c>
      <c r="V37" s="20" t="s">
        <v>363</v>
      </c>
      <c r="W37" s="20">
        <v>1</v>
      </c>
    </row>
    <row r="38" spans="1:23" ht="30" customHeight="1" thickBot="1" x14ac:dyDescent="0.25">
      <c r="A38" s="100">
        <f t="shared" si="2"/>
        <v>27</v>
      </c>
      <c r="B38" s="107">
        <f>'PG&amp;E - Energy Star'!A38*(0.76*'TV to AV Crosswalk'!$F$22+1)</f>
        <v>34.497692307692304</v>
      </c>
      <c r="C38" s="102">
        <f>Equations!$G$11*'PG&amp;E - Energy Star'!B38+Equations!$H$11</f>
        <v>591.37536153846145</v>
      </c>
      <c r="D38" s="102">
        <f>Equations!$I$11*'PG&amp;E - Energy Star'!B38+Equations!$J$11</f>
        <v>532.25232307692306</v>
      </c>
      <c r="E38" s="11" t="s">
        <v>368</v>
      </c>
      <c r="F38" s="18" t="s">
        <v>369</v>
      </c>
      <c r="G38" s="18" t="s">
        <v>47</v>
      </c>
      <c r="H38" s="18" t="s">
        <v>361</v>
      </c>
      <c r="I38" s="18" t="s">
        <v>85</v>
      </c>
      <c r="J38" s="18" t="s">
        <v>49</v>
      </c>
      <c r="K38" s="18" t="s">
        <v>77</v>
      </c>
      <c r="L38" s="18" t="s">
        <v>362</v>
      </c>
      <c r="M38" s="112">
        <f>($C38-$D38)*VLOOKUP($K38,'EnergyImpacts_RE-Appl-RefgCond-'!$I$26:$Y$35, 15)</f>
        <v>59.714268846153772</v>
      </c>
      <c r="N38" s="113">
        <f>($C38-$D38)*VLOOKUP($K38,'EnergyImpacts_RE-Appl-RefgCond-'!$I$26:$Y$35, 16)</f>
        <v>1.2534084153846138E-2</v>
      </c>
      <c r="O38" s="114">
        <f>($C38-$D38)*VLOOKUP($K38,'EnergyImpacts_RE-Appl-RefgCond-'!$I$26:$Y$35, 17)</f>
        <v>-1.3302683653846137</v>
      </c>
      <c r="P38" s="18">
        <v>14</v>
      </c>
      <c r="Q38" s="19">
        <v>1273.9700000000003</v>
      </c>
      <c r="R38" s="19">
        <v>1442.64</v>
      </c>
      <c r="S38" s="19">
        <v>90.4</v>
      </c>
      <c r="T38" s="19">
        <v>168.66999999999985</v>
      </c>
      <c r="U38" s="18">
        <v>0.55000000000000004</v>
      </c>
      <c r="V38" s="18" t="s">
        <v>363</v>
      </c>
      <c r="W38" s="18">
        <v>1</v>
      </c>
    </row>
    <row r="39" spans="1:23" ht="30" customHeight="1" thickBot="1" x14ac:dyDescent="0.25">
      <c r="A39" s="100">
        <f t="shared" si="2"/>
        <v>27</v>
      </c>
      <c r="B39" s="107">
        <f>'PG&amp;E - Energy Star'!A39*(0.76*'TV to AV Crosswalk'!$F$22+1)</f>
        <v>34.497692307692304</v>
      </c>
      <c r="C39" s="102">
        <f>Equations!$G$11*'PG&amp;E - Energy Star'!B39+Equations!$H$11</f>
        <v>591.37536153846145</v>
      </c>
      <c r="D39" s="102">
        <f>Equations!$I$11*'PG&amp;E - Energy Star'!B39+Equations!$J$11</f>
        <v>532.25232307692306</v>
      </c>
      <c r="E39" s="11" t="s">
        <v>368</v>
      </c>
      <c r="F39" s="5" t="s">
        <v>369</v>
      </c>
      <c r="G39" s="5" t="s">
        <v>47</v>
      </c>
      <c r="H39" s="5" t="s">
        <v>361</v>
      </c>
      <c r="I39" s="20" t="s">
        <v>85</v>
      </c>
      <c r="J39" s="5" t="s">
        <v>49</v>
      </c>
      <c r="K39" s="5" t="s">
        <v>79</v>
      </c>
      <c r="L39" s="5" t="s">
        <v>362</v>
      </c>
      <c r="M39" s="112">
        <f>($C39-$D39)*VLOOKUP($K39,'EnergyImpacts_RE-Appl-RefgCond-'!$I$26:$Y$35, 15)</f>
        <v>43.928417576923017</v>
      </c>
      <c r="N39" s="113">
        <f>($C39-$D39)*VLOOKUP($K39,'EnergyImpacts_RE-Appl-RefgCond-'!$I$26:$Y$35, 16)</f>
        <v>9.3414400769230646E-3</v>
      </c>
      <c r="O39" s="114">
        <f>($C39-$D39)*VLOOKUP($K39,'EnergyImpacts_RE-Appl-RefgCond-'!$I$26:$Y$35, 17)</f>
        <v>-1.3775667961538445</v>
      </c>
      <c r="P39" s="5">
        <v>14</v>
      </c>
      <c r="Q39" s="9">
        <v>1273.9700000000003</v>
      </c>
      <c r="R39" s="9">
        <v>1442.64</v>
      </c>
      <c r="S39" s="19">
        <v>90.4</v>
      </c>
      <c r="T39" s="9">
        <v>168.66999999999985</v>
      </c>
      <c r="U39" s="18">
        <v>0.55000000000000004</v>
      </c>
      <c r="V39" s="5" t="s">
        <v>363</v>
      </c>
      <c r="W39" s="5">
        <v>1</v>
      </c>
    </row>
    <row r="40" spans="1:23" ht="30" customHeight="1" thickBot="1" x14ac:dyDescent="0.25">
      <c r="A40" s="100">
        <f t="shared" si="2"/>
        <v>27</v>
      </c>
      <c r="B40" s="107">
        <f>'PG&amp;E - Energy Star'!A40*(0.76*'TV to AV Crosswalk'!$F$22+1)</f>
        <v>34.497692307692304</v>
      </c>
      <c r="C40" s="102">
        <f>Equations!$G$22*'PG&amp;E - Energy Star'!B40+Equations!$H$22</f>
        <v>727.41029230769232</v>
      </c>
      <c r="D40" s="102">
        <f>Equations!$I$22*'PG&amp;E - Energy Star'!B40+Equations!$J$22</f>
        <v>663.18725384615379</v>
      </c>
      <c r="E40" s="7" t="s">
        <v>370</v>
      </c>
      <c r="F40" s="18" t="s">
        <v>371</v>
      </c>
      <c r="G40" s="18" t="s">
        <v>47</v>
      </c>
      <c r="H40" s="18" t="s">
        <v>361</v>
      </c>
      <c r="I40" s="18" t="s">
        <v>85</v>
      </c>
      <c r="J40" s="18" t="s">
        <v>49</v>
      </c>
      <c r="K40" s="18" t="s">
        <v>51</v>
      </c>
      <c r="L40" s="18" t="s">
        <v>362</v>
      </c>
      <c r="M40" s="112">
        <f>($C40-$D40)*VLOOKUP($K40,'EnergyImpacts_RE-Appl-RefgCond-'!$I$26:$Y$35, 15)</f>
        <v>43.029435769230815</v>
      </c>
      <c r="N40" s="113">
        <f>($C40-$D40)*VLOOKUP($K40,'EnergyImpacts_RE-Appl-RefgCond-'!$I$26:$Y$35, 16)</f>
        <v>5.4718028769230823E-3</v>
      </c>
      <c r="O40" s="114">
        <f>($C40-$D40)*VLOOKUP($K40,'EnergyImpacts_RE-Appl-RefgCond-'!$I$26:$Y$35, 17)</f>
        <v>-1.8496235076923093</v>
      </c>
      <c r="P40" s="18">
        <v>14</v>
      </c>
      <c r="Q40" s="19">
        <v>2185.2600000000002</v>
      </c>
      <c r="R40" s="19">
        <v>2287.13</v>
      </c>
      <c r="S40" s="19">
        <v>90.4</v>
      </c>
      <c r="T40" s="19">
        <v>101.86999999999989</v>
      </c>
      <c r="U40" s="18">
        <v>0.55000000000000004</v>
      </c>
      <c r="V40" s="18" t="s">
        <v>363</v>
      </c>
      <c r="W40" s="18">
        <v>1</v>
      </c>
    </row>
    <row r="41" spans="1:23" ht="30" customHeight="1" thickBot="1" x14ac:dyDescent="0.25">
      <c r="A41" s="100">
        <f t="shared" si="2"/>
        <v>27</v>
      </c>
      <c r="B41" s="107">
        <f>'PG&amp;E - Energy Star'!A41*(0.76*'TV to AV Crosswalk'!$F$22+1)</f>
        <v>34.497692307692304</v>
      </c>
      <c r="C41" s="102">
        <f>Equations!$G$22*'PG&amp;E - Energy Star'!B41+Equations!$H$22</f>
        <v>727.41029230769232</v>
      </c>
      <c r="D41" s="102">
        <f>Equations!$I$22*'PG&amp;E - Energy Star'!B41+Equations!$J$22</f>
        <v>663.18725384615379</v>
      </c>
      <c r="E41" s="11" t="s">
        <v>370</v>
      </c>
      <c r="F41" s="20" t="s">
        <v>371</v>
      </c>
      <c r="G41" s="20" t="s">
        <v>47</v>
      </c>
      <c r="H41" s="20" t="s">
        <v>361</v>
      </c>
      <c r="I41" s="20" t="s">
        <v>85</v>
      </c>
      <c r="J41" s="20" t="s">
        <v>49</v>
      </c>
      <c r="K41" s="20" t="s">
        <v>65</v>
      </c>
      <c r="L41" s="20" t="s">
        <v>362</v>
      </c>
      <c r="M41" s="112">
        <f>($C41-$D41)*VLOOKUP($K41,'EnergyImpacts_RE-Appl-RefgCond-'!$I$26:$Y$35, 15)</f>
        <v>51.314207730769283</v>
      </c>
      <c r="N41" s="113">
        <f>($C41-$D41)*VLOOKUP($K41,'EnergyImpacts_RE-Appl-RefgCond-'!$I$26:$Y$35, 16)</f>
        <v>7.2572033461538524E-3</v>
      </c>
      <c r="O41" s="114">
        <f>($C41-$D41)*VLOOKUP($K41,'EnergyImpacts_RE-Appl-RefgCond-'!$I$26:$Y$35, 17)</f>
        <v>-1.8688904192307711</v>
      </c>
      <c r="P41" s="20">
        <v>14</v>
      </c>
      <c r="Q41" s="21">
        <v>2185.2600000000002</v>
      </c>
      <c r="R41" s="21">
        <v>2287.13</v>
      </c>
      <c r="S41" s="19">
        <v>90.4</v>
      </c>
      <c r="T41" s="21">
        <v>101.86999999999989</v>
      </c>
      <c r="U41" s="18">
        <v>0.55000000000000004</v>
      </c>
      <c r="V41" s="20" t="s">
        <v>363</v>
      </c>
      <c r="W41" s="20">
        <v>1</v>
      </c>
    </row>
    <row r="42" spans="1:23" ht="30" customHeight="1" thickBot="1" x14ac:dyDescent="0.25">
      <c r="A42" s="100">
        <f t="shared" si="2"/>
        <v>27</v>
      </c>
      <c r="B42" s="107">
        <f>'PG&amp;E - Energy Star'!A42*(0.76*'TV to AV Crosswalk'!$F$22+1)</f>
        <v>34.497692307692304</v>
      </c>
      <c r="C42" s="102">
        <f>Equations!$G$22*'PG&amp;E - Energy Star'!B42+Equations!$H$22</f>
        <v>727.41029230769232</v>
      </c>
      <c r="D42" s="102">
        <f>Equations!$I$22*'PG&amp;E - Energy Star'!B42+Equations!$J$22</f>
        <v>663.18725384615379</v>
      </c>
      <c r="E42" s="3" t="s">
        <v>370</v>
      </c>
      <c r="F42" s="22" t="s">
        <v>371</v>
      </c>
      <c r="G42" s="22" t="s">
        <v>47</v>
      </c>
      <c r="H42" s="22" t="s">
        <v>361</v>
      </c>
      <c r="I42" s="18" t="s">
        <v>85</v>
      </c>
      <c r="J42" s="22" t="s">
        <v>49</v>
      </c>
      <c r="K42" s="22" t="s">
        <v>67</v>
      </c>
      <c r="L42" s="22" t="s">
        <v>362</v>
      </c>
      <c r="M42" s="112">
        <f>($C42-$D42)*VLOOKUP($K42,'EnergyImpacts_RE-Appl-RefgCond-'!$I$26:$Y$35, 15)</f>
        <v>49.387516576923126</v>
      </c>
      <c r="N42" s="113">
        <f>($C42-$D42)*VLOOKUP($K42,'EnergyImpacts_RE-Appl-RefgCond-'!$I$26:$Y$35, 16)</f>
        <v>6.377347719230775E-3</v>
      </c>
      <c r="O42" s="114">
        <f>($C42-$D42)*VLOOKUP($K42,'EnergyImpacts_RE-Appl-RefgCond-'!$I$26:$Y$35, 17)</f>
        <v>-2.0037588000000017</v>
      </c>
      <c r="P42" s="22">
        <v>14</v>
      </c>
      <c r="Q42" s="23">
        <v>2185.2600000000002</v>
      </c>
      <c r="R42" s="23">
        <v>2287.13</v>
      </c>
      <c r="S42" s="19">
        <v>90.4</v>
      </c>
      <c r="T42" s="23">
        <v>101.86999999999989</v>
      </c>
      <c r="U42" s="18">
        <v>0.55000000000000004</v>
      </c>
      <c r="V42" s="22" t="s">
        <v>363</v>
      </c>
      <c r="W42" s="22">
        <v>1</v>
      </c>
    </row>
    <row r="43" spans="1:23" ht="30" customHeight="1" thickBot="1" x14ac:dyDescent="0.25">
      <c r="A43" s="100">
        <f t="shared" si="2"/>
        <v>27</v>
      </c>
      <c r="B43" s="107">
        <f>'PG&amp;E - Energy Star'!A43*(0.76*'TV to AV Crosswalk'!$F$22+1)</f>
        <v>34.497692307692304</v>
      </c>
      <c r="C43" s="102">
        <f>Equations!$G$22*'PG&amp;E - Energy Star'!B43+Equations!$H$22</f>
        <v>727.41029230769232</v>
      </c>
      <c r="D43" s="102">
        <f>Equations!$I$22*'PG&amp;E - Energy Star'!B43+Equations!$J$22</f>
        <v>663.18725384615379</v>
      </c>
      <c r="E43" s="11" t="s">
        <v>370</v>
      </c>
      <c r="F43" s="20" t="s">
        <v>371</v>
      </c>
      <c r="G43" s="20" t="s">
        <v>47</v>
      </c>
      <c r="H43" s="20" t="s">
        <v>361</v>
      </c>
      <c r="I43" s="20" t="s">
        <v>85</v>
      </c>
      <c r="J43" s="20" t="s">
        <v>49</v>
      </c>
      <c r="K43" s="20" t="s">
        <v>69</v>
      </c>
      <c r="L43" s="20" t="s">
        <v>362</v>
      </c>
      <c r="M43" s="112">
        <f>($C43-$D43)*VLOOKUP($K43,'EnergyImpacts_RE-Appl-RefgCond-'!$I$26:$Y$35, 15)</f>
        <v>54.204244461538508</v>
      </c>
      <c r="N43" s="113">
        <f>($C43-$D43)*VLOOKUP($K43,'EnergyImpacts_RE-Appl-RefgCond-'!$I$26:$Y$35, 16)</f>
        <v>1.0725247423076933E-2</v>
      </c>
      <c r="O43" s="114">
        <f>($C43-$D43)*VLOOKUP($K43,'EnergyImpacts_RE-Appl-RefgCond-'!$I$26:$Y$35, 17)</f>
        <v>-1.4514406692307704</v>
      </c>
      <c r="P43" s="20">
        <v>14</v>
      </c>
      <c r="Q43" s="21">
        <v>2185.2600000000002</v>
      </c>
      <c r="R43" s="21">
        <v>2287.13</v>
      </c>
      <c r="S43" s="19">
        <v>90.4</v>
      </c>
      <c r="T43" s="21">
        <v>101.86999999999989</v>
      </c>
      <c r="U43" s="18">
        <v>0.55000000000000004</v>
      </c>
      <c r="V43" s="20" t="s">
        <v>363</v>
      </c>
      <c r="W43" s="20">
        <v>1</v>
      </c>
    </row>
    <row r="44" spans="1:23" ht="30" customHeight="1" thickBot="1" x14ac:dyDescent="0.25">
      <c r="A44" s="100">
        <f t="shared" si="2"/>
        <v>27</v>
      </c>
      <c r="B44" s="107">
        <f>'PG&amp;E - Energy Star'!A44*(0.76*'TV to AV Crosswalk'!$F$22+1)</f>
        <v>34.497692307692304</v>
      </c>
      <c r="C44" s="102">
        <f>Equations!$G$22*'PG&amp;E - Energy Star'!B44+Equations!$H$22</f>
        <v>727.41029230769232</v>
      </c>
      <c r="D44" s="102">
        <f>Equations!$I$22*'PG&amp;E - Energy Star'!B44+Equations!$J$22</f>
        <v>663.18725384615379</v>
      </c>
      <c r="E44" s="3" t="s">
        <v>370</v>
      </c>
      <c r="F44" s="22" t="s">
        <v>371</v>
      </c>
      <c r="G44" s="22" t="s">
        <v>47</v>
      </c>
      <c r="H44" s="22" t="s">
        <v>361</v>
      </c>
      <c r="I44" s="18" t="s">
        <v>85</v>
      </c>
      <c r="J44" s="22" t="s">
        <v>49</v>
      </c>
      <c r="K44" s="22" t="s">
        <v>71</v>
      </c>
      <c r="L44" s="22" t="s">
        <v>362</v>
      </c>
      <c r="M44" s="112">
        <f>($C44-$D44)*VLOOKUP($K44,'EnergyImpacts_RE-Appl-RefgCond-'!$I$26:$Y$35, 15)</f>
        <v>48.038832769230815</v>
      </c>
      <c r="N44" s="113">
        <f>($C44-$D44)*VLOOKUP($K44,'EnergyImpacts_RE-Appl-RefgCond-'!$I$26:$Y$35, 16)</f>
        <v>6.6149729615384671E-3</v>
      </c>
      <c r="O44" s="114">
        <f>($C44-$D44)*VLOOKUP($K44,'EnergyImpacts_RE-Appl-RefgCond-'!$I$26:$Y$35, 17)</f>
        <v>-2.3056070807692328</v>
      </c>
      <c r="P44" s="22">
        <v>14</v>
      </c>
      <c r="Q44" s="23">
        <v>2185.2600000000002</v>
      </c>
      <c r="R44" s="23">
        <v>2287.13</v>
      </c>
      <c r="S44" s="19">
        <v>90.4</v>
      </c>
      <c r="T44" s="23">
        <v>101.86999999999989</v>
      </c>
      <c r="U44" s="18">
        <v>0.55000000000000004</v>
      </c>
      <c r="V44" s="22" t="s">
        <v>363</v>
      </c>
      <c r="W44" s="22">
        <v>1</v>
      </c>
    </row>
    <row r="45" spans="1:23" ht="30" customHeight="1" thickBot="1" x14ac:dyDescent="0.25">
      <c r="A45" s="100">
        <f t="shared" si="2"/>
        <v>27</v>
      </c>
      <c r="B45" s="107">
        <f>'PG&amp;E - Energy Star'!A45*(0.76*'TV to AV Crosswalk'!$F$22+1)</f>
        <v>34.497692307692304</v>
      </c>
      <c r="C45" s="102">
        <f>Equations!$G$22*'PG&amp;E - Energy Star'!B45+Equations!$H$22</f>
        <v>727.41029230769232</v>
      </c>
      <c r="D45" s="102">
        <f>Equations!$I$22*'PG&amp;E - Energy Star'!B45+Equations!$J$22</f>
        <v>663.18725384615379</v>
      </c>
      <c r="E45" s="11" t="s">
        <v>370</v>
      </c>
      <c r="F45" s="20" t="s">
        <v>371</v>
      </c>
      <c r="G45" s="20" t="s">
        <v>47</v>
      </c>
      <c r="H45" s="20" t="s">
        <v>361</v>
      </c>
      <c r="I45" s="20" t="s">
        <v>85</v>
      </c>
      <c r="J45" s="20" t="s">
        <v>49</v>
      </c>
      <c r="K45" s="20" t="s">
        <v>73</v>
      </c>
      <c r="L45" s="20" t="s">
        <v>362</v>
      </c>
      <c r="M45" s="112">
        <f>($C45-$D45)*VLOOKUP($K45,'EnergyImpacts_RE-Appl-RefgCond-'!$I$26:$Y$35, 15)</f>
        <v>62.938577692307753</v>
      </c>
      <c r="N45" s="113">
        <f>($C45-$D45)*VLOOKUP($K45,'EnergyImpacts_RE-Appl-RefgCond-'!$I$26:$Y$35, 16)</f>
        <v>1.4193291500000014E-2</v>
      </c>
      <c r="O45" s="114">
        <f>($C45-$D45)*VLOOKUP($K45,'EnergyImpacts_RE-Appl-RefgCond-'!$I$26:$Y$35, 17)</f>
        <v>-1.4514406692307704</v>
      </c>
      <c r="P45" s="20">
        <v>14</v>
      </c>
      <c r="Q45" s="21">
        <v>2185.2600000000002</v>
      </c>
      <c r="R45" s="21">
        <v>2287.13</v>
      </c>
      <c r="S45" s="19">
        <v>90.4</v>
      </c>
      <c r="T45" s="21">
        <v>101.86999999999989</v>
      </c>
      <c r="U45" s="18">
        <v>0.55000000000000004</v>
      </c>
      <c r="V45" s="20" t="s">
        <v>363</v>
      </c>
      <c r="W45" s="20">
        <v>1</v>
      </c>
    </row>
    <row r="46" spans="1:23" ht="30" customHeight="1" thickBot="1" x14ac:dyDescent="0.25">
      <c r="A46" s="100">
        <f t="shared" si="2"/>
        <v>27</v>
      </c>
      <c r="B46" s="107">
        <f>'PG&amp;E - Energy Star'!A46*(0.76*'TV to AV Crosswalk'!$F$22+1)</f>
        <v>34.497692307692304</v>
      </c>
      <c r="C46" s="102">
        <f>Equations!$G$22*'PG&amp;E - Energy Star'!B46+Equations!$H$22</f>
        <v>727.41029230769232</v>
      </c>
      <c r="D46" s="102">
        <f>Equations!$I$22*'PG&amp;E - Energy Star'!B46+Equations!$J$22</f>
        <v>663.18725384615379</v>
      </c>
      <c r="E46" s="3" t="s">
        <v>370</v>
      </c>
      <c r="F46" s="22" t="s">
        <v>371</v>
      </c>
      <c r="G46" s="22" t="s">
        <v>47</v>
      </c>
      <c r="H46" s="22" t="s">
        <v>361</v>
      </c>
      <c r="I46" s="18" t="s">
        <v>85</v>
      </c>
      <c r="J46" s="22" t="s">
        <v>49</v>
      </c>
      <c r="K46" s="22" t="s">
        <v>75</v>
      </c>
      <c r="L46" s="22" t="s">
        <v>362</v>
      </c>
      <c r="M46" s="112">
        <f>($C46-$D46)*VLOOKUP($K46,'EnergyImpacts_RE-Appl-RefgCond-'!$I$26:$Y$35, 15)</f>
        <v>58.121849807692364</v>
      </c>
      <c r="N46" s="113">
        <f>($C46-$D46)*VLOOKUP($K46,'EnergyImpacts_RE-Appl-RefgCond-'!$I$26:$Y$35, 16)</f>
        <v>1.3358392000000012E-2</v>
      </c>
      <c r="O46" s="114">
        <f>($C46-$D46)*VLOOKUP($K46,'EnergyImpacts_RE-Appl-RefgCond-'!$I$26:$Y$35, 17)</f>
        <v>-1.5477752269230785</v>
      </c>
      <c r="P46" s="22">
        <v>14</v>
      </c>
      <c r="Q46" s="23">
        <v>2185.2600000000002</v>
      </c>
      <c r="R46" s="23">
        <v>2287.13</v>
      </c>
      <c r="S46" s="19">
        <v>90.4</v>
      </c>
      <c r="T46" s="23">
        <v>101.86999999999989</v>
      </c>
      <c r="U46" s="18">
        <v>0.55000000000000004</v>
      </c>
      <c r="V46" s="22" t="s">
        <v>363</v>
      </c>
      <c r="W46" s="22">
        <v>1</v>
      </c>
    </row>
    <row r="47" spans="1:23" ht="30" customHeight="1" thickBot="1" x14ac:dyDescent="0.25">
      <c r="A47" s="100">
        <f t="shared" si="2"/>
        <v>27</v>
      </c>
      <c r="B47" s="107">
        <f>'PG&amp;E - Energy Star'!A47*(0.76*'TV to AV Crosswalk'!$F$22+1)</f>
        <v>34.497692307692304</v>
      </c>
      <c r="C47" s="102">
        <f>Equations!$G$22*'PG&amp;E - Energy Star'!B47+Equations!$H$22</f>
        <v>727.41029230769232</v>
      </c>
      <c r="D47" s="102">
        <f>Equations!$I$22*'PG&amp;E - Energy Star'!B47+Equations!$J$22</f>
        <v>663.18725384615379</v>
      </c>
      <c r="E47" s="11" t="s">
        <v>370</v>
      </c>
      <c r="F47" s="20" t="s">
        <v>371</v>
      </c>
      <c r="G47" s="20" t="s">
        <v>47</v>
      </c>
      <c r="H47" s="20" t="s">
        <v>361</v>
      </c>
      <c r="I47" s="20" t="s">
        <v>85</v>
      </c>
      <c r="J47" s="20" t="s">
        <v>49</v>
      </c>
      <c r="K47" s="20" t="s">
        <v>77</v>
      </c>
      <c r="L47" s="20" t="s">
        <v>362</v>
      </c>
      <c r="M47" s="112">
        <f>($C47-$D47)*VLOOKUP($K47,'EnergyImpacts_RE-Appl-RefgCond-'!$I$26:$Y$35, 15)</f>
        <v>64.86526884615391</v>
      </c>
      <c r="N47" s="113">
        <f>($C47-$D47)*VLOOKUP($K47,'EnergyImpacts_RE-Appl-RefgCond-'!$I$26:$Y$35, 16)</f>
        <v>1.3615284153846167E-2</v>
      </c>
      <c r="O47" s="114">
        <f>($C47-$D47)*VLOOKUP($K47,'EnergyImpacts_RE-Appl-RefgCond-'!$I$26:$Y$35, 17)</f>
        <v>-1.4450183653846167</v>
      </c>
      <c r="P47" s="20">
        <v>14</v>
      </c>
      <c r="Q47" s="21">
        <v>2185.2600000000002</v>
      </c>
      <c r="R47" s="21">
        <v>2287.13</v>
      </c>
      <c r="S47" s="19">
        <v>90.4</v>
      </c>
      <c r="T47" s="21">
        <v>101.86999999999989</v>
      </c>
      <c r="U47" s="18">
        <v>0.55000000000000004</v>
      </c>
      <c r="V47" s="20" t="s">
        <v>363</v>
      </c>
      <c r="W47" s="20">
        <v>1</v>
      </c>
    </row>
    <row r="48" spans="1:23" ht="30" customHeight="1" thickBot="1" x14ac:dyDescent="0.25">
      <c r="A48" s="100">
        <f t="shared" si="2"/>
        <v>27</v>
      </c>
      <c r="B48" s="107">
        <f>'PG&amp;E - Energy Star'!A48*(0.76*'TV to AV Crosswalk'!$F$22+1)</f>
        <v>34.497692307692304</v>
      </c>
      <c r="C48" s="102">
        <f>Equations!$G$22*'PG&amp;E - Energy Star'!B48+Equations!$H$22</f>
        <v>727.41029230769232</v>
      </c>
      <c r="D48" s="102">
        <f>Equations!$I$22*'PG&amp;E - Energy Star'!B48+Equations!$J$22</f>
        <v>663.18725384615379</v>
      </c>
      <c r="E48" s="6" t="s">
        <v>370</v>
      </c>
      <c r="F48" s="24" t="s">
        <v>371</v>
      </c>
      <c r="G48" s="24" t="s">
        <v>47</v>
      </c>
      <c r="H48" s="24" t="s">
        <v>361</v>
      </c>
      <c r="I48" s="18" t="s">
        <v>85</v>
      </c>
      <c r="J48" s="24" t="s">
        <v>49</v>
      </c>
      <c r="K48" s="24" t="s">
        <v>79</v>
      </c>
      <c r="L48" s="24" t="s">
        <v>362</v>
      </c>
      <c r="M48" s="112">
        <f>($C48-$D48)*VLOOKUP($K48,'EnergyImpacts_RE-Appl-RefgCond-'!$I$26:$Y$35, 15)</f>
        <v>47.717717576923121</v>
      </c>
      <c r="N48" s="113">
        <f>($C48-$D48)*VLOOKUP($K48,'EnergyImpacts_RE-Appl-RefgCond-'!$I$26:$Y$35, 16)</f>
        <v>1.0147240076923086E-2</v>
      </c>
      <c r="O48" s="114">
        <f>($C48-$D48)*VLOOKUP($K48,'EnergyImpacts_RE-Appl-RefgCond-'!$I$26:$Y$35, 17)</f>
        <v>-1.4963967961538476</v>
      </c>
      <c r="P48" s="24">
        <v>14</v>
      </c>
      <c r="Q48" s="25">
        <v>2185.2600000000002</v>
      </c>
      <c r="R48" s="25">
        <v>2287.13</v>
      </c>
      <c r="S48" s="19">
        <v>90.4</v>
      </c>
      <c r="T48" s="25">
        <v>101.86999999999989</v>
      </c>
      <c r="U48" s="18">
        <v>0.55000000000000004</v>
      </c>
      <c r="V48" s="24" t="s">
        <v>363</v>
      </c>
      <c r="W48" s="24">
        <v>1</v>
      </c>
    </row>
    <row r="49" spans="1:23" ht="30" customHeight="1" thickTop="1" thickBot="1" x14ac:dyDescent="0.25">
      <c r="A49" s="100">
        <f>(15+23)/2</f>
        <v>19</v>
      </c>
      <c r="B49" s="107">
        <f>'PG&amp;E - Energy Star'!A49*(0.76*'TV to AV Crosswalk'!$F$22+1)</f>
        <v>24.276153846153846</v>
      </c>
      <c r="C49" s="102">
        <f>Equations!$G$11*'PG&amp;E - Energy Star'!B49+Equations!$H$11</f>
        <v>504.3900692307692</v>
      </c>
      <c r="D49" s="102">
        <f>Equations!$I$11*'PG&amp;E - Energy Star'!B49+Equations!$J$11</f>
        <v>453.95533846153847</v>
      </c>
      <c r="E49" s="11" t="s">
        <v>372</v>
      </c>
      <c r="F49" s="20" t="s">
        <v>373</v>
      </c>
      <c r="G49" s="20" t="s">
        <v>47</v>
      </c>
      <c r="H49" s="20" t="s">
        <v>361</v>
      </c>
      <c r="I49" s="20" t="s">
        <v>85</v>
      </c>
      <c r="J49" s="20" t="s">
        <v>49</v>
      </c>
      <c r="K49" s="20" t="s">
        <v>51</v>
      </c>
      <c r="L49" s="20" t="s">
        <v>362</v>
      </c>
      <c r="M49" s="112">
        <f>($C49-$D49)*VLOOKUP($K49,'EnergyImpacts_RE-Appl-RefgCond-'!$I$26:$Y$35, 15)</f>
        <v>33.791269615384586</v>
      </c>
      <c r="N49" s="113">
        <f>($C49-$D49)*VLOOKUP($K49,'EnergyImpacts_RE-Appl-RefgCond-'!$I$26:$Y$35, 16)</f>
        <v>4.2970390615384574E-3</v>
      </c>
      <c r="O49" s="114">
        <f>($C49-$D49)*VLOOKUP($K49,'EnergyImpacts_RE-Appl-RefgCond-'!$I$26:$Y$35, 17)</f>
        <v>-1.4525202461538449</v>
      </c>
      <c r="P49" s="20">
        <v>14</v>
      </c>
      <c r="Q49" s="21">
        <v>1070.1800000000003</v>
      </c>
      <c r="R49" s="21">
        <v>1232.17</v>
      </c>
      <c r="S49" s="19">
        <v>90.4</v>
      </c>
      <c r="T49" s="21">
        <v>161.98999999999978</v>
      </c>
      <c r="U49" s="18">
        <v>0.55000000000000004</v>
      </c>
      <c r="V49" s="20" t="s">
        <v>363</v>
      </c>
      <c r="W49" s="20">
        <v>1</v>
      </c>
    </row>
    <row r="50" spans="1:23" ht="30" customHeight="1" thickBot="1" x14ac:dyDescent="0.25">
      <c r="A50" s="100">
        <f t="shared" ref="A50:A66" si="3">(15+23)/2</f>
        <v>19</v>
      </c>
      <c r="B50" s="107">
        <f>'PG&amp;E - Energy Star'!A50*(0.76*'TV to AV Crosswalk'!$F$22+1)</f>
        <v>24.276153846153846</v>
      </c>
      <c r="C50" s="102">
        <f>Equations!$G$11*'PG&amp;E - Energy Star'!B50+Equations!$H$11</f>
        <v>504.3900692307692</v>
      </c>
      <c r="D50" s="102">
        <f>Equations!$I$11*'PG&amp;E - Energy Star'!B50+Equations!$J$11</f>
        <v>453.95533846153847</v>
      </c>
      <c r="E50" s="7" t="s">
        <v>372</v>
      </c>
      <c r="F50" s="18" t="s">
        <v>373</v>
      </c>
      <c r="G50" s="18" t="s">
        <v>47</v>
      </c>
      <c r="H50" s="18" t="s">
        <v>361</v>
      </c>
      <c r="I50" s="18" t="s">
        <v>85</v>
      </c>
      <c r="J50" s="18" t="s">
        <v>49</v>
      </c>
      <c r="K50" s="18" t="s">
        <v>65</v>
      </c>
      <c r="L50" s="18" t="s">
        <v>362</v>
      </c>
      <c r="M50" s="112">
        <f>($C50-$D50)*VLOOKUP($K50,'EnergyImpacts_RE-Appl-RefgCond-'!$I$26:$Y$35, 15)</f>
        <v>40.29734988461535</v>
      </c>
      <c r="N50" s="113">
        <f>($C50-$D50)*VLOOKUP($K50,'EnergyImpacts_RE-Appl-RefgCond-'!$I$26:$Y$35, 16)</f>
        <v>5.6991245769230717E-3</v>
      </c>
      <c r="O50" s="114">
        <f>($C50-$D50)*VLOOKUP($K50,'EnergyImpacts_RE-Appl-RefgCond-'!$I$26:$Y$35, 17)</f>
        <v>-1.4676506653846142</v>
      </c>
      <c r="P50" s="18">
        <v>14</v>
      </c>
      <c r="Q50" s="19">
        <v>1070.1800000000003</v>
      </c>
      <c r="R50" s="19">
        <v>1232.17</v>
      </c>
      <c r="S50" s="19">
        <v>90.4</v>
      </c>
      <c r="T50" s="19">
        <v>161.98999999999978</v>
      </c>
      <c r="U50" s="18">
        <v>0.55000000000000004</v>
      </c>
      <c r="V50" s="18" t="s">
        <v>363</v>
      </c>
      <c r="W50" s="18">
        <v>1</v>
      </c>
    </row>
    <row r="51" spans="1:23" ht="30" customHeight="1" thickBot="1" x14ac:dyDescent="0.25">
      <c r="A51" s="100">
        <f t="shared" si="3"/>
        <v>19</v>
      </c>
      <c r="B51" s="107">
        <f>'PG&amp;E - Energy Star'!A51*(0.76*'TV to AV Crosswalk'!$F$22+1)</f>
        <v>24.276153846153846</v>
      </c>
      <c r="C51" s="102">
        <f>Equations!$G$11*'PG&amp;E - Energy Star'!B51+Equations!$H$11</f>
        <v>504.3900692307692</v>
      </c>
      <c r="D51" s="102">
        <f>Equations!$I$11*'PG&amp;E - Energy Star'!B51+Equations!$J$11</f>
        <v>453.95533846153847</v>
      </c>
      <c r="E51" s="11" t="s">
        <v>372</v>
      </c>
      <c r="F51" s="20" t="s">
        <v>373</v>
      </c>
      <c r="G51" s="20" t="s">
        <v>47</v>
      </c>
      <c r="H51" s="20" t="s">
        <v>361</v>
      </c>
      <c r="I51" s="20" t="s">
        <v>85</v>
      </c>
      <c r="J51" s="20" t="s">
        <v>49</v>
      </c>
      <c r="K51" s="20" t="s">
        <v>67</v>
      </c>
      <c r="L51" s="20" t="s">
        <v>362</v>
      </c>
      <c r="M51" s="112">
        <f>($C51-$D51)*VLOOKUP($K51,'EnergyImpacts_RE-Appl-RefgCond-'!$I$26:$Y$35, 15)</f>
        <v>38.784307961538431</v>
      </c>
      <c r="N51" s="113">
        <f>($C51-$D51)*VLOOKUP($K51,'EnergyImpacts_RE-Appl-RefgCond-'!$I$26:$Y$35, 16)</f>
        <v>5.0081687653846111E-3</v>
      </c>
      <c r="O51" s="114">
        <f>($C51-$D51)*VLOOKUP($K51,'EnergyImpacts_RE-Appl-RefgCond-'!$I$26:$Y$35, 17)</f>
        <v>-1.5735635999999986</v>
      </c>
      <c r="P51" s="20">
        <v>14</v>
      </c>
      <c r="Q51" s="21">
        <v>1070.1800000000003</v>
      </c>
      <c r="R51" s="21">
        <v>1232.17</v>
      </c>
      <c r="S51" s="19">
        <v>90.4</v>
      </c>
      <c r="T51" s="21">
        <v>161.98999999999978</v>
      </c>
      <c r="U51" s="18">
        <v>0.55000000000000004</v>
      </c>
      <c r="V51" s="20" t="s">
        <v>363</v>
      </c>
      <c r="W51" s="20">
        <v>1</v>
      </c>
    </row>
    <row r="52" spans="1:23" ht="30" customHeight="1" thickBot="1" x14ac:dyDescent="0.25">
      <c r="A52" s="100">
        <f t="shared" si="3"/>
        <v>19</v>
      </c>
      <c r="B52" s="107">
        <f>'PG&amp;E - Energy Star'!A52*(0.76*'TV to AV Crosswalk'!$F$22+1)</f>
        <v>24.276153846153846</v>
      </c>
      <c r="C52" s="102">
        <f>Equations!$G$11*'PG&amp;E - Energy Star'!B52+Equations!$H$11</f>
        <v>504.3900692307692</v>
      </c>
      <c r="D52" s="102">
        <f>Equations!$I$11*'PG&amp;E - Energy Star'!B52+Equations!$J$11</f>
        <v>453.95533846153847</v>
      </c>
      <c r="E52" s="7" t="s">
        <v>372</v>
      </c>
      <c r="F52" s="18" t="s">
        <v>373</v>
      </c>
      <c r="G52" s="18" t="s">
        <v>47</v>
      </c>
      <c r="H52" s="18" t="s">
        <v>361</v>
      </c>
      <c r="I52" s="18" t="s">
        <v>85</v>
      </c>
      <c r="J52" s="18" t="s">
        <v>49</v>
      </c>
      <c r="K52" s="18" t="s">
        <v>69</v>
      </c>
      <c r="L52" s="18" t="s">
        <v>362</v>
      </c>
      <c r="M52" s="112">
        <f>($C52-$D52)*VLOOKUP($K52,'EnergyImpacts_RE-Appl-RefgCond-'!$I$26:$Y$35, 15)</f>
        <v>42.566912769230733</v>
      </c>
      <c r="N52" s="113">
        <f>($C52-$D52)*VLOOKUP($K52,'EnergyImpacts_RE-Appl-RefgCond-'!$I$26:$Y$35, 16)</f>
        <v>8.4226000384615314E-3</v>
      </c>
      <c r="O52" s="114">
        <f>($C52-$D52)*VLOOKUP($K52,'EnergyImpacts_RE-Appl-RefgCond-'!$I$26:$Y$35, 17)</f>
        <v>-1.1398249153846143</v>
      </c>
      <c r="P52" s="18">
        <v>14</v>
      </c>
      <c r="Q52" s="19">
        <v>1070.1800000000003</v>
      </c>
      <c r="R52" s="19">
        <v>1232.17</v>
      </c>
      <c r="S52" s="19">
        <v>90.4</v>
      </c>
      <c r="T52" s="19">
        <v>161.98999999999978</v>
      </c>
      <c r="U52" s="18">
        <v>0.55000000000000004</v>
      </c>
      <c r="V52" s="18" t="s">
        <v>363</v>
      </c>
      <c r="W52" s="18">
        <v>1</v>
      </c>
    </row>
    <row r="53" spans="1:23" ht="30" customHeight="1" thickBot="1" x14ac:dyDescent="0.25">
      <c r="A53" s="100">
        <f t="shared" si="3"/>
        <v>19</v>
      </c>
      <c r="B53" s="107">
        <f>'PG&amp;E - Energy Star'!A53*(0.76*'TV to AV Crosswalk'!$F$22+1)</f>
        <v>24.276153846153846</v>
      </c>
      <c r="C53" s="102">
        <f>Equations!$G$11*'PG&amp;E - Energy Star'!B53+Equations!$H$11</f>
        <v>504.3900692307692</v>
      </c>
      <c r="D53" s="102">
        <f>Equations!$I$11*'PG&amp;E - Energy Star'!B53+Equations!$J$11</f>
        <v>453.95533846153847</v>
      </c>
      <c r="E53" s="11" t="s">
        <v>372</v>
      </c>
      <c r="F53" s="20" t="s">
        <v>373</v>
      </c>
      <c r="G53" s="20" t="s">
        <v>47</v>
      </c>
      <c r="H53" s="20" t="s">
        <v>361</v>
      </c>
      <c r="I53" s="20" t="s">
        <v>85</v>
      </c>
      <c r="J53" s="20" t="s">
        <v>49</v>
      </c>
      <c r="K53" s="20" t="s">
        <v>71</v>
      </c>
      <c r="L53" s="20" t="s">
        <v>362</v>
      </c>
      <c r="M53" s="112">
        <f>($C53-$D53)*VLOOKUP($K53,'EnergyImpacts_RE-Appl-RefgCond-'!$I$26:$Y$35, 15)</f>
        <v>37.725178615384586</v>
      </c>
      <c r="N53" s="113">
        <f>($C53-$D53)*VLOOKUP($K53,'EnergyImpacts_RE-Appl-RefgCond-'!$I$26:$Y$35, 16)</f>
        <v>5.1947772692307647E-3</v>
      </c>
      <c r="O53" s="114">
        <f>($C53-$D53)*VLOOKUP($K53,'EnergyImpacts_RE-Appl-RefgCond-'!$I$26:$Y$35, 17)</f>
        <v>-1.8106068346153832</v>
      </c>
      <c r="P53" s="20">
        <v>14</v>
      </c>
      <c r="Q53" s="21">
        <v>1070.1800000000003</v>
      </c>
      <c r="R53" s="21">
        <v>1232.17</v>
      </c>
      <c r="S53" s="19">
        <v>90.4</v>
      </c>
      <c r="T53" s="21">
        <v>161.98999999999978</v>
      </c>
      <c r="U53" s="18">
        <v>0.55000000000000004</v>
      </c>
      <c r="V53" s="20" t="s">
        <v>363</v>
      </c>
      <c r="W53" s="20">
        <v>1</v>
      </c>
    </row>
    <row r="54" spans="1:23" ht="30" customHeight="1" thickBot="1" x14ac:dyDescent="0.25">
      <c r="A54" s="100">
        <f t="shared" si="3"/>
        <v>19</v>
      </c>
      <c r="B54" s="107">
        <f>'PG&amp;E - Energy Star'!A54*(0.76*'TV to AV Crosswalk'!$F$22+1)</f>
        <v>24.276153846153846</v>
      </c>
      <c r="C54" s="102">
        <f>Equations!$G$11*'PG&amp;E - Energy Star'!B54+Equations!$H$11</f>
        <v>504.3900692307692</v>
      </c>
      <c r="D54" s="102">
        <f>Equations!$I$11*'PG&amp;E - Energy Star'!B54+Equations!$J$11</f>
        <v>453.95533846153847</v>
      </c>
      <c r="E54" s="7" t="s">
        <v>372</v>
      </c>
      <c r="F54" s="18" t="s">
        <v>373</v>
      </c>
      <c r="G54" s="18" t="s">
        <v>47</v>
      </c>
      <c r="H54" s="18" t="s">
        <v>361</v>
      </c>
      <c r="I54" s="18" t="s">
        <v>85</v>
      </c>
      <c r="J54" s="18" t="s">
        <v>49</v>
      </c>
      <c r="K54" s="18" t="s">
        <v>73</v>
      </c>
      <c r="L54" s="18" t="s">
        <v>362</v>
      </c>
      <c r="M54" s="112">
        <f>($C54-$D54)*VLOOKUP($K54,'EnergyImpacts_RE-Appl-RefgCond-'!$I$26:$Y$35, 15)</f>
        <v>49.426036153846113</v>
      </c>
      <c r="N54" s="113">
        <f>($C54-$D54)*VLOOKUP($K54,'EnergyImpacts_RE-Appl-RefgCond-'!$I$26:$Y$35, 16)</f>
        <v>1.1146075499999991E-2</v>
      </c>
      <c r="O54" s="114">
        <f>($C54-$D54)*VLOOKUP($K54,'EnergyImpacts_RE-Appl-RefgCond-'!$I$26:$Y$35, 17)</f>
        <v>-1.1398249153846143</v>
      </c>
      <c r="P54" s="18">
        <v>14</v>
      </c>
      <c r="Q54" s="19">
        <v>1070.1800000000003</v>
      </c>
      <c r="R54" s="19">
        <v>1232.17</v>
      </c>
      <c r="S54" s="19">
        <v>90.4</v>
      </c>
      <c r="T54" s="19">
        <v>161.98999999999978</v>
      </c>
      <c r="U54" s="18">
        <v>0.55000000000000004</v>
      </c>
      <c r="V54" s="18" t="s">
        <v>363</v>
      </c>
      <c r="W54" s="18">
        <v>1</v>
      </c>
    </row>
    <row r="55" spans="1:23" ht="30" customHeight="1" thickBot="1" x14ac:dyDescent="0.25">
      <c r="A55" s="100">
        <f t="shared" si="3"/>
        <v>19</v>
      </c>
      <c r="B55" s="107">
        <f>'PG&amp;E - Energy Star'!A55*(0.76*'TV to AV Crosswalk'!$F$22+1)</f>
        <v>24.276153846153846</v>
      </c>
      <c r="C55" s="102">
        <f>Equations!$G$11*'PG&amp;E - Energy Star'!B55+Equations!$H$11</f>
        <v>504.3900692307692</v>
      </c>
      <c r="D55" s="102">
        <f>Equations!$I$11*'PG&amp;E - Energy Star'!B55+Equations!$J$11</f>
        <v>453.95533846153847</v>
      </c>
      <c r="E55" s="11" t="s">
        <v>372</v>
      </c>
      <c r="F55" s="20" t="s">
        <v>373</v>
      </c>
      <c r="G55" s="20" t="s">
        <v>47</v>
      </c>
      <c r="H55" s="20" t="s">
        <v>361</v>
      </c>
      <c r="I55" s="20" t="s">
        <v>85</v>
      </c>
      <c r="J55" s="20" t="s">
        <v>49</v>
      </c>
      <c r="K55" s="20" t="s">
        <v>75</v>
      </c>
      <c r="L55" s="20" t="s">
        <v>362</v>
      </c>
      <c r="M55" s="112">
        <f>($C55-$D55)*VLOOKUP($K55,'EnergyImpacts_RE-Appl-RefgCond-'!$I$26:$Y$35, 15)</f>
        <v>45.643431346153811</v>
      </c>
      <c r="N55" s="113">
        <f>($C55-$D55)*VLOOKUP($K55,'EnergyImpacts_RE-Appl-RefgCond-'!$I$26:$Y$35, 16)</f>
        <v>1.049042399999999E-2</v>
      </c>
      <c r="O55" s="114">
        <f>($C55-$D55)*VLOOKUP($K55,'EnergyImpacts_RE-Appl-RefgCond-'!$I$26:$Y$35, 17)</f>
        <v>-1.2154770115384605</v>
      </c>
      <c r="P55" s="20">
        <v>14</v>
      </c>
      <c r="Q55" s="21">
        <v>1070.1800000000003</v>
      </c>
      <c r="R55" s="21">
        <v>1232.17</v>
      </c>
      <c r="S55" s="19">
        <v>90.4</v>
      </c>
      <c r="T55" s="21">
        <v>161.98999999999978</v>
      </c>
      <c r="U55" s="18">
        <v>0.55000000000000004</v>
      </c>
      <c r="V55" s="20" t="s">
        <v>363</v>
      </c>
      <c r="W55" s="20">
        <v>1</v>
      </c>
    </row>
    <row r="56" spans="1:23" ht="30" customHeight="1" thickBot="1" x14ac:dyDescent="0.25">
      <c r="A56" s="100">
        <f t="shared" si="3"/>
        <v>19</v>
      </c>
      <c r="B56" s="107">
        <f>'PG&amp;E - Energy Star'!A56*(0.76*'TV to AV Crosswalk'!$F$22+1)</f>
        <v>24.276153846153846</v>
      </c>
      <c r="C56" s="102">
        <f>Equations!$G$11*'PG&amp;E - Energy Star'!B56+Equations!$H$11</f>
        <v>504.3900692307692</v>
      </c>
      <c r="D56" s="102">
        <f>Equations!$I$11*'PG&amp;E - Energy Star'!B56+Equations!$J$11</f>
        <v>453.95533846153847</v>
      </c>
      <c r="E56" s="7" t="s">
        <v>372</v>
      </c>
      <c r="F56" s="18" t="s">
        <v>373</v>
      </c>
      <c r="G56" s="18" t="s">
        <v>47</v>
      </c>
      <c r="H56" s="18" t="s">
        <v>361</v>
      </c>
      <c r="I56" s="18" t="s">
        <v>85</v>
      </c>
      <c r="J56" s="18" t="s">
        <v>49</v>
      </c>
      <c r="K56" s="18" t="s">
        <v>77</v>
      </c>
      <c r="L56" s="18" t="s">
        <v>362</v>
      </c>
      <c r="M56" s="112">
        <f>($C56-$D56)*VLOOKUP($K56,'EnergyImpacts_RE-Appl-RefgCond-'!$I$26:$Y$35, 15)</f>
        <v>50.939078076923032</v>
      </c>
      <c r="N56" s="113">
        <f>($C56-$D56)*VLOOKUP($K56,'EnergyImpacts_RE-Appl-RefgCond-'!$I$26:$Y$35, 16)</f>
        <v>1.0692162923076913E-2</v>
      </c>
      <c r="O56" s="114">
        <f>($C56-$D56)*VLOOKUP($K56,'EnergyImpacts_RE-Appl-RefgCond-'!$I$26:$Y$35, 17)</f>
        <v>-1.1347814423076912</v>
      </c>
      <c r="P56" s="18">
        <v>14</v>
      </c>
      <c r="Q56" s="19">
        <v>1070.1800000000003</v>
      </c>
      <c r="R56" s="19">
        <v>1232.17</v>
      </c>
      <c r="S56" s="19">
        <v>90.4</v>
      </c>
      <c r="T56" s="19">
        <v>161.98999999999978</v>
      </c>
      <c r="U56" s="18">
        <v>0.55000000000000004</v>
      </c>
      <c r="V56" s="18" t="s">
        <v>363</v>
      </c>
      <c r="W56" s="18">
        <v>1</v>
      </c>
    </row>
    <row r="57" spans="1:23" ht="30" customHeight="1" thickBot="1" x14ac:dyDescent="0.25">
      <c r="A57" s="100">
        <f t="shared" si="3"/>
        <v>19</v>
      </c>
      <c r="B57" s="107">
        <f>'PG&amp;E - Energy Star'!A57*(0.76*'TV to AV Crosswalk'!$F$22+1)</f>
        <v>24.276153846153846</v>
      </c>
      <c r="C57" s="102">
        <f>Equations!$G$11*'PG&amp;E - Energy Star'!B57+Equations!$H$11</f>
        <v>504.3900692307692</v>
      </c>
      <c r="D57" s="102">
        <f>Equations!$I$11*'PG&amp;E - Energy Star'!B57+Equations!$J$11</f>
        <v>453.95533846153847</v>
      </c>
      <c r="E57" s="16" t="s">
        <v>372</v>
      </c>
      <c r="F57" s="5" t="s">
        <v>373</v>
      </c>
      <c r="G57" s="5" t="s">
        <v>47</v>
      </c>
      <c r="H57" s="5" t="s">
        <v>361</v>
      </c>
      <c r="I57" s="20" t="s">
        <v>85</v>
      </c>
      <c r="J57" s="5" t="s">
        <v>49</v>
      </c>
      <c r="K57" s="5" t="s">
        <v>79</v>
      </c>
      <c r="L57" s="5" t="s">
        <v>362</v>
      </c>
      <c r="M57" s="112">
        <f>($C57-$D57)*VLOOKUP($K57,'EnergyImpacts_RE-Appl-RefgCond-'!$I$26:$Y$35, 15)</f>
        <v>37.473004961538429</v>
      </c>
      <c r="N57" s="113">
        <f>($C57-$D57)*VLOOKUP($K57,'EnergyImpacts_RE-Appl-RefgCond-'!$I$26:$Y$35, 16)</f>
        <v>7.9686874615384536E-3</v>
      </c>
      <c r="O57" s="114">
        <f>($C57-$D57)*VLOOKUP($K57,'EnergyImpacts_RE-Appl-RefgCond-'!$I$26:$Y$35, 17)</f>
        <v>-1.175129226923076</v>
      </c>
      <c r="P57" s="5">
        <v>14</v>
      </c>
      <c r="Q57" s="9">
        <v>1070.1800000000003</v>
      </c>
      <c r="R57" s="9">
        <v>1232.17</v>
      </c>
      <c r="S57" s="19">
        <v>90.4</v>
      </c>
      <c r="T57" s="9">
        <v>161.98999999999978</v>
      </c>
      <c r="U57" s="18">
        <v>0.55000000000000004</v>
      </c>
      <c r="V57" s="5" t="s">
        <v>363</v>
      </c>
      <c r="W57" s="5">
        <v>1</v>
      </c>
    </row>
    <row r="58" spans="1:23" ht="30" customHeight="1" thickTop="1" thickBot="1" x14ac:dyDescent="0.25">
      <c r="A58" s="100">
        <f t="shared" si="3"/>
        <v>19</v>
      </c>
      <c r="B58" s="107">
        <f>'PG&amp;E - Energy Star'!A58*(0.76*'TV to AV Crosswalk'!$F$22+1)</f>
        <v>24.276153846153846</v>
      </c>
      <c r="C58" s="102">
        <f>Equations!$G$22*'PG&amp;E - Energy Star'!B58+Equations!$H$22</f>
        <v>640.11835384615381</v>
      </c>
      <c r="D58" s="102">
        <f>Equations!$I$22*'PG&amp;E - Energy Star'!B58+Equations!$J$22</f>
        <v>584.583623076923</v>
      </c>
      <c r="E58" s="7" t="s">
        <v>374</v>
      </c>
      <c r="F58" s="18" t="s">
        <v>375</v>
      </c>
      <c r="G58" s="18" t="s">
        <v>47</v>
      </c>
      <c r="H58" s="18" t="s">
        <v>361</v>
      </c>
      <c r="I58" s="18" t="s">
        <v>85</v>
      </c>
      <c r="J58" s="18" t="s">
        <v>49</v>
      </c>
      <c r="K58" s="18" t="s">
        <v>51</v>
      </c>
      <c r="L58" s="18" t="s">
        <v>362</v>
      </c>
      <c r="M58" s="112">
        <f>($C58-$D58)*VLOOKUP($K58,'EnergyImpacts_RE-Appl-RefgCond-'!$I$26:$Y$35, 15)</f>
        <v>37.208269615384644</v>
      </c>
      <c r="N58" s="113">
        <f>($C58-$D58)*VLOOKUP($K58,'EnergyImpacts_RE-Appl-RefgCond-'!$I$26:$Y$35, 16)</f>
        <v>4.7315590615384642E-3</v>
      </c>
      <c r="O58" s="114">
        <f>($C58-$D58)*VLOOKUP($K58,'EnergyImpacts_RE-Appl-RefgCond-'!$I$26:$Y$35, 17)</f>
        <v>-1.5994002461538472</v>
      </c>
      <c r="P58" s="18">
        <v>14</v>
      </c>
      <c r="Q58" s="19">
        <v>1934.71</v>
      </c>
      <c r="R58" s="19">
        <v>2036.58</v>
      </c>
      <c r="S58" s="19">
        <v>90.4</v>
      </c>
      <c r="T58" s="19">
        <v>101.86999999999989</v>
      </c>
      <c r="U58" s="18">
        <v>0.55000000000000004</v>
      </c>
      <c r="V58" s="18" t="s">
        <v>363</v>
      </c>
      <c r="W58" s="18">
        <v>1</v>
      </c>
    </row>
    <row r="59" spans="1:23" ht="30" customHeight="1" thickBot="1" x14ac:dyDescent="0.25">
      <c r="A59" s="100">
        <f t="shared" si="3"/>
        <v>19</v>
      </c>
      <c r="B59" s="107">
        <f>'PG&amp;E - Energy Star'!A59*(0.76*'TV to AV Crosswalk'!$F$22+1)</f>
        <v>24.276153846153846</v>
      </c>
      <c r="C59" s="102">
        <f>Equations!$G$22*'PG&amp;E - Energy Star'!B59+Equations!$H$22</f>
        <v>640.11835384615381</v>
      </c>
      <c r="D59" s="102">
        <f>Equations!$I$22*'PG&amp;E - Energy Star'!B59+Equations!$J$22</f>
        <v>584.583623076923</v>
      </c>
      <c r="E59" s="11" t="s">
        <v>374</v>
      </c>
      <c r="F59" s="20" t="s">
        <v>375</v>
      </c>
      <c r="G59" s="20" t="s">
        <v>47</v>
      </c>
      <c r="H59" s="20" t="s">
        <v>361</v>
      </c>
      <c r="I59" s="20" t="s">
        <v>85</v>
      </c>
      <c r="J59" s="20" t="s">
        <v>49</v>
      </c>
      <c r="K59" s="20" t="s">
        <v>65</v>
      </c>
      <c r="L59" s="20" t="s">
        <v>362</v>
      </c>
      <c r="M59" s="112">
        <f>($C59-$D59)*VLOOKUP($K59,'EnergyImpacts_RE-Appl-RefgCond-'!$I$26:$Y$35, 15)</f>
        <v>44.372249884615414</v>
      </c>
      <c r="N59" s="113">
        <f>($C59-$D59)*VLOOKUP($K59,'EnergyImpacts_RE-Appl-RefgCond-'!$I$26:$Y$35, 16)</f>
        <v>6.2754245769230804E-3</v>
      </c>
      <c r="O59" s="114">
        <f>($C59-$D59)*VLOOKUP($K59,'EnergyImpacts_RE-Appl-RefgCond-'!$I$26:$Y$35, 17)</f>
        <v>-1.6160606653846166</v>
      </c>
      <c r="P59" s="20">
        <v>14</v>
      </c>
      <c r="Q59" s="21">
        <v>1934.71</v>
      </c>
      <c r="R59" s="21">
        <v>2036.58</v>
      </c>
      <c r="S59" s="19">
        <v>90.4</v>
      </c>
      <c r="T59" s="21">
        <v>101.86999999999989</v>
      </c>
      <c r="U59" s="18">
        <v>0.55000000000000004</v>
      </c>
      <c r="V59" s="20" t="s">
        <v>363</v>
      </c>
      <c r="W59" s="20">
        <v>1</v>
      </c>
    </row>
    <row r="60" spans="1:23" ht="30" customHeight="1" thickBot="1" x14ac:dyDescent="0.25">
      <c r="A60" s="100">
        <f t="shared" si="3"/>
        <v>19</v>
      </c>
      <c r="B60" s="107">
        <f>'PG&amp;E - Energy Star'!A60*(0.76*'TV to AV Crosswalk'!$F$22+1)</f>
        <v>24.276153846153846</v>
      </c>
      <c r="C60" s="102">
        <f>Equations!$G$22*'PG&amp;E - Energy Star'!B60+Equations!$H$22</f>
        <v>640.11835384615381</v>
      </c>
      <c r="D60" s="102">
        <f>Equations!$I$22*'PG&amp;E - Energy Star'!B60+Equations!$J$22</f>
        <v>584.583623076923</v>
      </c>
      <c r="E60" s="3" t="s">
        <v>374</v>
      </c>
      <c r="F60" s="22" t="s">
        <v>375</v>
      </c>
      <c r="G60" s="22" t="s">
        <v>47</v>
      </c>
      <c r="H60" s="22" t="s">
        <v>361</v>
      </c>
      <c r="I60" s="18" t="s">
        <v>85</v>
      </c>
      <c r="J60" s="22" t="s">
        <v>49</v>
      </c>
      <c r="K60" s="22" t="s">
        <v>67</v>
      </c>
      <c r="L60" s="22" t="s">
        <v>362</v>
      </c>
      <c r="M60" s="112">
        <f>($C60-$D60)*VLOOKUP($K60,'EnergyImpacts_RE-Appl-RefgCond-'!$I$26:$Y$35, 15)</f>
        <v>42.706207961538489</v>
      </c>
      <c r="N60" s="113">
        <f>($C60-$D60)*VLOOKUP($K60,'EnergyImpacts_RE-Appl-RefgCond-'!$I$26:$Y$35, 16)</f>
        <v>5.5145987653846193E-3</v>
      </c>
      <c r="O60" s="114">
        <f>($C60-$D60)*VLOOKUP($K60,'EnergyImpacts_RE-Appl-RefgCond-'!$I$26:$Y$35, 17)</f>
        <v>-1.732683600000001</v>
      </c>
      <c r="P60" s="22">
        <v>14</v>
      </c>
      <c r="Q60" s="23">
        <v>1934.71</v>
      </c>
      <c r="R60" s="23">
        <v>2036.58</v>
      </c>
      <c r="S60" s="19">
        <v>90.4</v>
      </c>
      <c r="T60" s="23">
        <v>101.86999999999989</v>
      </c>
      <c r="U60" s="18">
        <v>0.55000000000000004</v>
      </c>
      <c r="V60" s="22" t="s">
        <v>363</v>
      </c>
      <c r="W60" s="22">
        <v>1</v>
      </c>
    </row>
    <row r="61" spans="1:23" ht="30" customHeight="1" thickBot="1" x14ac:dyDescent="0.25">
      <c r="A61" s="100">
        <f t="shared" si="3"/>
        <v>19</v>
      </c>
      <c r="B61" s="107">
        <f>'PG&amp;E - Energy Star'!A61*(0.76*'TV to AV Crosswalk'!$F$22+1)</f>
        <v>24.276153846153846</v>
      </c>
      <c r="C61" s="102">
        <f>Equations!$G$22*'PG&amp;E - Energy Star'!B61+Equations!$H$22</f>
        <v>640.11835384615381</v>
      </c>
      <c r="D61" s="102">
        <f>Equations!$I$22*'PG&amp;E - Energy Star'!B61+Equations!$J$22</f>
        <v>584.583623076923</v>
      </c>
      <c r="E61" s="11" t="s">
        <v>374</v>
      </c>
      <c r="F61" s="20" t="s">
        <v>375</v>
      </c>
      <c r="G61" s="20" t="s">
        <v>47</v>
      </c>
      <c r="H61" s="20" t="s">
        <v>361</v>
      </c>
      <c r="I61" s="20" t="s">
        <v>85</v>
      </c>
      <c r="J61" s="20" t="s">
        <v>49</v>
      </c>
      <c r="K61" s="20" t="s">
        <v>69</v>
      </c>
      <c r="L61" s="20" t="s">
        <v>362</v>
      </c>
      <c r="M61" s="112">
        <f>($C61-$D61)*VLOOKUP($K61,'EnergyImpacts_RE-Appl-RefgCond-'!$I$26:$Y$35, 15)</f>
        <v>46.871312769230798</v>
      </c>
      <c r="N61" s="113">
        <f>($C61-$D61)*VLOOKUP($K61,'EnergyImpacts_RE-Appl-RefgCond-'!$I$26:$Y$35, 16)</f>
        <v>9.2743000384615439E-3</v>
      </c>
      <c r="O61" s="114">
        <f>($C61-$D61)*VLOOKUP($K61,'EnergyImpacts_RE-Appl-RefgCond-'!$I$26:$Y$35, 17)</f>
        <v>-1.2550849153846162</v>
      </c>
      <c r="P61" s="20">
        <v>14</v>
      </c>
      <c r="Q61" s="21">
        <v>1934.71</v>
      </c>
      <c r="R61" s="21">
        <v>2036.58</v>
      </c>
      <c r="S61" s="19">
        <v>90.4</v>
      </c>
      <c r="T61" s="21">
        <v>101.86999999999989</v>
      </c>
      <c r="U61" s="18">
        <v>0.55000000000000004</v>
      </c>
      <c r="V61" s="20" t="s">
        <v>363</v>
      </c>
      <c r="W61" s="20">
        <v>1</v>
      </c>
    </row>
    <row r="62" spans="1:23" ht="30" customHeight="1" thickBot="1" x14ac:dyDescent="0.25">
      <c r="A62" s="100">
        <f t="shared" si="3"/>
        <v>19</v>
      </c>
      <c r="B62" s="107">
        <f>'PG&amp;E - Energy Star'!A62*(0.76*'TV to AV Crosswalk'!$F$22+1)</f>
        <v>24.276153846153846</v>
      </c>
      <c r="C62" s="102">
        <f>Equations!$G$22*'PG&amp;E - Energy Star'!B62+Equations!$H$22</f>
        <v>640.11835384615381</v>
      </c>
      <c r="D62" s="102">
        <f>Equations!$I$22*'PG&amp;E - Energy Star'!B62+Equations!$J$22</f>
        <v>584.583623076923</v>
      </c>
      <c r="E62" s="3" t="s">
        <v>374</v>
      </c>
      <c r="F62" s="22" t="s">
        <v>375</v>
      </c>
      <c r="G62" s="22" t="s">
        <v>47</v>
      </c>
      <c r="H62" s="22" t="s">
        <v>361</v>
      </c>
      <c r="I62" s="18" t="s">
        <v>85</v>
      </c>
      <c r="J62" s="22" t="s">
        <v>49</v>
      </c>
      <c r="K62" s="22" t="s">
        <v>71</v>
      </c>
      <c r="L62" s="22" t="s">
        <v>362</v>
      </c>
      <c r="M62" s="112">
        <f>($C62-$D62)*VLOOKUP($K62,'EnergyImpacts_RE-Appl-RefgCond-'!$I$26:$Y$35, 15)</f>
        <v>41.539978615384641</v>
      </c>
      <c r="N62" s="113">
        <f>($C62-$D62)*VLOOKUP($K62,'EnergyImpacts_RE-Appl-RefgCond-'!$I$26:$Y$35, 16)</f>
        <v>5.7200772692307727E-3</v>
      </c>
      <c r="O62" s="114">
        <f>($C62-$D62)*VLOOKUP($K62,'EnergyImpacts_RE-Appl-RefgCond-'!$I$26:$Y$35, 17)</f>
        <v>-1.993696834615386</v>
      </c>
      <c r="P62" s="22">
        <v>14</v>
      </c>
      <c r="Q62" s="23">
        <v>1934.71</v>
      </c>
      <c r="R62" s="23">
        <v>2036.58</v>
      </c>
      <c r="S62" s="19">
        <v>90.4</v>
      </c>
      <c r="T62" s="23">
        <v>101.86999999999989</v>
      </c>
      <c r="U62" s="18">
        <v>0.55000000000000004</v>
      </c>
      <c r="V62" s="22" t="s">
        <v>363</v>
      </c>
      <c r="W62" s="22">
        <v>1</v>
      </c>
    </row>
    <row r="63" spans="1:23" ht="30" customHeight="1" thickBot="1" x14ac:dyDescent="0.25">
      <c r="A63" s="100">
        <f t="shared" si="3"/>
        <v>19</v>
      </c>
      <c r="B63" s="107">
        <f>'PG&amp;E - Energy Star'!A63*(0.76*'TV to AV Crosswalk'!$F$22+1)</f>
        <v>24.276153846153846</v>
      </c>
      <c r="C63" s="102">
        <f>Equations!$G$22*'PG&amp;E - Energy Star'!B63+Equations!$H$22</f>
        <v>640.11835384615381</v>
      </c>
      <c r="D63" s="102">
        <f>Equations!$I$22*'PG&amp;E - Energy Star'!B63+Equations!$J$22</f>
        <v>584.583623076923</v>
      </c>
      <c r="E63" s="11" t="s">
        <v>374</v>
      </c>
      <c r="F63" s="20" t="s">
        <v>375</v>
      </c>
      <c r="G63" s="20" t="s">
        <v>47</v>
      </c>
      <c r="H63" s="20" t="s">
        <v>361</v>
      </c>
      <c r="I63" s="20" t="s">
        <v>85</v>
      </c>
      <c r="J63" s="20" t="s">
        <v>49</v>
      </c>
      <c r="K63" s="20" t="s">
        <v>73</v>
      </c>
      <c r="L63" s="20" t="s">
        <v>362</v>
      </c>
      <c r="M63" s="112">
        <f>($C63-$D63)*VLOOKUP($K63,'EnergyImpacts_RE-Appl-RefgCond-'!$I$26:$Y$35, 15)</f>
        <v>54.424036153846188</v>
      </c>
      <c r="N63" s="113">
        <f>($C63-$D63)*VLOOKUP($K63,'EnergyImpacts_RE-Appl-RefgCond-'!$I$26:$Y$35, 16)</f>
        <v>1.2273175500000007E-2</v>
      </c>
      <c r="O63" s="114">
        <f>($C63-$D63)*VLOOKUP($K63,'EnergyImpacts_RE-Appl-RefgCond-'!$I$26:$Y$35, 17)</f>
        <v>-1.2550849153846162</v>
      </c>
      <c r="P63" s="20">
        <v>14</v>
      </c>
      <c r="Q63" s="21">
        <v>1934.71</v>
      </c>
      <c r="R63" s="21">
        <v>2036.58</v>
      </c>
      <c r="S63" s="19">
        <v>90.4</v>
      </c>
      <c r="T63" s="21">
        <v>101.86999999999989</v>
      </c>
      <c r="U63" s="18">
        <v>0.55000000000000004</v>
      </c>
      <c r="V63" s="20" t="s">
        <v>363</v>
      </c>
      <c r="W63" s="20">
        <v>1</v>
      </c>
    </row>
    <row r="64" spans="1:23" ht="30" customHeight="1" thickBot="1" x14ac:dyDescent="0.25">
      <c r="A64" s="100">
        <f t="shared" si="3"/>
        <v>19</v>
      </c>
      <c r="B64" s="107">
        <f>'PG&amp;E - Energy Star'!A64*(0.76*'TV to AV Crosswalk'!$F$22+1)</f>
        <v>24.276153846153846</v>
      </c>
      <c r="C64" s="102">
        <f>Equations!$G$22*'PG&amp;E - Energy Star'!B64+Equations!$H$22</f>
        <v>640.11835384615381</v>
      </c>
      <c r="D64" s="102">
        <f>Equations!$I$22*'PG&amp;E - Energy Star'!B64+Equations!$J$22</f>
        <v>584.583623076923</v>
      </c>
      <c r="E64" s="3" t="s">
        <v>374</v>
      </c>
      <c r="F64" s="22" t="s">
        <v>375</v>
      </c>
      <c r="G64" s="22" t="s">
        <v>47</v>
      </c>
      <c r="H64" s="22" t="s">
        <v>361</v>
      </c>
      <c r="I64" s="18" t="s">
        <v>85</v>
      </c>
      <c r="J64" s="22" t="s">
        <v>49</v>
      </c>
      <c r="K64" s="22" t="s">
        <v>75</v>
      </c>
      <c r="L64" s="22" t="s">
        <v>362</v>
      </c>
      <c r="M64" s="112">
        <f>($C64-$D64)*VLOOKUP($K64,'EnergyImpacts_RE-Appl-RefgCond-'!$I$26:$Y$35, 15)</f>
        <v>50.258931346153879</v>
      </c>
      <c r="N64" s="113">
        <f>($C64-$D64)*VLOOKUP($K64,'EnergyImpacts_RE-Appl-RefgCond-'!$I$26:$Y$35, 16)</f>
        <v>1.1551224000000007E-2</v>
      </c>
      <c r="O64" s="114">
        <f>($C64-$D64)*VLOOKUP($K64,'EnergyImpacts_RE-Appl-RefgCond-'!$I$26:$Y$35, 17)</f>
        <v>-1.3383870115384624</v>
      </c>
      <c r="P64" s="22">
        <v>14</v>
      </c>
      <c r="Q64" s="23">
        <v>1934.71</v>
      </c>
      <c r="R64" s="23">
        <v>2036.58</v>
      </c>
      <c r="S64" s="19">
        <v>90.4</v>
      </c>
      <c r="T64" s="23">
        <v>101.86999999999989</v>
      </c>
      <c r="U64" s="18">
        <v>0.55000000000000004</v>
      </c>
      <c r="V64" s="22" t="s">
        <v>363</v>
      </c>
      <c r="W64" s="22">
        <v>1</v>
      </c>
    </row>
    <row r="65" spans="1:23" ht="30" customHeight="1" thickBot="1" x14ac:dyDescent="0.25">
      <c r="A65" s="100">
        <f t="shared" si="3"/>
        <v>19</v>
      </c>
      <c r="B65" s="107">
        <f>'PG&amp;E - Energy Star'!A65*(0.76*'TV to AV Crosswalk'!$F$22+1)</f>
        <v>24.276153846153846</v>
      </c>
      <c r="C65" s="102">
        <f>Equations!$G$22*'PG&amp;E - Energy Star'!B65+Equations!$H$22</f>
        <v>640.11835384615381</v>
      </c>
      <c r="D65" s="102">
        <f>Equations!$I$22*'PG&amp;E - Energy Star'!B65+Equations!$J$22</f>
        <v>584.583623076923</v>
      </c>
      <c r="E65" s="11" t="s">
        <v>374</v>
      </c>
      <c r="F65" s="20" t="s">
        <v>375</v>
      </c>
      <c r="G65" s="20" t="s">
        <v>47</v>
      </c>
      <c r="H65" s="20" t="s">
        <v>361</v>
      </c>
      <c r="I65" s="20" t="s">
        <v>85</v>
      </c>
      <c r="J65" s="20" t="s">
        <v>49</v>
      </c>
      <c r="K65" s="20" t="s">
        <v>77</v>
      </c>
      <c r="L65" s="20" t="s">
        <v>362</v>
      </c>
      <c r="M65" s="112">
        <f>($C65-$D65)*VLOOKUP($K65,'EnergyImpacts_RE-Appl-RefgCond-'!$I$26:$Y$35, 15)</f>
        <v>56.090078076923113</v>
      </c>
      <c r="N65" s="113">
        <f>($C65-$D65)*VLOOKUP($K65,'EnergyImpacts_RE-Appl-RefgCond-'!$I$26:$Y$35, 16)</f>
        <v>1.1773362923076932E-2</v>
      </c>
      <c r="O65" s="114">
        <f>($C65-$D65)*VLOOKUP($K65,'EnergyImpacts_RE-Appl-RefgCond-'!$I$26:$Y$35, 17)</f>
        <v>-1.2495314423076931</v>
      </c>
      <c r="P65" s="20">
        <v>14</v>
      </c>
      <c r="Q65" s="21">
        <v>1934.71</v>
      </c>
      <c r="R65" s="21">
        <v>2036.58</v>
      </c>
      <c r="S65" s="19">
        <v>90.4</v>
      </c>
      <c r="T65" s="21">
        <v>101.86999999999989</v>
      </c>
      <c r="U65" s="18">
        <v>0.55000000000000004</v>
      </c>
      <c r="V65" s="20" t="s">
        <v>363</v>
      </c>
      <c r="W65" s="20">
        <v>1</v>
      </c>
    </row>
    <row r="66" spans="1:23" ht="30" customHeight="1" thickBot="1" x14ac:dyDescent="0.25">
      <c r="A66" s="100">
        <f t="shared" si="3"/>
        <v>19</v>
      </c>
      <c r="B66" s="107">
        <f>'PG&amp;E - Energy Star'!A66*(0.76*'TV to AV Crosswalk'!$F$22+1)</f>
        <v>24.276153846153846</v>
      </c>
      <c r="C66" s="102">
        <f>Equations!$G$22*'PG&amp;E - Energy Star'!B66+Equations!$H$22</f>
        <v>640.11835384615381</v>
      </c>
      <c r="D66" s="102">
        <f>Equations!$I$22*'PG&amp;E - Energy Star'!B66+Equations!$J$22</f>
        <v>584.583623076923</v>
      </c>
      <c r="E66" s="6" t="s">
        <v>374</v>
      </c>
      <c r="F66" s="24" t="s">
        <v>375</v>
      </c>
      <c r="G66" s="24" t="s">
        <v>47</v>
      </c>
      <c r="H66" s="24" t="s">
        <v>361</v>
      </c>
      <c r="I66" s="18" t="s">
        <v>85</v>
      </c>
      <c r="J66" s="24" t="s">
        <v>49</v>
      </c>
      <c r="K66" s="24" t="s">
        <v>79</v>
      </c>
      <c r="L66" s="24" t="s">
        <v>362</v>
      </c>
      <c r="M66" s="112">
        <f>($C66-$D66)*VLOOKUP($K66,'EnergyImpacts_RE-Appl-RefgCond-'!$I$26:$Y$35, 15)</f>
        <v>41.26230496153849</v>
      </c>
      <c r="N66" s="113">
        <f>($C66-$D66)*VLOOKUP($K66,'EnergyImpacts_RE-Appl-RefgCond-'!$I$26:$Y$35, 16)</f>
        <v>8.7744874615384664E-3</v>
      </c>
      <c r="O66" s="114">
        <f>($C66-$D66)*VLOOKUP($K66,'EnergyImpacts_RE-Appl-RefgCond-'!$I$26:$Y$35, 17)</f>
        <v>-1.2939592269230777</v>
      </c>
      <c r="P66" s="24">
        <v>14</v>
      </c>
      <c r="Q66" s="25">
        <v>1934.71</v>
      </c>
      <c r="R66" s="25">
        <v>2036.58</v>
      </c>
      <c r="S66" s="19">
        <v>90.4</v>
      </c>
      <c r="T66" s="25">
        <v>101.86999999999989</v>
      </c>
      <c r="U66" s="18">
        <v>0.55000000000000004</v>
      </c>
      <c r="V66" s="24" t="s">
        <v>363</v>
      </c>
      <c r="W66" s="24">
        <v>1</v>
      </c>
    </row>
    <row r="67" spans="1:23" ht="30" customHeight="1" thickTop="1" thickBot="1" x14ac:dyDescent="0.25">
      <c r="A67" s="100">
        <f>(20+25)/2</f>
        <v>22.5</v>
      </c>
      <c r="B67" s="107">
        <f>'PG&amp;E - Energy Star'!A67*(0.76*'TV to AV Crosswalk'!$F$18+1)</f>
        <v>26.899514563106795</v>
      </c>
      <c r="C67" s="102">
        <f>Equations!$G$5*'PG&amp;E - Energy Star'!B67+Equations!$H$5</f>
        <v>450.77908252427187</v>
      </c>
      <c r="D67" s="102">
        <f>Equations!$I$5*'PG&amp;E - Energy Star'!B67+Equations!$J$5</f>
        <v>405.5904757281553</v>
      </c>
      <c r="E67" s="11" t="s">
        <v>376</v>
      </c>
      <c r="F67" s="20" t="s">
        <v>377</v>
      </c>
      <c r="G67" s="20" t="s">
        <v>47</v>
      </c>
      <c r="H67" s="20" t="s">
        <v>361</v>
      </c>
      <c r="I67" s="20" t="s">
        <v>85</v>
      </c>
      <c r="J67" s="20" t="s">
        <v>49</v>
      </c>
      <c r="K67" s="20" t="s">
        <v>51</v>
      </c>
      <c r="L67" s="20" t="s">
        <v>362</v>
      </c>
      <c r="M67" s="112">
        <f>($C67-$D67)*VLOOKUP($K67,'EnergyImpacts_RE-Appl-RefgCond-'!$I$26:$Y$35, 15)</f>
        <v>30.276366553398105</v>
      </c>
      <c r="N67" s="113">
        <f>($C67-$D67)*VLOOKUP($K67,'EnergyImpacts_RE-Appl-RefgCond-'!$I$26:$Y$35, 16)</f>
        <v>3.850069299029132E-3</v>
      </c>
      <c r="O67" s="114">
        <f>($C67-$D67)*VLOOKUP($K67,'EnergyImpacts_RE-Appl-RefgCond-'!$I$26:$Y$35, 17)</f>
        <v>-1.3014318757281573</v>
      </c>
      <c r="P67" s="20">
        <v>14</v>
      </c>
      <c r="Q67" s="21">
        <v>788.2</v>
      </c>
      <c r="R67" s="21">
        <v>921.8</v>
      </c>
      <c r="S67" s="19">
        <v>90.4</v>
      </c>
      <c r="T67" s="21">
        <v>133.59999999999991</v>
      </c>
      <c r="U67" s="18">
        <v>0.55000000000000004</v>
      </c>
      <c r="V67" s="20" t="s">
        <v>363</v>
      </c>
      <c r="W67" s="20">
        <v>1</v>
      </c>
    </row>
    <row r="68" spans="1:23" ht="30" customHeight="1" thickBot="1" x14ac:dyDescent="0.25">
      <c r="A68" s="100">
        <f t="shared" ref="A68:A75" si="4">(20+25)/2</f>
        <v>22.5</v>
      </c>
      <c r="B68" s="107">
        <f>'PG&amp;E - Energy Star'!A68*(0.76*'TV to AV Crosswalk'!$F$18+1)</f>
        <v>26.899514563106795</v>
      </c>
      <c r="C68" s="102">
        <f>Equations!$G$5*'PG&amp;E - Energy Star'!B68+Equations!$H$5</f>
        <v>450.77908252427187</v>
      </c>
      <c r="D68" s="102">
        <f>Equations!$I$5*'PG&amp;E - Energy Star'!B68+Equations!$J$5</f>
        <v>405.5904757281553</v>
      </c>
      <c r="E68" s="7" t="s">
        <v>376</v>
      </c>
      <c r="F68" s="18" t="s">
        <v>377</v>
      </c>
      <c r="G68" s="18" t="s">
        <v>47</v>
      </c>
      <c r="H68" s="18" t="s">
        <v>361</v>
      </c>
      <c r="I68" s="18" t="s">
        <v>85</v>
      </c>
      <c r="J68" s="18" t="s">
        <v>49</v>
      </c>
      <c r="K68" s="18" t="s">
        <v>65</v>
      </c>
      <c r="L68" s="18" t="s">
        <v>362</v>
      </c>
      <c r="M68" s="112">
        <f>($C68-$D68)*VLOOKUP($K68,'EnergyImpacts_RE-Appl-RefgCond-'!$I$26:$Y$35, 15)</f>
        <v>36.105696830097145</v>
      </c>
      <c r="N68" s="113">
        <f>($C68-$D68)*VLOOKUP($K68,'EnergyImpacts_RE-Appl-RefgCond-'!$I$26:$Y$35, 16)</f>
        <v>5.1063125679611729E-3</v>
      </c>
      <c r="O68" s="114">
        <f>($C68-$D68)*VLOOKUP($K68,'EnergyImpacts_RE-Appl-RefgCond-'!$I$26:$Y$35, 17)</f>
        <v>-1.3149884577669924</v>
      </c>
      <c r="P68" s="18">
        <v>14</v>
      </c>
      <c r="Q68" s="19">
        <v>788.2</v>
      </c>
      <c r="R68" s="19">
        <v>921.8</v>
      </c>
      <c r="S68" s="19">
        <v>90.4</v>
      </c>
      <c r="T68" s="19">
        <v>133.59999999999991</v>
      </c>
      <c r="U68" s="18">
        <v>0.55000000000000004</v>
      </c>
      <c r="V68" s="18" t="s">
        <v>363</v>
      </c>
      <c r="W68" s="18">
        <v>1</v>
      </c>
    </row>
    <row r="69" spans="1:23" ht="30" customHeight="1" thickBot="1" x14ac:dyDescent="0.25">
      <c r="A69" s="100">
        <f t="shared" si="4"/>
        <v>22.5</v>
      </c>
      <c r="B69" s="107">
        <f>'PG&amp;E - Energy Star'!A69*(0.76*'TV to AV Crosswalk'!$F$18+1)</f>
        <v>26.899514563106795</v>
      </c>
      <c r="C69" s="102">
        <f>Equations!$G$5*'PG&amp;E - Energy Star'!B69+Equations!$H$5</f>
        <v>450.77908252427187</v>
      </c>
      <c r="D69" s="102">
        <f>Equations!$I$5*'PG&amp;E - Energy Star'!B69+Equations!$J$5</f>
        <v>405.5904757281553</v>
      </c>
      <c r="E69" s="11" t="s">
        <v>376</v>
      </c>
      <c r="F69" s="20" t="s">
        <v>377</v>
      </c>
      <c r="G69" s="20" t="s">
        <v>47</v>
      </c>
      <c r="H69" s="20" t="s">
        <v>361</v>
      </c>
      <c r="I69" s="20" t="s">
        <v>85</v>
      </c>
      <c r="J69" s="20" t="s">
        <v>49</v>
      </c>
      <c r="K69" s="20" t="s">
        <v>67</v>
      </c>
      <c r="L69" s="20" t="s">
        <v>362</v>
      </c>
      <c r="M69" s="112">
        <f>($C69-$D69)*VLOOKUP($K69,'EnergyImpacts_RE-Appl-RefgCond-'!$I$26:$Y$35, 15)</f>
        <v>34.750038626213644</v>
      </c>
      <c r="N69" s="113">
        <f>($C69-$D69)*VLOOKUP($K69,'EnergyImpacts_RE-Appl-RefgCond-'!$I$26:$Y$35, 16)</f>
        <v>4.4872286548543758E-3</v>
      </c>
      <c r="O69" s="114">
        <f>($C69-$D69)*VLOOKUP($K69,'EnergyImpacts_RE-Appl-RefgCond-'!$I$26:$Y$35, 17)</f>
        <v>-1.4098845320388371</v>
      </c>
      <c r="P69" s="20">
        <v>14</v>
      </c>
      <c r="Q69" s="21">
        <v>788.2</v>
      </c>
      <c r="R69" s="21">
        <v>921.8</v>
      </c>
      <c r="S69" s="19">
        <v>90.4</v>
      </c>
      <c r="T69" s="21">
        <v>133.59999999999991</v>
      </c>
      <c r="U69" s="18">
        <v>0.55000000000000004</v>
      </c>
      <c r="V69" s="20" t="s">
        <v>363</v>
      </c>
      <c r="W69" s="20">
        <v>1</v>
      </c>
    </row>
    <row r="70" spans="1:23" ht="30" customHeight="1" thickBot="1" x14ac:dyDescent="0.25">
      <c r="A70" s="100">
        <f t="shared" si="4"/>
        <v>22.5</v>
      </c>
      <c r="B70" s="107">
        <f>'PG&amp;E - Energy Star'!A70*(0.76*'TV to AV Crosswalk'!$F$18+1)</f>
        <v>26.899514563106795</v>
      </c>
      <c r="C70" s="102">
        <f>Equations!$G$5*'PG&amp;E - Energy Star'!B70+Equations!$H$5</f>
        <v>450.77908252427187</v>
      </c>
      <c r="D70" s="102">
        <f>Equations!$I$5*'PG&amp;E - Energy Star'!B70+Equations!$J$5</f>
        <v>405.5904757281553</v>
      </c>
      <c r="E70" s="7" t="s">
        <v>376</v>
      </c>
      <c r="F70" s="18" t="s">
        <v>377</v>
      </c>
      <c r="G70" s="18" t="s">
        <v>47</v>
      </c>
      <c r="H70" s="18" t="s">
        <v>361</v>
      </c>
      <c r="I70" s="18" t="s">
        <v>85</v>
      </c>
      <c r="J70" s="18" t="s">
        <v>49</v>
      </c>
      <c r="K70" s="18" t="s">
        <v>69</v>
      </c>
      <c r="L70" s="18" t="s">
        <v>362</v>
      </c>
      <c r="M70" s="112">
        <f>($C70-$D70)*VLOOKUP($K70,'EnergyImpacts_RE-Appl-RefgCond-'!$I$26:$Y$35, 15)</f>
        <v>38.139184135922385</v>
      </c>
      <c r="N70" s="113">
        <f>($C70-$D70)*VLOOKUP($K70,'EnergyImpacts_RE-Appl-RefgCond-'!$I$26:$Y$35, 16)</f>
        <v>7.5464973349514677E-3</v>
      </c>
      <c r="O70" s="114">
        <f>($C70-$D70)*VLOOKUP($K70,'EnergyImpacts_RE-Appl-RefgCond-'!$I$26:$Y$35, 17)</f>
        <v>-1.0212625135922344</v>
      </c>
      <c r="P70" s="18">
        <v>14</v>
      </c>
      <c r="Q70" s="19">
        <v>788.2</v>
      </c>
      <c r="R70" s="19">
        <v>921.8</v>
      </c>
      <c r="S70" s="19">
        <v>90.4</v>
      </c>
      <c r="T70" s="19">
        <v>133.59999999999991</v>
      </c>
      <c r="U70" s="18">
        <v>0.55000000000000004</v>
      </c>
      <c r="V70" s="18" t="s">
        <v>363</v>
      </c>
      <c r="W70" s="18">
        <v>1</v>
      </c>
    </row>
    <row r="71" spans="1:23" ht="30" customHeight="1" thickBot="1" x14ac:dyDescent="0.25">
      <c r="A71" s="100">
        <f t="shared" si="4"/>
        <v>22.5</v>
      </c>
      <c r="B71" s="107">
        <f>'PG&amp;E - Energy Star'!A71*(0.76*'TV to AV Crosswalk'!$F$18+1)</f>
        <v>26.899514563106795</v>
      </c>
      <c r="C71" s="102">
        <f>Equations!$G$5*'PG&amp;E - Energy Star'!B71+Equations!$H$5</f>
        <v>450.77908252427187</v>
      </c>
      <c r="D71" s="102">
        <f>Equations!$I$5*'PG&amp;E - Energy Star'!B71+Equations!$J$5</f>
        <v>405.5904757281553</v>
      </c>
      <c r="E71" s="11" t="s">
        <v>376</v>
      </c>
      <c r="F71" s="20" t="s">
        <v>377</v>
      </c>
      <c r="G71" s="20" t="s">
        <v>47</v>
      </c>
      <c r="H71" s="20" t="s">
        <v>361</v>
      </c>
      <c r="I71" s="20" t="s">
        <v>85</v>
      </c>
      <c r="J71" s="20" t="s">
        <v>49</v>
      </c>
      <c r="K71" s="20" t="s">
        <v>71</v>
      </c>
      <c r="L71" s="20" t="s">
        <v>362</v>
      </c>
      <c r="M71" s="112">
        <f>($C71-$D71)*VLOOKUP($K71,'EnergyImpacts_RE-Appl-RefgCond-'!$I$26:$Y$35, 15)</f>
        <v>33.801077883495196</v>
      </c>
      <c r="N71" s="113">
        <f>($C71-$D71)*VLOOKUP($K71,'EnergyImpacts_RE-Appl-RefgCond-'!$I$26:$Y$35, 16)</f>
        <v>4.6544265000000072E-3</v>
      </c>
      <c r="O71" s="114">
        <f>($C71-$D71)*VLOOKUP($K71,'EnergyImpacts_RE-Appl-RefgCond-'!$I$26:$Y$35, 17)</f>
        <v>-1.6222709839805851</v>
      </c>
      <c r="P71" s="20">
        <v>14</v>
      </c>
      <c r="Q71" s="21">
        <v>788.2</v>
      </c>
      <c r="R71" s="21">
        <v>921.8</v>
      </c>
      <c r="S71" s="19">
        <v>90.4</v>
      </c>
      <c r="T71" s="21">
        <v>133.59999999999991</v>
      </c>
      <c r="U71" s="18">
        <v>0.55000000000000004</v>
      </c>
      <c r="V71" s="20" t="s">
        <v>363</v>
      </c>
      <c r="W71" s="20">
        <v>1</v>
      </c>
    </row>
    <row r="72" spans="1:23" ht="30" customHeight="1" thickBot="1" x14ac:dyDescent="0.25">
      <c r="A72" s="100">
        <f t="shared" si="4"/>
        <v>22.5</v>
      </c>
      <c r="B72" s="107">
        <f>'PG&amp;E - Energy Star'!A72*(0.76*'TV to AV Crosswalk'!$F$18+1)</f>
        <v>26.899514563106795</v>
      </c>
      <c r="C72" s="102">
        <f>Equations!$G$5*'PG&amp;E - Energy Star'!B72+Equations!$H$5</f>
        <v>450.77908252427187</v>
      </c>
      <c r="D72" s="102">
        <f>Equations!$I$5*'PG&amp;E - Energy Star'!B72+Equations!$J$5</f>
        <v>405.5904757281553</v>
      </c>
      <c r="E72" s="7" t="s">
        <v>376</v>
      </c>
      <c r="F72" s="18" t="s">
        <v>377</v>
      </c>
      <c r="G72" s="18" t="s">
        <v>47</v>
      </c>
      <c r="H72" s="18" t="s">
        <v>361</v>
      </c>
      <c r="I72" s="18" t="s">
        <v>85</v>
      </c>
      <c r="J72" s="18" t="s">
        <v>49</v>
      </c>
      <c r="K72" s="18" t="s">
        <v>73</v>
      </c>
      <c r="L72" s="18" t="s">
        <v>362</v>
      </c>
      <c r="M72" s="112">
        <f>($C72-$D72)*VLOOKUP($K72,'EnergyImpacts_RE-Appl-RefgCond-'!$I$26:$Y$35, 15)</f>
        <v>44.284834660194242</v>
      </c>
      <c r="N72" s="113">
        <f>($C72-$D72)*VLOOKUP($K72,'EnergyImpacts_RE-Appl-RefgCond-'!$I$26:$Y$35, 16)</f>
        <v>9.9866821019417625E-3</v>
      </c>
      <c r="O72" s="114">
        <f>($C72-$D72)*VLOOKUP($K72,'EnergyImpacts_RE-Appl-RefgCond-'!$I$26:$Y$35, 17)</f>
        <v>-1.0212625135922344</v>
      </c>
      <c r="P72" s="18">
        <v>14</v>
      </c>
      <c r="Q72" s="19">
        <v>788.2</v>
      </c>
      <c r="R72" s="19">
        <v>921.8</v>
      </c>
      <c r="S72" s="19">
        <v>90.4</v>
      </c>
      <c r="T72" s="19">
        <v>133.59999999999991</v>
      </c>
      <c r="U72" s="18">
        <v>0.55000000000000004</v>
      </c>
      <c r="V72" s="18" t="s">
        <v>363</v>
      </c>
      <c r="W72" s="18">
        <v>1</v>
      </c>
    </row>
    <row r="73" spans="1:23" ht="30" customHeight="1" thickBot="1" x14ac:dyDescent="0.25">
      <c r="A73" s="100">
        <f t="shared" si="4"/>
        <v>22.5</v>
      </c>
      <c r="B73" s="107">
        <f>'PG&amp;E - Energy Star'!A73*(0.76*'TV to AV Crosswalk'!$F$18+1)</f>
        <v>26.899514563106795</v>
      </c>
      <c r="C73" s="102">
        <f>Equations!$G$5*'PG&amp;E - Energy Star'!B73+Equations!$H$5</f>
        <v>450.77908252427187</v>
      </c>
      <c r="D73" s="102">
        <f>Equations!$I$5*'PG&amp;E - Energy Star'!B73+Equations!$J$5</f>
        <v>405.5904757281553</v>
      </c>
      <c r="E73" s="11" t="s">
        <v>376</v>
      </c>
      <c r="F73" s="20" t="s">
        <v>377</v>
      </c>
      <c r="G73" s="20" t="s">
        <v>47</v>
      </c>
      <c r="H73" s="20" t="s">
        <v>361</v>
      </c>
      <c r="I73" s="20" t="s">
        <v>85</v>
      </c>
      <c r="J73" s="20" t="s">
        <v>49</v>
      </c>
      <c r="K73" s="20" t="s">
        <v>75</v>
      </c>
      <c r="L73" s="20" t="s">
        <v>362</v>
      </c>
      <c r="M73" s="112">
        <f>($C73-$D73)*VLOOKUP($K73,'EnergyImpacts_RE-Appl-RefgCond-'!$I$26:$Y$35, 15)</f>
        <v>40.895689150485502</v>
      </c>
      <c r="N73" s="113">
        <f>($C73-$D73)*VLOOKUP($K73,'EnergyImpacts_RE-Appl-RefgCond-'!$I$26:$Y$35, 16)</f>
        <v>9.3992302135922461E-3</v>
      </c>
      <c r="O73" s="114">
        <f>($C73-$D73)*VLOOKUP($K73,'EnergyImpacts_RE-Appl-RefgCond-'!$I$26:$Y$35, 17)</f>
        <v>-1.0890454237864093</v>
      </c>
      <c r="P73" s="20">
        <v>14</v>
      </c>
      <c r="Q73" s="21">
        <v>788.2</v>
      </c>
      <c r="R73" s="21">
        <v>921.8</v>
      </c>
      <c r="S73" s="19">
        <v>90.4</v>
      </c>
      <c r="T73" s="21">
        <v>133.59999999999991</v>
      </c>
      <c r="U73" s="18">
        <v>0.55000000000000004</v>
      </c>
      <c r="V73" s="20" t="s">
        <v>363</v>
      </c>
      <c r="W73" s="20">
        <v>1</v>
      </c>
    </row>
    <row r="74" spans="1:23" ht="30" customHeight="1" thickBot="1" x14ac:dyDescent="0.25">
      <c r="A74" s="100">
        <f t="shared" si="4"/>
        <v>22.5</v>
      </c>
      <c r="B74" s="107">
        <f>'PG&amp;E - Energy Star'!A74*(0.76*'TV to AV Crosswalk'!$F$18+1)</f>
        <v>26.899514563106795</v>
      </c>
      <c r="C74" s="102">
        <f>Equations!$G$5*'PG&amp;E - Energy Star'!B74+Equations!$H$5</f>
        <v>450.77908252427187</v>
      </c>
      <c r="D74" s="102">
        <f>Equations!$I$5*'PG&amp;E - Energy Star'!B74+Equations!$J$5</f>
        <v>405.5904757281553</v>
      </c>
      <c r="E74" s="7" t="s">
        <v>376</v>
      </c>
      <c r="F74" s="18" t="s">
        <v>377</v>
      </c>
      <c r="G74" s="18" t="s">
        <v>47</v>
      </c>
      <c r="H74" s="18" t="s">
        <v>361</v>
      </c>
      <c r="I74" s="18" t="s">
        <v>85</v>
      </c>
      <c r="J74" s="18" t="s">
        <v>49</v>
      </c>
      <c r="K74" s="18" t="s">
        <v>77</v>
      </c>
      <c r="L74" s="18" t="s">
        <v>362</v>
      </c>
      <c r="M74" s="112">
        <f>($C74-$D74)*VLOOKUP($K74,'EnergyImpacts_RE-Appl-RefgCond-'!$I$26:$Y$35, 15)</f>
        <v>45.640492864077743</v>
      </c>
      <c r="N74" s="113">
        <f>($C74-$D74)*VLOOKUP($K74,'EnergyImpacts_RE-Appl-RefgCond-'!$I$26:$Y$35, 16)</f>
        <v>9.5799846407767144E-3</v>
      </c>
      <c r="O74" s="114">
        <f>($C74-$D74)*VLOOKUP($K74,'EnergyImpacts_RE-Appl-RefgCond-'!$I$26:$Y$35, 17)</f>
        <v>-1.0167436529126228</v>
      </c>
      <c r="P74" s="18">
        <v>14</v>
      </c>
      <c r="Q74" s="19">
        <v>788.2</v>
      </c>
      <c r="R74" s="19">
        <v>921.8</v>
      </c>
      <c r="S74" s="19">
        <v>90.4</v>
      </c>
      <c r="T74" s="19">
        <v>133.59999999999991</v>
      </c>
      <c r="U74" s="18">
        <v>0.55000000000000004</v>
      </c>
      <c r="V74" s="18" t="s">
        <v>363</v>
      </c>
      <c r="W74" s="18">
        <v>1</v>
      </c>
    </row>
    <row r="75" spans="1:23" ht="30" customHeight="1" thickBot="1" x14ac:dyDescent="0.25">
      <c r="A75" s="100">
        <f t="shared" si="4"/>
        <v>22.5</v>
      </c>
      <c r="B75" s="107">
        <f>'PG&amp;E - Energy Star'!A75*(0.76*'TV to AV Crosswalk'!$F$18+1)</f>
        <v>26.899514563106795</v>
      </c>
      <c r="C75" s="102">
        <f>Equations!$G$5*'PG&amp;E - Energy Star'!B75+Equations!$H$5</f>
        <v>450.77908252427187</v>
      </c>
      <c r="D75" s="102">
        <f>Equations!$I$5*'PG&amp;E - Energy Star'!B75+Equations!$J$5</f>
        <v>405.5904757281553</v>
      </c>
      <c r="E75" s="16" t="s">
        <v>376</v>
      </c>
      <c r="F75" s="5" t="s">
        <v>377</v>
      </c>
      <c r="G75" s="5" t="s">
        <v>47</v>
      </c>
      <c r="H75" s="5" t="s">
        <v>361</v>
      </c>
      <c r="I75" s="20" t="s">
        <v>85</v>
      </c>
      <c r="J75" s="5" t="s">
        <v>49</v>
      </c>
      <c r="K75" s="5" t="s">
        <v>79</v>
      </c>
      <c r="L75" s="5" t="s">
        <v>362</v>
      </c>
      <c r="M75" s="112">
        <f>($C75-$D75)*VLOOKUP($K75,'EnergyImpacts_RE-Appl-RefgCond-'!$I$26:$Y$35, 15)</f>
        <v>33.575134849514612</v>
      </c>
      <c r="N75" s="113">
        <f>($C75-$D75)*VLOOKUP($K75,'EnergyImpacts_RE-Appl-RefgCond-'!$I$26:$Y$35, 16)</f>
        <v>7.1397998737864178E-3</v>
      </c>
      <c r="O75" s="114">
        <f>($C75-$D75)*VLOOKUP($K75,'EnergyImpacts_RE-Appl-RefgCond-'!$I$26:$Y$35, 17)</f>
        <v>-1.0528945383495163</v>
      </c>
      <c r="P75" s="5">
        <v>14</v>
      </c>
      <c r="Q75" s="9">
        <v>788.2</v>
      </c>
      <c r="R75" s="9">
        <v>921.8</v>
      </c>
      <c r="S75" s="19">
        <v>90.4</v>
      </c>
      <c r="T75" s="9">
        <v>133.59999999999991</v>
      </c>
      <c r="U75" s="18">
        <v>0.55000000000000004</v>
      </c>
      <c r="V75" s="5" t="s">
        <v>363</v>
      </c>
      <c r="W75" s="5">
        <v>1</v>
      </c>
    </row>
    <row r="76" spans="1:23" ht="30" customHeight="1" thickTop="1" thickBot="1" x14ac:dyDescent="0.25">
      <c r="A76" s="100">
        <f>(15+20)/2</f>
        <v>17.5</v>
      </c>
      <c r="B76" s="107">
        <f>'PG&amp;E - Energy Star'!A76*(0.76*'TV to AV Crosswalk'!$F$18+1)</f>
        <v>20.921844660194175</v>
      </c>
      <c r="C76" s="102">
        <f>Equations!$G$5*'PG&amp;E - Energy Star'!B76+Equations!$H$5</f>
        <v>402.53928640776701</v>
      </c>
      <c r="D76" s="102">
        <f>Equations!$I$5*'PG&amp;E - Energy Star'!B76+Equations!$J$5</f>
        <v>362.19259223300969</v>
      </c>
      <c r="E76" s="7" t="s">
        <v>378</v>
      </c>
      <c r="F76" s="18" t="s">
        <v>379</v>
      </c>
      <c r="G76" s="18" t="s">
        <v>47</v>
      </c>
      <c r="H76" s="18" t="s">
        <v>361</v>
      </c>
      <c r="I76" s="18" t="s">
        <v>85</v>
      </c>
      <c r="J76" s="18" t="s">
        <v>49</v>
      </c>
      <c r="K76" s="18" t="s">
        <v>51</v>
      </c>
      <c r="L76" s="18" t="s">
        <v>362</v>
      </c>
      <c r="M76" s="112">
        <f>($C76-$D76)*VLOOKUP($K76,'EnergyImpacts_RE-Appl-RefgCond-'!$I$26:$Y$35, 15)</f>
        <v>27.032285097087403</v>
      </c>
      <c r="N76" s="113">
        <f>($C76-$D76)*VLOOKUP($K76,'EnergyImpacts_RE-Appl-RefgCond-'!$I$26:$Y$35, 16)</f>
        <v>3.4375383436893235E-3</v>
      </c>
      <c r="O76" s="114">
        <f>($C76-$D76)*VLOOKUP($K76,'EnergyImpacts_RE-Appl-RefgCond-'!$I$26:$Y$35, 17)</f>
        <v>-1.1619847922330107</v>
      </c>
      <c r="P76" s="18">
        <v>14</v>
      </c>
      <c r="Q76" s="19">
        <v>617.80499999999995</v>
      </c>
      <c r="R76" s="19">
        <v>734.70500000000004</v>
      </c>
      <c r="S76" s="19">
        <v>90.4</v>
      </c>
      <c r="T76" s="19">
        <v>116.90000000000009</v>
      </c>
      <c r="U76" s="18">
        <v>0.55000000000000004</v>
      </c>
      <c r="V76" s="18" t="s">
        <v>363</v>
      </c>
      <c r="W76" s="18">
        <v>1</v>
      </c>
    </row>
    <row r="77" spans="1:23" ht="30" customHeight="1" thickBot="1" x14ac:dyDescent="0.25">
      <c r="A77" s="100">
        <f t="shared" ref="A77:A84" si="5">(15+20)/2</f>
        <v>17.5</v>
      </c>
      <c r="B77" s="107">
        <f>'PG&amp;E - Energy Star'!A77*(0.76*'TV to AV Crosswalk'!$F$18+1)</f>
        <v>20.921844660194175</v>
      </c>
      <c r="C77" s="102">
        <f>Equations!$G$5*'PG&amp;E - Energy Star'!B77+Equations!$H$5</f>
        <v>402.53928640776701</v>
      </c>
      <c r="D77" s="102">
        <f>Equations!$I$5*'PG&amp;E - Energy Star'!B77+Equations!$J$5</f>
        <v>362.19259223300969</v>
      </c>
      <c r="E77" s="11" t="s">
        <v>378</v>
      </c>
      <c r="F77" s="20" t="s">
        <v>379</v>
      </c>
      <c r="G77" s="20" t="s">
        <v>47</v>
      </c>
      <c r="H77" s="20" t="s">
        <v>361</v>
      </c>
      <c r="I77" s="20" t="s">
        <v>85</v>
      </c>
      <c r="J77" s="20" t="s">
        <v>49</v>
      </c>
      <c r="K77" s="20" t="s">
        <v>65</v>
      </c>
      <c r="L77" s="20" t="s">
        <v>362</v>
      </c>
      <c r="M77" s="112">
        <f>($C77-$D77)*VLOOKUP($K77,'EnergyImpacts_RE-Appl-RefgCond-'!$I$26:$Y$35, 15)</f>
        <v>32.2370086456311</v>
      </c>
      <c r="N77" s="113">
        <f>($C77-$D77)*VLOOKUP($K77,'EnergyImpacts_RE-Appl-RefgCond-'!$I$26:$Y$35, 16)</f>
        <v>4.5591764417475767E-3</v>
      </c>
      <c r="O77" s="114">
        <f>($C77-$D77)*VLOOKUP($K77,'EnergyImpacts_RE-Appl-RefgCond-'!$I$26:$Y$35, 17)</f>
        <v>-1.174088800485438</v>
      </c>
      <c r="P77" s="20">
        <v>14</v>
      </c>
      <c r="Q77" s="21">
        <v>617.80499999999995</v>
      </c>
      <c r="R77" s="21">
        <v>734.70500000000004</v>
      </c>
      <c r="S77" s="19">
        <v>90.4</v>
      </c>
      <c r="T77" s="21">
        <v>116.90000000000009</v>
      </c>
      <c r="U77" s="18">
        <v>0.55000000000000004</v>
      </c>
      <c r="V77" s="20" t="s">
        <v>363</v>
      </c>
      <c r="W77" s="20">
        <v>1</v>
      </c>
    </row>
    <row r="78" spans="1:23" ht="30" customHeight="1" thickBot="1" x14ac:dyDescent="0.25">
      <c r="A78" s="100">
        <f t="shared" si="5"/>
        <v>17.5</v>
      </c>
      <c r="B78" s="107">
        <f>'PG&amp;E - Energy Star'!A78*(0.76*'TV to AV Crosswalk'!$F$18+1)</f>
        <v>20.921844660194175</v>
      </c>
      <c r="C78" s="102">
        <f>Equations!$G$5*'PG&amp;E - Energy Star'!B78+Equations!$H$5</f>
        <v>402.53928640776701</v>
      </c>
      <c r="D78" s="102">
        <f>Equations!$I$5*'PG&amp;E - Energy Star'!B78+Equations!$J$5</f>
        <v>362.19259223300969</v>
      </c>
      <c r="E78" s="3" t="s">
        <v>378</v>
      </c>
      <c r="F78" s="22" t="s">
        <v>379</v>
      </c>
      <c r="G78" s="22" t="s">
        <v>47</v>
      </c>
      <c r="H78" s="22" t="s">
        <v>361</v>
      </c>
      <c r="I78" s="18" t="s">
        <v>85</v>
      </c>
      <c r="J78" s="22" t="s">
        <v>49</v>
      </c>
      <c r="K78" s="22" t="s">
        <v>67</v>
      </c>
      <c r="L78" s="22" t="s">
        <v>362</v>
      </c>
      <c r="M78" s="112">
        <f>($C78-$D78)*VLOOKUP($K78,'EnergyImpacts_RE-Appl-RefgCond-'!$I$26:$Y$35, 15)</f>
        <v>31.026607820388378</v>
      </c>
      <c r="N78" s="113">
        <f>($C78-$D78)*VLOOKUP($K78,'EnergyImpacts_RE-Appl-RefgCond-'!$I$26:$Y$35, 16)</f>
        <v>4.0064267315534016E-3</v>
      </c>
      <c r="O78" s="114">
        <f>($C78-$D78)*VLOOKUP($K78,'EnergyImpacts_RE-Appl-RefgCond-'!$I$26:$Y$35, 17)</f>
        <v>-1.2588168582524282</v>
      </c>
      <c r="P78" s="22">
        <v>14</v>
      </c>
      <c r="Q78" s="23">
        <v>617.80499999999995</v>
      </c>
      <c r="R78" s="23">
        <v>734.70500000000004</v>
      </c>
      <c r="S78" s="19">
        <v>90.4</v>
      </c>
      <c r="T78" s="23">
        <v>116.90000000000009</v>
      </c>
      <c r="U78" s="18">
        <v>0.55000000000000004</v>
      </c>
      <c r="V78" s="22" t="s">
        <v>363</v>
      </c>
      <c r="W78" s="22">
        <v>1</v>
      </c>
    </row>
    <row r="79" spans="1:23" ht="30" customHeight="1" thickBot="1" x14ac:dyDescent="0.25">
      <c r="A79" s="100">
        <f t="shared" si="5"/>
        <v>17.5</v>
      </c>
      <c r="B79" s="107">
        <f>'PG&amp;E - Energy Star'!A79*(0.76*'TV to AV Crosswalk'!$F$18+1)</f>
        <v>20.921844660194175</v>
      </c>
      <c r="C79" s="102">
        <f>Equations!$G$5*'PG&amp;E - Energy Star'!B79+Equations!$H$5</f>
        <v>402.53928640776701</v>
      </c>
      <c r="D79" s="102">
        <f>Equations!$I$5*'PG&amp;E - Energy Star'!B79+Equations!$J$5</f>
        <v>362.19259223300969</v>
      </c>
      <c r="E79" s="11" t="s">
        <v>378</v>
      </c>
      <c r="F79" s="20" t="s">
        <v>379</v>
      </c>
      <c r="G79" s="20" t="s">
        <v>47</v>
      </c>
      <c r="H79" s="20" t="s">
        <v>361</v>
      </c>
      <c r="I79" s="20" t="s">
        <v>85</v>
      </c>
      <c r="J79" s="20" t="s">
        <v>49</v>
      </c>
      <c r="K79" s="20" t="s">
        <v>69</v>
      </c>
      <c r="L79" s="20" t="s">
        <v>362</v>
      </c>
      <c r="M79" s="112">
        <f>($C79-$D79)*VLOOKUP($K79,'EnergyImpacts_RE-Appl-RefgCond-'!$I$26:$Y$35, 15)</f>
        <v>34.052609883495172</v>
      </c>
      <c r="N79" s="113">
        <f>($C79-$D79)*VLOOKUP($K79,'EnergyImpacts_RE-Appl-RefgCond-'!$I$26:$Y$35, 16)</f>
        <v>6.7378979271844721E-3</v>
      </c>
      <c r="O79" s="114">
        <f>($C79-$D79)*VLOOKUP($K79,'EnergyImpacts_RE-Appl-RefgCond-'!$I$26:$Y$35, 17)</f>
        <v>-0.91183528834951533</v>
      </c>
      <c r="P79" s="20">
        <v>14</v>
      </c>
      <c r="Q79" s="21">
        <v>617.80499999999995</v>
      </c>
      <c r="R79" s="21">
        <v>734.70500000000004</v>
      </c>
      <c r="S79" s="19">
        <v>90.4</v>
      </c>
      <c r="T79" s="21">
        <v>116.90000000000009</v>
      </c>
      <c r="U79" s="18">
        <v>0.55000000000000004</v>
      </c>
      <c r="V79" s="20" t="s">
        <v>363</v>
      </c>
      <c r="W79" s="20">
        <v>1</v>
      </c>
    </row>
    <row r="80" spans="1:23" ht="30" customHeight="1" thickBot="1" x14ac:dyDescent="0.25">
      <c r="A80" s="100">
        <f t="shared" si="5"/>
        <v>17.5</v>
      </c>
      <c r="B80" s="107">
        <f>'PG&amp;E - Energy Star'!A80*(0.76*'TV to AV Crosswalk'!$F$18+1)</f>
        <v>20.921844660194175</v>
      </c>
      <c r="C80" s="102">
        <f>Equations!$G$5*'PG&amp;E - Energy Star'!B80+Equations!$H$5</f>
        <v>402.53928640776701</v>
      </c>
      <c r="D80" s="102">
        <f>Equations!$I$5*'PG&amp;E - Energy Star'!B80+Equations!$J$5</f>
        <v>362.19259223300969</v>
      </c>
      <c r="E80" s="3" t="s">
        <v>378</v>
      </c>
      <c r="F80" s="22" t="s">
        <v>379</v>
      </c>
      <c r="G80" s="22" t="s">
        <v>47</v>
      </c>
      <c r="H80" s="22" t="s">
        <v>361</v>
      </c>
      <c r="I80" s="18" t="s">
        <v>85</v>
      </c>
      <c r="J80" s="22" t="s">
        <v>49</v>
      </c>
      <c r="K80" s="22" t="s">
        <v>71</v>
      </c>
      <c r="L80" s="22" t="s">
        <v>362</v>
      </c>
      <c r="M80" s="112">
        <f>($C80-$D80)*VLOOKUP($K80,'EnergyImpacts_RE-Appl-RefgCond-'!$I$26:$Y$35, 15)</f>
        <v>30.179327242718472</v>
      </c>
      <c r="N80" s="113">
        <f>($C80-$D80)*VLOOKUP($K80,'EnergyImpacts_RE-Appl-RefgCond-'!$I$26:$Y$35, 16)</f>
        <v>4.1557095000000037E-3</v>
      </c>
      <c r="O80" s="114">
        <f>($C80-$D80)*VLOOKUP($K80,'EnergyImpacts_RE-Appl-RefgCond-'!$I$26:$Y$35, 17)</f>
        <v>-1.4484463208737877</v>
      </c>
      <c r="P80" s="22">
        <v>14</v>
      </c>
      <c r="Q80" s="23">
        <v>617.80499999999995</v>
      </c>
      <c r="R80" s="23">
        <v>734.70500000000004</v>
      </c>
      <c r="S80" s="19">
        <v>90.4</v>
      </c>
      <c r="T80" s="23">
        <v>116.90000000000009</v>
      </c>
      <c r="U80" s="18">
        <v>0.55000000000000004</v>
      </c>
      <c r="V80" s="22" t="s">
        <v>363</v>
      </c>
      <c r="W80" s="22">
        <v>1</v>
      </c>
    </row>
    <row r="81" spans="1:23" ht="30" customHeight="1" thickBot="1" x14ac:dyDescent="0.25">
      <c r="A81" s="100">
        <f t="shared" si="5"/>
        <v>17.5</v>
      </c>
      <c r="B81" s="107">
        <f>'PG&amp;E - Energy Star'!A81*(0.76*'TV to AV Crosswalk'!$F$18+1)</f>
        <v>20.921844660194175</v>
      </c>
      <c r="C81" s="102">
        <f>Equations!$G$5*'PG&amp;E - Energy Star'!B81+Equations!$H$5</f>
        <v>402.53928640776701</v>
      </c>
      <c r="D81" s="102">
        <f>Equations!$I$5*'PG&amp;E - Energy Star'!B81+Equations!$J$5</f>
        <v>362.19259223300969</v>
      </c>
      <c r="E81" s="11" t="s">
        <v>378</v>
      </c>
      <c r="F81" s="20" t="s">
        <v>379</v>
      </c>
      <c r="G81" s="20" t="s">
        <v>47</v>
      </c>
      <c r="H81" s="20" t="s">
        <v>361</v>
      </c>
      <c r="I81" s="20" t="s">
        <v>85</v>
      </c>
      <c r="J81" s="20" t="s">
        <v>49</v>
      </c>
      <c r="K81" s="20" t="s">
        <v>73</v>
      </c>
      <c r="L81" s="20" t="s">
        <v>362</v>
      </c>
      <c r="M81" s="112">
        <f>($C81-$D81)*VLOOKUP($K81,'EnergyImpacts_RE-Appl-RefgCond-'!$I$26:$Y$35, 15)</f>
        <v>39.539760291262169</v>
      </c>
      <c r="N81" s="113">
        <f>($C81-$D81)*VLOOKUP($K81,'EnergyImpacts_RE-Appl-RefgCond-'!$I$26:$Y$35, 16)</f>
        <v>8.9166194126213665E-3</v>
      </c>
      <c r="O81" s="114">
        <f>($C81-$D81)*VLOOKUP($K81,'EnergyImpacts_RE-Appl-RefgCond-'!$I$26:$Y$35, 17)</f>
        <v>-0.91183528834951533</v>
      </c>
      <c r="P81" s="20">
        <v>14</v>
      </c>
      <c r="Q81" s="21">
        <v>617.80499999999995</v>
      </c>
      <c r="R81" s="21">
        <v>734.70500000000004</v>
      </c>
      <c r="S81" s="19">
        <v>90.4</v>
      </c>
      <c r="T81" s="21">
        <v>116.90000000000009</v>
      </c>
      <c r="U81" s="18">
        <v>0.55000000000000004</v>
      </c>
      <c r="V81" s="20" t="s">
        <v>363</v>
      </c>
      <c r="W81" s="20">
        <v>1</v>
      </c>
    </row>
    <row r="82" spans="1:23" ht="30" customHeight="1" thickBot="1" x14ac:dyDescent="0.25">
      <c r="A82" s="100">
        <f t="shared" si="5"/>
        <v>17.5</v>
      </c>
      <c r="B82" s="107">
        <f>'PG&amp;E - Energy Star'!A82*(0.76*'TV to AV Crosswalk'!$F$18+1)</f>
        <v>20.921844660194175</v>
      </c>
      <c r="C82" s="102">
        <f>Equations!$G$5*'PG&amp;E - Energy Star'!B82+Equations!$H$5</f>
        <v>402.53928640776701</v>
      </c>
      <c r="D82" s="102">
        <f>Equations!$I$5*'PG&amp;E - Energy Star'!B82+Equations!$J$5</f>
        <v>362.19259223300969</v>
      </c>
      <c r="E82" s="3" t="s">
        <v>378</v>
      </c>
      <c r="F82" s="22" t="s">
        <v>379</v>
      </c>
      <c r="G82" s="22" t="s">
        <v>47</v>
      </c>
      <c r="H82" s="22" t="s">
        <v>361</v>
      </c>
      <c r="I82" s="18" t="s">
        <v>85</v>
      </c>
      <c r="J82" s="22" t="s">
        <v>49</v>
      </c>
      <c r="K82" s="22" t="s">
        <v>75</v>
      </c>
      <c r="L82" s="22" t="s">
        <v>362</v>
      </c>
      <c r="M82" s="112">
        <f>($C82-$D82)*VLOOKUP($K82,'EnergyImpacts_RE-Appl-RefgCond-'!$I$26:$Y$35, 15)</f>
        <v>36.513758228155375</v>
      </c>
      <c r="N82" s="113">
        <f>($C82-$D82)*VLOOKUP($K82,'EnergyImpacts_RE-Appl-RefgCond-'!$I$26:$Y$35, 16)</f>
        <v>8.3921123883495211E-3</v>
      </c>
      <c r="O82" s="114">
        <f>($C82-$D82)*VLOOKUP($K82,'EnergyImpacts_RE-Appl-RefgCond-'!$I$26:$Y$35, 17)</f>
        <v>-0.97235532961165139</v>
      </c>
      <c r="P82" s="22">
        <v>14</v>
      </c>
      <c r="Q82" s="23">
        <v>617.80499999999995</v>
      </c>
      <c r="R82" s="23">
        <v>734.70500000000004</v>
      </c>
      <c r="S82" s="19">
        <v>90.4</v>
      </c>
      <c r="T82" s="23">
        <v>116.90000000000009</v>
      </c>
      <c r="U82" s="18">
        <v>0.55000000000000004</v>
      </c>
      <c r="V82" s="22" t="s">
        <v>363</v>
      </c>
      <c r="W82" s="22">
        <v>1</v>
      </c>
    </row>
    <row r="83" spans="1:23" ht="30" customHeight="1" thickBot="1" x14ac:dyDescent="0.25">
      <c r="A83" s="100">
        <f t="shared" si="5"/>
        <v>17.5</v>
      </c>
      <c r="B83" s="107">
        <f>'PG&amp;E - Energy Star'!A83*(0.76*'TV to AV Crosswalk'!$F$18+1)</f>
        <v>20.921844660194175</v>
      </c>
      <c r="C83" s="102">
        <f>Equations!$G$5*'PG&amp;E - Energy Star'!B83+Equations!$H$5</f>
        <v>402.53928640776701</v>
      </c>
      <c r="D83" s="102">
        <f>Equations!$I$5*'PG&amp;E - Energy Star'!B83+Equations!$J$5</f>
        <v>362.19259223300969</v>
      </c>
      <c r="E83" s="11" t="s">
        <v>378</v>
      </c>
      <c r="F83" s="20" t="s">
        <v>379</v>
      </c>
      <c r="G83" s="20" t="s">
        <v>47</v>
      </c>
      <c r="H83" s="20" t="s">
        <v>361</v>
      </c>
      <c r="I83" s="20" t="s">
        <v>85</v>
      </c>
      <c r="J83" s="20" t="s">
        <v>49</v>
      </c>
      <c r="K83" s="20" t="s">
        <v>77</v>
      </c>
      <c r="L83" s="20" t="s">
        <v>362</v>
      </c>
      <c r="M83" s="112">
        <f>($C83-$D83)*VLOOKUP($K83,'EnergyImpacts_RE-Appl-RefgCond-'!$I$26:$Y$35, 15)</f>
        <v>40.750161116504891</v>
      </c>
      <c r="N83" s="113">
        <f>($C83-$D83)*VLOOKUP($K83,'EnergyImpacts_RE-Appl-RefgCond-'!$I$26:$Y$35, 16)</f>
        <v>8.5534991650485521E-3</v>
      </c>
      <c r="O83" s="114">
        <f>($C83-$D83)*VLOOKUP($K83,'EnergyImpacts_RE-Appl-RefgCond-'!$I$26:$Y$35, 17)</f>
        <v>-0.90780061893203956</v>
      </c>
      <c r="P83" s="20">
        <v>14</v>
      </c>
      <c r="Q83" s="21">
        <v>617.80499999999995</v>
      </c>
      <c r="R83" s="21">
        <v>734.70500000000004</v>
      </c>
      <c r="S83" s="19">
        <v>90.4</v>
      </c>
      <c r="T83" s="21">
        <v>116.90000000000009</v>
      </c>
      <c r="U83" s="18">
        <v>0.55000000000000004</v>
      </c>
      <c r="V83" s="20" t="s">
        <v>363</v>
      </c>
      <c r="W83" s="20">
        <v>1</v>
      </c>
    </row>
    <row r="84" spans="1:23" ht="30" customHeight="1" thickBot="1" x14ac:dyDescent="0.25">
      <c r="A84" s="100">
        <f t="shared" si="5"/>
        <v>17.5</v>
      </c>
      <c r="B84" s="107">
        <f>'PG&amp;E - Energy Star'!A84*(0.76*'TV to AV Crosswalk'!$F$18+1)</f>
        <v>20.921844660194175</v>
      </c>
      <c r="C84" s="102">
        <f>Equations!$G$5*'PG&amp;E - Energy Star'!B84+Equations!$H$5</f>
        <v>402.53928640776701</v>
      </c>
      <c r="D84" s="102">
        <f>Equations!$I$5*'PG&amp;E - Energy Star'!B84+Equations!$J$5</f>
        <v>362.19259223300969</v>
      </c>
      <c r="E84" s="6" t="s">
        <v>378</v>
      </c>
      <c r="F84" s="24" t="s">
        <v>379</v>
      </c>
      <c r="G84" s="24" t="s">
        <v>47</v>
      </c>
      <c r="H84" s="24" t="s">
        <v>361</v>
      </c>
      <c r="I84" s="18" t="s">
        <v>85</v>
      </c>
      <c r="J84" s="24" t="s">
        <v>49</v>
      </c>
      <c r="K84" s="24" t="s">
        <v>79</v>
      </c>
      <c r="L84" s="24" t="s">
        <v>362</v>
      </c>
      <c r="M84" s="112">
        <f>($C84-$D84)*VLOOKUP($K84,'EnergyImpacts_RE-Appl-RefgCond-'!$I$26:$Y$35, 15)</f>
        <v>29.977593771844685</v>
      </c>
      <c r="N84" s="113">
        <f>($C84-$D84)*VLOOKUP($K84,'EnergyImpacts_RE-Appl-RefgCond-'!$I$26:$Y$35, 16)</f>
        <v>6.3747776796116559E-3</v>
      </c>
      <c r="O84" s="114">
        <f>($C84-$D84)*VLOOKUP($K84,'EnergyImpacts_RE-Appl-RefgCond-'!$I$26:$Y$35, 17)</f>
        <v>-0.94007797427184558</v>
      </c>
      <c r="P84" s="24">
        <v>14</v>
      </c>
      <c r="Q84" s="25">
        <v>617.80499999999995</v>
      </c>
      <c r="R84" s="25">
        <v>734.70500000000004</v>
      </c>
      <c r="S84" s="19">
        <v>90.4</v>
      </c>
      <c r="T84" s="25">
        <v>116.90000000000009</v>
      </c>
      <c r="U84" s="18">
        <v>0.55000000000000004</v>
      </c>
      <c r="V84" s="24" t="s">
        <v>363</v>
      </c>
      <c r="W84" s="24">
        <v>1</v>
      </c>
    </row>
    <row r="85" spans="1:23" ht="30" customHeight="1" thickTop="1" thickBot="1" x14ac:dyDescent="0.25">
      <c r="A85" s="100">
        <f>(10+15)/2</f>
        <v>12.5</v>
      </c>
      <c r="B85" s="107">
        <f>'PG&amp;E - Energy Star'!A85*(0.76*'TV to AV Crosswalk'!$F$18+1)</f>
        <v>14.944174757281553</v>
      </c>
      <c r="C85" s="102">
        <f>Equations!$G$5*'PG&amp;E - Energy Star'!B85+Equations!$H$5</f>
        <v>354.29949029126215</v>
      </c>
      <c r="D85" s="102">
        <f>Equations!$I$5*'PG&amp;E - Energy Star'!B85+Equations!$J$5</f>
        <v>318.79470873786408</v>
      </c>
      <c r="E85" s="11" t="s">
        <v>380</v>
      </c>
      <c r="F85" s="20" t="s">
        <v>381</v>
      </c>
      <c r="G85" s="20" t="s">
        <v>47</v>
      </c>
      <c r="H85" s="20" t="s">
        <v>361</v>
      </c>
      <c r="I85" s="20" t="s">
        <v>85</v>
      </c>
      <c r="J85" s="20" t="s">
        <v>49</v>
      </c>
      <c r="K85" s="20" t="s">
        <v>51</v>
      </c>
      <c r="L85" s="20" t="s">
        <v>362</v>
      </c>
      <c r="M85" s="112">
        <f>($C85-$D85)*VLOOKUP($K85,'EnergyImpacts_RE-Appl-RefgCond-'!$I$26:$Y$35, 15)</f>
        <v>23.788203640776704</v>
      </c>
      <c r="N85" s="113">
        <f>($C85-$D85)*VLOOKUP($K85,'EnergyImpacts_RE-Appl-RefgCond-'!$I$26:$Y$35, 16)</f>
        <v>3.0250073883495146E-3</v>
      </c>
      <c r="O85" s="114">
        <f>($C85-$D85)*VLOOKUP($K85,'EnergyImpacts_RE-Appl-RefgCond-'!$I$26:$Y$35, 17)</f>
        <v>-1.0225377087378642</v>
      </c>
      <c r="P85" s="20">
        <v>14</v>
      </c>
      <c r="Q85" s="21">
        <v>524.26</v>
      </c>
      <c r="R85" s="21">
        <v>637.82000000000005</v>
      </c>
      <c r="S85" s="19">
        <v>90.4</v>
      </c>
      <c r="T85" s="21">
        <v>113.56000000000006</v>
      </c>
      <c r="U85" s="18">
        <v>0.55000000000000004</v>
      </c>
      <c r="V85" s="20" t="s">
        <v>363</v>
      </c>
      <c r="W85" s="20">
        <v>1</v>
      </c>
    </row>
    <row r="86" spans="1:23" ht="30" customHeight="1" thickBot="1" x14ac:dyDescent="0.25">
      <c r="A86" s="100">
        <f t="shared" ref="A86:A93" si="6">(10+15)/2</f>
        <v>12.5</v>
      </c>
      <c r="B86" s="107">
        <f>'PG&amp;E - Energy Star'!A86*(0.76*'TV to AV Crosswalk'!$F$18+1)</f>
        <v>14.944174757281553</v>
      </c>
      <c r="C86" s="102">
        <f>Equations!$G$5*'PG&amp;E - Energy Star'!B86+Equations!$H$5</f>
        <v>354.29949029126215</v>
      </c>
      <c r="D86" s="102">
        <f>Equations!$I$5*'PG&amp;E - Energy Star'!B86+Equations!$J$5</f>
        <v>318.79470873786408</v>
      </c>
      <c r="E86" s="7" t="s">
        <v>380</v>
      </c>
      <c r="F86" s="18" t="s">
        <v>381</v>
      </c>
      <c r="G86" s="18" t="s">
        <v>47</v>
      </c>
      <c r="H86" s="18" t="s">
        <v>361</v>
      </c>
      <c r="I86" s="18" t="s">
        <v>85</v>
      </c>
      <c r="J86" s="18" t="s">
        <v>49</v>
      </c>
      <c r="K86" s="18" t="s">
        <v>65</v>
      </c>
      <c r="L86" s="18" t="s">
        <v>362</v>
      </c>
      <c r="M86" s="112">
        <f>($C86-$D86)*VLOOKUP($K86,'EnergyImpacts_RE-Appl-RefgCond-'!$I$26:$Y$35, 15)</f>
        <v>28.368320461165052</v>
      </c>
      <c r="N86" s="113">
        <f>($C86-$D86)*VLOOKUP($K86,'EnergyImpacts_RE-Appl-RefgCond-'!$I$26:$Y$35, 16)</f>
        <v>4.0120403155339806E-3</v>
      </c>
      <c r="O86" s="114">
        <f>($C86-$D86)*VLOOKUP($K86,'EnergyImpacts_RE-Appl-RefgCond-'!$I$26:$Y$35, 17)</f>
        <v>-1.0331891432038836</v>
      </c>
      <c r="P86" s="18">
        <v>14</v>
      </c>
      <c r="Q86" s="19">
        <v>524.26</v>
      </c>
      <c r="R86" s="19">
        <v>637.82000000000005</v>
      </c>
      <c r="S86" s="19">
        <v>90.4</v>
      </c>
      <c r="T86" s="19">
        <v>113.56000000000006</v>
      </c>
      <c r="U86" s="18">
        <v>0.55000000000000004</v>
      </c>
      <c r="V86" s="18" t="s">
        <v>363</v>
      </c>
      <c r="W86" s="18">
        <v>1</v>
      </c>
    </row>
    <row r="87" spans="1:23" ht="30" customHeight="1" thickBot="1" x14ac:dyDescent="0.25">
      <c r="A87" s="100">
        <f t="shared" si="6"/>
        <v>12.5</v>
      </c>
      <c r="B87" s="107">
        <f>'PG&amp;E - Energy Star'!A87*(0.76*'TV to AV Crosswalk'!$F$18+1)</f>
        <v>14.944174757281553</v>
      </c>
      <c r="C87" s="102">
        <f>Equations!$G$5*'PG&amp;E - Energy Star'!B87+Equations!$H$5</f>
        <v>354.29949029126215</v>
      </c>
      <c r="D87" s="102">
        <f>Equations!$I$5*'PG&amp;E - Energy Star'!B87+Equations!$J$5</f>
        <v>318.79470873786408</v>
      </c>
      <c r="E87" s="11" t="s">
        <v>380</v>
      </c>
      <c r="F87" s="20" t="s">
        <v>381</v>
      </c>
      <c r="G87" s="20" t="s">
        <v>47</v>
      </c>
      <c r="H87" s="20" t="s">
        <v>361</v>
      </c>
      <c r="I87" s="20" t="s">
        <v>85</v>
      </c>
      <c r="J87" s="20" t="s">
        <v>49</v>
      </c>
      <c r="K87" s="20" t="s">
        <v>67</v>
      </c>
      <c r="L87" s="20" t="s">
        <v>362</v>
      </c>
      <c r="M87" s="112">
        <f>($C87-$D87)*VLOOKUP($K87,'EnergyImpacts_RE-Appl-RefgCond-'!$I$26:$Y$35, 15)</f>
        <v>27.303177014563108</v>
      </c>
      <c r="N87" s="113">
        <f>($C87-$D87)*VLOOKUP($K87,'EnergyImpacts_RE-Appl-RefgCond-'!$I$26:$Y$35, 16)</f>
        <v>3.5256248082524274E-3</v>
      </c>
      <c r="O87" s="114">
        <f>($C87-$D87)*VLOOKUP($K87,'EnergyImpacts_RE-Appl-RefgCond-'!$I$26:$Y$35, 17)</f>
        <v>-1.1077491844660194</v>
      </c>
      <c r="P87" s="20">
        <v>14</v>
      </c>
      <c r="Q87" s="21">
        <v>524.26</v>
      </c>
      <c r="R87" s="21">
        <v>637.82000000000005</v>
      </c>
      <c r="S87" s="19">
        <v>90.4</v>
      </c>
      <c r="T87" s="21">
        <v>113.56000000000006</v>
      </c>
      <c r="U87" s="18">
        <v>0.55000000000000004</v>
      </c>
      <c r="V87" s="20" t="s">
        <v>363</v>
      </c>
      <c r="W87" s="20">
        <v>1</v>
      </c>
    </row>
    <row r="88" spans="1:23" ht="30" customHeight="1" thickBot="1" x14ac:dyDescent="0.25">
      <c r="A88" s="100">
        <f t="shared" si="6"/>
        <v>12.5</v>
      </c>
      <c r="B88" s="107">
        <f>'PG&amp;E - Energy Star'!A88*(0.76*'TV to AV Crosswalk'!$F$18+1)</f>
        <v>14.944174757281553</v>
      </c>
      <c r="C88" s="102">
        <f>Equations!$G$5*'PG&amp;E - Energy Star'!B88+Equations!$H$5</f>
        <v>354.29949029126215</v>
      </c>
      <c r="D88" s="102">
        <f>Equations!$I$5*'PG&amp;E - Energy Star'!B88+Equations!$J$5</f>
        <v>318.79470873786408</v>
      </c>
      <c r="E88" s="7" t="s">
        <v>380</v>
      </c>
      <c r="F88" s="18" t="s">
        <v>381</v>
      </c>
      <c r="G88" s="18" t="s">
        <v>47</v>
      </c>
      <c r="H88" s="18" t="s">
        <v>361</v>
      </c>
      <c r="I88" s="18" t="s">
        <v>85</v>
      </c>
      <c r="J88" s="18" t="s">
        <v>49</v>
      </c>
      <c r="K88" s="18" t="s">
        <v>69</v>
      </c>
      <c r="L88" s="18" t="s">
        <v>362</v>
      </c>
      <c r="M88" s="112">
        <f>($C88-$D88)*VLOOKUP($K88,'EnergyImpacts_RE-Appl-RefgCond-'!$I$26:$Y$35, 15)</f>
        <v>29.966035631067964</v>
      </c>
      <c r="N88" s="113">
        <f>($C88-$D88)*VLOOKUP($K88,'EnergyImpacts_RE-Appl-RefgCond-'!$I$26:$Y$35, 16)</f>
        <v>5.9292985194174756E-3</v>
      </c>
      <c r="O88" s="114">
        <f>($C88-$D88)*VLOOKUP($K88,'EnergyImpacts_RE-Appl-RefgCond-'!$I$26:$Y$35, 17)</f>
        <v>-0.80240806310679613</v>
      </c>
      <c r="P88" s="18">
        <v>14</v>
      </c>
      <c r="Q88" s="19">
        <v>524.26</v>
      </c>
      <c r="R88" s="19">
        <v>637.82000000000005</v>
      </c>
      <c r="S88" s="19">
        <v>90.4</v>
      </c>
      <c r="T88" s="19">
        <v>113.56000000000006</v>
      </c>
      <c r="U88" s="18">
        <v>0.55000000000000004</v>
      </c>
      <c r="V88" s="18" t="s">
        <v>363</v>
      </c>
      <c r="W88" s="18">
        <v>1</v>
      </c>
    </row>
    <row r="89" spans="1:23" ht="30" customHeight="1" thickBot="1" x14ac:dyDescent="0.25">
      <c r="A89" s="100">
        <f t="shared" si="6"/>
        <v>12.5</v>
      </c>
      <c r="B89" s="107">
        <f>'PG&amp;E - Energy Star'!A89*(0.76*'TV to AV Crosswalk'!$F$18+1)</f>
        <v>14.944174757281553</v>
      </c>
      <c r="C89" s="102">
        <f>Equations!$G$5*'PG&amp;E - Energy Star'!B89+Equations!$H$5</f>
        <v>354.29949029126215</v>
      </c>
      <c r="D89" s="102">
        <f>Equations!$I$5*'PG&amp;E - Energy Star'!B89+Equations!$J$5</f>
        <v>318.79470873786408</v>
      </c>
      <c r="E89" s="11" t="s">
        <v>380</v>
      </c>
      <c r="F89" s="20" t="s">
        <v>381</v>
      </c>
      <c r="G89" s="20" t="s">
        <v>47</v>
      </c>
      <c r="H89" s="20" t="s">
        <v>361</v>
      </c>
      <c r="I89" s="20" t="s">
        <v>85</v>
      </c>
      <c r="J89" s="20" t="s">
        <v>49</v>
      </c>
      <c r="K89" s="20" t="s">
        <v>71</v>
      </c>
      <c r="L89" s="20" t="s">
        <v>362</v>
      </c>
      <c r="M89" s="112">
        <f>($C89-$D89)*VLOOKUP($K89,'EnergyImpacts_RE-Appl-RefgCond-'!$I$26:$Y$35, 15)</f>
        <v>26.557576601941751</v>
      </c>
      <c r="N89" s="113">
        <f>($C89-$D89)*VLOOKUP($K89,'EnergyImpacts_RE-Appl-RefgCond-'!$I$26:$Y$35, 16)</f>
        <v>3.6569925000000001E-3</v>
      </c>
      <c r="O89" s="114">
        <f>($C89-$D89)*VLOOKUP($K89,'EnergyImpacts_RE-Appl-RefgCond-'!$I$26:$Y$35, 17)</f>
        <v>-1.2746216577669904</v>
      </c>
      <c r="P89" s="20">
        <v>14</v>
      </c>
      <c r="Q89" s="21">
        <v>524.26</v>
      </c>
      <c r="R89" s="21">
        <v>637.82000000000005</v>
      </c>
      <c r="S89" s="19">
        <v>90.4</v>
      </c>
      <c r="T89" s="21">
        <v>113.56000000000006</v>
      </c>
      <c r="U89" s="18">
        <v>0.55000000000000004</v>
      </c>
      <c r="V89" s="20" t="s">
        <v>363</v>
      </c>
      <c r="W89" s="20">
        <v>1</v>
      </c>
    </row>
    <row r="90" spans="1:23" ht="30" customHeight="1" thickBot="1" x14ac:dyDescent="0.25">
      <c r="A90" s="100">
        <f t="shared" si="6"/>
        <v>12.5</v>
      </c>
      <c r="B90" s="107">
        <f>'PG&amp;E - Energy Star'!A90*(0.76*'TV to AV Crosswalk'!$F$18+1)</f>
        <v>14.944174757281553</v>
      </c>
      <c r="C90" s="102">
        <f>Equations!$G$5*'PG&amp;E - Energy Star'!B90+Equations!$H$5</f>
        <v>354.29949029126215</v>
      </c>
      <c r="D90" s="102">
        <f>Equations!$I$5*'PG&amp;E - Energy Star'!B90+Equations!$J$5</f>
        <v>318.79470873786408</v>
      </c>
      <c r="E90" s="7" t="s">
        <v>380</v>
      </c>
      <c r="F90" s="18" t="s">
        <v>381</v>
      </c>
      <c r="G90" s="18" t="s">
        <v>47</v>
      </c>
      <c r="H90" s="18" t="s">
        <v>361</v>
      </c>
      <c r="I90" s="18" t="s">
        <v>85</v>
      </c>
      <c r="J90" s="18" t="s">
        <v>49</v>
      </c>
      <c r="K90" s="18" t="s">
        <v>73</v>
      </c>
      <c r="L90" s="18" t="s">
        <v>362</v>
      </c>
      <c r="M90" s="112">
        <f>($C90-$D90)*VLOOKUP($K90,'EnergyImpacts_RE-Appl-RefgCond-'!$I$26:$Y$35, 15)</f>
        <v>34.794685922330096</v>
      </c>
      <c r="N90" s="113">
        <f>($C90-$D90)*VLOOKUP($K90,'EnergyImpacts_RE-Appl-RefgCond-'!$I$26:$Y$35, 16)</f>
        <v>7.8465567233009723E-3</v>
      </c>
      <c r="O90" s="114">
        <f>($C90-$D90)*VLOOKUP($K90,'EnergyImpacts_RE-Appl-RefgCond-'!$I$26:$Y$35, 17)</f>
        <v>-0.80240806310679613</v>
      </c>
      <c r="P90" s="18">
        <v>14</v>
      </c>
      <c r="Q90" s="19">
        <v>524.26</v>
      </c>
      <c r="R90" s="19">
        <v>637.82000000000005</v>
      </c>
      <c r="S90" s="19">
        <v>90.4</v>
      </c>
      <c r="T90" s="19">
        <v>113.56000000000006</v>
      </c>
      <c r="U90" s="18">
        <v>0.55000000000000004</v>
      </c>
      <c r="V90" s="18" t="s">
        <v>363</v>
      </c>
      <c r="W90" s="18">
        <v>1</v>
      </c>
    </row>
    <row r="91" spans="1:23" ht="30" customHeight="1" thickBot="1" x14ac:dyDescent="0.25">
      <c r="A91" s="100">
        <f t="shared" si="6"/>
        <v>12.5</v>
      </c>
      <c r="B91" s="107">
        <f>'PG&amp;E - Energy Star'!A91*(0.76*'TV to AV Crosswalk'!$F$18+1)</f>
        <v>14.944174757281553</v>
      </c>
      <c r="C91" s="102">
        <f>Equations!$G$5*'PG&amp;E - Energy Star'!B91+Equations!$H$5</f>
        <v>354.29949029126215</v>
      </c>
      <c r="D91" s="102">
        <f>Equations!$I$5*'PG&amp;E - Energy Star'!B91+Equations!$J$5</f>
        <v>318.79470873786408</v>
      </c>
      <c r="E91" s="11" t="s">
        <v>380</v>
      </c>
      <c r="F91" s="20" t="s">
        <v>381</v>
      </c>
      <c r="G91" s="20" t="s">
        <v>47</v>
      </c>
      <c r="H91" s="20" t="s">
        <v>361</v>
      </c>
      <c r="I91" s="20" t="s">
        <v>85</v>
      </c>
      <c r="J91" s="20" t="s">
        <v>49</v>
      </c>
      <c r="K91" s="20" t="s">
        <v>75</v>
      </c>
      <c r="L91" s="20" t="s">
        <v>362</v>
      </c>
      <c r="M91" s="112">
        <f>($C91-$D91)*VLOOKUP($K91,'EnergyImpacts_RE-Appl-RefgCond-'!$I$26:$Y$35, 15)</f>
        <v>32.131827305825247</v>
      </c>
      <c r="N91" s="113">
        <f>($C91-$D91)*VLOOKUP($K91,'EnergyImpacts_RE-Appl-RefgCond-'!$I$26:$Y$35, 16)</f>
        <v>7.3849945631067962E-3</v>
      </c>
      <c r="O91" s="114">
        <f>($C91-$D91)*VLOOKUP($K91,'EnergyImpacts_RE-Appl-RefgCond-'!$I$26:$Y$35, 17)</f>
        <v>-0.85566523543689332</v>
      </c>
      <c r="P91" s="20">
        <v>14</v>
      </c>
      <c r="Q91" s="21">
        <v>524.26</v>
      </c>
      <c r="R91" s="21">
        <v>637.82000000000005</v>
      </c>
      <c r="S91" s="19">
        <v>90.4</v>
      </c>
      <c r="T91" s="21">
        <v>113.56000000000006</v>
      </c>
      <c r="U91" s="18">
        <v>0.55000000000000004</v>
      </c>
      <c r="V91" s="20" t="s">
        <v>363</v>
      </c>
      <c r="W91" s="20">
        <v>1</v>
      </c>
    </row>
    <row r="92" spans="1:23" ht="30" customHeight="1" thickBot="1" x14ac:dyDescent="0.25">
      <c r="A92" s="100">
        <f t="shared" si="6"/>
        <v>12.5</v>
      </c>
      <c r="B92" s="107">
        <f>'PG&amp;E - Energy Star'!A92*(0.76*'TV to AV Crosswalk'!$F$18+1)</f>
        <v>14.944174757281553</v>
      </c>
      <c r="C92" s="102">
        <f>Equations!$G$5*'PG&amp;E - Energy Star'!B92+Equations!$H$5</f>
        <v>354.29949029126215</v>
      </c>
      <c r="D92" s="102">
        <f>Equations!$I$5*'PG&amp;E - Energy Star'!B92+Equations!$J$5</f>
        <v>318.79470873786408</v>
      </c>
      <c r="E92" s="7" t="s">
        <v>380</v>
      </c>
      <c r="F92" s="18" t="s">
        <v>381</v>
      </c>
      <c r="G92" s="18" t="s">
        <v>47</v>
      </c>
      <c r="H92" s="18" t="s">
        <v>361</v>
      </c>
      <c r="I92" s="18" t="s">
        <v>85</v>
      </c>
      <c r="J92" s="18" t="s">
        <v>49</v>
      </c>
      <c r="K92" s="18" t="s">
        <v>77</v>
      </c>
      <c r="L92" s="18" t="s">
        <v>362</v>
      </c>
      <c r="M92" s="112">
        <f>($C92-$D92)*VLOOKUP($K92,'EnergyImpacts_RE-Appl-RefgCond-'!$I$26:$Y$35, 15)</f>
        <v>35.85982936893204</v>
      </c>
      <c r="N92" s="113">
        <f>($C92-$D92)*VLOOKUP($K92,'EnergyImpacts_RE-Appl-RefgCond-'!$I$26:$Y$35, 16)</f>
        <v>7.5270136893203889E-3</v>
      </c>
      <c r="O92" s="114">
        <f>($C92-$D92)*VLOOKUP($K92,'EnergyImpacts_RE-Appl-RefgCond-'!$I$26:$Y$35, 17)</f>
        <v>-0.79885758495145631</v>
      </c>
      <c r="P92" s="18">
        <v>14</v>
      </c>
      <c r="Q92" s="19">
        <v>524.26</v>
      </c>
      <c r="R92" s="19">
        <v>637.82000000000005</v>
      </c>
      <c r="S92" s="19">
        <v>90.4</v>
      </c>
      <c r="T92" s="19">
        <v>113.56000000000006</v>
      </c>
      <c r="U92" s="18">
        <v>0.55000000000000004</v>
      </c>
      <c r="V92" s="18" t="s">
        <v>363</v>
      </c>
      <c r="W92" s="18">
        <v>1</v>
      </c>
    </row>
    <row r="93" spans="1:23" ht="30" customHeight="1" thickBot="1" x14ac:dyDescent="0.25">
      <c r="A93" s="100">
        <f t="shared" si="6"/>
        <v>12.5</v>
      </c>
      <c r="B93" s="107">
        <f>'PG&amp;E - Energy Star'!A93*(0.76*'TV to AV Crosswalk'!$F$18+1)</f>
        <v>14.944174757281553</v>
      </c>
      <c r="C93" s="102">
        <f>Equations!$G$5*'PG&amp;E - Energy Star'!B93+Equations!$H$5</f>
        <v>354.29949029126215</v>
      </c>
      <c r="D93" s="102">
        <f>Equations!$I$5*'PG&amp;E - Energy Star'!B93+Equations!$J$5</f>
        <v>318.79470873786408</v>
      </c>
      <c r="E93" s="16" t="s">
        <v>380</v>
      </c>
      <c r="F93" s="5" t="s">
        <v>381</v>
      </c>
      <c r="G93" s="5" t="s">
        <v>47</v>
      </c>
      <c r="H93" s="5" t="s">
        <v>361</v>
      </c>
      <c r="I93" s="20" t="s">
        <v>85</v>
      </c>
      <c r="J93" s="5" t="s">
        <v>49</v>
      </c>
      <c r="K93" s="5" t="s">
        <v>79</v>
      </c>
      <c r="L93" s="5" t="s">
        <v>362</v>
      </c>
      <c r="M93" s="112">
        <f>($C93-$D93)*VLOOKUP($K93,'EnergyImpacts_RE-Appl-RefgCond-'!$I$26:$Y$35, 15)</f>
        <v>26.380052694174758</v>
      </c>
      <c r="N93" s="113">
        <f>($C93-$D93)*VLOOKUP($K93,'EnergyImpacts_RE-Appl-RefgCond-'!$I$26:$Y$35, 16)</f>
        <v>5.6097554854368931E-3</v>
      </c>
      <c r="O93" s="114">
        <f>($C93-$D93)*VLOOKUP($K93,'EnergyImpacts_RE-Appl-RefgCond-'!$I$26:$Y$35, 17)</f>
        <v>-0.82726141019417487</v>
      </c>
      <c r="P93" s="5">
        <v>14</v>
      </c>
      <c r="Q93" s="9">
        <v>524.26</v>
      </c>
      <c r="R93" s="9">
        <v>637.82000000000005</v>
      </c>
      <c r="S93" s="19">
        <v>90.4</v>
      </c>
      <c r="T93" s="9">
        <v>113.56000000000006</v>
      </c>
      <c r="U93" s="18">
        <v>0.55000000000000004</v>
      </c>
      <c r="V93" s="5" t="s">
        <v>363</v>
      </c>
      <c r="W93" s="5">
        <v>1</v>
      </c>
    </row>
    <row r="94" spans="1:23" ht="30" customHeight="1" thickTop="1" thickBot="1" x14ac:dyDescent="0.25">
      <c r="B94" s="107"/>
      <c r="C94" s="102"/>
      <c r="D94" s="102"/>
      <c r="E94" s="7" t="s">
        <v>382</v>
      </c>
      <c r="F94" s="18" t="s">
        <v>383</v>
      </c>
      <c r="G94" s="18" t="s">
        <v>47</v>
      </c>
      <c r="H94" s="18" t="s">
        <v>361</v>
      </c>
      <c r="I94" s="18" t="s">
        <v>85</v>
      </c>
      <c r="J94" s="18" t="s">
        <v>49</v>
      </c>
      <c r="K94" s="18" t="s">
        <v>51</v>
      </c>
      <c r="L94" s="18" t="s">
        <v>362</v>
      </c>
      <c r="M94" s="95">
        <f>'RefgFrz-Wtd-Tier1'!W26</f>
        <v>36.6</v>
      </c>
      <c r="N94" s="8">
        <f>'RefgFrz-Wtd-Tier1'!X26</f>
        <v>4.6800000000000001E-3</v>
      </c>
      <c r="O94" s="97">
        <f>'RefgFrz-Wtd-Tier1'!Y26</f>
        <v>-1.52</v>
      </c>
      <c r="P94" s="18">
        <v>14</v>
      </c>
      <c r="Q94" s="19">
        <v>1205.4155555555556</v>
      </c>
      <c r="R94" s="19">
        <v>1336.7888888888892</v>
      </c>
      <c r="S94" s="19">
        <v>90.4</v>
      </c>
      <c r="T94" s="19">
        <v>131.37333333333325</v>
      </c>
      <c r="U94" s="18">
        <v>0.55000000000000004</v>
      </c>
      <c r="V94" s="18" t="s">
        <v>363</v>
      </c>
      <c r="W94" s="18">
        <v>1</v>
      </c>
    </row>
    <row r="95" spans="1:23" ht="30" customHeight="1" thickBot="1" x14ac:dyDescent="0.25">
      <c r="B95" s="107"/>
      <c r="C95" s="102"/>
      <c r="D95" s="102"/>
      <c r="E95" s="11" t="s">
        <v>382</v>
      </c>
      <c r="F95" s="20" t="s">
        <v>383</v>
      </c>
      <c r="G95" s="20" t="s">
        <v>47</v>
      </c>
      <c r="H95" s="20" t="s">
        <v>361</v>
      </c>
      <c r="I95" s="20" t="s">
        <v>85</v>
      </c>
      <c r="J95" s="20" t="s">
        <v>49</v>
      </c>
      <c r="K95" s="20" t="s">
        <v>65</v>
      </c>
      <c r="L95" s="20" t="s">
        <v>362</v>
      </c>
      <c r="M95" s="95">
        <f>'RefgFrz-Wtd-Tier1'!W27</f>
        <v>43.9</v>
      </c>
      <c r="N95" s="8">
        <f>'RefgFrz-Wtd-Tier1'!X27</f>
        <v>6.3499999999999997E-3</v>
      </c>
      <c r="O95" s="97">
        <f>'RefgFrz-Wtd-Tier1'!Y27</f>
        <v>-1.52</v>
      </c>
      <c r="P95" s="20">
        <v>14</v>
      </c>
      <c r="Q95" s="21">
        <v>1205.4155555555556</v>
      </c>
      <c r="R95" s="21">
        <v>1336.7888888888892</v>
      </c>
      <c r="S95" s="19">
        <v>90.4</v>
      </c>
      <c r="T95" s="21">
        <v>131.37333333333325</v>
      </c>
      <c r="U95" s="18">
        <v>0.55000000000000004</v>
      </c>
      <c r="V95" s="20" t="s">
        <v>363</v>
      </c>
      <c r="W95" s="20">
        <v>1</v>
      </c>
    </row>
    <row r="96" spans="1:23" ht="30" customHeight="1" thickBot="1" x14ac:dyDescent="0.25">
      <c r="B96" s="107"/>
      <c r="C96" s="102"/>
      <c r="D96" s="102"/>
      <c r="E96" s="3" t="s">
        <v>382</v>
      </c>
      <c r="F96" s="22" t="s">
        <v>383</v>
      </c>
      <c r="G96" s="22" t="s">
        <v>47</v>
      </c>
      <c r="H96" s="22" t="s">
        <v>361</v>
      </c>
      <c r="I96" s="18" t="s">
        <v>85</v>
      </c>
      <c r="J96" s="22" t="s">
        <v>49</v>
      </c>
      <c r="K96" s="22" t="s">
        <v>67</v>
      </c>
      <c r="L96" s="22" t="s">
        <v>362</v>
      </c>
      <c r="M96" s="95">
        <f>'RefgFrz-Wtd-Tier1'!W28</f>
        <v>42.1</v>
      </c>
      <c r="N96" s="8">
        <f>'RefgFrz-Wtd-Tier1'!X28</f>
        <v>5.45E-3</v>
      </c>
      <c r="O96" s="97">
        <f>'RefgFrz-Wtd-Tier1'!Y28</f>
        <v>-1.6</v>
      </c>
      <c r="P96" s="22">
        <v>14</v>
      </c>
      <c r="Q96" s="23">
        <v>1205.4155555555556</v>
      </c>
      <c r="R96" s="23">
        <v>1336.7888888888892</v>
      </c>
      <c r="S96" s="19">
        <v>90.4</v>
      </c>
      <c r="T96" s="23">
        <v>131.37333333333325</v>
      </c>
      <c r="U96" s="18">
        <v>0.55000000000000004</v>
      </c>
      <c r="V96" s="22" t="s">
        <v>363</v>
      </c>
      <c r="W96" s="22">
        <v>1</v>
      </c>
    </row>
    <row r="97" spans="2:23" ht="30" customHeight="1" thickBot="1" x14ac:dyDescent="0.25">
      <c r="B97" s="107"/>
      <c r="C97" s="102"/>
      <c r="D97" s="102"/>
      <c r="E97" s="11" t="s">
        <v>382</v>
      </c>
      <c r="F97" s="20" t="s">
        <v>383</v>
      </c>
      <c r="G97" s="20" t="s">
        <v>47</v>
      </c>
      <c r="H97" s="20" t="s">
        <v>361</v>
      </c>
      <c r="I97" s="20" t="s">
        <v>85</v>
      </c>
      <c r="J97" s="20" t="s">
        <v>49</v>
      </c>
      <c r="K97" s="20" t="s">
        <v>69</v>
      </c>
      <c r="L97" s="20" t="s">
        <v>362</v>
      </c>
      <c r="M97" s="95">
        <f>'RefgFrz-Wtd-Tier1'!W29</f>
        <v>46.2</v>
      </c>
      <c r="N97" s="8">
        <f>'RefgFrz-Wtd-Tier1'!X29</f>
        <v>7.5300000000000002E-3</v>
      </c>
      <c r="O97" s="97">
        <f>'RefgFrz-Wtd-Tier1'!Y29</f>
        <v>-1.1599999999999999</v>
      </c>
      <c r="P97" s="20">
        <v>14</v>
      </c>
      <c r="Q97" s="21">
        <v>1205.4155555555556</v>
      </c>
      <c r="R97" s="21">
        <v>1336.7888888888892</v>
      </c>
      <c r="S97" s="19">
        <v>90.4</v>
      </c>
      <c r="T97" s="21">
        <v>131.37333333333325</v>
      </c>
      <c r="U97" s="18">
        <v>0.55000000000000004</v>
      </c>
      <c r="V97" s="20" t="s">
        <v>363</v>
      </c>
      <c r="W97" s="20">
        <v>1</v>
      </c>
    </row>
    <row r="98" spans="2:23" ht="30" customHeight="1" thickBot="1" x14ac:dyDescent="0.25">
      <c r="B98" s="107"/>
      <c r="C98" s="102"/>
      <c r="D98" s="102"/>
      <c r="E98" s="3" t="s">
        <v>382</v>
      </c>
      <c r="F98" s="22" t="s">
        <v>383</v>
      </c>
      <c r="G98" s="22" t="s">
        <v>47</v>
      </c>
      <c r="H98" s="22" t="s">
        <v>361</v>
      </c>
      <c r="I98" s="18" t="s">
        <v>85</v>
      </c>
      <c r="J98" s="22" t="s">
        <v>49</v>
      </c>
      <c r="K98" s="22" t="s">
        <v>71</v>
      </c>
      <c r="L98" s="22" t="s">
        <v>362</v>
      </c>
      <c r="M98" s="95">
        <f>'RefgFrz-Wtd-Tier1'!W30</f>
        <v>41</v>
      </c>
      <c r="N98" s="8">
        <f>'RefgFrz-Wtd-Tier1'!X30</f>
        <v>5.7099999999999998E-3</v>
      </c>
      <c r="O98" s="97">
        <f>'RefgFrz-Wtd-Tier1'!Y30</f>
        <v>-1.89</v>
      </c>
      <c r="P98" s="22">
        <v>14</v>
      </c>
      <c r="Q98" s="23">
        <v>1205.4155555555556</v>
      </c>
      <c r="R98" s="23">
        <v>1336.7888888888892</v>
      </c>
      <c r="S98" s="19">
        <v>90.4</v>
      </c>
      <c r="T98" s="23">
        <v>131.37333333333325</v>
      </c>
      <c r="U98" s="18">
        <v>0.55000000000000004</v>
      </c>
      <c r="V98" s="22" t="s">
        <v>363</v>
      </c>
      <c r="W98" s="22">
        <v>1</v>
      </c>
    </row>
    <row r="99" spans="2:23" ht="30" customHeight="1" thickBot="1" x14ac:dyDescent="0.25">
      <c r="B99" s="107"/>
      <c r="C99" s="102"/>
      <c r="D99" s="102"/>
      <c r="E99" s="11" t="s">
        <v>382</v>
      </c>
      <c r="F99" s="20" t="s">
        <v>383</v>
      </c>
      <c r="G99" s="20" t="s">
        <v>47</v>
      </c>
      <c r="H99" s="20" t="s">
        <v>361</v>
      </c>
      <c r="I99" s="20" t="s">
        <v>85</v>
      </c>
      <c r="J99" s="20" t="s">
        <v>49</v>
      </c>
      <c r="K99" s="20" t="s">
        <v>73</v>
      </c>
      <c r="L99" s="20" t="s">
        <v>362</v>
      </c>
      <c r="M99" s="95">
        <f>'RefgFrz-Wtd-Tier1'!W31</f>
        <v>53.8</v>
      </c>
      <c r="N99" s="8">
        <f>'RefgFrz-Wtd-Tier1'!X31</f>
        <v>1.1599999999999999E-2</v>
      </c>
      <c r="O99" s="97">
        <f>'RefgFrz-Wtd-Tier1'!Y31</f>
        <v>-1.19</v>
      </c>
      <c r="P99" s="20">
        <v>14</v>
      </c>
      <c r="Q99" s="21">
        <v>1205.4155555555556</v>
      </c>
      <c r="R99" s="21">
        <v>1336.7888888888892</v>
      </c>
      <c r="S99" s="19">
        <v>90.4</v>
      </c>
      <c r="T99" s="21">
        <v>131.37333333333325</v>
      </c>
      <c r="U99" s="18">
        <v>0.55000000000000004</v>
      </c>
      <c r="V99" s="20" t="s">
        <v>363</v>
      </c>
      <c r="W99" s="20">
        <v>1</v>
      </c>
    </row>
    <row r="100" spans="2:23" ht="30" customHeight="1" thickBot="1" x14ac:dyDescent="0.25">
      <c r="B100" s="107"/>
      <c r="C100" s="102"/>
      <c r="D100" s="102"/>
      <c r="E100" s="3" t="s">
        <v>382</v>
      </c>
      <c r="F100" s="22" t="s">
        <v>383</v>
      </c>
      <c r="G100" s="22" t="s">
        <v>47</v>
      </c>
      <c r="H100" s="22" t="s">
        <v>361</v>
      </c>
      <c r="I100" s="18" t="s">
        <v>85</v>
      </c>
      <c r="J100" s="22" t="s">
        <v>49</v>
      </c>
      <c r="K100" s="22" t="s">
        <v>75</v>
      </c>
      <c r="L100" s="22" t="s">
        <v>362</v>
      </c>
      <c r="M100" s="95">
        <f>'RefgFrz-Wtd-Tier1'!W32</f>
        <v>49.6</v>
      </c>
      <c r="N100" s="8">
        <f>'RefgFrz-Wtd-Tier1'!X32</f>
        <v>1.1299999999999999E-2</v>
      </c>
      <c r="O100" s="97">
        <f>'RefgFrz-Wtd-Tier1'!Y32</f>
        <v>-1.27</v>
      </c>
      <c r="P100" s="22">
        <v>14</v>
      </c>
      <c r="Q100" s="23">
        <v>1205.4155555555556</v>
      </c>
      <c r="R100" s="23">
        <v>1336.7888888888892</v>
      </c>
      <c r="S100" s="19">
        <v>90.4</v>
      </c>
      <c r="T100" s="23">
        <v>131.37333333333325</v>
      </c>
      <c r="U100" s="18">
        <v>0.55000000000000004</v>
      </c>
      <c r="V100" s="22" t="s">
        <v>363</v>
      </c>
      <c r="W100" s="22">
        <v>1</v>
      </c>
    </row>
    <row r="101" spans="2:23" ht="30" customHeight="1" thickBot="1" x14ac:dyDescent="0.25">
      <c r="B101" s="107"/>
      <c r="C101" s="102"/>
      <c r="D101" s="102"/>
      <c r="E101" s="11" t="s">
        <v>382</v>
      </c>
      <c r="F101" s="20" t="s">
        <v>383</v>
      </c>
      <c r="G101" s="20" t="s">
        <v>47</v>
      </c>
      <c r="H101" s="20" t="s">
        <v>361</v>
      </c>
      <c r="I101" s="20" t="s">
        <v>85</v>
      </c>
      <c r="J101" s="20" t="s">
        <v>49</v>
      </c>
      <c r="K101" s="20" t="s">
        <v>77</v>
      </c>
      <c r="L101" s="20" t="s">
        <v>362</v>
      </c>
      <c r="M101" s="95">
        <f>'RefgFrz-Wtd-Tier1'!W33</f>
        <v>55.3</v>
      </c>
      <c r="N101" s="8">
        <f>'RefgFrz-Wtd-Tier1'!X33</f>
        <v>1.1599999999999999E-2</v>
      </c>
      <c r="O101" s="97">
        <f>'RefgFrz-Wtd-Tier1'!Y33</f>
        <v>-1.19</v>
      </c>
      <c r="P101" s="20">
        <v>14</v>
      </c>
      <c r="Q101" s="21">
        <v>1205.4155555555556</v>
      </c>
      <c r="R101" s="21">
        <v>1336.7888888888892</v>
      </c>
      <c r="S101" s="19">
        <v>90.4</v>
      </c>
      <c r="T101" s="21">
        <v>131.37333333333325</v>
      </c>
      <c r="U101" s="18">
        <v>0.55000000000000004</v>
      </c>
      <c r="V101" s="20" t="s">
        <v>363</v>
      </c>
      <c r="W101" s="20">
        <v>1</v>
      </c>
    </row>
    <row r="102" spans="2:23" ht="30" customHeight="1" thickBot="1" x14ac:dyDescent="0.25">
      <c r="B102" s="107"/>
      <c r="C102" s="102"/>
      <c r="D102" s="102"/>
      <c r="E102" s="6" t="s">
        <v>382</v>
      </c>
      <c r="F102" s="24" t="s">
        <v>383</v>
      </c>
      <c r="G102" s="24" t="s">
        <v>47</v>
      </c>
      <c r="H102" s="24" t="s">
        <v>361</v>
      </c>
      <c r="I102" s="18" t="s">
        <v>85</v>
      </c>
      <c r="J102" s="24" t="s">
        <v>49</v>
      </c>
      <c r="K102" s="24" t="s">
        <v>79</v>
      </c>
      <c r="L102" s="24" t="s">
        <v>362</v>
      </c>
      <c r="M102" s="95">
        <f>'RefgFrz-Wtd-Tier1'!W34</f>
        <v>40.5</v>
      </c>
      <c r="N102" s="8">
        <f>'RefgFrz-Wtd-Tier1'!X34</f>
        <v>8.77E-3</v>
      </c>
      <c r="O102" s="97">
        <f>'RefgFrz-Wtd-Tier1'!Y34</f>
        <v>-1.27</v>
      </c>
      <c r="P102" s="24">
        <v>14</v>
      </c>
      <c r="Q102" s="25">
        <v>1205.4155555555556</v>
      </c>
      <c r="R102" s="25">
        <v>1336.7888888888892</v>
      </c>
      <c r="S102" s="19">
        <v>90.4</v>
      </c>
      <c r="T102" s="25">
        <v>131.37333333333325</v>
      </c>
      <c r="U102" s="18">
        <v>0.55000000000000004</v>
      </c>
      <c r="V102" s="24" t="s">
        <v>363</v>
      </c>
      <c r="W102" s="24">
        <v>1</v>
      </c>
    </row>
    <row r="103" spans="2:23" ht="30" customHeight="1" thickTop="1" thickBot="1" x14ac:dyDescent="0.25">
      <c r="B103" s="107"/>
      <c r="C103" s="102"/>
      <c r="D103" s="102"/>
      <c r="E103" s="11" t="s">
        <v>384</v>
      </c>
      <c r="F103" s="20" t="s">
        <v>385</v>
      </c>
      <c r="G103" s="20" t="s">
        <v>47</v>
      </c>
      <c r="H103" s="20" t="s">
        <v>361</v>
      </c>
      <c r="I103" s="20" t="s">
        <v>85</v>
      </c>
      <c r="J103" s="20" t="s">
        <v>49</v>
      </c>
      <c r="K103" s="20" t="s">
        <v>386</v>
      </c>
      <c r="L103" s="20" t="s">
        <v>362</v>
      </c>
      <c r="M103" s="96">
        <f>AVERAGE('RefgFrz_CmpMini-Tier1'!W35, 'RefgFrz_CmpSml-Tier1'!W35)</f>
        <v>25.6</v>
      </c>
      <c r="N103" s="13">
        <f>AVERAGE('RefgFrz_CmpMini-Tier1'!X35, 'RefgFrz_CmpSml-Tier1'!X35)</f>
        <v>4.6099999999999995E-3</v>
      </c>
      <c r="O103" s="98">
        <f>AVERAGE('RefgFrz_CmpMini-Tier1'!Y35, 'RefgFrz_CmpSml-Tier1'!Y35)</f>
        <v>-0.75249999999999995</v>
      </c>
      <c r="P103" s="20">
        <v>14</v>
      </c>
      <c r="Q103" s="21">
        <v>175</v>
      </c>
      <c r="R103" s="21">
        <v>185</v>
      </c>
      <c r="S103" s="21">
        <v>14.94</v>
      </c>
      <c r="T103" s="21">
        <v>10</v>
      </c>
      <c r="U103" s="18">
        <v>0.55000000000000004</v>
      </c>
      <c r="V103" s="20" t="s">
        <v>363</v>
      </c>
      <c r="W103" s="20">
        <v>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B1:T103"/>
  <sheetViews>
    <sheetView workbookViewId="0">
      <selection activeCell="P4" sqref="P4"/>
    </sheetView>
  </sheetViews>
  <sheetFormatPr defaultRowHeight="15" x14ac:dyDescent="0.25"/>
  <cols>
    <col min="3" max="3" width="26.42578125" customWidth="1"/>
  </cols>
  <sheetData>
    <row r="1" spans="2:20" ht="15.75" thickBot="1" x14ac:dyDescent="0.3"/>
    <row r="2" spans="2:20" s="100" customFormat="1" ht="109.5" customHeight="1" thickBot="1" x14ac:dyDescent="0.25">
      <c r="B2" s="10" t="s">
        <v>338</v>
      </c>
      <c r="C2" s="10" t="s">
        <v>339</v>
      </c>
      <c r="D2" s="14" t="s">
        <v>81</v>
      </c>
      <c r="E2" s="12" t="s">
        <v>340</v>
      </c>
      <c r="F2" s="10" t="s">
        <v>341</v>
      </c>
      <c r="G2" s="10" t="s">
        <v>342</v>
      </c>
      <c r="H2" s="10" t="s">
        <v>343</v>
      </c>
      <c r="I2" s="10" t="s">
        <v>344</v>
      </c>
      <c r="J2" s="15" t="s">
        <v>346</v>
      </c>
      <c r="K2" s="15" t="s">
        <v>345</v>
      </c>
      <c r="L2" s="15" t="s">
        <v>347</v>
      </c>
      <c r="M2" s="4" t="s">
        <v>348</v>
      </c>
      <c r="N2" s="4" t="s">
        <v>349</v>
      </c>
      <c r="O2" s="4" t="s">
        <v>350</v>
      </c>
      <c r="P2" s="4" t="s">
        <v>351</v>
      </c>
      <c r="Q2" s="4" t="s">
        <v>352</v>
      </c>
      <c r="R2" s="10" t="s">
        <v>353</v>
      </c>
      <c r="S2" s="10" t="s">
        <v>354</v>
      </c>
      <c r="T2" s="10" t="s">
        <v>355</v>
      </c>
    </row>
    <row r="3" spans="2:20" ht="30" customHeight="1" thickBot="1" x14ac:dyDescent="0.3">
      <c r="B3" s="16" t="s">
        <v>356</v>
      </c>
      <c r="C3" s="5" t="s">
        <v>358</v>
      </c>
      <c r="D3" s="5" t="s">
        <v>47</v>
      </c>
      <c r="E3" s="5" t="s">
        <v>357</v>
      </c>
      <c r="F3" s="5" t="s">
        <v>357</v>
      </c>
      <c r="G3" s="5" t="s">
        <v>357</v>
      </c>
      <c r="H3" s="5" t="s">
        <v>357</v>
      </c>
      <c r="I3" s="5" t="s">
        <v>357</v>
      </c>
      <c r="J3" s="17" t="s">
        <v>357</v>
      </c>
      <c r="K3" s="17" t="s">
        <v>357</v>
      </c>
      <c r="L3" s="17" t="s">
        <v>357</v>
      </c>
      <c r="M3" s="5" t="s">
        <v>357</v>
      </c>
      <c r="N3" s="5" t="s">
        <v>357</v>
      </c>
      <c r="O3" s="5" t="s">
        <v>357</v>
      </c>
      <c r="P3" s="5" t="s">
        <v>357</v>
      </c>
      <c r="Q3" s="5" t="s">
        <v>357</v>
      </c>
      <c r="R3" s="5" t="s">
        <v>357</v>
      </c>
      <c r="S3" s="5" t="s">
        <v>357</v>
      </c>
      <c r="T3" s="5" t="s">
        <v>357</v>
      </c>
    </row>
    <row r="4" spans="2:20" ht="30" customHeight="1" thickTop="1" thickBot="1" x14ac:dyDescent="0.3">
      <c r="B4" s="7" t="s">
        <v>359</v>
      </c>
      <c r="C4" s="18" t="s">
        <v>360</v>
      </c>
      <c r="D4" s="18" t="s">
        <v>47</v>
      </c>
      <c r="E4" s="18" t="s">
        <v>361</v>
      </c>
      <c r="F4" s="18" t="s">
        <v>85</v>
      </c>
      <c r="G4" s="18" t="s">
        <v>49</v>
      </c>
      <c r="H4" s="18" t="s">
        <v>51</v>
      </c>
      <c r="I4" s="18" t="s">
        <v>362</v>
      </c>
      <c r="J4" s="95">
        <f>2*'PG&amp;E - Energy Star'!M4</f>
        <v>72.606047304347797</v>
      </c>
      <c r="K4" s="8">
        <f>2*'PG&amp;E - Energy Star'!N4</f>
        <v>9.2328884034782559E-3</v>
      </c>
      <c r="L4" s="97">
        <f>2*'PG&amp;E - Energy Star'!O4</f>
        <v>-3.1209763617391291</v>
      </c>
      <c r="M4" s="18">
        <v>14</v>
      </c>
      <c r="N4" s="19">
        <v>1365.8200000000002</v>
      </c>
      <c r="O4" s="19">
        <v>1511.11</v>
      </c>
      <c r="P4" s="19">
        <v>0</v>
      </c>
      <c r="Q4" s="19">
        <v>145.28999999999974</v>
      </c>
      <c r="R4" s="18">
        <v>0.55000000000000004</v>
      </c>
      <c r="S4" s="18" t="s">
        <v>363</v>
      </c>
      <c r="T4" s="18">
        <v>1</v>
      </c>
    </row>
    <row r="5" spans="2:20" ht="30" customHeight="1" thickBot="1" x14ac:dyDescent="0.3">
      <c r="B5" s="11" t="s">
        <v>359</v>
      </c>
      <c r="C5" s="20" t="s">
        <v>360</v>
      </c>
      <c r="D5" s="20" t="s">
        <v>47</v>
      </c>
      <c r="E5" s="20" t="s">
        <v>361</v>
      </c>
      <c r="F5" s="20" t="s">
        <v>85</v>
      </c>
      <c r="G5" s="20" t="s">
        <v>49</v>
      </c>
      <c r="H5" s="20" t="s">
        <v>65</v>
      </c>
      <c r="I5" s="20" t="s">
        <v>362</v>
      </c>
      <c r="J5" s="95">
        <f>2*'PG&amp;E - Energy Star'!M5</f>
        <v>86.585420591304313</v>
      </c>
      <c r="K5" s="8">
        <f>2*'PG&amp;E - Energy Star'!N5</f>
        <v>1.2245497530434777E-2</v>
      </c>
      <c r="L5" s="97">
        <f>2*'PG&amp;E - Energy Star'!O5</f>
        <v>-3.1534865321739116</v>
      </c>
      <c r="M5" s="20">
        <v>14</v>
      </c>
      <c r="N5" s="21">
        <v>1365.8200000000002</v>
      </c>
      <c r="O5" s="21">
        <v>1511.11</v>
      </c>
      <c r="P5" s="21">
        <v>0</v>
      </c>
      <c r="Q5" s="21">
        <v>145.28999999999974</v>
      </c>
      <c r="R5" s="18">
        <v>0.55000000000000004</v>
      </c>
      <c r="S5" s="20" t="s">
        <v>363</v>
      </c>
      <c r="T5" s="20">
        <v>1</v>
      </c>
    </row>
    <row r="6" spans="2:20" ht="30" customHeight="1" thickBot="1" x14ac:dyDescent="0.3">
      <c r="B6" s="3" t="s">
        <v>359</v>
      </c>
      <c r="C6" s="22" t="s">
        <v>360</v>
      </c>
      <c r="D6" s="22" t="s">
        <v>47</v>
      </c>
      <c r="E6" s="22" t="s">
        <v>361</v>
      </c>
      <c r="F6" s="18" t="s">
        <v>85</v>
      </c>
      <c r="G6" s="22" t="s">
        <v>49</v>
      </c>
      <c r="H6" s="22" t="s">
        <v>67</v>
      </c>
      <c r="I6" s="22" t="s">
        <v>362</v>
      </c>
      <c r="J6" s="95">
        <f>2*'PG&amp;E - Energy Star'!M6</f>
        <v>83.334403547826057</v>
      </c>
      <c r="K6" s="8">
        <f>2*'PG&amp;E - Energy Star'!N6</f>
        <v>1.0760866413913038E-2</v>
      </c>
      <c r="L6" s="97">
        <f>2*'PG&amp;E - Energy Star'!O6</f>
        <v>-3.3810577252173895</v>
      </c>
      <c r="M6" s="22">
        <v>14</v>
      </c>
      <c r="N6" s="23">
        <v>1365.8200000000002</v>
      </c>
      <c r="O6" s="23">
        <v>1511.11</v>
      </c>
      <c r="P6" s="23">
        <v>0</v>
      </c>
      <c r="Q6" s="23">
        <v>145.28999999999974</v>
      </c>
      <c r="R6" s="18">
        <v>0.55000000000000004</v>
      </c>
      <c r="S6" s="22" t="s">
        <v>363</v>
      </c>
      <c r="T6" s="22">
        <v>1</v>
      </c>
    </row>
    <row r="7" spans="2:20" ht="30" customHeight="1" thickBot="1" x14ac:dyDescent="0.3">
      <c r="B7" s="11" t="s">
        <v>359</v>
      </c>
      <c r="C7" s="20" t="s">
        <v>360</v>
      </c>
      <c r="D7" s="20" t="s">
        <v>47</v>
      </c>
      <c r="E7" s="20" t="s">
        <v>361</v>
      </c>
      <c r="F7" s="20" t="s">
        <v>85</v>
      </c>
      <c r="G7" s="20" t="s">
        <v>49</v>
      </c>
      <c r="H7" s="20" t="s">
        <v>69</v>
      </c>
      <c r="I7" s="20" t="s">
        <v>362</v>
      </c>
      <c r="J7" s="95">
        <f>2*'PG&amp;E - Energy Star'!M7</f>
        <v>91.461946156521691</v>
      </c>
      <c r="K7" s="8">
        <f>2*'PG&amp;E - Energy Star'!N7</f>
        <v>1.8097328208695643E-2</v>
      </c>
      <c r="L7" s="97">
        <f>2*'PG&amp;E - Energy Star'!O7</f>
        <v>-2.4490995060869554</v>
      </c>
      <c r="M7" s="20">
        <v>14</v>
      </c>
      <c r="N7" s="21">
        <v>1365.8200000000002</v>
      </c>
      <c r="O7" s="21">
        <v>1511.11</v>
      </c>
      <c r="P7" s="21">
        <v>0</v>
      </c>
      <c r="Q7" s="21">
        <v>145.28999999999974</v>
      </c>
      <c r="R7" s="18">
        <v>0.55000000000000004</v>
      </c>
      <c r="S7" s="20" t="s">
        <v>363</v>
      </c>
      <c r="T7" s="20">
        <v>1</v>
      </c>
    </row>
    <row r="8" spans="2:20" ht="30" customHeight="1" thickBot="1" x14ac:dyDescent="0.3">
      <c r="B8" s="3" t="s">
        <v>359</v>
      </c>
      <c r="C8" s="22" t="s">
        <v>360</v>
      </c>
      <c r="D8" s="22" t="s">
        <v>47</v>
      </c>
      <c r="E8" s="22" t="s">
        <v>361</v>
      </c>
      <c r="F8" s="18" t="s">
        <v>85</v>
      </c>
      <c r="G8" s="22" t="s">
        <v>49</v>
      </c>
      <c r="H8" s="22" t="s">
        <v>71</v>
      </c>
      <c r="I8" s="22" t="s">
        <v>362</v>
      </c>
      <c r="J8" s="95">
        <f>2*'PG&amp;E - Energy Star'!M8</f>
        <v>81.058691617391275</v>
      </c>
      <c r="K8" s="8">
        <f>2*'PG&amp;E - Energy Star'!N8</f>
        <v>1.1161825182608691E-2</v>
      </c>
      <c r="L8" s="97">
        <f>2*'PG&amp;E - Energy Star'!O8</f>
        <v>-3.8903837286956504</v>
      </c>
      <c r="M8" s="22">
        <v>14</v>
      </c>
      <c r="N8" s="23">
        <v>1365.8200000000002</v>
      </c>
      <c r="O8" s="23">
        <v>1511.11</v>
      </c>
      <c r="P8" s="23">
        <v>0</v>
      </c>
      <c r="Q8" s="23">
        <v>145.28999999999974</v>
      </c>
      <c r="R8" s="18">
        <v>0.55000000000000004</v>
      </c>
      <c r="S8" s="22" t="s">
        <v>363</v>
      </c>
      <c r="T8" s="22">
        <v>1</v>
      </c>
    </row>
    <row r="9" spans="2:20" ht="30" customHeight="1" thickBot="1" x14ac:dyDescent="0.3">
      <c r="B9" s="11" t="s">
        <v>359</v>
      </c>
      <c r="C9" s="20" t="s">
        <v>360</v>
      </c>
      <c r="D9" s="20" t="s">
        <v>47</v>
      </c>
      <c r="E9" s="20" t="s">
        <v>361</v>
      </c>
      <c r="F9" s="20" t="s">
        <v>85</v>
      </c>
      <c r="G9" s="20" t="s">
        <v>49</v>
      </c>
      <c r="H9" s="20" t="s">
        <v>73</v>
      </c>
      <c r="I9" s="20" t="s">
        <v>362</v>
      </c>
      <c r="J9" s="95">
        <f>2*'PG&amp;E - Energy Star'!M9</f>
        <v>106.19989008695647</v>
      </c>
      <c r="K9" s="8">
        <f>2*'PG&amp;E - Energy Star'!N9</f>
        <v>2.3949158886956513E-2</v>
      </c>
      <c r="L9" s="97">
        <f>2*'PG&amp;E - Energy Star'!O9</f>
        <v>-2.4490995060869554</v>
      </c>
      <c r="M9" s="20">
        <v>14</v>
      </c>
      <c r="N9" s="21">
        <v>1365.8200000000002</v>
      </c>
      <c r="O9" s="21">
        <v>1511.11</v>
      </c>
      <c r="P9" s="21">
        <v>0</v>
      </c>
      <c r="Q9" s="21">
        <v>145.28999999999974</v>
      </c>
      <c r="R9" s="18">
        <v>0.55000000000000004</v>
      </c>
      <c r="S9" s="20" t="s">
        <v>363</v>
      </c>
      <c r="T9" s="20">
        <v>1</v>
      </c>
    </row>
    <row r="10" spans="2:20" ht="30" customHeight="1" thickBot="1" x14ac:dyDescent="0.3">
      <c r="B10" s="3" t="s">
        <v>359</v>
      </c>
      <c r="C10" s="22" t="s">
        <v>360</v>
      </c>
      <c r="D10" s="22" t="s">
        <v>47</v>
      </c>
      <c r="E10" s="22" t="s">
        <v>361</v>
      </c>
      <c r="F10" s="18" t="s">
        <v>85</v>
      </c>
      <c r="G10" s="22" t="s">
        <v>49</v>
      </c>
      <c r="H10" s="22" t="s">
        <v>75</v>
      </c>
      <c r="I10" s="22" t="s">
        <v>362</v>
      </c>
      <c r="J10" s="95">
        <f>2*'PG&amp;E - Energy Star'!M10</f>
        <v>98.072347478260824</v>
      </c>
      <c r="K10" s="8">
        <f>2*'PG&amp;E - Energy Star'!N10</f>
        <v>2.2540384834782597E-2</v>
      </c>
      <c r="L10" s="97">
        <f>2*'PG&amp;E - Energy Star'!O10</f>
        <v>-2.6116503582608686</v>
      </c>
      <c r="M10" s="22">
        <v>14</v>
      </c>
      <c r="N10" s="23">
        <v>1365.8200000000002</v>
      </c>
      <c r="O10" s="23">
        <v>1511.11</v>
      </c>
      <c r="P10" s="23">
        <v>0</v>
      </c>
      <c r="Q10" s="23">
        <v>145.28999999999974</v>
      </c>
      <c r="R10" s="18">
        <v>0.55000000000000004</v>
      </c>
      <c r="S10" s="22" t="s">
        <v>363</v>
      </c>
      <c r="T10" s="22">
        <v>1</v>
      </c>
    </row>
    <row r="11" spans="2:20" ht="30" customHeight="1" thickBot="1" x14ac:dyDescent="0.3">
      <c r="B11" s="11" t="s">
        <v>359</v>
      </c>
      <c r="C11" s="20" t="s">
        <v>360</v>
      </c>
      <c r="D11" s="20" t="s">
        <v>47</v>
      </c>
      <c r="E11" s="20" t="s">
        <v>361</v>
      </c>
      <c r="F11" s="20" t="s">
        <v>85</v>
      </c>
      <c r="G11" s="20" t="s">
        <v>49</v>
      </c>
      <c r="H11" s="20" t="s">
        <v>77</v>
      </c>
      <c r="I11" s="20" t="s">
        <v>362</v>
      </c>
      <c r="J11" s="95">
        <f>2*'PG&amp;E - Energy Star'!M11</f>
        <v>109.45090713043473</v>
      </c>
      <c r="K11" s="8">
        <f>2*'PG&amp;E - Energy Star'!N11</f>
        <v>2.2973853773913033E-2</v>
      </c>
      <c r="L11" s="97">
        <f>2*'PG&amp;E - Energy Star'!O11</f>
        <v>-2.4382627826086947</v>
      </c>
      <c r="M11" s="20">
        <v>14</v>
      </c>
      <c r="N11" s="21">
        <v>1365.8200000000002</v>
      </c>
      <c r="O11" s="21">
        <v>1511.11</v>
      </c>
      <c r="P11" s="21">
        <v>0</v>
      </c>
      <c r="Q11" s="21">
        <v>145.28999999999974</v>
      </c>
      <c r="R11" s="18">
        <v>0.55000000000000004</v>
      </c>
      <c r="S11" s="20" t="s">
        <v>363</v>
      </c>
      <c r="T11" s="20">
        <v>1</v>
      </c>
    </row>
    <row r="12" spans="2:20" ht="30" customHeight="1" thickBot="1" x14ac:dyDescent="0.3">
      <c r="B12" s="6" t="s">
        <v>359</v>
      </c>
      <c r="C12" s="24" t="s">
        <v>360</v>
      </c>
      <c r="D12" s="24" t="s">
        <v>47</v>
      </c>
      <c r="E12" s="24" t="s">
        <v>361</v>
      </c>
      <c r="F12" s="18" t="s">
        <v>85</v>
      </c>
      <c r="G12" s="24" t="s">
        <v>49</v>
      </c>
      <c r="H12" s="24" t="s">
        <v>79</v>
      </c>
      <c r="I12" s="24" t="s">
        <v>362</v>
      </c>
      <c r="J12" s="95">
        <f>2*'PG&amp;E - Energy Star'!M12</f>
        <v>80.516855443478221</v>
      </c>
      <c r="K12" s="8">
        <f>2*'PG&amp;E - Energy Star'!N12</f>
        <v>1.7122023095652167E-2</v>
      </c>
      <c r="L12" s="97">
        <f>2*'PG&amp;E - Energy Star'!O12</f>
        <v>-2.5249565704347816</v>
      </c>
      <c r="M12" s="24">
        <v>14</v>
      </c>
      <c r="N12" s="25">
        <v>1365.8200000000002</v>
      </c>
      <c r="O12" s="25">
        <v>1511.11</v>
      </c>
      <c r="P12" s="25">
        <v>0</v>
      </c>
      <c r="Q12" s="25">
        <v>145.28999999999974</v>
      </c>
      <c r="R12" s="18">
        <v>0.55000000000000004</v>
      </c>
      <c r="S12" s="24" t="s">
        <v>363</v>
      </c>
      <c r="T12" s="24">
        <v>1</v>
      </c>
    </row>
    <row r="13" spans="2:20" ht="30" customHeight="1" thickTop="1" thickBot="1" x14ac:dyDescent="0.3">
      <c r="B13" s="11" t="s">
        <v>364</v>
      </c>
      <c r="C13" s="20" t="s">
        <v>365</v>
      </c>
      <c r="D13" s="20" t="s">
        <v>47</v>
      </c>
      <c r="E13" s="20" t="s">
        <v>361</v>
      </c>
      <c r="F13" s="20" t="s">
        <v>85</v>
      </c>
      <c r="G13" s="20" t="s">
        <v>49</v>
      </c>
      <c r="H13" s="20" t="s">
        <v>51</v>
      </c>
      <c r="I13" s="20" t="s">
        <v>362</v>
      </c>
      <c r="J13" s="95">
        <f>2*'PG&amp;E - Energy Star'!M13</f>
        <v>83.562977230769107</v>
      </c>
      <c r="K13" s="8">
        <f>2*'PG&amp;E - Energy Star'!N13</f>
        <v>1.0626217403076907E-2</v>
      </c>
      <c r="L13" s="97">
        <f>2*'PG&amp;E - Energy Star'!O13</f>
        <v>-3.5919608123076867</v>
      </c>
      <c r="M13" s="20">
        <v>14</v>
      </c>
      <c r="N13" s="21">
        <v>1365.8200000000002</v>
      </c>
      <c r="O13" s="21">
        <v>1511.11</v>
      </c>
      <c r="P13" s="21">
        <v>0</v>
      </c>
      <c r="Q13" s="21">
        <v>145.28999999999974</v>
      </c>
      <c r="R13" s="18">
        <v>0.55000000000000004</v>
      </c>
      <c r="S13" s="20" t="s">
        <v>363</v>
      </c>
      <c r="T13" s="20">
        <v>1</v>
      </c>
    </row>
    <row r="14" spans="2:20" ht="30" customHeight="1" thickBot="1" x14ac:dyDescent="0.3">
      <c r="B14" s="7" t="s">
        <v>364</v>
      </c>
      <c r="C14" s="18" t="s">
        <v>365</v>
      </c>
      <c r="D14" s="18" t="s">
        <v>47</v>
      </c>
      <c r="E14" s="18" t="s">
        <v>361</v>
      </c>
      <c r="F14" s="18" t="s">
        <v>85</v>
      </c>
      <c r="G14" s="18" t="s">
        <v>49</v>
      </c>
      <c r="H14" s="18" t="s">
        <v>65</v>
      </c>
      <c r="I14" s="18" t="s">
        <v>362</v>
      </c>
      <c r="J14" s="95">
        <f>2*'PG&amp;E - Energy Star'!M14</f>
        <v>99.65196836923063</v>
      </c>
      <c r="K14" s="8">
        <f>2*'PG&amp;E - Energy Star'!N14</f>
        <v>1.4093457353846131E-2</v>
      </c>
      <c r="L14" s="97">
        <f>2*'PG&amp;E - Energy Star'!O14</f>
        <v>-3.6293770707692254</v>
      </c>
      <c r="M14" s="18">
        <v>14</v>
      </c>
      <c r="N14" s="19">
        <v>1365.8200000000002</v>
      </c>
      <c r="O14" s="19">
        <v>1511.11</v>
      </c>
      <c r="P14" s="19">
        <v>0</v>
      </c>
      <c r="Q14" s="19">
        <v>145.28999999999974</v>
      </c>
      <c r="R14" s="18">
        <v>0.55000000000000004</v>
      </c>
      <c r="S14" s="18" t="s">
        <v>363</v>
      </c>
      <c r="T14" s="18">
        <v>1</v>
      </c>
    </row>
    <row r="15" spans="2:20" ht="30" customHeight="1" thickBot="1" x14ac:dyDescent="0.3">
      <c r="B15" s="11" t="s">
        <v>364</v>
      </c>
      <c r="C15" s="20" t="s">
        <v>365</v>
      </c>
      <c r="D15" s="20" t="s">
        <v>47</v>
      </c>
      <c r="E15" s="20" t="s">
        <v>361</v>
      </c>
      <c r="F15" s="20" t="s">
        <v>85</v>
      </c>
      <c r="G15" s="20" t="s">
        <v>49</v>
      </c>
      <c r="H15" s="20" t="s">
        <v>67</v>
      </c>
      <c r="I15" s="20" t="s">
        <v>362</v>
      </c>
      <c r="J15" s="95">
        <f>2*'PG&amp;E - Energy Star'!M15</f>
        <v>95.910342523076778</v>
      </c>
      <c r="K15" s="8">
        <f>2*'PG&amp;E - Energy Star'!N15</f>
        <v>1.2384781550769212E-2</v>
      </c>
      <c r="L15" s="97">
        <f>2*'PG&amp;E - Energy Star'!O15</f>
        <v>-3.8912908799999939</v>
      </c>
      <c r="M15" s="20">
        <v>14</v>
      </c>
      <c r="N15" s="21">
        <v>1365.8200000000002</v>
      </c>
      <c r="O15" s="21">
        <v>1511.11</v>
      </c>
      <c r="P15" s="21">
        <v>0</v>
      </c>
      <c r="Q15" s="21">
        <v>145.28999999999974</v>
      </c>
      <c r="R15" s="18">
        <v>0.55000000000000004</v>
      </c>
      <c r="S15" s="20" t="s">
        <v>363</v>
      </c>
      <c r="T15" s="20">
        <v>1</v>
      </c>
    </row>
    <row r="16" spans="2:20" ht="30" customHeight="1" thickBot="1" x14ac:dyDescent="0.3">
      <c r="B16" s="7" t="s">
        <v>364</v>
      </c>
      <c r="C16" s="18" t="s">
        <v>365</v>
      </c>
      <c r="D16" s="18" t="s">
        <v>47</v>
      </c>
      <c r="E16" s="18" t="s">
        <v>361</v>
      </c>
      <c r="F16" s="18" t="s">
        <v>85</v>
      </c>
      <c r="G16" s="18" t="s">
        <v>49</v>
      </c>
      <c r="H16" s="18" t="s">
        <v>69</v>
      </c>
      <c r="I16" s="18" t="s">
        <v>362</v>
      </c>
      <c r="J16" s="95">
        <f>2*'PG&amp;E - Energy Star'!M16</f>
        <v>105.26440713846138</v>
      </c>
      <c r="K16" s="8">
        <f>2*'PG&amp;E - Energy Star'!N16</f>
        <v>2.0828383876923044E-2</v>
      </c>
      <c r="L16" s="97">
        <f>2*'PG&amp;E - Energy Star'!O16</f>
        <v>-2.8186914707692261</v>
      </c>
      <c r="M16" s="18">
        <v>14</v>
      </c>
      <c r="N16" s="19">
        <v>1365.8200000000002</v>
      </c>
      <c r="O16" s="19">
        <v>1511.11</v>
      </c>
      <c r="P16" s="19">
        <v>0</v>
      </c>
      <c r="Q16" s="19">
        <v>145.28999999999974</v>
      </c>
      <c r="R16" s="18">
        <v>0.55000000000000004</v>
      </c>
      <c r="S16" s="18" t="s">
        <v>363</v>
      </c>
      <c r="T16" s="18">
        <v>1</v>
      </c>
    </row>
    <row r="17" spans="2:20" ht="30" customHeight="1" thickBot="1" x14ac:dyDescent="0.3">
      <c r="B17" s="11" t="s">
        <v>364</v>
      </c>
      <c r="C17" s="20" t="s">
        <v>365</v>
      </c>
      <c r="D17" s="20" t="s">
        <v>47</v>
      </c>
      <c r="E17" s="20" t="s">
        <v>361</v>
      </c>
      <c r="F17" s="20" t="s">
        <v>85</v>
      </c>
      <c r="G17" s="20" t="s">
        <v>49</v>
      </c>
      <c r="H17" s="20" t="s">
        <v>71</v>
      </c>
      <c r="I17" s="20" t="s">
        <v>362</v>
      </c>
      <c r="J17" s="95">
        <f>2*'PG&amp;E - Energy Star'!M17</f>
        <v>93.291204430769085</v>
      </c>
      <c r="K17" s="8">
        <f>2*'PG&amp;E - Energy Star'!N17</f>
        <v>1.2846248738461519E-2</v>
      </c>
      <c r="L17" s="97">
        <f>2*'PG&amp;E - Energy Star'!O17</f>
        <v>-4.4774789292307622</v>
      </c>
      <c r="M17" s="20">
        <v>14</v>
      </c>
      <c r="N17" s="21">
        <v>1365.8200000000002</v>
      </c>
      <c r="O17" s="21">
        <v>1511.11</v>
      </c>
      <c r="P17" s="21">
        <v>0</v>
      </c>
      <c r="Q17" s="21">
        <v>145.28999999999974</v>
      </c>
      <c r="R17" s="18">
        <v>0.55000000000000004</v>
      </c>
      <c r="S17" s="20" t="s">
        <v>363</v>
      </c>
      <c r="T17" s="20">
        <v>1</v>
      </c>
    </row>
    <row r="18" spans="2:20" ht="30" customHeight="1" thickBot="1" x14ac:dyDescent="0.3">
      <c r="B18" s="7" t="s">
        <v>364</v>
      </c>
      <c r="C18" s="18" t="s">
        <v>365</v>
      </c>
      <c r="D18" s="18" t="s">
        <v>47</v>
      </c>
      <c r="E18" s="18" t="s">
        <v>361</v>
      </c>
      <c r="F18" s="18" t="s">
        <v>85</v>
      </c>
      <c r="G18" s="18" t="s">
        <v>49</v>
      </c>
      <c r="H18" s="18" t="s">
        <v>73</v>
      </c>
      <c r="I18" s="18" t="s">
        <v>362</v>
      </c>
      <c r="J18" s="95">
        <f>2*'PG&amp;E - Energy Star'!M18</f>
        <v>122.22644430769212</v>
      </c>
      <c r="K18" s="8">
        <f>2*'PG&amp;E - Energy Star'!N18</f>
        <v>2.7563310399999957E-2</v>
      </c>
      <c r="L18" s="97">
        <f>2*'PG&amp;E - Energy Star'!O18</f>
        <v>-2.8186914707692261</v>
      </c>
      <c r="M18" s="18">
        <v>14</v>
      </c>
      <c r="N18" s="19">
        <v>1365.8200000000002</v>
      </c>
      <c r="O18" s="19">
        <v>1511.11</v>
      </c>
      <c r="P18" s="19">
        <v>0</v>
      </c>
      <c r="Q18" s="19">
        <v>145.28999999999974</v>
      </c>
      <c r="R18" s="18">
        <v>0.55000000000000004</v>
      </c>
      <c r="S18" s="18" t="s">
        <v>363</v>
      </c>
      <c r="T18" s="18">
        <v>1</v>
      </c>
    </row>
    <row r="19" spans="2:20" ht="30" customHeight="1" thickBot="1" x14ac:dyDescent="0.3">
      <c r="B19" s="11" t="s">
        <v>364</v>
      </c>
      <c r="C19" s="20" t="s">
        <v>365</v>
      </c>
      <c r="D19" s="20" t="s">
        <v>47</v>
      </c>
      <c r="E19" s="20" t="s">
        <v>361</v>
      </c>
      <c r="F19" s="20" t="s">
        <v>85</v>
      </c>
      <c r="G19" s="20" t="s">
        <v>49</v>
      </c>
      <c r="H19" s="20" t="s">
        <v>75</v>
      </c>
      <c r="I19" s="20" t="s">
        <v>362</v>
      </c>
      <c r="J19" s="95">
        <f>2*'PG&amp;E - Energy Star'!M19</f>
        <v>112.87237969230752</v>
      </c>
      <c r="K19" s="8">
        <f>2*'PG&amp;E - Energy Star'!N19</f>
        <v>2.5941939199999958E-2</v>
      </c>
      <c r="L19" s="97">
        <f>2*'PG&amp;E - Energy Star'!O19</f>
        <v>-3.0057727630769184</v>
      </c>
      <c r="M19" s="20">
        <v>14</v>
      </c>
      <c r="N19" s="21">
        <v>1365.8200000000002</v>
      </c>
      <c r="O19" s="21">
        <v>1511.11</v>
      </c>
      <c r="P19" s="21">
        <v>0</v>
      </c>
      <c r="Q19" s="21">
        <v>145.28999999999974</v>
      </c>
      <c r="R19" s="18">
        <v>0.55000000000000004</v>
      </c>
      <c r="S19" s="20" t="s">
        <v>363</v>
      </c>
      <c r="T19" s="20">
        <v>1</v>
      </c>
    </row>
    <row r="20" spans="2:20" ht="30" customHeight="1" thickBot="1" x14ac:dyDescent="0.3">
      <c r="B20" s="7" t="s">
        <v>364</v>
      </c>
      <c r="C20" s="18" t="s">
        <v>365</v>
      </c>
      <c r="D20" s="18" t="s">
        <v>47</v>
      </c>
      <c r="E20" s="18" t="s">
        <v>361</v>
      </c>
      <c r="F20" s="18" t="s">
        <v>85</v>
      </c>
      <c r="G20" s="18" t="s">
        <v>49</v>
      </c>
      <c r="H20" s="18" t="s">
        <v>77</v>
      </c>
      <c r="I20" s="18" t="s">
        <v>362</v>
      </c>
      <c r="J20" s="95">
        <f>2*'PG&amp;E - Energy Star'!M20</f>
        <v>125.96807015384596</v>
      </c>
      <c r="K20" s="8">
        <f>2*'PG&amp;E - Energy Star'!N20</f>
        <v>2.6440822646153807E-2</v>
      </c>
      <c r="L20" s="97">
        <f>2*'PG&amp;E - Energy Star'!O20</f>
        <v>-2.8062193846153805</v>
      </c>
      <c r="M20" s="18">
        <v>14</v>
      </c>
      <c r="N20" s="19">
        <v>1365.8200000000002</v>
      </c>
      <c r="O20" s="19">
        <v>1511.11</v>
      </c>
      <c r="P20" s="19">
        <v>0</v>
      </c>
      <c r="Q20" s="19">
        <v>145.28999999999974</v>
      </c>
      <c r="R20" s="18">
        <v>0.55000000000000004</v>
      </c>
      <c r="S20" s="18" t="s">
        <v>363</v>
      </c>
      <c r="T20" s="18">
        <v>1</v>
      </c>
    </row>
    <row r="21" spans="2:20" ht="30" customHeight="1" thickBot="1" x14ac:dyDescent="0.3">
      <c r="B21" s="16" t="s">
        <v>364</v>
      </c>
      <c r="C21" s="5" t="s">
        <v>365</v>
      </c>
      <c r="D21" s="5" t="s">
        <v>47</v>
      </c>
      <c r="E21" s="5" t="s">
        <v>361</v>
      </c>
      <c r="F21" s="20" t="s">
        <v>85</v>
      </c>
      <c r="G21" s="5" t="s">
        <v>49</v>
      </c>
      <c r="H21" s="5" t="s">
        <v>79</v>
      </c>
      <c r="I21" s="5" t="s">
        <v>362</v>
      </c>
      <c r="J21" s="95">
        <f>2*'PG&amp;E - Energy Star'!M21</f>
        <v>92.667600123076781</v>
      </c>
      <c r="K21" s="8">
        <f>2*'PG&amp;E - Energy Star'!N21</f>
        <v>1.9705896123076893E-2</v>
      </c>
      <c r="L21" s="97">
        <f>2*'PG&amp;E - Energy Star'!O21</f>
        <v>-2.9059960738461497</v>
      </c>
      <c r="M21" s="5">
        <v>14</v>
      </c>
      <c r="N21" s="9">
        <v>1365.8200000000002</v>
      </c>
      <c r="O21" s="9">
        <v>1511.11</v>
      </c>
      <c r="P21" s="9">
        <v>0</v>
      </c>
      <c r="Q21" s="9">
        <v>145.28999999999974</v>
      </c>
      <c r="R21" s="18">
        <v>0.55000000000000004</v>
      </c>
      <c r="S21" s="5" t="s">
        <v>363</v>
      </c>
      <c r="T21" s="5">
        <v>1</v>
      </c>
    </row>
    <row r="22" spans="2:20" ht="30" customHeight="1" thickTop="1" thickBot="1" x14ac:dyDescent="0.3">
      <c r="B22" s="7" t="s">
        <v>366</v>
      </c>
      <c r="C22" s="18" t="s">
        <v>367</v>
      </c>
      <c r="D22" s="18" t="s">
        <v>47</v>
      </c>
      <c r="E22" s="18" t="s">
        <v>361</v>
      </c>
      <c r="F22" s="18" t="s">
        <v>85</v>
      </c>
      <c r="G22" s="18" t="s">
        <v>49</v>
      </c>
      <c r="H22" s="18" t="s">
        <v>51</v>
      </c>
      <c r="I22" s="18" t="s">
        <v>362</v>
      </c>
      <c r="J22" s="95">
        <f>2*'PG&amp;E - Energy Star'!M22</f>
        <v>60.264437565217371</v>
      </c>
      <c r="K22" s="8">
        <f>2*'PG&amp;E - Energy Star'!N22</f>
        <v>7.6634777321739102E-3</v>
      </c>
      <c r="L22" s="97">
        <f>2*'PG&amp;E - Energy Star'!O22</f>
        <v>-2.5904713460869555</v>
      </c>
      <c r="M22" s="18">
        <v>14</v>
      </c>
      <c r="N22" s="19">
        <v>1088.5349999999999</v>
      </c>
      <c r="O22" s="19">
        <v>1227.145</v>
      </c>
      <c r="P22" s="19">
        <v>0</v>
      </c>
      <c r="Q22" s="19">
        <v>138.61000000000013</v>
      </c>
      <c r="R22" s="18">
        <v>0.55000000000000004</v>
      </c>
      <c r="S22" s="18" t="s">
        <v>363</v>
      </c>
      <c r="T22" s="18">
        <v>1</v>
      </c>
    </row>
    <row r="23" spans="2:20" ht="30" customHeight="1" thickBot="1" x14ac:dyDescent="0.3">
      <c r="B23" s="11" t="s">
        <v>366</v>
      </c>
      <c r="C23" s="20" t="s">
        <v>367</v>
      </c>
      <c r="D23" s="20" t="s">
        <v>47</v>
      </c>
      <c r="E23" s="20" t="s">
        <v>361</v>
      </c>
      <c r="F23" s="20" t="s">
        <v>85</v>
      </c>
      <c r="G23" s="20" t="s">
        <v>49</v>
      </c>
      <c r="H23" s="20" t="s">
        <v>65</v>
      </c>
      <c r="I23" s="20" t="s">
        <v>362</v>
      </c>
      <c r="J23" s="95">
        <f>2*'PG&amp;E - Energy Star'!M23</f>
        <v>71.867590469565201</v>
      </c>
      <c r="K23" s="8">
        <f>2*'PG&amp;E - Energy Star'!N23</f>
        <v>1.0164002156521735E-2</v>
      </c>
      <c r="L23" s="97">
        <f>2*'PG&amp;E - Energy Star'!O23</f>
        <v>-2.6174554226086948</v>
      </c>
      <c r="M23" s="20">
        <v>14</v>
      </c>
      <c r="N23" s="21">
        <v>1088.5349999999999</v>
      </c>
      <c r="O23" s="21">
        <v>1227.145</v>
      </c>
      <c r="P23" s="21">
        <v>0</v>
      </c>
      <c r="Q23" s="21">
        <v>138.61000000000013</v>
      </c>
      <c r="R23" s="18">
        <v>0.55000000000000004</v>
      </c>
      <c r="S23" s="20" t="s">
        <v>363</v>
      </c>
      <c r="T23" s="20">
        <v>1</v>
      </c>
    </row>
    <row r="24" spans="2:20" ht="30" customHeight="1" thickBot="1" x14ac:dyDescent="0.3">
      <c r="B24" s="3" t="s">
        <v>366</v>
      </c>
      <c r="C24" s="22" t="s">
        <v>367</v>
      </c>
      <c r="D24" s="22" t="s">
        <v>47</v>
      </c>
      <c r="E24" s="22" t="s">
        <v>361</v>
      </c>
      <c r="F24" s="18" t="s">
        <v>85</v>
      </c>
      <c r="G24" s="22" t="s">
        <v>49</v>
      </c>
      <c r="H24" s="22" t="s">
        <v>67</v>
      </c>
      <c r="I24" s="22" t="s">
        <v>362</v>
      </c>
      <c r="J24" s="95">
        <f>2*'PG&amp;E - Energy Star'!M24</f>
        <v>69.169182817391288</v>
      </c>
      <c r="K24" s="8">
        <f>2*'PG&amp;E - Energy Star'!N24</f>
        <v>8.9317293286956499E-3</v>
      </c>
      <c r="L24" s="97">
        <f>2*'PG&amp;E - Energy Star'!O24</f>
        <v>-2.8063439582608685</v>
      </c>
      <c r="M24" s="22">
        <v>14</v>
      </c>
      <c r="N24" s="23">
        <v>1088.5349999999999</v>
      </c>
      <c r="O24" s="23">
        <v>1227.145</v>
      </c>
      <c r="P24" s="23">
        <v>0</v>
      </c>
      <c r="Q24" s="23">
        <v>138.61000000000013</v>
      </c>
      <c r="R24" s="18">
        <v>0.55000000000000004</v>
      </c>
      <c r="S24" s="22" t="s">
        <v>363</v>
      </c>
      <c r="T24" s="22">
        <v>1</v>
      </c>
    </row>
    <row r="25" spans="2:20" ht="30" customHeight="1" thickBot="1" x14ac:dyDescent="0.3">
      <c r="B25" s="11" t="s">
        <v>366</v>
      </c>
      <c r="C25" s="20" t="s">
        <v>367</v>
      </c>
      <c r="D25" s="20" t="s">
        <v>47</v>
      </c>
      <c r="E25" s="20" t="s">
        <v>361</v>
      </c>
      <c r="F25" s="20" t="s">
        <v>85</v>
      </c>
      <c r="G25" s="20" t="s">
        <v>49</v>
      </c>
      <c r="H25" s="20" t="s">
        <v>69</v>
      </c>
      <c r="I25" s="20" t="s">
        <v>362</v>
      </c>
      <c r="J25" s="95">
        <f>2*'PG&amp;E - Energy Star'!M25</f>
        <v>75.915201947826063</v>
      </c>
      <c r="K25" s="8">
        <f>2*'PG&amp;E - Energy Star'!N25</f>
        <v>1.5021135930434778E-2</v>
      </c>
      <c r="L25" s="97">
        <f>2*'PG&amp;E - Energy Star'!O25</f>
        <v>-2.0328004313043468</v>
      </c>
      <c r="M25" s="20">
        <v>14</v>
      </c>
      <c r="N25" s="21">
        <v>1088.5349999999999</v>
      </c>
      <c r="O25" s="21">
        <v>1227.145</v>
      </c>
      <c r="P25" s="21">
        <v>0</v>
      </c>
      <c r="Q25" s="21">
        <v>138.61000000000013</v>
      </c>
      <c r="R25" s="18">
        <v>0.55000000000000004</v>
      </c>
      <c r="S25" s="20" t="s">
        <v>363</v>
      </c>
      <c r="T25" s="20">
        <v>1</v>
      </c>
    </row>
    <row r="26" spans="2:20" ht="30" customHeight="1" thickBot="1" x14ac:dyDescent="0.3">
      <c r="B26" s="3" t="s">
        <v>366</v>
      </c>
      <c r="C26" s="22" t="s">
        <v>367</v>
      </c>
      <c r="D26" s="22" t="s">
        <v>47</v>
      </c>
      <c r="E26" s="22" t="s">
        <v>361</v>
      </c>
      <c r="F26" s="18" t="s">
        <v>85</v>
      </c>
      <c r="G26" s="22" t="s">
        <v>49</v>
      </c>
      <c r="H26" s="22" t="s">
        <v>71</v>
      </c>
      <c r="I26" s="22" t="s">
        <v>362</v>
      </c>
      <c r="J26" s="95">
        <f>2*'PG&amp;E - Energy Star'!M26</f>
        <v>67.280297460869548</v>
      </c>
      <c r="K26" s="8">
        <f>2*'PG&amp;E - Energy Star'!N26</f>
        <v>9.2645329391304303E-3</v>
      </c>
      <c r="L26" s="97">
        <f>2*'PG&amp;E - Energy Star'!O26</f>
        <v>-3.2290944904347816</v>
      </c>
      <c r="M26" s="22">
        <v>14</v>
      </c>
      <c r="N26" s="23">
        <v>1088.5349999999999</v>
      </c>
      <c r="O26" s="23">
        <v>1227.145</v>
      </c>
      <c r="P26" s="23">
        <v>0</v>
      </c>
      <c r="Q26" s="23">
        <v>138.61000000000013</v>
      </c>
      <c r="R26" s="18">
        <v>0.55000000000000004</v>
      </c>
      <c r="S26" s="22" t="s">
        <v>363</v>
      </c>
      <c r="T26" s="22">
        <v>1</v>
      </c>
    </row>
    <row r="27" spans="2:20" ht="30" customHeight="1" thickBot="1" x14ac:dyDescent="0.3">
      <c r="B27" s="11" t="s">
        <v>366</v>
      </c>
      <c r="C27" s="20" t="s">
        <v>367</v>
      </c>
      <c r="D27" s="20" t="s">
        <v>47</v>
      </c>
      <c r="E27" s="20" t="s">
        <v>361</v>
      </c>
      <c r="F27" s="20" t="s">
        <v>85</v>
      </c>
      <c r="G27" s="20" t="s">
        <v>49</v>
      </c>
      <c r="H27" s="20" t="s">
        <v>73</v>
      </c>
      <c r="I27" s="20" t="s">
        <v>362</v>
      </c>
      <c r="J27" s="95">
        <f>2*'PG&amp;E - Energy Star'!M27</f>
        <v>88.14798330434779</v>
      </c>
      <c r="K27" s="8">
        <f>2*'PG&amp;E - Energy Star'!N27</f>
        <v>1.987826970434782E-2</v>
      </c>
      <c r="L27" s="97">
        <f>2*'PG&amp;E - Energy Star'!O27</f>
        <v>-2.0328004313043468</v>
      </c>
      <c r="M27" s="20">
        <v>14</v>
      </c>
      <c r="N27" s="21">
        <v>1088.5349999999999</v>
      </c>
      <c r="O27" s="21">
        <v>1227.145</v>
      </c>
      <c r="P27" s="21">
        <v>0</v>
      </c>
      <c r="Q27" s="21">
        <v>138.61000000000013</v>
      </c>
      <c r="R27" s="18">
        <v>0.55000000000000004</v>
      </c>
      <c r="S27" s="20" t="s">
        <v>363</v>
      </c>
      <c r="T27" s="20">
        <v>1</v>
      </c>
    </row>
    <row r="28" spans="2:20" ht="30" customHeight="1" thickBot="1" x14ac:dyDescent="0.3">
      <c r="B28" s="3" t="s">
        <v>366</v>
      </c>
      <c r="C28" s="22" t="s">
        <v>367</v>
      </c>
      <c r="D28" s="22" t="s">
        <v>47</v>
      </c>
      <c r="E28" s="22" t="s">
        <v>361</v>
      </c>
      <c r="F28" s="18" t="s">
        <v>85</v>
      </c>
      <c r="G28" s="22" t="s">
        <v>49</v>
      </c>
      <c r="H28" s="22" t="s">
        <v>75</v>
      </c>
      <c r="I28" s="22" t="s">
        <v>362</v>
      </c>
      <c r="J28" s="95">
        <f>2*'PG&amp;E - Energy Star'!M28</f>
        <v>81.401964173913015</v>
      </c>
      <c r="K28" s="8">
        <f>2*'PG&amp;E - Energy Star'!N28</f>
        <v>1.8708959721739124E-2</v>
      </c>
      <c r="L28" s="97">
        <f>2*'PG&amp;E - Energy Star'!O28</f>
        <v>-2.1677208139130428</v>
      </c>
      <c r="M28" s="22">
        <v>14</v>
      </c>
      <c r="N28" s="23">
        <v>1088.5349999999999</v>
      </c>
      <c r="O28" s="23">
        <v>1227.145</v>
      </c>
      <c r="P28" s="23">
        <v>0</v>
      </c>
      <c r="Q28" s="23">
        <v>138.61000000000013</v>
      </c>
      <c r="R28" s="18">
        <v>0.55000000000000004</v>
      </c>
      <c r="S28" s="22" t="s">
        <v>363</v>
      </c>
      <c r="T28" s="22">
        <v>1</v>
      </c>
    </row>
    <row r="29" spans="2:20" ht="30" customHeight="1" thickBot="1" x14ac:dyDescent="0.3">
      <c r="B29" s="11" t="s">
        <v>366</v>
      </c>
      <c r="C29" s="20" t="s">
        <v>367</v>
      </c>
      <c r="D29" s="20" t="s">
        <v>47</v>
      </c>
      <c r="E29" s="20" t="s">
        <v>361</v>
      </c>
      <c r="F29" s="20" t="s">
        <v>85</v>
      </c>
      <c r="G29" s="20" t="s">
        <v>49</v>
      </c>
      <c r="H29" s="20" t="s">
        <v>77</v>
      </c>
      <c r="I29" s="20" t="s">
        <v>362</v>
      </c>
      <c r="J29" s="95">
        <f>2*'PG&amp;E - Energy Star'!M29</f>
        <v>90.846390956521702</v>
      </c>
      <c r="K29" s="8">
        <f>2*'PG&amp;E - Energy Star'!N29</f>
        <v>1.9068747408695647E-2</v>
      </c>
      <c r="L29" s="97">
        <f>2*'PG&amp;E - Energy Star'!O29</f>
        <v>-2.023805739130434</v>
      </c>
      <c r="M29" s="20">
        <v>14</v>
      </c>
      <c r="N29" s="21">
        <v>1088.5349999999999</v>
      </c>
      <c r="O29" s="21">
        <v>1227.145</v>
      </c>
      <c r="P29" s="21">
        <v>0</v>
      </c>
      <c r="Q29" s="21">
        <v>138.61000000000013</v>
      </c>
      <c r="R29" s="18">
        <v>0.55000000000000004</v>
      </c>
      <c r="S29" s="20" t="s">
        <v>363</v>
      </c>
      <c r="T29" s="20">
        <v>1</v>
      </c>
    </row>
    <row r="30" spans="2:20" ht="30" customHeight="1" thickBot="1" x14ac:dyDescent="0.3">
      <c r="B30" s="6" t="s">
        <v>366</v>
      </c>
      <c r="C30" s="24" t="s">
        <v>367</v>
      </c>
      <c r="D30" s="24" t="s">
        <v>47</v>
      </c>
      <c r="E30" s="24" t="s">
        <v>361</v>
      </c>
      <c r="F30" s="18" t="s">
        <v>85</v>
      </c>
      <c r="G30" s="24" t="s">
        <v>49</v>
      </c>
      <c r="H30" s="24" t="s">
        <v>79</v>
      </c>
      <c r="I30" s="24" t="s">
        <v>362</v>
      </c>
      <c r="J30" s="95">
        <f>2*'PG&amp;E - Energy Star'!M30</f>
        <v>66.830562852173884</v>
      </c>
      <c r="K30" s="8">
        <f>2*'PG&amp;E - Energy Star'!N30</f>
        <v>1.4211613634782603E-2</v>
      </c>
      <c r="L30" s="97">
        <f>2*'PG&amp;E - Energy Star'!O30</f>
        <v>-2.0957632765217387</v>
      </c>
      <c r="M30" s="24">
        <v>14</v>
      </c>
      <c r="N30" s="25">
        <v>1088.5349999999999</v>
      </c>
      <c r="O30" s="25">
        <v>1227.145</v>
      </c>
      <c r="P30" s="25">
        <v>0</v>
      </c>
      <c r="Q30" s="25">
        <v>138.61000000000013</v>
      </c>
      <c r="R30" s="18">
        <v>0.55000000000000004</v>
      </c>
      <c r="S30" s="24" t="s">
        <v>363</v>
      </c>
      <c r="T30" s="24">
        <v>1</v>
      </c>
    </row>
    <row r="31" spans="2:20" ht="30" customHeight="1" thickTop="1" thickBot="1" x14ac:dyDescent="0.3">
      <c r="B31" s="11" t="s">
        <v>368</v>
      </c>
      <c r="C31" s="20" t="s">
        <v>369</v>
      </c>
      <c r="D31" s="20" t="s">
        <v>47</v>
      </c>
      <c r="E31" s="20" t="s">
        <v>361</v>
      </c>
      <c r="F31" s="20" t="s">
        <v>85</v>
      </c>
      <c r="G31" s="20" t="s">
        <v>49</v>
      </c>
      <c r="H31" s="20" t="s">
        <v>51</v>
      </c>
      <c r="I31" s="20" t="s">
        <v>362</v>
      </c>
      <c r="J31" s="95">
        <f>2*'PG&amp;E - Energy Star'!M31</f>
        <v>79.224871538461443</v>
      </c>
      <c r="K31" s="8">
        <f>2*'PG&amp;E - Energy Star'!N31</f>
        <v>1.0074565753846141E-2</v>
      </c>
      <c r="L31" s="97">
        <f>2*'PG&amp;E - Energy Star'!O31</f>
        <v>-3.4054870153846108</v>
      </c>
      <c r="M31" s="20">
        <v>14</v>
      </c>
      <c r="N31" s="21">
        <v>1273.9700000000003</v>
      </c>
      <c r="O31" s="21">
        <v>1442.64</v>
      </c>
      <c r="P31" s="21">
        <v>0</v>
      </c>
      <c r="Q31" s="21">
        <v>168.66999999999985</v>
      </c>
      <c r="R31" s="18">
        <v>0.55000000000000004</v>
      </c>
      <c r="S31" s="20" t="s">
        <v>363</v>
      </c>
      <c r="T31" s="20">
        <v>1</v>
      </c>
    </row>
    <row r="32" spans="2:20" ht="30" customHeight="1" thickBot="1" x14ac:dyDescent="0.3">
      <c r="B32" s="11" t="s">
        <v>368</v>
      </c>
      <c r="C32" s="18" t="s">
        <v>369</v>
      </c>
      <c r="D32" s="18" t="s">
        <v>47</v>
      </c>
      <c r="E32" s="18" t="s">
        <v>361</v>
      </c>
      <c r="F32" s="18" t="s">
        <v>85</v>
      </c>
      <c r="G32" s="18" t="s">
        <v>49</v>
      </c>
      <c r="H32" s="18" t="s">
        <v>65</v>
      </c>
      <c r="I32" s="18" t="s">
        <v>362</v>
      </c>
      <c r="J32" s="95">
        <f>2*'PG&amp;E - Energy Star'!M32</f>
        <v>94.47861546153834</v>
      </c>
      <c r="K32" s="8">
        <f>2*'PG&amp;E - Energy Star'!N32</f>
        <v>1.3361806692307675E-2</v>
      </c>
      <c r="L32" s="97">
        <f>2*'PG&amp;E - Energy Star'!O32</f>
        <v>-3.440960838461534</v>
      </c>
      <c r="M32" s="18">
        <v>14</v>
      </c>
      <c r="N32" s="19">
        <v>1273.9700000000003</v>
      </c>
      <c r="O32" s="19">
        <v>1442.64</v>
      </c>
      <c r="P32" s="19">
        <v>0</v>
      </c>
      <c r="Q32" s="19">
        <v>168.66999999999985</v>
      </c>
      <c r="R32" s="18">
        <v>0.55000000000000004</v>
      </c>
      <c r="S32" s="18" t="s">
        <v>363</v>
      </c>
      <c r="T32" s="18">
        <v>1</v>
      </c>
    </row>
    <row r="33" spans="2:20" ht="30" customHeight="1" thickBot="1" x14ac:dyDescent="0.3">
      <c r="B33" s="11" t="s">
        <v>368</v>
      </c>
      <c r="C33" s="20" t="s">
        <v>369</v>
      </c>
      <c r="D33" s="20" t="s">
        <v>47</v>
      </c>
      <c r="E33" s="20" t="s">
        <v>361</v>
      </c>
      <c r="F33" s="20" t="s">
        <v>85</v>
      </c>
      <c r="G33" s="20" t="s">
        <v>49</v>
      </c>
      <c r="H33" s="20" t="s">
        <v>67</v>
      </c>
      <c r="I33" s="20" t="s">
        <v>362</v>
      </c>
      <c r="J33" s="95">
        <f>2*'PG&amp;E - Energy Star'!M33</f>
        <v>90.931233153846037</v>
      </c>
      <c r="K33" s="8">
        <f>2*'PG&amp;E - Energy Star'!N33</f>
        <v>1.1741835438461523E-2</v>
      </c>
      <c r="L33" s="97">
        <f>2*'PG&amp;E - Energy Star'!O33</f>
        <v>-3.6892775999999952</v>
      </c>
      <c r="M33" s="20">
        <v>14</v>
      </c>
      <c r="N33" s="21">
        <v>1273.9700000000003</v>
      </c>
      <c r="O33" s="21">
        <v>1442.64</v>
      </c>
      <c r="P33" s="21">
        <v>0</v>
      </c>
      <c r="Q33" s="21">
        <v>168.66999999999985</v>
      </c>
      <c r="R33" s="18">
        <v>0.55000000000000004</v>
      </c>
      <c r="S33" s="20" t="s">
        <v>363</v>
      </c>
      <c r="T33" s="20">
        <v>1</v>
      </c>
    </row>
    <row r="34" spans="2:20" ht="30" customHeight="1" thickBot="1" x14ac:dyDescent="0.3">
      <c r="B34" s="11" t="s">
        <v>368</v>
      </c>
      <c r="C34" s="18" t="s">
        <v>369</v>
      </c>
      <c r="D34" s="18" t="s">
        <v>47</v>
      </c>
      <c r="E34" s="18" t="s">
        <v>361</v>
      </c>
      <c r="F34" s="18" t="s">
        <v>85</v>
      </c>
      <c r="G34" s="18" t="s">
        <v>49</v>
      </c>
      <c r="H34" s="18" t="s">
        <v>69</v>
      </c>
      <c r="I34" s="18" t="s">
        <v>362</v>
      </c>
      <c r="J34" s="95">
        <f>2*'PG&amp;E - Energy Star'!M34</f>
        <v>99.799688923076786</v>
      </c>
      <c r="K34" s="8">
        <f>2*'PG&amp;E - Energy Star'!N34</f>
        <v>1.974709484615382E-2</v>
      </c>
      <c r="L34" s="97">
        <f>2*'PG&amp;E - Energy Star'!O34</f>
        <v>-2.6723613384615348</v>
      </c>
      <c r="M34" s="18">
        <v>14</v>
      </c>
      <c r="N34" s="19">
        <v>1273.9700000000003</v>
      </c>
      <c r="O34" s="19">
        <v>1442.64</v>
      </c>
      <c r="P34" s="19">
        <v>0</v>
      </c>
      <c r="Q34" s="19">
        <v>168.66999999999985</v>
      </c>
      <c r="R34" s="18">
        <v>0.55000000000000004</v>
      </c>
      <c r="S34" s="18" t="s">
        <v>363</v>
      </c>
      <c r="T34" s="18">
        <v>1</v>
      </c>
    </row>
    <row r="35" spans="2:20" ht="30" customHeight="1" thickBot="1" x14ac:dyDescent="0.3">
      <c r="B35" s="11" t="s">
        <v>368</v>
      </c>
      <c r="C35" s="20" t="s">
        <v>369</v>
      </c>
      <c r="D35" s="20" t="s">
        <v>47</v>
      </c>
      <c r="E35" s="20" t="s">
        <v>361</v>
      </c>
      <c r="F35" s="20" t="s">
        <v>85</v>
      </c>
      <c r="G35" s="20" t="s">
        <v>49</v>
      </c>
      <c r="H35" s="20" t="s">
        <v>71</v>
      </c>
      <c r="I35" s="20" t="s">
        <v>362</v>
      </c>
      <c r="J35" s="95">
        <f>2*'PG&amp;E - Energy Star'!M35</f>
        <v>88.448065538461421</v>
      </c>
      <c r="K35" s="8">
        <f>2*'PG&amp;E - Energy Star'!N35</f>
        <v>1.2179345923076908E-2</v>
      </c>
      <c r="L35" s="97">
        <f>2*'PG&amp;E - Energy Star'!O35</f>
        <v>-4.2450341615384559</v>
      </c>
      <c r="M35" s="20">
        <v>14</v>
      </c>
      <c r="N35" s="21">
        <v>1273.9700000000003</v>
      </c>
      <c r="O35" s="21">
        <v>1442.64</v>
      </c>
      <c r="P35" s="21">
        <v>0</v>
      </c>
      <c r="Q35" s="21">
        <v>168.66999999999985</v>
      </c>
      <c r="R35" s="18">
        <v>0.55000000000000004</v>
      </c>
      <c r="S35" s="20" t="s">
        <v>363</v>
      </c>
      <c r="T35" s="20">
        <v>1</v>
      </c>
    </row>
    <row r="36" spans="2:20" ht="30" customHeight="1" thickBot="1" x14ac:dyDescent="0.3">
      <c r="B36" s="11" t="s">
        <v>368</v>
      </c>
      <c r="C36" s="18" t="s">
        <v>369</v>
      </c>
      <c r="D36" s="18" t="s">
        <v>47</v>
      </c>
      <c r="E36" s="18" t="s">
        <v>361</v>
      </c>
      <c r="F36" s="18" t="s">
        <v>85</v>
      </c>
      <c r="G36" s="18" t="s">
        <v>49</v>
      </c>
      <c r="H36" s="18" t="s">
        <v>73</v>
      </c>
      <c r="I36" s="18" t="s">
        <v>362</v>
      </c>
      <c r="J36" s="95">
        <f>2*'PG&amp;E - Energy Star'!M36</f>
        <v>115.88115538461523</v>
      </c>
      <c r="K36" s="8">
        <f>2*'PG&amp;E - Energy Star'!N36</f>
        <v>2.6132382999999967E-2</v>
      </c>
      <c r="L36" s="97">
        <f>2*'PG&amp;E - Energy Star'!O36</f>
        <v>-2.6723613384615348</v>
      </c>
      <c r="M36" s="18">
        <v>14</v>
      </c>
      <c r="N36" s="19">
        <v>1273.9700000000003</v>
      </c>
      <c r="O36" s="19">
        <v>1442.64</v>
      </c>
      <c r="P36" s="19">
        <v>0</v>
      </c>
      <c r="Q36" s="19">
        <v>168.66999999999985</v>
      </c>
      <c r="R36" s="18">
        <v>0.55000000000000004</v>
      </c>
      <c r="S36" s="18" t="s">
        <v>363</v>
      </c>
      <c r="T36" s="18">
        <v>1</v>
      </c>
    </row>
    <row r="37" spans="2:20" ht="30" customHeight="1" thickBot="1" x14ac:dyDescent="0.3">
      <c r="B37" s="11" t="s">
        <v>368</v>
      </c>
      <c r="C37" s="20" t="s">
        <v>369</v>
      </c>
      <c r="D37" s="20" t="s">
        <v>47</v>
      </c>
      <c r="E37" s="20" t="s">
        <v>361</v>
      </c>
      <c r="F37" s="20" t="s">
        <v>85</v>
      </c>
      <c r="G37" s="20" t="s">
        <v>49</v>
      </c>
      <c r="H37" s="20" t="s">
        <v>75</v>
      </c>
      <c r="I37" s="20" t="s">
        <v>362</v>
      </c>
      <c r="J37" s="95">
        <f>2*'PG&amp;E - Energy Star'!M37</f>
        <v>107.01269961538448</v>
      </c>
      <c r="K37" s="8">
        <f>2*'PG&amp;E - Energy Star'!N37</f>
        <v>2.4595183999999968E-2</v>
      </c>
      <c r="L37" s="97">
        <f>2*'PG&amp;E - Energy Star'!O37</f>
        <v>-2.8497304538461501</v>
      </c>
      <c r="M37" s="20">
        <v>14</v>
      </c>
      <c r="N37" s="21">
        <v>1273.9700000000003</v>
      </c>
      <c r="O37" s="21">
        <v>1442.64</v>
      </c>
      <c r="P37" s="21">
        <v>0</v>
      </c>
      <c r="Q37" s="21">
        <v>168.66999999999985</v>
      </c>
      <c r="R37" s="18">
        <v>0.55000000000000004</v>
      </c>
      <c r="S37" s="20" t="s">
        <v>363</v>
      </c>
      <c r="T37" s="20">
        <v>1</v>
      </c>
    </row>
    <row r="38" spans="2:20" ht="30" customHeight="1" thickBot="1" x14ac:dyDescent="0.3">
      <c r="B38" s="11" t="s">
        <v>368</v>
      </c>
      <c r="C38" s="18" t="s">
        <v>369</v>
      </c>
      <c r="D38" s="18" t="s">
        <v>47</v>
      </c>
      <c r="E38" s="18" t="s">
        <v>361</v>
      </c>
      <c r="F38" s="18" t="s">
        <v>85</v>
      </c>
      <c r="G38" s="18" t="s">
        <v>49</v>
      </c>
      <c r="H38" s="18" t="s">
        <v>77</v>
      </c>
      <c r="I38" s="18" t="s">
        <v>362</v>
      </c>
      <c r="J38" s="95">
        <f>2*'PG&amp;E - Energy Star'!M38</f>
        <v>119.42853769230754</v>
      </c>
      <c r="K38" s="8">
        <f>2*'PG&amp;E - Energy Star'!N38</f>
        <v>2.5068168307692276E-2</v>
      </c>
      <c r="L38" s="97">
        <f>2*'PG&amp;E - Energy Star'!O38</f>
        <v>-2.6605367307692274</v>
      </c>
      <c r="M38" s="18">
        <v>14</v>
      </c>
      <c r="N38" s="19">
        <v>1273.9700000000003</v>
      </c>
      <c r="O38" s="19">
        <v>1442.64</v>
      </c>
      <c r="P38" s="19">
        <v>0</v>
      </c>
      <c r="Q38" s="19">
        <v>168.66999999999985</v>
      </c>
      <c r="R38" s="18">
        <v>0.55000000000000004</v>
      </c>
      <c r="S38" s="18" t="s">
        <v>363</v>
      </c>
      <c r="T38" s="18">
        <v>1</v>
      </c>
    </row>
    <row r="39" spans="2:20" ht="30" customHeight="1" thickBot="1" x14ac:dyDescent="0.3">
      <c r="B39" s="11" t="s">
        <v>368</v>
      </c>
      <c r="C39" s="5" t="s">
        <v>369</v>
      </c>
      <c r="D39" s="5" t="s">
        <v>47</v>
      </c>
      <c r="E39" s="5" t="s">
        <v>361</v>
      </c>
      <c r="F39" s="20" t="s">
        <v>85</v>
      </c>
      <c r="G39" s="5" t="s">
        <v>49</v>
      </c>
      <c r="H39" s="5" t="s">
        <v>79</v>
      </c>
      <c r="I39" s="5" t="s">
        <v>362</v>
      </c>
      <c r="J39" s="95">
        <f>2*'PG&amp;E - Energy Star'!M39</f>
        <v>87.856835153846035</v>
      </c>
      <c r="K39" s="8">
        <f>2*'PG&amp;E - Energy Star'!N39</f>
        <v>1.8682880153846129E-2</v>
      </c>
      <c r="L39" s="97">
        <f>2*'PG&amp;E - Energy Star'!O39</f>
        <v>-2.755133592307689</v>
      </c>
      <c r="M39" s="5">
        <v>14</v>
      </c>
      <c r="N39" s="9">
        <v>1273.9700000000003</v>
      </c>
      <c r="O39" s="9">
        <v>1442.64</v>
      </c>
      <c r="P39" s="9">
        <v>0</v>
      </c>
      <c r="Q39" s="9">
        <v>168.66999999999985</v>
      </c>
      <c r="R39" s="18">
        <v>0.55000000000000004</v>
      </c>
      <c r="S39" s="5" t="s">
        <v>363</v>
      </c>
      <c r="T39" s="5">
        <v>1</v>
      </c>
    </row>
    <row r="40" spans="2:20" ht="30" customHeight="1" thickBot="1" x14ac:dyDescent="0.3">
      <c r="B40" s="7" t="s">
        <v>370</v>
      </c>
      <c r="C40" s="18" t="s">
        <v>371</v>
      </c>
      <c r="D40" s="18" t="s">
        <v>47</v>
      </c>
      <c r="E40" s="18" t="s">
        <v>361</v>
      </c>
      <c r="F40" s="18" t="s">
        <v>85</v>
      </c>
      <c r="G40" s="18" t="s">
        <v>49</v>
      </c>
      <c r="H40" s="18" t="s">
        <v>51</v>
      </c>
      <c r="I40" s="18" t="s">
        <v>362</v>
      </c>
      <c r="J40" s="95">
        <f>2*'PG&amp;E - Energy Star'!M40</f>
        <v>86.058871538461631</v>
      </c>
      <c r="K40" s="8">
        <f>2*'PG&amp;E - Energy Star'!N40</f>
        <v>1.0943605753846165E-2</v>
      </c>
      <c r="L40" s="97">
        <f>2*'PG&amp;E - Energy Star'!O40</f>
        <v>-3.6992470153846186</v>
      </c>
      <c r="M40" s="18">
        <v>14</v>
      </c>
      <c r="N40" s="19">
        <v>2185.2600000000002</v>
      </c>
      <c r="O40" s="19">
        <v>2287.13</v>
      </c>
      <c r="P40" s="19">
        <v>0</v>
      </c>
      <c r="Q40" s="19">
        <v>101.86999999999989</v>
      </c>
      <c r="R40" s="18">
        <v>0.55000000000000004</v>
      </c>
      <c r="S40" s="18" t="s">
        <v>363</v>
      </c>
      <c r="T40" s="18">
        <v>1</v>
      </c>
    </row>
    <row r="41" spans="2:20" ht="30" customHeight="1" thickBot="1" x14ac:dyDescent="0.3">
      <c r="B41" s="11" t="s">
        <v>370</v>
      </c>
      <c r="C41" s="20" t="s">
        <v>371</v>
      </c>
      <c r="D41" s="20" t="s">
        <v>47</v>
      </c>
      <c r="E41" s="20" t="s">
        <v>361</v>
      </c>
      <c r="F41" s="20" t="s">
        <v>85</v>
      </c>
      <c r="G41" s="20" t="s">
        <v>49</v>
      </c>
      <c r="H41" s="20" t="s">
        <v>65</v>
      </c>
      <c r="I41" s="20" t="s">
        <v>362</v>
      </c>
      <c r="J41" s="95">
        <f>2*'PG&amp;E - Energy Star'!M41</f>
        <v>102.62841546153857</v>
      </c>
      <c r="K41" s="8">
        <f>2*'PG&amp;E - Energy Star'!N41</f>
        <v>1.4514406692307705E-2</v>
      </c>
      <c r="L41" s="97">
        <f>2*'PG&amp;E - Energy Star'!O41</f>
        <v>-3.7377808384615423</v>
      </c>
      <c r="M41" s="20">
        <v>14</v>
      </c>
      <c r="N41" s="21">
        <v>2185.2600000000002</v>
      </c>
      <c r="O41" s="21">
        <v>2287.13</v>
      </c>
      <c r="P41" s="21">
        <v>0</v>
      </c>
      <c r="Q41" s="21">
        <v>101.86999999999989</v>
      </c>
      <c r="R41" s="18">
        <v>0.55000000000000004</v>
      </c>
      <c r="S41" s="20" t="s">
        <v>363</v>
      </c>
      <c r="T41" s="20">
        <v>1</v>
      </c>
    </row>
    <row r="42" spans="2:20" ht="30" customHeight="1" thickBot="1" x14ac:dyDescent="0.3">
      <c r="B42" s="3" t="s">
        <v>370</v>
      </c>
      <c r="C42" s="22" t="s">
        <v>371</v>
      </c>
      <c r="D42" s="22" t="s">
        <v>47</v>
      </c>
      <c r="E42" s="22" t="s">
        <v>361</v>
      </c>
      <c r="F42" s="18" t="s">
        <v>85</v>
      </c>
      <c r="G42" s="22" t="s">
        <v>49</v>
      </c>
      <c r="H42" s="22" t="s">
        <v>67</v>
      </c>
      <c r="I42" s="22" t="s">
        <v>362</v>
      </c>
      <c r="J42" s="95">
        <f>2*'PG&amp;E - Energy Star'!M42</f>
        <v>98.775033153846252</v>
      </c>
      <c r="K42" s="8">
        <f>2*'PG&amp;E - Energy Star'!N42</f>
        <v>1.275469543846155E-2</v>
      </c>
      <c r="L42" s="97">
        <f>2*'PG&amp;E - Energy Star'!O42</f>
        <v>-4.0075176000000035</v>
      </c>
      <c r="M42" s="22">
        <v>14</v>
      </c>
      <c r="N42" s="23">
        <v>2185.2600000000002</v>
      </c>
      <c r="O42" s="23">
        <v>2287.13</v>
      </c>
      <c r="P42" s="23">
        <v>0</v>
      </c>
      <c r="Q42" s="23">
        <v>101.86999999999989</v>
      </c>
      <c r="R42" s="18">
        <v>0.55000000000000004</v>
      </c>
      <c r="S42" s="22" t="s">
        <v>363</v>
      </c>
      <c r="T42" s="22">
        <v>1</v>
      </c>
    </row>
    <row r="43" spans="2:20" ht="30" customHeight="1" thickBot="1" x14ac:dyDescent="0.3">
      <c r="B43" s="11" t="s">
        <v>370</v>
      </c>
      <c r="C43" s="20" t="s">
        <v>371</v>
      </c>
      <c r="D43" s="20" t="s">
        <v>47</v>
      </c>
      <c r="E43" s="20" t="s">
        <v>361</v>
      </c>
      <c r="F43" s="20" t="s">
        <v>85</v>
      </c>
      <c r="G43" s="20" t="s">
        <v>49</v>
      </c>
      <c r="H43" s="20" t="s">
        <v>69</v>
      </c>
      <c r="I43" s="20" t="s">
        <v>362</v>
      </c>
      <c r="J43" s="95">
        <f>2*'PG&amp;E - Energy Star'!M43</f>
        <v>108.40848892307702</v>
      </c>
      <c r="K43" s="8">
        <f>2*'PG&amp;E - Energy Star'!N43</f>
        <v>2.1450494846153866E-2</v>
      </c>
      <c r="L43" s="97">
        <f>2*'PG&amp;E - Energy Star'!O43</f>
        <v>-2.9028813384615408</v>
      </c>
      <c r="M43" s="20">
        <v>14</v>
      </c>
      <c r="N43" s="21">
        <v>2185.2600000000002</v>
      </c>
      <c r="O43" s="21">
        <v>2287.13</v>
      </c>
      <c r="P43" s="21">
        <v>0</v>
      </c>
      <c r="Q43" s="21">
        <v>101.86999999999989</v>
      </c>
      <c r="R43" s="18">
        <v>0.55000000000000004</v>
      </c>
      <c r="S43" s="20" t="s">
        <v>363</v>
      </c>
      <c r="T43" s="20">
        <v>1</v>
      </c>
    </row>
    <row r="44" spans="2:20" ht="30" customHeight="1" thickBot="1" x14ac:dyDescent="0.3">
      <c r="B44" s="3" t="s">
        <v>370</v>
      </c>
      <c r="C44" s="22" t="s">
        <v>371</v>
      </c>
      <c r="D44" s="22" t="s">
        <v>47</v>
      </c>
      <c r="E44" s="22" t="s">
        <v>361</v>
      </c>
      <c r="F44" s="18" t="s">
        <v>85</v>
      </c>
      <c r="G44" s="22" t="s">
        <v>49</v>
      </c>
      <c r="H44" s="22" t="s">
        <v>71</v>
      </c>
      <c r="I44" s="22" t="s">
        <v>362</v>
      </c>
      <c r="J44" s="95">
        <f>2*'PG&amp;E - Energy Star'!M44</f>
        <v>96.07766553846163</v>
      </c>
      <c r="K44" s="8">
        <f>2*'PG&amp;E - Energy Star'!N44</f>
        <v>1.3229945923076934E-2</v>
      </c>
      <c r="L44" s="97">
        <f>2*'PG&amp;E - Energy Star'!O44</f>
        <v>-4.6112141615384656</v>
      </c>
      <c r="M44" s="22">
        <v>14</v>
      </c>
      <c r="N44" s="23">
        <v>2185.2600000000002</v>
      </c>
      <c r="O44" s="23">
        <v>2287.13</v>
      </c>
      <c r="P44" s="23">
        <v>0</v>
      </c>
      <c r="Q44" s="23">
        <v>101.86999999999989</v>
      </c>
      <c r="R44" s="18">
        <v>0.55000000000000004</v>
      </c>
      <c r="S44" s="22" t="s">
        <v>363</v>
      </c>
      <c r="T44" s="22">
        <v>1</v>
      </c>
    </row>
    <row r="45" spans="2:20" ht="30" customHeight="1" thickBot="1" x14ac:dyDescent="0.3">
      <c r="B45" s="11" t="s">
        <v>370</v>
      </c>
      <c r="C45" s="20" t="s">
        <v>371</v>
      </c>
      <c r="D45" s="20" t="s">
        <v>47</v>
      </c>
      <c r="E45" s="20" t="s">
        <v>361</v>
      </c>
      <c r="F45" s="20" t="s">
        <v>85</v>
      </c>
      <c r="G45" s="20" t="s">
        <v>49</v>
      </c>
      <c r="H45" s="20" t="s">
        <v>73</v>
      </c>
      <c r="I45" s="20" t="s">
        <v>362</v>
      </c>
      <c r="J45" s="95">
        <f>2*'PG&amp;E - Energy Star'!M45</f>
        <v>125.87715538461551</v>
      </c>
      <c r="K45" s="8">
        <f>2*'PG&amp;E - Energy Star'!N45</f>
        <v>2.8386583000000028E-2</v>
      </c>
      <c r="L45" s="97">
        <f>2*'PG&amp;E - Energy Star'!O45</f>
        <v>-2.9028813384615408</v>
      </c>
      <c r="M45" s="20">
        <v>14</v>
      </c>
      <c r="N45" s="21">
        <v>2185.2600000000002</v>
      </c>
      <c r="O45" s="21">
        <v>2287.13</v>
      </c>
      <c r="P45" s="21">
        <v>0</v>
      </c>
      <c r="Q45" s="21">
        <v>101.86999999999989</v>
      </c>
      <c r="R45" s="18">
        <v>0.55000000000000004</v>
      </c>
      <c r="S45" s="20" t="s">
        <v>363</v>
      </c>
      <c r="T45" s="20">
        <v>1</v>
      </c>
    </row>
    <row r="46" spans="2:20" ht="30" customHeight="1" thickBot="1" x14ac:dyDescent="0.3">
      <c r="B46" s="3" t="s">
        <v>370</v>
      </c>
      <c r="C46" s="22" t="s">
        <v>371</v>
      </c>
      <c r="D46" s="22" t="s">
        <v>47</v>
      </c>
      <c r="E46" s="22" t="s">
        <v>361</v>
      </c>
      <c r="F46" s="18" t="s">
        <v>85</v>
      </c>
      <c r="G46" s="22" t="s">
        <v>49</v>
      </c>
      <c r="H46" s="22" t="s">
        <v>75</v>
      </c>
      <c r="I46" s="22" t="s">
        <v>362</v>
      </c>
      <c r="J46" s="95">
        <f>2*'PG&amp;E - Energy Star'!M46</f>
        <v>116.24369961538473</v>
      </c>
      <c r="K46" s="8">
        <f>2*'PG&amp;E - Energy Star'!N46</f>
        <v>2.6716784000000025E-2</v>
      </c>
      <c r="L46" s="97">
        <f>2*'PG&amp;E - Energy Star'!O46</f>
        <v>-3.0955504538461569</v>
      </c>
      <c r="M46" s="22">
        <v>14</v>
      </c>
      <c r="N46" s="23">
        <v>2185.2600000000002</v>
      </c>
      <c r="O46" s="23">
        <v>2287.13</v>
      </c>
      <c r="P46" s="23">
        <v>0</v>
      </c>
      <c r="Q46" s="23">
        <v>101.86999999999989</v>
      </c>
      <c r="R46" s="18">
        <v>0.55000000000000004</v>
      </c>
      <c r="S46" s="22" t="s">
        <v>363</v>
      </c>
      <c r="T46" s="22">
        <v>1</v>
      </c>
    </row>
    <row r="47" spans="2:20" ht="30" customHeight="1" thickBot="1" x14ac:dyDescent="0.3">
      <c r="B47" s="11" t="s">
        <v>370</v>
      </c>
      <c r="C47" s="20" t="s">
        <v>371</v>
      </c>
      <c r="D47" s="20" t="s">
        <v>47</v>
      </c>
      <c r="E47" s="20" t="s">
        <v>361</v>
      </c>
      <c r="F47" s="20" t="s">
        <v>85</v>
      </c>
      <c r="G47" s="20" t="s">
        <v>49</v>
      </c>
      <c r="H47" s="20" t="s">
        <v>77</v>
      </c>
      <c r="I47" s="20" t="s">
        <v>362</v>
      </c>
      <c r="J47" s="95">
        <f>2*'PG&amp;E - Energy Star'!M47</f>
        <v>129.73053769230782</v>
      </c>
      <c r="K47" s="8">
        <f>2*'PG&amp;E - Energy Star'!N47</f>
        <v>2.7230568307692334E-2</v>
      </c>
      <c r="L47" s="97">
        <f>2*'PG&amp;E - Energy Star'!O47</f>
        <v>-2.8900367307692334</v>
      </c>
      <c r="M47" s="20">
        <v>14</v>
      </c>
      <c r="N47" s="21">
        <v>2185.2600000000002</v>
      </c>
      <c r="O47" s="21">
        <v>2287.13</v>
      </c>
      <c r="P47" s="21">
        <v>0</v>
      </c>
      <c r="Q47" s="21">
        <v>101.86999999999989</v>
      </c>
      <c r="R47" s="18">
        <v>0.55000000000000004</v>
      </c>
      <c r="S47" s="20" t="s">
        <v>363</v>
      </c>
      <c r="T47" s="20">
        <v>1</v>
      </c>
    </row>
    <row r="48" spans="2:20" ht="30" customHeight="1" thickBot="1" x14ac:dyDescent="0.3">
      <c r="B48" s="6" t="s">
        <v>370</v>
      </c>
      <c r="C48" s="24" t="s">
        <v>371</v>
      </c>
      <c r="D48" s="24" t="s">
        <v>47</v>
      </c>
      <c r="E48" s="24" t="s">
        <v>361</v>
      </c>
      <c r="F48" s="18" t="s">
        <v>85</v>
      </c>
      <c r="G48" s="24" t="s">
        <v>49</v>
      </c>
      <c r="H48" s="24" t="s">
        <v>79</v>
      </c>
      <c r="I48" s="24" t="s">
        <v>362</v>
      </c>
      <c r="J48" s="95">
        <f>2*'PG&amp;E - Energy Star'!M48</f>
        <v>95.435435153846242</v>
      </c>
      <c r="K48" s="8">
        <f>2*'PG&amp;E - Energy Star'!N48</f>
        <v>2.0294480153846172E-2</v>
      </c>
      <c r="L48" s="97">
        <f>2*'PG&amp;E - Energy Star'!O48</f>
        <v>-2.9927935923076951</v>
      </c>
      <c r="M48" s="24">
        <v>14</v>
      </c>
      <c r="N48" s="25">
        <v>2185.2600000000002</v>
      </c>
      <c r="O48" s="25">
        <v>2287.13</v>
      </c>
      <c r="P48" s="25">
        <v>0</v>
      </c>
      <c r="Q48" s="25">
        <v>101.86999999999989</v>
      </c>
      <c r="R48" s="18">
        <v>0.55000000000000004</v>
      </c>
      <c r="S48" s="24" t="s">
        <v>363</v>
      </c>
      <c r="T48" s="24">
        <v>1</v>
      </c>
    </row>
    <row r="49" spans="2:20" ht="30" customHeight="1" thickTop="1" thickBot="1" x14ac:dyDescent="0.3">
      <c r="B49" s="11" t="s">
        <v>372</v>
      </c>
      <c r="C49" s="20" t="s">
        <v>373</v>
      </c>
      <c r="D49" s="20" t="s">
        <v>47</v>
      </c>
      <c r="E49" s="20" t="s">
        <v>361</v>
      </c>
      <c r="F49" s="20" t="s">
        <v>85</v>
      </c>
      <c r="G49" s="20" t="s">
        <v>49</v>
      </c>
      <c r="H49" s="20" t="s">
        <v>51</v>
      </c>
      <c r="I49" s="20" t="s">
        <v>362</v>
      </c>
      <c r="J49" s="95">
        <f>2*'PG&amp;E - Energy Star'!M49</f>
        <v>67.582539230769171</v>
      </c>
      <c r="K49" s="8">
        <f>2*'PG&amp;E - Energy Star'!N49</f>
        <v>8.5940781230769148E-3</v>
      </c>
      <c r="L49" s="97">
        <f>2*'PG&amp;E - Energy Star'!O49</f>
        <v>-2.9050404923076898</v>
      </c>
      <c r="M49" s="20">
        <v>14</v>
      </c>
      <c r="N49" s="21">
        <v>1070.1800000000003</v>
      </c>
      <c r="O49" s="21">
        <v>1232.17</v>
      </c>
      <c r="P49" s="21">
        <v>0</v>
      </c>
      <c r="Q49" s="21">
        <v>161.98999999999978</v>
      </c>
      <c r="R49" s="18">
        <v>0.55000000000000004</v>
      </c>
      <c r="S49" s="20" t="s">
        <v>363</v>
      </c>
      <c r="T49" s="20">
        <v>1</v>
      </c>
    </row>
    <row r="50" spans="2:20" ht="30" customHeight="1" thickBot="1" x14ac:dyDescent="0.3">
      <c r="B50" s="7" t="s">
        <v>372</v>
      </c>
      <c r="C50" s="18" t="s">
        <v>373</v>
      </c>
      <c r="D50" s="18" t="s">
        <v>47</v>
      </c>
      <c r="E50" s="18" t="s">
        <v>361</v>
      </c>
      <c r="F50" s="18" t="s">
        <v>85</v>
      </c>
      <c r="G50" s="18" t="s">
        <v>49</v>
      </c>
      <c r="H50" s="18" t="s">
        <v>65</v>
      </c>
      <c r="I50" s="18" t="s">
        <v>362</v>
      </c>
      <c r="J50" s="95">
        <f>2*'PG&amp;E - Energy Star'!M50</f>
        <v>80.594699769230701</v>
      </c>
      <c r="K50" s="8">
        <f>2*'PG&amp;E - Energy Star'!N50</f>
        <v>1.1398249153846143E-2</v>
      </c>
      <c r="L50" s="97">
        <f>2*'PG&amp;E - Energy Star'!O50</f>
        <v>-2.9353013307692284</v>
      </c>
      <c r="M50" s="18">
        <v>14</v>
      </c>
      <c r="N50" s="19">
        <v>1070.1800000000003</v>
      </c>
      <c r="O50" s="19">
        <v>1232.17</v>
      </c>
      <c r="P50" s="19">
        <v>0</v>
      </c>
      <c r="Q50" s="19">
        <v>161.98999999999978</v>
      </c>
      <c r="R50" s="18">
        <v>0.55000000000000004</v>
      </c>
      <c r="S50" s="18" t="s">
        <v>363</v>
      </c>
      <c r="T50" s="18">
        <v>1</v>
      </c>
    </row>
    <row r="51" spans="2:20" ht="30" customHeight="1" thickBot="1" x14ac:dyDescent="0.3">
      <c r="B51" s="11" t="s">
        <v>372</v>
      </c>
      <c r="C51" s="20" t="s">
        <v>373</v>
      </c>
      <c r="D51" s="20" t="s">
        <v>47</v>
      </c>
      <c r="E51" s="20" t="s">
        <v>361</v>
      </c>
      <c r="F51" s="20" t="s">
        <v>85</v>
      </c>
      <c r="G51" s="20" t="s">
        <v>49</v>
      </c>
      <c r="H51" s="20" t="s">
        <v>67</v>
      </c>
      <c r="I51" s="20" t="s">
        <v>362</v>
      </c>
      <c r="J51" s="95">
        <f>2*'PG&amp;E - Energy Star'!M51</f>
        <v>77.568615923076862</v>
      </c>
      <c r="K51" s="8">
        <f>2*'PG&amp;E - Energy Star'!N51</f>
        <v>1.0016337530769222E-2</v>
      </c>
      <c r="L51" s="97">
        <f>2*'PG&amp;E - Energy Star'!O51</f>
        <v>-3.1471271999999972</v>
      </c>
      <c r="M51" s="20">
        <v>14</v>
      </c>
      <c r="N51" s="21">
        <v>1070.1800000000003</v>
      </c>
      <c r="O51" s="21">
        <v>1232.17</v>
      </c>
      <c r="P51" s="21">
        <v>0</v>
      </c>
      <c r="Q51" s="21">
        <v>161.98999999999978</v>
      </c>
      <c r="R51" s="18">
        <v>0.55000000000000004</v>
      </c>
      <c r="S51" s="20" t="s">
        <v>363</v>
      </c>
      <c r="T51" s="20">
        <v>1</v>
      </c>
    </row>
    <row r="52" spans="2:20" ht="30" customHeight="1" thickBot="1" x14ac:dyDescent="0.3">
      <c r="B52" s="7" t="s">
        <v>372</v>
      </c>
      <c r="C52" s="18" t="s">
        <v>373</v>
      </c>
      <c r="D52" s="18" t="s">
        <v>47</v>
      </c>
      <c r="E52" s="18" t="s">
        <v>361</v>
      </c>
      <c r="F52" s="18" t="s">
        <v>85</v>
      </c>
      <c r="G52" s="18" t="s">
        <v>49</v>
      </c>
      <c r="H52" s="18" t="s">
        <v>69</v>
      </c>
      <c r="I52" s="18" t="s">
        <v>362</v>
      </c>
      <c r="J52" s="95">
        <f>2*'PG&amp;E - Energy Star'!M52</f>
        <v>85.133825538461465</v>
      </c>
      <c r="K52" s="8">
        <f>2*'PG&amp;E - Energy Star'!N52</f>
        <v>1.6845200076923063E-2</v>
      </c>
      <c r="L52" s="97">
        <f>2*'PG&amp;E - Energy Star'!O52</f>
        <v>-2.2796498307692286</v>
      </c>
      <c r="M52" s="18">
        <v>14</v>
      </c>
      <c r="N52" s="19">
        <v>1070.1800000000003</v>
      </c>
      <c r="O52" s="19">
        <v>1232.17</v>
      </c>
      <c r="P52" s="19">
        <v>0</v>
      </c>
      <c r="Q52" s="19">
        <v>161.98999999999978</v>
      </c>
      <c r="R52" s="18">
        <v>0.55000000000000004</v>
      </c>
      <c r="S52" s="18" t="s">
        <v>363</v>
      </c>
      <c r="T52" s="18">
        <v>1</v>
      </c>
    </row>
    <row r="53" spans="2:20" ht="30" customHeight="1" thickBot="1" x14ac:dyDescent="0.3">
      <c r="B53" s="11" t="s">
        <v>372</v>
      </c>
      <c r="C53" s="20" t="s">
        <v>373</v>
      </c>
      <c r="D53" s="20" t="s">
        <v>47</v>
      </c>
      <c r="E53" s="20" t="s">
        <v>361</v>
      </c>
      <c r="F53" s="20" t="s">
        <v>85</v>
      </c>
      <c r="G53" s="20" t="s">
        <v>49</v>
      </c>
      <c r="H53" s="20" t="s">
        <v>71</v>
      </c>
      <c r="I53" s="20" t="s">
        <v>362</v>
      </c>
      <c r="J53" s="95">
        <f>2*'PG&amp;E - Energy Star'!M53</f>
        <v>75.450357230769171</v>
      </c>
      <c r="K53" s="8">
        <f>2*'PG&amp;E - Energy Star'!N53</f>
        <v>1.0389554538461529E-2</v>
      </c>
      <c r="L53" s="97">
        <f>2*'PG&amp;E - Energy Star'!O53</f>
        <v>-3.6212136692307664</v>
      </c>
      <c r="M53" s="20">
        <v>14</v>
      </c>
      <c r="N53" s="21">
        <v>1070.1800000000003</v>
      </c>
      <c r="O53" s="21">
        <v>1232.17</v>
      </c>
      <c r="P53" s="21">
        <v>0</v>
      </c>
      <c r="Q53" s="21">
        <v>161.98999999999978</v>
      </c>
      <c r="R53" s="18">
        <v>0.55000000000000004</v>
      </c>
      <c r="S53" s="20" t="s">
        <v>363</v>
      </c>
      <c r="T53" s="20">
        <v>1</v>
      </c>
    </row>
    <row r="54" spans="2:20" ht="30" customHeight="1" thickBot="1" x14ac:dyDescent="0.3">
      <c r="B54" s="7" t="s">
        <v>372</v>
      </c>
      <c r="C54" s="18" t="s">
        <v>373</v>
      </c>
      <c r="D54" s="18" t="s">
        <v>47</v>
      </c>
      <c r="E54" s="18" t="s">
        <v>361</v>
      </c>
      <c r="F54" s="18" t="s">
        <v>85</v>
      </c>
      <c r="G54" s="18" t="s">
        <v>49</v>
      </c>
      <c r="H54" s="18" t="s">
        <v>73</v>
      </c>
      <c r="I54" s="18" t="s">
        <v>362</v>
      </c>
      <c r="J54" s="95">
        <f>2*'PG&amp;E - Energy Star'!M54</f>
        <v>98.852072307692225</v>
      </c>
      <c r="K54" s="8">
        <f>2*'PG&amp;E - Energy Star'!N54</f>
        <v>2.2292150999999982E-2</v>
      </c>
      <c r="L54" s="97">
        <f>2*'PG&amp;E - Energy Star'!O54</f>
        <v>-2.2796498307692286</v>
      </c>
      <c r="M54" s="18">
        <v>14</v>
      </c>
      <c r="N54" s="19">
        <v>1070.1800000000003</v>
      </c>
      <c r="O54" s="19">
        <v>1232.17</v>
      </c>
      <c r="P54" s="19">
        <v>0</v>
      </c>
      <c r="Q54" s="19">
        <v>161.98999999999978</v>
      </c>
      <c r="R54" s="18">
        <v>0.55000000000000004</v>
      </c>
      <c r="S54" s="18" t="s">
        <v>363</v>
      </c>
      <c r="T54" s="18">
        <v>1</v>
      </c>
    </row>
    <row r="55" spans="2:20" ht="30" customHeight="1" thickBot="1" x14ac:dyDescent="0.3">
      <c r="B55" s="11" t="s">
        <v>372</v>
      </c>
      <c r="C55" s="20" t="s">
        <v>373</v>
      </c>
      <c r="D55" s="20" t="s">
        <v>47</v>
      </c>
      <c r="E55" s="20" t="s">
        <v>361</v>
      </c>
      <c r="F55" s="20" t="s">
        <v>85</v>
      </c>
      <c r="G55" s="20" t="s">
        <v>49</v>
      </c>
      <c r="H55" s="20" t="s">
        <v>75</v>
      </c>
      <c r="I55" s="20" t="s">
        <v>362</v>
      </c>
      <c r="J55" s="95">
        <f>2*'PG&amp;E - Energy Star'!M55</f>
        <v>91.286862692307622</v>
      </c>
      <c r="K55" s="8">
        <f>2*'PG&amp;E - Energy Star'!N55</f>
        <v>2.0980847999999979E-2</v>
      </c>
      <c r="L55" s="97">
        <f>2*'PG&amp;E - Energy Star'!O55</f>
        <v>-2.4309540230769211</v>
      </c>
      <c r="M55" s="20">
        <v>14</v>
      </c>
      <c r="N55" s="21">
        <v>1070.1800000000003</v>
      </c>
      <c r="O55" s="21">
        <v>1232.17</v>
      </c>
      <c r="P55" s="21">
        <v>0</v>
      </c>
      <c r="Q55" s="21">
        <v>161.98999999999978</v>
      </c>
      <c r="R55" s="18">
        <v>0.55000000000000004</v>
      </c>
      <c r="S55" s="20" t="s">
        <v>363</v>
      </c>
      <c r="T55" s="20">
        <v>1</v>
      </c>
    </row>
    <row r="56" spans="2:20" ht="30" customHeight="1" thickBot="1" x14ac:dyDescent="0.3">
      <c r="B56" s="7" t="s">
        <v>372</v>
      </c>
      <c r="C56" s="18" t="s">
        <v>373</v>
      </c>
      <c r="D56" s="18" t="s">
        <v>47</v>
      </c>
      <c r="E56" s="18" t="s">
        <v>361</v>
      </c>
      <c r="F56" s="18" t="s">
        <v>85</v>
      </c>
      <c r="G56" s="18" t="s">
        <v>49</v>
      </c>
      <c r="H56" s="18" t="s">
        <v>77</v>
      </c>
      <c r="I56" s="18" t="s">
        <v>362</v>
      </c>
      <c r="J56" s="95">
        <f>2*'PG&amp;E - Energy Star'!M56</f>
        <v>101.87815615384606</v>
      </c>
      <c r="K56" s="8">
        <f>2*'PG&amp;E - Energy Star'!N56</f>
        <v>2.1384325846153827E-2</v>
      </c>
      <c r="L56" s="97">
        <f>2*'PG&amp;E - Energy Star'!O56</f>
        <v>-2.2695628846153824</v>
      </c>
      <c r="M56" s="18">
        <v>14</v>
      </c>
      <c r="N56" s="19">
        <v>1070.1800000000003</v>
      </c>
      <c r="O56" s="19">
        <v>1232.17</v>
      </c>
      <c r="P56" s="19">
        <v>0</v>
      </c>
      <c r="Q56" s="19">
        <v>161.98999999999978</v>
      </c>
      <c r="R56" s="18">
        <v>0.55000000000000004</v>
      </c>
      <c r="S56" s="18" t="s">
        <v>363</v>
      </c>
      <c r="T56" s="18">
        <v>1</v>
      </c>
    </row>
    <row r="57" spans="2:20" ht="30" customHeight="1" thickBot="1" x14ac:dyDescent="0.3">
      <c r="B57" s="16" t="s">
        <v>372</v>
      </c>
      <c r="C57" s="5" t="s">
        <v>373</v>
      </c>
      <c r="D57" s="5" t="s">
        <v>47</v>
      </c>
      <c r="E57" s="5" t="s">
        <v>361</v>
      </c>
      <c r="F57" s="20" t="s">
        <v>85</v>
      </c>
      <c r="G57" s="5" t="s">
        <v>49</v>
      </c>
      <c r="H57" s="5" t="s">
        <v>79</v>
      </c>
      <c r="I57" s="5" t="s">
        <v>362</v>
      </c>
      <c r="J57" s="95">
        <f>2*'PG&amp;E - Energy Star'!M57</f>
        <v>74.946009923076858</v>
      </c>
      <c r="K57" s="8">
        <f>2*'PG&amp;E - Energy Star'!N57</f>
        <v>1.5937374923076907E-2</v>
      </c>
      <c r="L57" s="97">
        <f>2*'PG&amp;E - Energy Star'!O57</f>
        <v>-2.350258453846152</v>
      </c>
      <c r="M57" s="5">
        <v>14</v>
      </c>
      <c r="N57" s="9">
        <v>1070.1800000000003</v>
      </c>
      <c r="O57" s="9">
        <v>1232.17</v>
      </c>
      <c r="P57" s="9">
        <v>0</v>
      </c>
      <c r="Q57" s="9">
        <v>161.98999999999978</v>
      </c>
      <c r="R57" s="18">
        <v>0.55000000000000004</v>
      </c>
      <c r="S57" s="5" t="s">
        <v>363</v>
      </c>
      <c r="T57" s="5">
        <v>1</v>
      </c>
    </row>
    <row r="58" spans="2:20" ht="30" customHeight="1" thickTop="1" thickBot="1" x14ac:dyDescent="0.3">
      <c r="B58" s="7" t="s">
        <v>374</v>
      </c>
      <c r="C58" s="18" t="s">
        <v>375</v>
      </c>
      <c r="D58" s="18" t="s">
        <v>47</v>
      </c>
      <c r="E58" s="18" t="s">
        <v>361</v>
      </c>
      <c r="F58" s="18" t="s">
        <v>85</v>
      </c>
      <c r="G58" s="18" t="s">
        <v>49</v>
      </c>
      <c r="H58" s="18" t="s">
        <v>51</v>
      </c>
      <c r="I58" s="18" t="s">
        <v>362</v>
      </c>
      <c r="J58" s="95">
        <f>2*'PG&amp;E - Energy Star'!M58</f>
        <v>74.416539230769288</v>
      </c>
      <c r="K58" s="8">
        <f>2*'PG&amp;E - Energy Star'!N58</f>
        <v>9.4631181230769284E-3</v>
      </c>
      <c r="L58" s="97">
        <f>2*'PG&amp;E - Energy Star'!O58</f>
        <v>-3.1988004923076945</v>
      </c>
      <c r="M58" s="18">
        <v>14</v>
      </c>
      <c r="N58" s="19">
        <v>1934.71</v>
      </c>
      <c r="O58" s="19">
        <v>2036.58</v>
      </c>
      <c r="P58" s="19">
        <v>0</v>
      </c>
      <c r="Q58" s="19">
        <v>101.86999999999989</v>
      </c>
      <c r="R58" s="18">
        <v>0.55000000000000004</v>
      </c>
      <c r="S58" s="18" t="s">
        <v>363</v>
      </c>
      <c r="T58" s="18">
        <v>1</v>
      </c>
    </row>
    <row r="59" spans="2:20" ht="30" customHeight="1" thickBot="1" x14ac:dyDescent="0.3">
      <c r="B59" s="11" t="s">
        <v>374</v>
      </c>
      <c r="C59" s="20" t="s">
        <v>375</v>
      </c>
      <c r="D59" s="20" t="s">
        <v>47</v>
      </c>
      <c r="E59" s="20" t="s">
        <v>361</v>
      </c>
      <c r="F59" s="20" t="s">
        <v>85</v>
      </c>
      <c r="G59" s="20" t="s">
        <v>49</v>
      </c>
      <c r="H59" s="20" t="s">
        <v>65</v>
      </c>
      <c r="I59" s="20" t="s">
        <v>362</v>
      </c>
      <c r="J59" s="95">
        <f>2*'PG&amp;E - Energy Star'!M59</f>
        <v>88.744499769230828</v>
      </c>
      <c r="K59" s="8">
        <f>2*'PG&amp;E - Energy Star'!N59</f>
        <v>1.2550849153846161E-2</v>
      </c>
      <c r="L59" s="97">
        <f>2*'PG&amp;E - Energy Star'!O59</f>
        <v>-3.2321213307692331</v>
      </c>
      <c r="M59" s="20">
        <v>14</v>
      </c>
      <c r="N59" s="21">
        <v>1934.71</v>
      </c>
      <c r="O59" s="21">
        <v>2036.58</v>
      </c>
      <c r="P59" s="21">
        <v>0</v>
      </c>
      <c r="Q59" s="21">
        <v>101.86999999999989</v>
      </c>
      <c r="R59" s="18">
        <v>0.55000000000000004</v>
      </c>
      <c r="S59" s="20" t="s">
        <v>363</v>
      </c>
      <c r="T59" s="20">
        <v>1</v>
      </c>
    </row>
    <row r="60" spans="2:20" ht="30" customHeight="1" thickBot="1" x14ac:dyDescent="0.3">
      <c r="B60" s="3" t="s">
        <v>374</v>
      </c>
      <c r="C60" s="22" t="s">
        <v>375</v>
      </c>
      <c r="D60" s="22" t="s">
        <v>47</v>
      </c>
      <c r="E60" s="22" t="s">
        <v>361</v>
      </c>
      <c r="F60" s="18" t="s">
        <v>85</v>
      </c>
      <c r="G60" s="22" t="s">
        <v>49</v>
      </c>
      <c r="H60" s="22" t="s">
        <v>67</v>
      </c>
      <c r="I60" s="22" t="s">
        <v>362</v>
      </c>
      <c r="J60" s="95">
        <f>2*'PG&amp;E - Energy Star'!M60</f>
        <v>85.412415923076978</v>
      </c>
      <c r="K60" s="8">
        <f>2*'PG&amp;E - Energy Star'!N60</f>
        <v>1.1029197530769239E-2</v>
      </c>
      <c r="L60" s="97">
        <f>2*'PG&amp;E - Energy Star'!O60</f>
        <v>-3.465367200000002</v>
      </c>
      <c r="M60" s="22">
        <v>14</v>
      </c>
      <c r="N60" s="23">
        <v>1934.71</v>
      </c>
      <c r="O60" s="23">
        <v>2036.58</v>
      </c>
      <c r="P60" s="23">
        <v>0</v>
      </c>
      <c r="Q60" s="23">
        <v>101.86999999999989</v>
      </c>
      <c r="R60" s="18">
        <v>0.55000000000000004</v>
      </c>
      <c r="S60" s="22" t="s">
        <v>363</v>
      </c>
      <c r="T60" s="22">
        <v>1</v>
      </c>
    </row>
    <row r="61" spans="2:20" ht="30" customHeight="1" thickBot="1" x14ac:dyDescent="0.3">
      <c r="B61" s="11" t="s">
        <v>374</v>
      </c>
      <c r="C61" s="20" t="s">
        <v>375</v>
      </c>
      <c r="D61" s="20" t="s">
        <v>47</v>
      </c>
      <c r="E61" s="20" t="s">
        <v>361</v>
      </c>
      <c r="F61" s="20" t="s">
        <v>85</v>
      </c>
      <c r="G61" s="20" t="s">
        <v>49</v>
      </c>
      <c r="H61" s="20" t="s">
        <v>69</v>
      </c>
      <c r="I61" s="20" t="s">
        <v>362</v>
      </c>
      <c r="J61" s="95">
        <f>2*'PG&amp;E - Energy Star'!M61</f>
        <v>93.742625538461596</v>
      </c>
      <c r="K61" s="8">
        <f>2*'PG&amp;E - Energy Star'!N61</f>
        <v>1.8548600076923088E-2</v>
      </c>
      <c r="L61" s="97">
        <f>2*'PG&amp;E - Energy Star'!O61</f>
        <v>-2.5101698307692324</v>
      </c>
      <c r="M61" s="20">
        <v>14</v>
      </c>
      <c r="N61" s="21">
        <v>1934.71</v>
      </c>
      <c r="O61" s="21">
        <v>2036.58</v>
      </c>
      <c r="P61" s="21">
        <v>0</v>
      </c>
      <c r="Q61" s="21">
        <v>101.86999999999989</v>
      </c>
      <c r="R61" s="18">
        <v>0.55000000000000004</v>
      </c>
      <c r="S61" s="20" t="s">
        <v>363</v>
      </c>
      <c r="T61" s="20">
        <v>1</v>
      </c>
    </row>
    <row r="62" spans="2:20" ht="30" customHeight="1" thickBot="1" x14ac:dyDescent="0.3">
      <c r="B62" s="3" t="s">
        <v>374</v>
      </c>
      <c r="C62" s="22" t="s">
        <v>375</v>
      </c>
      <c r="D62" s="22" t="s">
        <v>47</v>
      </c>
      <c r="E62" s="22" t="s">
        <v>361</v>
      </c>
      <c r="F62" s="18" t="s">
        <v>85</v>
      </c>
      <c r="G62" s="22" t="s">
        <v>49</v>
      </c>
      <c r="H62" s="22" t="s">
        <v>71</v>
      </c>
      <c r="I62" s="22" t="s">
        <v>362</v>
      </c>
      <c r="J62" s="95">
        <f>2*'PG&amp;E - Energy Star'!M62</f>
        <v>83.079957230769281</v>
      </c>
      <c r="K62" s="8">
        <f>2*'PG&amp;E - Energy Star'!N62</f>
        <v>1.1440154538461545E-2</v>
      </c>
      <c r="L62" s="97">
        <f>2*'PG&amp;E - Energy Star'!O62</f>
        <v>-3.9873936692307721</v>
      </c>
      <c r="M62" s="22">
        <v>14</v>
      </c>
      <c r="N62" s="23">
        <v>1934.71</v>
      </c>
      <c r="O62" s="23">
        <v>2036.58</v>
      </c>
      <c r="P62" s="23">
        <v>0</v>
      </c>
      <c r="Q62" s="23">
        <v>101.86999999999989</v>
      </c>
      <c r="R62" s="18">
        <v>0.55000000000000004</v>
      </c>
      <c r="S62" s="22" t="s">
        <v>363</v>
      </c>
      <c r="T62" s="22">
        <v>1</v>
      </c>
    </row>
    <row r="63" spans="2:20" ht="30" customHeight="1" thickBot="1" x14ac:dyDescent="0.3">
      <c r="B63" s="11" t="s">
        <v>374</v>
      </c>
      <c r="C63" s="20" t="s">
        <v>375</v>
      </c>
      <c r="D63" s="20" t="s">
        <v>47</v>
      </c>
      <c r="E63" s="20" t="s">
        <v>361</v>
      </c>
      <c r="F63" s="20" t="s">
        <v>85</v>
      </c>
      <c r="G63" s="20" t="s">
        <v>49</v>
      </c>
      <c r="H63" s="20" t="s">
        <v>73</v>
      </c>
      <c r="I63" s="20" t="s">
        <v>362</v>
      </c>
      <c r="J63" s="95">
        <f>2*'PG&amp;E - Energy Star'!M63</f>
        <v>108.84807230769238</v>
      </c>
      <c r="K63" s="8">
        <f>2*'PG&amp;E - Energy Star'!N63</f>
        <v>2.4546351000000015E-2</v>
      </c>
      <c r="L63" s="97">
        <f>2*'PG&amp;E - Energy Star'!O63</f>
        <v>-2.5101698307692324</v>
      </c>
      <c r="M63" s="20">
        <v>14</v>
      </c>
      <c r="N63" s="21">
        <v>1934.71</v>
      </c>
      <c r="O63" s="21">
        <v>2036.58</v>
      </c>
      <c r="P63" s="21">
        <v>0</v>
      </c>
      <c r="Q63" s="21">
        <v>101.86999999999989</v>
      </c>
      <c r="R63" s="18">
        <v>0.55000000000000004</v>
      </c>
      <c r="S63" s="20" t="s">
        <v>363</v>
      </c>
      <c r="T63" s="20">
        <v>1</v>
      </c>
    </row>
    <row r="64" spans="2:20" ht="30" customHeight="1" thickBot="1" x14ac:dyDescent="0.3">
      <c r="B64" s="3" t="s">
        <v>374</v>
      </c>
      <c r="C64" s="22" t="s">
        <v>375</v>
      </c>
      <c r="D64" s="22" t="s">
        <v>47</v>
      </c>
      <c r="E64" s="22" t="s">
        <v>361</v>
      </c>
      <c r="F64" s="18" t="s">
        <v>85</v>
      </c>
      <c r="G64" s="22" t="s">
        <v>49</v>
      </c>
      <c r="H64" s="22" t="s">
        <v>75</v>
      </c>
      <c r="I64" s="22" t="s">
        <v>362</v>
      </c>
      <c r="J64" s="95">
        <f>2*'PG&amp;E - Energy Star'!M64</f>
        <v>100.51786269230776</v>
      </c>
      <c r="K64" s="8">
        <f>2*'PG&amp;E - Energy Star'!N64</f>
        <v>2.3102448000000015E-2</v>
      </c>
      <c r="L64" s="97">
        <f>2*'PG&amp;E - Energy Star'!O64</f>
        <v>-2.6767740230769248</v>
      </c>
      <c r="M64" s="22">
        <v>14</v>
      </c>
      <c r="N64" s="23">
        <v>1934.71</v>
      </c>
      <c r="O64" s="23">
        <v>2036.58</v>
      </c>
      <c r="P64" s="23">
        <v>0</v>
      </c>
      <c r="Q64" s="23">
        <v>101.86999999999989</v>
      </c>
      <c r="R64" s="18">
        <v>0.55000000000000004</v>
      </c>
      <c r="S64" s="22" t="s">
        <v>363</v>
      </c>
      <c r="T64" s="22">
        <v>1</v>
      </c>
    </row>
    <row r="65" spans="2:20" ht="30" customHeight="1" thickBot="1" x14ac:dyDescent="0.3">
      <c r="B65" s="11" t="s">
        <v>374</v>
      </c>
      <c r="C65" s="20" t="s">
        <v>375</v>
      </c>
      <c r="D65" s="20" t="s">
        <v>47</v>
      </c>
      <c r="E65" s="20" t="s">
        <v>361</v>
      </c>
      <c r="F65" s="20" t="s">
        <v>85</v>
      </c>
      <c r="G65" s="20" t="s">
        <v>49</v>
      </c>
      <c r="H65" s="20" t="s">
        <v>77</v>
      </c>
      <c r="I65" s="20" t="s">
        <v>362</v>
      </c>
      <c r="J65" s="95">
        <f>2*'PG&amp;E - Energy Star'!M65</f>
        <v>112.18015615384623</v>
      </c>
      <c r="K65" s="8">
        <f>2*'PG&amp;E - Energy Star'!N65</f>
        <v>2.3546725846153863E-2</v>
      </c>
      <c r="L65" s="97">
        <f>2*'PG&amp;E - Energy Star'!O65</f>
        <v>-2.4990628846153862</v>
      </c>
      <c r="M65" s="20">
        <v>14</v>
      </c>
      <c r="N65" s="21">
        <v>1934.71</v>
      </c>
      <c r="O65" s="21">
        <v>2036.58</v>
      </c>
      <c r="P65" s="21">
        <v>0</v>
      </c>
      <c r="Q65" s="21">
        <v>101.86999999999989</v>
      </c>
      <c r="R65" s="18">
        <v>0.55000000000000004</v>
      </c>
      <c r="S65" s="20" t="s">
        <v>363</v>
      </c>
      <c r="T65" s="20">
        <v>1</v>
      </c>
    </row>
    <row r="66" spans="2:20" ht="30" customHeight="1" thickBot="1" x14ac:dyDescent="0.3">
      <c r="B66" s="6" t="s">
        <v>374</v>
      </c>
      <c r="C66" s="24" t="s">
        <v>375</v>
      </c>
      <c r="D66" s="24" t="s">
        <v>47</v>
      </c>
      <c r="E66" s="24" t="s">
        <v>361</v>
      </c>
      <c r="F66" s="18" t="s">
        <v>85</v>
      </c>
      <c r="G66" s="24" t="s">
        <v>49</v>
      </c>
      <c r="H66" s="24" t="s">
        <v>79</v>
      </c>
      <c r="I66" s="24" t="s">
        <v>362</v>
      </c>
      <c r="J66" s="95">
        <f>2*'PG&amp;E - Energy Star'!M66</f>
        <v>82.52460992307698</v>
      </c>
      <c r="K66" s="8">
        <f>2*'PG&amp;E - Energy Star'!N66</f>
        <v>1.7548974923076933E-2</v>
      </c>
      <c r="L66" s="97">
        <f>2*'PG&amp;E - Energy Star'!O66</f>
        <v>-2.5879184538461555</v>
      </c>
      <c r="M66" s="24">
        <v>14</v>
      </c>
      <c r="N66" s="25">
        <v>1934.71</v>
      </c>
      <c r="O66" s="25">
        <v>2036.58</v>
      </c>
      <c r="P66" s="25">
        <v>0</v>
      </c>
      <c r="Q66" s="25">
        <v>101.86999999999989</v>
      </c>
      <c r="R66" s="18">
        <v>0.55000000000000004</v>
      </c>
      <c r="S66" s="24" t="s">
        <v>363</v>
      </c>
      <c r="T66" s="24">
        <v>1</v>
      </c>
    </row>
    <row r="67" spans="2:20" ht="30" customHeight="1" thickTop="1" thickBot="1" x14ac:dyDescent="0.3">
      <c r="B67" s="11" t="s">
        <v>376</v>
      </c>
      <c r="C67" s="20" t="s">
        <v>377</v>
      </c>
      <c r="D67" s="20" t="s">
        <v>47</v>
      </c>
      <c r="E67" s="20" t="s">
        <v>361</v>
      </c>
      <c r="F67" s="20" t="s">
        <v>85</v>
      </c>
      <c r="G67" s="20" t="s">
        <v>49</v>
      </c>
      <c r="H67" s="20" t="s">
        <v>51</v>
      </c>
      <c r="I67" s="20" t="s">
        <v>362</v>
      </c>
      <c r="J67" s="95">
        <f>2*'PG&amp;E - Energy Star'!M67</f>
        <v>60.552733106796211</v>
      </c>
      <c r="K67" s="8">
        <f>2*'PG&amp;E - Energy Star'!N67</f>
        <v>7.700138598058264E-3</v>
      </c>
      <c r="L67" s="97">
        <f>2*'PG&amp;E - Energy Star'!O67</f>
        <v>-2.6028637514563147</v>
      </c>
      <c r="M67" s="20">
        <v>14</v>
      </c>
      <c r="N67" s="21">
        <v>788.2</v>
      </c>
      <c r="O67" s="21">
        <v>921.8</v>
      </c>
      <c r="P67" s="21">
        <v>0</v>
      </c>
      <c r="Q67" s="21">
        <v>133.59999999999991</v>
      </c>
      <c r="R67" s="18">
        <v>0.55000000000000004</v>
      </c>
      <c r="S67" s="20" t="s">
        <v>363</v>
      </c>
      <c r="T67" s="20">
        <v>1</v>
      </c>
    </row>
    <row r="68" spans="2:20" ht="30" customHeight="1" thickBot="1" x14ac:dyDescent="0.3">
      <c r="B68" s="7" t="s">
        <v>376</v>
      </c>
      <c r="C68" s="18" t="s">
        <v>377</v>
      </c>
      <c r="D68" s="18" t="s">
        <v>47</v>
      </c>
      <c r="E68" s="18" t="s">
        <v>361</v>
      </c>
      <c r="F68" s="18" t="s">
        <v>85</v>
      </c>
      <c r="G68" s="18" t="s">
        <v>49</v>
      </c>
      <c r="H68" s="18" t="s">
        <v>65</v>
      </c>
      <c r="I68" s="18" t="s">
        <v>362</v>
      </c>
      <c r="J68" s="95">
        <f>2*'PG&amp;E - Energy Star'!M68</f>
        <v>72.21139366019429</v>
      </c>
      <c r="K68" s="8">
        <f>2*'PG&amp;E - Energy Star'!N68</f>
        <v>1.0212625135922346E-2</v>
      </c>
      <c r="L68" s="97">
        <f>2*'PG&amp;E - Energy Star'!O68</f>
        <v>-2.6299769155339847</v>
      </c>
      <c r="M68" s="18">
        <v>14</v>
      </c>
      <c r="N68" s="19">
        <v>788.2</v>
      </c>
      <c r="O68" s="19">
        <v>921.8</v>
      </c>
      <c r="P68" s="19">
        <v>0</v>
      </c>
      <c r="Q68" s="19">
        <v>133.59999999999991</v>
      </c>
      <c r="R68" s="18">
        <v>0.55000000000000004</v>
      </c>
      <c r="S68" s="18" t="s">
        <v>363</v>
      </c>
      <c r="T68" s="18">
        <v>1</v>
      </c>
    </row>
    <row r="69" spans="2:20" ht="30" customHeight="1" thickBot="1" x14ac:dyDescent="0.3">
      <c r="B69" s="11" t="s">
        <v>376</v>
      </c>
      <c r="C69" s="20" t="s">
        <v>377</v>
      </c>
      <c r="D69" s="20" t="s">
        <v>47</v>
      </c>
      <c r="E69" s="20" t="s">
        <v>361</v>
      </c>
      <c r="F69" s="20" t="s">
        <v>85</v>
      </c>
      <c r="G69" s="20" t="s">
        <v>49</v>
      </c>
      <c r="H69" s="20" t="s">
        <v>67</v>
      </c>
      <c r="I69" s="20" t="s">
        <v>362</v>
      </c>
      <c r="J69" s="95">
        <f>2*'PG&amp;E - Energy Star'!M69</f>
        <v>69.500077252427289</v>
      </c>
      <c r="K69" s="8">
        <f>2*'PG&amp;E - Energy Star'!N69</f>
        <v>8.9744573097087516E-3</v>
      </c>
      <c r="L69" s="97">
        <f>2*'PG&amp;E - Energy Star'!O69</f>
        <v>-2.8197690640776742</v>
      </c>
      <c r="M69" s="20">
        <v>14</v>
      </c>
      <c r="N69" s="21">
        <v>788.2</v>
      </c>
      <c r="O69" s="21">
        <v>921.8</v>
      </c>
      <c r="P69" s="21">
        <v>0</v>
      </c>
      <c r="Q69" s="21">
        <v>133.59999999999991</v>
      </c>
      <c r="R69" s="18">
        <v>0.55000000000000004</v>
      </c>
      <c r="S69" s="20" t="s">
        <v>363</v>
      </c>
      <c r="T69" s="20">
        <v>1</v>
      </c>
    </row>
    <row r="70" spans="2:20" ht="30" customHeight="1" thickBot="1" x14ac:dyDescent="0.3">
      <c r="B70" s="7" t="s">
        <v>376</v>
      </c>
      <c r="C70" s="18" t="s">
        <v>377</v>
      </c>
      <c r="D70" s="18" t="s">
        <v>47</v>
      </c>
      <c r="E70" s="18" t="s">
        <v>361</v>
      </c>
      <c r="F70" s="18" t="s">
        <v>85</v>
      </c>
      <c r="G70" s="18" t="s">
        <v>49</v>
      </c>
      <c r="H70" s="18" t="s">
        <v>69</v>
      </c>
      <c r="I70" s="18" t="s">
        <v>362</v>
      </c>
      <c r="J70" s="95">
        <f>2*'PG&amp;E - Energy Star'!M70</f>
        <v>76.278368271844769</v>
      </c>
      <c r="K70" s="8">
        <f>2*'PG&amp;E - Energy Star'!N70</f>
        <v>1.5092994669902935E-2</v>
      </c>
      <c r="L70" s="97">
        <f>2*'PG&amp;E - Energy Star'!O70</f>
        <v>-2.0425250271844688</v>
      </c>
      <c r="M70" s="18">
        <v>14</v>
      </c>
      <c r="N70" s="19">
        <v>788.2</v>
      </c>
      <c r="O70" s="19">
        <v>921.8</v>
      </c>
      <c r="P70" s="19">
        <v>0</v>
      </c>
      <c r="Q70" s="19">
        <v>133.59999999999991</v>
      </c>
      <c r="R70" s="18">
        <v>0.55000000000000004</v>
      </c>
      <c r="S70" s="18" t="s">
        <v>363</v>
      </c>
      <c r="T70" s="18">
        <v>1</v>
      </c>
    </row>
    <row r="71" spans="2:20" ht="30" customHeight="1" thickBot="1" x14ac:dyDescent="0.3">
      <c r="B71" s="11" t="s">
        <v>376</v>
      </c>
      <c r="C71" s="20" t="s">
        <v>377</v>
      </c>
      <c r="D71" s="20" t="s">
        <v>47</v>
      </c>
      <c r="E71" s="20" t="s">
        <v>361</v>
      </c>
      <c r="F71" s="20" t="s">
        <v>85</v>
      </c>
      <c r="G71" s="20" t="s">
        <v>49</v>
      </c>
      <c r="H71" s="20" t="s">
        <v>71</v>
      </c>
      <c r="I71" s="20" t="s">
        <v>362</v>
      </c>
      <c r="J71" s="95">
        <f>2*'PG&amp;E - Energy Star'!M71</f>
        <v>67.602155766990393</v>
      </c>
      <c r="K71" s="8">
        <f>2*'PG&amp;E - Energy Star'!N71</f>
        <v>9.3088530000000145E-3</v>
      </c>
      <c r="L71" s="97">
        <f>2*'PG&amp;E - Energy Star'!O71</f>
        <v>-3.2445419679611702</v>
      </c>
      <c r="M71" s="20">
        <v>14</v>
      </c>
      <c r="N71" s="21">
        <v>788.2</v>
      </c>
      <c r="O71" s="21">
        <v>921.8</v>
      </c>
      <c r="P71" s="21">
        <v>0</v>
      </c>
      <c r="Q71" s="21">
        <v>133.59999999999991</v>
      </c>
      <c r="R71" s="18">
        <v>0.55000000000000004</v>
      </c>
      <c r="S71" s="20" t="s">
        <v>363</v>
      </c>
      <c r="T71" s="20">
        <v>1</v>
      </c>
    </row>
    <row r="72" spans="2:20" ht="30" customHeight="1" thickBot="1" x14ac:dyDescent="0.3">
      <c r="B72" s="7" t="s">
        <v>376</v>
      </c>
      <c r="C72" s="18" t="s">
        <v>377</v>
      </c>
      <c r="D72" s="18" t="s">
        <v>47</v>
      </c>
      <c r="E72" s="18" t="s">
        <v>361</v>
      </c>
      <c r="F72" s="18" t="s">
        <v>85</v>
      </c>
      <c r="G72" s="18" t="s">
        <v>49</v>
      </c>
      <c r="H72" s="18" t="s">
        <v>73</v>
      </c>
      <c r="I72" s="18" t="s">
        <v>362</v>
      </c>
      <c r="J72" s="95">
        <f>2*'PG&amp;E - Energy Star'!M72</f>
        <v>88.569669320388485</v>
      </c>
      <c r="K72" s="8">
        <f>2*'PG&amp;E - Energy Star'!N72</f>
        <v>1.9973364203883525E-2</v>
      </c>
      <c r="L72" s="97">
        <f>2*'PG&amp;E - Energy Star'!O72</f>
        <v>-2.0425250271844688</v>
      </c>
      <c r="M72" s="18">
        <v>14</v>
      </c>
      <c r="N72" s="19">
        <v>788.2</v>
      </c>
      <c r="O72" s="19">
        <v>921.8</v>
      </c>
      <c r="P72" s="19">
        <v>0</v>
      </c>
      <c r="Q72" s="19">
        <v>133.59999999999991</v>
      </c>
      <c r="R72" s="18">
        <v>0.55000000000000004</v>
      </c>
      <c r="S72" s="18" t="s">
        <v>363</v>
      </c>
      <c r="T72" s="18">
        <v>1</v>
      </c>
    </row>
    <row r="73" spans="2:20" ht="30" customHeight="1" thickBot="1" x14ac:dyDescent="0.3">
      <c r="B73" s="11" t="s">
        <v>376</v>
      </c>
      <c r="C73" s="20" t="s">
        <v>377</v>
      </c>
      <c r="D73" s="20" t="s">
        <v>47</v>
      </c>
      <c r="E73" s="20" t="s">
        <v>361</v>
      </c>
      <c r="F73" s="20" t="s">
        <v>85</v>
      </c>
      <c r="G73" s="20" t="s">
        <v>49</v>
      </c>
      <c r="H73" s="20" t="s">
        <v>75</v>
      </c>
      <c r="I73" s="20" t="s">
        <v>362</v>
      </c>
      <c r="J73" s="95">
        <f>2*'PG&amp;E - Energy Star'!M73</f>
        <v>81.791378300971004</v>
      </c>
      <c r="K73" s="8">
        <f>2*'PG&amp;E - Energy Star'!N73</f>
        <v>1.8798460427184492E-2</v>
      </c>
      <c r="L73" s="97">
        <f>2*'PG&amp;E - Energy Star'!O73</f>
        <v>-2.1780908475728187</v>
      </c>
      <c r="M73" s="20">
        <v>14</v>
      </c>
      <c r="N73" s="21">
        <v>788.2</v>
      </c>
      <c r="O73" s="21">
        <v>921.8</v>
      </c>
      <c r="P73" s="21">
        <v>0</v>
      </c>
      <c r="Q73" s="21">
        <v>133.59999999999991</v>
      </c>
      <c r="R73" s="18">
        <v>0.55000000000000004</v>
      </c>
      <c r="S73" s="20" t="s">
        <v>363</v>
      </c>
      <c r="T73" s="20">
        <v>1</v>
      </c>
    </row>
    <row r="74" spans="2:20" ht="30" customHeight="1" thickBot="1" x14ac:dyDescent="0.3">
      <c r="B74" s="7" t="s">
        <v>376</v>
      </c>
      <c r="C74" s="18" t="s">
        <v>377</v>
      </c>
      <c r="D74" s="18" t="s">
        <v>47</v>
      </c>
      <c r="E74" s="18" t="s">
        <v>361</v>
      </c>
      <c r="F74" s="18" t="s">
        <v>85</v>
      </c>
      <c r="G74" s="18" t="s">
        <v>49</v>
      </c>
      <c r="H74" s="18" t="s">
        <v>77</v>
      </c>
      <c r="I74" s="18" t="s">
        <v>362</v>
      </c>
      <c r="J74" s="95">
        <f>2*'PG&amp;E - Energy Star'!M74</f>
        <v>91.280985728155486</v>
      </c>
      <c r="K74" s="8">
        <f>2*'PG&amp;E - Energy Star'!N74</f>
        <v>1.9159969281553429E-2</v>
      </c>
      <c r="L74" s="97">
        <f>2*'PG&amp;E - Energy Star'!O74</f>
        <v>-2.0334873058252456</v>
      </c>
      <c r="M74" s="18">
        <v>14</v>
      </c>
      <c r="N74" s="19">
        <v>788.2</v>
      </c>
      <c r="O74" s="19">
        <v>921.8</v>
      </c>
      <c r="P74" s="19">
        <v>0</v>
      </c>
      <c r="Q74" s="19">
        <v>133.59999999999991</v>
      </c>
      <c r="R74" s="18">
        <v>0.55000000000000004</v>
      </c>
      <c r="S74" s="18" t="s">
        <v>363</v>
      </c>
      <c r="T74" s="18">
        <v>1</v>
      </c>
    </row>
    <row r="75" spans="2:20" ht="30" customHeight="1" thickBot="1" x14ac:dyDescent="0.3">
      <c r="B75" s="16" t="s">
        <v>376</v>
      </c>
      <c r="C75" s="5" t="s">
        <v>377</v>
      </c>
      <c r="D75" s="5" t="s">
        <v>47</v>
      </c>
      <c r="E75" s="5" t="s">
        <v>361</v>
      </c>
      <c r="F75" s="20" t="s">
        <v>85</v>
      </c>
      <c r="G75" s="5" t="s">
        <v>49</v>
      </c>
      <c r="H75" s="5" t="s">
        <v>79</v>
      </c>
      <c r="I75" s="5" t="s">
        <v>362</v>
      </c>
      <c r="J75" s="95">
        <f>2*'PG&amp;E - Energy Star'!M75</f>
        <v>67.150269699029224</v>
      </c>
      <c r="K75" s="8">
        <f>2*'PG&amp;E - Energy Star'!N75</f>
        <v>1.4279599747572836E-2</v>
      </c>
      <c r="L75" s="97">
        <f>2*'PG&amp;E - Energy Star'!O75</f>
        <v>-2.1057890766990326</v>
      </c>
      <c r="M75" s="5">
        <v>14</v>
      </c>
      <c r="N75" s="9">
        <v>788.2</v>
      </c>
      <c r="O75" s="9">
        <v>921.8</v>
      </c>
      <c r="P75" s="9">
        <v>0</v>
      </c>
      <c r="Q75" s="9">
        <v>133.59999999999991</v>
      </c>
      <c r="R75" s="18">
        <v>0.55000000000000004</v>
      </c>
      <c r="S75" s="5" t="s">
        <v>363</v>
      </c>
      <c r="T75" s="5">
        <v>1</v>
      </c>
    </row>
    <row r="76" spans="2:20" ht="30" customHeight="1" thickTop="1" thickBot="1" x14ac:dyDescent="0.3">
      <c r="B76" s="7" t="s">
        <v>378</v>
      </c>
      <c r="C76" s="18" t="s">
        <v>379</v>
      </c>
      <c r="D76" s="18" t="s">
        <v>47</v>
      </c>
      <c r="E76" s="18" t="s">
        <v>361</v>
      </c>
      <c r="F76" s="18" t="s">
        <v>85</v>
      </c>
      <c r="G76" s="18" t="s">
        <v>49</v>
      </c>
      <c r="H76" s="18" t="s">
        <v>51</v>
      </c>
      <c r="I76" s="18" t="s">
        <v>362</v>
      </c>
      <c r="J76" s="95">
        <f>2*'PG&amp;E - Energy Star'!M76</f>
        <v>54.064570194174806</v>
      </c>
      <c r="K76" s="8">
        <f>2*'PG&amp;E - Energy Star'!N76</f>
        <v>6.875076687378647E-3</v>
      </c>
      <c r="L76" s="97">
        <f>2*'PG&amp;E - Energy Star'!O76</f>
        <v>-2.3239695844660213</v>
      </c>
      <c r="M76" s="18">
        <v>14</v>
      </c>
      <c r="N76" s="19">
        <v>617.80499999999995</v>
      </c>
      <c r="O76" s="19">
        <v>734.70500000000004</v>
      </c>
      <c r="P76" s="19">
        <v>0</v>
      </c>
      <c r="Q76" s="19">
        <v>116.90000000000009</v>
      </c>
      <c r="R76" s="18">
        <v>0.55000000000000004</v>
      </c>
      <c r="S76" s="18" t="s">
        <v>363</v>
      </c>
      <c r="T76" s="18">
        <v>1</v>
      </c>
    </row>
    <row r="77" spans="2:20" ht="30" customHeight="1" thickBot="1" x14ac:dyDescent="0.3">
      <c r="B77" s="11" t="s">
        <v>378</v>
      </c>
      <c r="C77" s="20" t="s">
        <v>379</v>
      </c>
      <c r="D77" s="20" t="s">
        <v>47</v>
      </c>
      <c r="E77" s="20" t="s">
        <v>361</v>
      </c>
      <c r="F77" s="20" t="s">
        <v>85</v>
      </c>
      <c r="G77" s="20" t="s">
        <v>49</v>
      </c>
      <c r="H77" s="20" t="s">
        <v>65</v>
      </c>
      <c r="I77" s="20" t="s">
        <v>362</v>
      </c>
      <c r="J77" s="95">
        <f>2*'PG&amp;E - Energy Star'!M77</f>
        <v>64.4740172912622</v>
      </c>
      <c r="K77" s="8">
        <f>2*'PG&amp;E - Energy Star'!N77</f>
        <v>9.1183528834951535E-3</v>
      </c>
      <c r="L77" s="97">
        <f>2*'PG&amp;E - Energy Star'!O77</f>
        <v>-2.3481776009708759</v>
      </c>
      <c r="M77" s="20">
        <v>14</v>
      </c>
      <c r="N77" s="21">
        <v>617.80499999999995</v>
      </c>
      <c r="O77" s="21">
        <v>734.70500000000004</v>
      </c>
      <c r="P77" s="21">
        <v>0</v>
      </c>
      <c r="Q77" s="21">
        <v>116.90000000000009</v>
      </c>
      <c r="R77" s="18">
        <v>0.55000000000000004</v>
      </c>
      <c r="S77" s="20" t="s">
        <v>363</v>
      </c>
      <c r="T77" s="20">
        <v>1</v>
      </c>
    </row>
    <row r="78" spans="2:20" ht="30" customHeight="1" thickBot="1" x14ac:dyDescent="0.3">
      <c r="B78" s="3" t="s">
        <v>378</v>
      </c>
      <c r="C78" s="22" t="s">
        <v>379</v>
      </c>
      <c r="D78" s="22" t="s">
        <v>47</v>
      </c>
      <c r="E78" s="22" t="s">
        <v>361</v>
      </c>
      <c r="F78" s="18" t="s">
        <v>85</v>
      </c>
      <c r="G78" s="22" t="s">
        <v>49</v>
      </c>
      <c r="H78" s="22" t="s">
        <v>67</v>
      </c>
      <c r="I78" s="22" t="s">
        <v>362</v>
      </c>
      <c r="J78" s="95">
        <f>2*'PG&amp;E - Energy Star'!M78</f>
        <v>62.053215640776756</v>
      </c>
      <c r="K78" s="8">
        <f>2*'PG&amp;E - Energy Star'!N78</f>
        <v>8.0128534631068032E-3</v>
      </c>
      <c r="L78" s="97">
        <f>2*'PG&amp;E - Energy Star'!O78</f>
        <v>-2.5176337165048563</v>
      </c>
      <c r="M78" s="22">
        <v>14</v>
      </c>
      <c r="N78" s="23">
        <v>617.80499999999995</v>
      </c>
      <c r="O78" s="23">
        <v>734.70500000000004</v>
      </c>
      <c r="P78" s="23">
        <v>0</v>
      </c>
      <c r="Q78" s="23">
        <v>116.90000000000009</v>
      </c>
      <c r="R78" s="18">
        <v>0.55000000000000004</v>
      </c>
      <c r="S78" s="22" t="s">
        <v>363</v>
      </c>
      <c r="T78" s="22">
        <v>1</v>
      </c>
    </row>
    <row r="79" spans="2:20" ht="30" customHeight="1" thickBot="1" x14ac:dyDescent="0.3">
      <c r="B79" s="11" t="s">
        <v>378</v>
      </c>
      <c r="C79" s="20" t="s">
        <v>379</v>
      </c>
      <c r="D79" s="20" t="s">
        <v>47</v>
      </c>
      <c r="E79" s="20" t="s">
        <v>361</v>
      </c>
      <c r="F79" s="20" t="s">
        <v>85</v>
      </c>
      <c r="G79" s="20" t="s">
        <v>49</v>
      </c>
      <c r="H79" s="20" t="s">
        <v>69</v>
      </c>
      <c r="I79" s="20" t="s">
        <v>362</v>
      </c>
      <c r="J79" s="95">
        <f>2*'PG&amp;E - Energy Star'!M79</f>
        <v>68.105219766990345</v>
      </c>
      <c r="K79" s="8">
        <f>2*'PG&amp;E - Energy Star'!N79</f>
        <v>1.3475795854368944E-2</v>
      </c>
      <c r="L79" s="97">
        <f>2*'PG&amp;E - Energy Star'!O79</f>
        <v>-1.8236705766990307</v>
      </c>
      <c r="M79" s="20">
        <v>14</v>
      </c>
      <c r="N79" s="21">
        <v>617.80499999999995</v>
      </c>
      <c r="O79" s="21">
        <v>734.70500000000004</v>
      </c>
      <c r="P79" s="21">
        <v>0</v>
      </c>
      <c r="Q79" s="21">
        <v>116.90000000000009</v>
      </c>
      <c r="R79" s="18">
        <v>0.55000000000000004</v>
      </c>
      <c r="S79" s="20" t="s">
        <v>363</v>
      </c>
      <c r="T79" s="20">
        <v>1</v>
      </c>
    </row>
    <row r="80" spans="2:20" ht="30" customHeight="1" thickBot="1" x14ac:dyDescent="0.3">
      <c r="B80" s="3" t="s">
        <v>378</v>
      </c>
      <c r="C80" s="22" t="s">
        <v>379</v>
      </c>
      <c r="D80" s="22" t="s">
        <v>47</v>
      </c>
      <c r="E80" s="22" t="s">
        <v>361</v>
      </c>
      <c r="F80" s="18" t="s">
        <v>85</v>
      </c>
      <c r="G80" s="22" t="s">
        <v>49</v>
      </c>
      <c r="H80" s="22" t="s">
        <v>71</v>
      </c>
      <c r="I80" s="22" t="s">
        <v>362</v>
      </c>
      <c r="J80" s="95">
        <f>2*'PG&amp;E - Energy Star'!M80</f>
        <v>60.358654485436944</v>
      </c>
      <c r="K80" s="8">
        <f>2*'PG&amp;E - Energy Star'!N80</f>
        <v>8.3114190000000074E-3</v>
      </c>
      <c r="L80" s="97">
        <f>2*'PG&amp;E - Energy Star'!O80</f>
        <v>-2.8968926417475753</v>
      </c>
      <c r="M80" s="22">
        <v>14</v>
      </c>
      <c r="N80" s="23">
        <v>617.80499999999995</v>
      </c>
      <c r="O80" s="23">
        <v>734.70500000000004</v>
      </c>
      <c r="P80" s="23">
        <v>0</v>
      </c>
      <c r="Q80" s="23">
        <v>116.90000000000009</v>
      </c>
      <c r="R80" s="18">
        <v>0.55000000000000004</v>
      </c>
      <c r="S80" s="22" t="s">
        <v>363</v>
      </c>
      <c r="T80" s="22">
        <v>1</v>
      </c>
    </row>
    <row r="81" spans="2:20" ht="30" customHeight="1" thickBot="1" x14ac:dyDescent="0.3">
      <c r="B81" s="11" t="s">
        <v>378</v>
      </c>
      <c r="C81" s="20" t="s">
        <v>379</v>
      </c>
      <c r="D81" s="20" t="s">
        <v>47</v>
      </c>
      <c r="E81" s="20" t="s">
        <v>361</v>
      </c>
      <c r="F81" s="20" t="s">
        <v>85</v>
      </c>
      <c r="G81" s="20" t="s">
        <v>49</v>
      </c>
      <c r="H81" s="20" t="s">
        <v>73</v>
      </c>
      <c r="I81" s="20" t="s">
        <v>362</v>
      </c>
      <c r="J81" s="95">
        <f>2*'PG&amp;E - Energy Star'!M81</f>
        <v>79.079520582524339</v>
      </c>
      <c r="K81" s="8">
        <f>2*'PG&amp;E - Energy Star'!N81</f>
        <v>1.7833238825242733E-2</v>
      </c>
      <c r="L81" s="97">
        <f>2*'PG&amp;E - Energy Star'!O81</f>
        <v>-1.8236705766990307</v>
      </c>
      <c r="M81" s="20">
        <v>14</v>
      </c>
      <c r="N81" s="21">
        <v>617.80499999999995</v>
      </c>
      <c r="O81" s="21">
        <v>734.70500000000004</v>
      </c>
      <c r="P81" s="21">
        <v>0</v>
      </c>
      <c r="Q81" s="21">
        <v>116.90000000000009</v>
      </c>
      <c r="R81" s="18">
        <v>0.55000000000000004</v>
      </c>
      <c r="S81" s="20" t="s">
        <v>363</v>
      </c>
      <c r="T81" s="20">
        <v>1</v>
      </c>
    </row>
    <row r="82" spans="2:20" ht="30" customHeight="1" thickBot="1" x14ac:dyDescent="0.3">
      <c r="B82" s="3" t="s">
        <v>378</v>
      </c>
      <c r="C82" s="22" t="s">
        <v>379</v>
      </c>
      <c r="D82" s="22" t="s">
        <v>47</v>
      </c>
      <c r="E82" s="22" t="s">
        <v>361</v>
      </c>
      <c r="F82" s="18" t="s">
        <v>85</v>
      </c>
      <c r="G82" s="22" t="s">
        <v>49</v>
      </c>
      <c r="H82" s="22" t="s">
        <v>75</v>
      </c>
      <c r="I82" s="22" t="s">
        <v>362</v>
      </c>
      <c r="J82" s="95">
        <f>2*'PG&amp;E - Energy Star'!M82</f>
        <v>73.02751645631075</v>
      </c>
      <c r="K82" s="8">
        <f>2*'PG&amp;E - Energy Star'!N82</f>
        <v>1.6784224776699042E-2</v>
      </c>
      <c r="L82" s="97">
        <f>2*'PG&amp;E - Energy Star'!O82</f>
        <v>-1.9447106592233028</v>
      </c>
      <c r="M82" s="22">
        <v>14</v>
      </c>
      <c r="N82" s="23">
        <v>617.80499999999995</v>
      </c>
      <c r="O82" s="23">
        <v>734.70500000000004</v>
      </c>
      <c r="P82" s="23">
        <v>0</v>
      </c>
      <c r="Q82" s="23">
        <v>116.90000000000009</v>
      </c>
      <c r="R82" s="18">
        <v>0.55000000000000004</v>
      </c>
      <c r="S82" s="22" t="s">
        <v>363</v>
      </c>
      <c r="T82" s="22">
        <v>1</v>
      </c>
    </row>
    <row r="83" spans="2:20" ht="30" customHeight="1" thickBot="1" x14ac:dyDescent="0.3">
      <c r="B83" s="11" t="s">
        <v>378</v>
      </c>
      <c r="C83" s="20" t="s">
        <v>379</v>
      </c>
      <c r="D83" s="20" t="s">
        <v>47</v>
      </c>
      <c r="E83" s="20" t="s">
        <v>361</v>
      </c>
      <c r="F83" s="20" t="s">
        <v>85</v>
      </c>
      <c r="G83" s="20" t="s">
        <v>49</v>
      </c>
      <c r="H83" s="20" t="s">
        <v>77</v>
      </c>
      <c r="I83" s="20" t="s">
        <v>362</v>
      </c>
      <c r="J83" s="95">
        <f>2*'PG&amp;E - Energy Star'!M83</f>
        <v>81.500322233009783</v>
      </c>
      <c r="K83" s="8">
        <f>2*'PG&amp;E - Energy Star'!N83</f>
        <v>1.7106998330097104E-2</v>
      </c>
      <c r="L83" s="97">
        <f>2*'PG&amp;E - Energy Star'!O83</f>
        <v>-1.8156012378640791</v>
      </c>
      <c r="M83" s="20">
        <v>14</v>
      </c>
      <c r="N83" s="21">
        <v>617.80499999999995</v>
      </c>
      <c r="O83" s="21">
        <v>734.70500000000004</v>
      </c>
      <c r="P83" s="21">
        <v>0</v>
      </c>
      <c r="Q83" s="21">
        <v>116.90000000000009</v>
      </c>
      <c r="R83" s="18">
        <v>0.55000000000000004</v>
      </c>
      <c r="S83" s="20" t="s">
        <v>363</v>
      </c>
      <c r="T83" s="20">
        <v>1</v>
      </c>
    </row>
    <row r="84" spans="2:20" ht="30" customHeight="1" thickBot="1" x14ac:dyDescent="0.3">
      <c r="B84" s="6" t="s">
        <v>378</v>
      </c>
      <c r="C84" s="24" t="s">
        <v>379</v>
      </c>
      <c r="D84" s="24" t="s">
        <v>47</v>
      </c>
      <c r="E84" s="24" t="s">
        <v>361</v>
      </c>
      <c r="F84" s="18" t="s">
        <v>85</v>
      </c>
      <c r="G84" s="24" t="s">
        <v>49</v>
      </c>
      <c r="H84" s="24" t="s">
        <v>79</v>
      </c>
      <c r="I84" s="24" t="s">
        <v>362</v>
      </c>
      <c r="J84" s="95">
        <f>2*'PG&amp;E - Energy Star'!M84</f>
        <v>59.95518754368937</v>
      </c>
      <c r="K84" s="8">
        <f>2*'PG&amp;E - Energy Star'!N84</f>
        <v>1.2749555359223312E-2</v>
      </c>
      <c r="L84" s="97">
        <f>2*'PG&amp;E - Energy Star'!O84</f>
        <v>-1.8801559485436912</v>
      </c>
      <c r="M84" s="24">
        <v>14</v>
      </c>
      <c r="N84" s="25">
        <v>617.80499999999995</v>
      </c>
      <c r="O84" s="25">
        <v>734.70500000000004</v>
      </c>
      <c r="P84" s="25">
        <v>0</v>
      </c>
      <c r="Q84" s="25">
        <v>116.90000000000009</v>
      </c>
      <c r="R84" s="18">
        <v>0.55000000000000004</v>
      </c>
      <c r="S84" s="24" t="s">
        <v>363</v>
      </c>
      <c r="T84" s="24">
        <v>1</v>
      </c>
    </row>
    <row r="85" spans="2:20" ht="30" customHeight="1" thickTop="1" thickBot="1" x14ac:dyDescent="0.3">
      <c r="B85" s="11" t="s">
        <v>380</v>
      </c>
      <c r="C85" s="20" t="s">
        <v>381</v>
      </c>
      <c r="D85" s="20" t="s">
        <v>47</v>
      </c>
      <c r="E85" s="20" t="s">
        <v>361</v>
      </c>
      <c r="F85" s="20" t="s">
        <v>85</v>
      </c>
      <c r="G85" s="20" t="s">
        <v>49</v>
      </c>
      <c r="H85" s="20" t="s">
        <v>51</v>
      </c>
      <c r="I85" s="20" t="s">
        <v>362</v>
      </c>
      <c r="J85" s="95">
        <f>2*'PG&amp;E - Energy Star'!M85</f>
        <v>47.576407281553408</v>
      </c>
      <c r="K85" s="8">
        <f>2*'PG&amp;E - Energy Star'!N85</f>
        <v>6.0500147766990291E-3</v>
      </c>
      <c r="L85" s="97">
        <f>2*'PG&amp;E - Energy Star'!O85</f>
        <v>-2.0450754174757284</v>
      </c>
      <c r="M85" s="20">
        <v>14</v>
      </c>
      <c r="N85" s="21">
        <v>524.26</v>
      </c>
      <c r="O85" s="21">
        <v>637.82000000000005</v>
      </c>
      <c r="P85" s="21">
        <v>0</v>
      </c>
      <c r="Q85" s="21">
        <v>113.56000000000006</v>
      </c>
      <c r="R85" s="18">
        <v>0.55000000000000004</v>
      </c>
      <c r="S85" s="20" t="s">
        <v>363</v>
      </c>
      <c r="T85" s="20">
        <v>1</v>
      </c>
    </row>
    <row r="86" spans="2:20" ht="30" customHeight="1" thickBot="1" x14ac:dyDescent="0.3">
      <c r="B86" s="7" t="s">
        <v>380</v>
      </c>
      <c r="C86" s="18" t="s">
        <v>381</v>
      </c>
      <c r="D86" s="18" t="s">
        <v>47</v>
      </c>
      <c r="E86" s="18" t="s">
        <v>361</v>
      </c>
      <c r="F86" s="18" t="s">
        <v>85</v>
      </c>
      <c r="G86" s="18" t="s">
        <v>49</v>
      </c>
      <c r="H86" s="18" t="s">
        <v>65</v>
      </c>
      <c r="I86" s="18" t="s">
        <v>362</v>
      </c>
      <c r="J86" s="95">
        <f>2*'PG&amp;E - Energy Star'!M86</f>
        <v>56.736640922330103</v>
      </c>
      <c r="K86" s="8">
        <f>2*'PG&amp;E - Energy Star'!N86</f>
        <v>8.0240806310679612E-3</v>
      </c>
      <c r="L86" s="97">
        <f>2*'PG&amp;E - Energy Star'!O86</f>
        <v>-2.0663782864077671</v>
      </c>
      <c r="M86" s="18">
        <v>14</v>
      </c>
      <c r="N86" s="19">
        <v>524.26</v>
      </c>
      <c r="O86" s="19">
        <v>637.82000000000005</v>
      </c>
      <c r="P86" s="19">
        <v>0</v>
      </c>
      <c r="Q86" s="19">
        <v>113.56000000000006</v>
      </c>
      <c r="R86" s="18">
        <v>0.55000000000000004</v>
      </c>
      <c r="S86" s="18" t="s">
        <v>363</v>
      </c>
      <c r="T86" s="18">
        <v>1</v>
      </c>
    </row>
    <row r="87" spans="2:20" ht="30" customHeight="1" thickBot="1" x14ac:dyDescent="0.3">
      <c r="B87" s="11" t="s">
        <v>380</v>
      </c>
      <c r="C87" s="20" t="s">
        <v>381</v>
      </c>
      <c r="D87" s="20" t="s">
        <v>47</v>
      </c>
      <c r="E87" s="20" t="s">
        <v>361</v>
      </c>
      <c r="F87" s="20" t="s">
        <v>85</v>
      </c>
      <c r="G87" s="20" t="s">
        <v>49</v>
      </c>
      <c r="H87" s="20" t="s">
        <v>67</v>
      </c>
      <c r="I87" s="20" t="s">
        <v>362</v>
      </c>
      <c r="J87" s="95">
        <f>2*'PG&amp;E - Energy Star'!M87</f>
        <v>54.606354029126216</v>
      </c>
      <c r="K87" s="8">
        <f>2*'PG&amp;E - Energy Star'!N87</f>
        <v>7.0512496165048549E-3</v>
      </c>
      <c r="L87" s="97">
        <f>2*'PG&amp;E - Energy Star'!O87</f>
        <v>-2.2154983689320389</v>
      </c>
      <c r="M87" s="20">
        <v>14</v>
      </c>
      <c r="N87" s="21">
        <v>524.26</v>
      </c>
      <c r="O87" s="21">
        <v>637.82000000000005</v>
      </c>
      <c r="P87" s="21">
        <v>0</v>
      </c>
      <c r="Q87" s="21">
        <v>113.56000000000006</v>
      </c>
      <c r="R87" s="18">
        <v>0.55000000000000004</v>
      </c>
      <c r="S87" s="20" t="s">
        <v>363</v>
      </c>
      <c r="T87" s="20">
        <v>1</v>
      </c>
    </row>
    <row r="88" spans="2:20" ht="30" customHeight="1" thickBot="1" x14ac:dyDescent="0.3">
      <c r="B88" s="7" t="s">
        <v>380</v>
      </c>
      <c r="C88" s="18" t="s">
        <v>381</v>
      </c>
      <c r="D88" s="18" t="s">
        <v>47</v>
      </c>
      <c r="E88" s="18" t="s">
        <v>361</v>
      </c>
      <c r="F88" s="18" t="s">
        <v>85</v>
      </c>
      <c r="G88" s="18" t="s">
        <v>49</v>
      </c>
      <c r="H88" s="18" t="s">
        <v>69</v>
      </c>
      <c r="I88" s="18" t="s">
        <v>362</v>
      </c>
      <c r="J88" s="95">
        <f>2*'PG&amp;E - Energy Star'!M88</f>
        <v>59.932071262135928</v>
      </c>
      <c r="K88" s="8">
        <f>2*'PG&amp;E - Energy Star'!N88</f>
        <v>1.1858597038834951E-2</v>
      </c>
      <c r="L88" s="97">
        <f>2*'PG&amp;E - Energy Star'!O88</f>
        <v>-1.6048161262135923</v>
      </c>
      <c r="M88" s="18">
        <v>14</v>
      </c>
      <c r="N88" s="19">
        <v>524.26</v>
      </c>
      <c r="O88" s="19">
        <v>637.82000000000005</v>
      </c>
      <c r="P88" s="19">
        <v>0</v>
      </c>
      <c r="Q88" s="19">
        <v>113.56000000000006</v>
      </c>
      <c r="R88" s="18">
        <v>0.55000000000000004</v>
      </c>
      <c r="S88" s="18" t="s">
        <v>363</v>
      </c>
      <c r="T88" s="18">
        <v>1</v>
      </c>
    </row>
    <row r="89" spans="2:20" ht="30" customHeight="1" thickBot="1" x14ac:dyDescent="0.3">
      <c r="B89" s="11" t="s">
        <v>380</v>
      </c>
      <c r="C89" s="20" t="s">
        <v>381</v>
      </c>
      <c r="D89" s="20" t="s">
        <v>47</v>
      </c>
      <c r="E89" s="20" t="s">
        <v>361</v>
      </c>
      <c r="F89" s="20" t="s">
        <v>85</v>
      </c>
      <c r="G89" s="20" t="s">
        <v>49</v>
      </c>
      <c r="H89" s="20" t="s">
        <v>71</v>
      </c>
      <c r="I89" s="20" t="s">
        <v>362</v>
      </c>
      <c r="J89" s="95">
        <f>2*'PG&amp;E - Energy Star'!M89</f>
        <v>53.115153203883501</v>
      </c>
      <c r="K89" s="8">
        <f>2*'PG&amp;E - Energy Star'!N89</f>
        <v>7.3139850000000003E-3</v>
      </c>
      <c r="L89" s="97">
        <f>2*'PG&amp;E - Energy Star'!O89</f>
        <v>-2.5492433155339809</v>
      </c>
      <c r="M89" s="20">
        <v>14</v>
      </c>
      <c r="N89" s="21">
        <v>524.26</v>
      </c>
      <c r="O89" s="21">
        <v>637.82000000000005</v>
      </c>
      <c r="P89" s="21">
        <v>0</v>
      </c>
      <c r="Q89" s="21">
        <v>113.56000000000006</v>
      </c>
      <c r="R89" s="18">
        <v>0.55000000000000004</v>
      </c>
      <c r="S89" s="20" t="s">
        <v>363</v>
      </c>
      <c r="T89" s="20">
        <v>1</v>
      </c>
    </row>
    <row r="90" spans="2:20" ht="30" customHeight="1" thickBot="1" x14ac:dyDescent="0.3">
      <c r="B90" s="7" t="s">
        <v>380</v>
      </c>
      <c r="C90" s="18" t="s">
        <v>381</v>
      </c>
      <c r="D90" s="18" t="s">
        <v>47</v>
      </c>
      <c r="E90" s="18" t="s">
        <v>361</v>
      </c>
      <c r="F90" s="18" t="s">
        <v>85</v>
      </c>
      <c r="G90" s="18" t="s">
        <v>49</v>
      </c>
      <c r="H90" s="18" t="s">
        <v>73</v>
      </c>
      <c r="I90" s="18" t="s">
        <v>362</v>
      </c>
      <c r="J90" s="95">
        <f>2*'PG&amp;E - Energy Star'!M90</f>
        <v>69.589371844660192</v>
      </c>
      <c r="K90" s="8">
        <f>2*'PG&amp;E - Energy Star'!N90</f>
        <v>1.5693113446601945E-2</v>
      </c>
      <c r="L90" s="97">
        <f>2*'PG&amp;E - Energy Star'!O90</f>
        <v>-1.6048161262135923</v>
      </c>
      <c r="M90" s="18">
        <v>14</v>
      </c>
      <c r="N90" s="19">
        <v>524.26</v>
      </c>
      <c r="O90" s="19">
        <v>637.82000000000005</v>
      </c>
      <c r="P90" s="19">
        <v>0</v>
      </c>
      <c r="Q90" s="19">
        <v>113.56000000000006</v>
      </c>
      <c r="R90" s="18">
        <v>0.55000000000000004</v>
      </c>
      <c r="S90" s="18" t="s">
        <v>363</v>
      </c>
      <c r="T90" s="18">
        <v>1</v>
      </c>
    </row>
    <row r="91" spans="2:20" ht="30" customHeight="1" thickBot="1" x14ac:dyDescent="0.3">
      <c r="B91" s="11" t="s">
        <v>380</v>
      </c>
      <c r="C91" s="20" t="s">
        <v>381</v>
      </c>
      <c r="D91" s="20" t="s">
        <v>47</v>
      </c>
      <c r="E91" s="20" t="s">
        <v>361</v>
      </c>
      <c r="F91" s="20" t="s">
        <v>85</v>
      </c>
      <c r="G91" s="20" t="s">
        <v>49</v>
      </c>
      <c r="H91" s="20" t="s">
        <v>75</v>
      </c>
      <c r="I91" s="20" t="s">
        <v>362</v>
      </c>
      <c r="J91" s="95">
        <f>2*'PG&amp;E - Energy Star'!M91</f>
        <v>64.263654611650495</v>
      </c>
      <c r="K91" s="8">
        <f>2*'PG&amp;E - Energy Star'!N91</f>
        <v>1.4769989126213592E-2</v>
      </c>
      <c r="L91" s="97">
        <f>2*'PG&amp;E - Energy Star'!O91</f>
        <v>-1.7113304708737866</v>
      </c>
      <c r="M91" s="20">
        <v>14</v>
      </c>
      <c r="N91" s="21">
        <v>524.26</v>
      </c>
      <c r="O91" s="21">
        <v>637.82000000000005</v>
      </c>
      <c r="P91" s="21">
        <v>0</v>
      </c>
      <c r="Q91" s="21">
        <v>113.56000000000006</v>
      </c>
      <c r="R91" s="18">
        <v>0.55000000000000004</v>
      </c>
      <c r="S91" s="20" t="s">
        <v>363</v>
      </c>
      <c r="T91" s="20">
        <v>1</v>
      </c>
    </row>
    <row r="92" spans="2:20" ht="30" customHeight="1" thickBot="1" x14ac:dyDescent="0.3">
      <c r="B92" s="7" t="s">
        <v>380</v>
      </c>
      <c r="C92" s="18" t="s">
        <v>381</v>
      </c>
      <c r="D92" s="18" t="s">
        <v>47</v>
      </c>
      <c r="E92" s="18" t="s">
        <v>361</v>
      </c>
      <c r="F92" s="18" t="s">
        <v>85</v>
      </c>
      <c r="G92" s="18" t="s">
        <v>49</v>
      </c>
      <c r="H92" s="18" t="s">
        <v>77</v>
      </c>
      <c r="I92" s="18" t="s">
        <v>362</v>
      </c>
      <c r="J92" s="95">
        <f>2*'PG&amp;E - Energy Star'!M92</f>
        <v>71.71965873786408</v>
      </c>
      <c r="K92" s="8">
        <f>2*'PG&amp;E - Energy Star'!N92</f>
        <v>1.5054027378640778E-2</v>
      </c>
      <c r="L92" s="97">
        <f>2*'PG&amp;E - Energy Star'!O92</f>
        <v>-1.5977151699029126</v>
      </c>
      <c r="M92" s="18">
        <v>14</v>
      </c>
      <c r="N92" s="19">
        <v>524.26</v>
      </c>
      <c r="O92" s="19">
        <v>637.82000000000005</v>
      </c>
      <c r="P92" s="19">
        <v>0</v>
      </c>
      <c r="Q92" s="19">
        <v>113.56000000000006</v>
      </c>
      <c r="R92" s="18">
        <v>0.55000000000000004</v>
      </c>
      <c r="S92" s="18" t="s">
        <v>363</v>
      </c>
      <c r="T92" s="18">
        <v>1</v>
      </c>
    </row>
    <row r="93" spans="2:20" ht="30" customHeight="1" thickBot="1" x14ac:dyDescent="0.3">
      <c r="B93" s="16" t="s">
        <v>380</v>
      </c>
      <c r="C93" s="5" t="s">
        <v>381</v>
      </c>
      <c r="D93" s="5" t="s">
        <v>47</v>
      </c>
      <c r="E93" s="5" t="s">
        <v>361</v>
      </c>
      <c r="F93" s="20" t="s">
        <v>85</v>
      </c>
      <c r="G93" s="5" t="s">
        <v>49</v>
      </c>
      <c r="H93" s="5" t="s">
        <v>79</v>
      </c>
      <c r="I93" s="5" t="s">
        <v>362</v>
      </c>
      <c r="J93" s="95">
        <f>2*'PG&amp;E - Energy Star'!M93</f>
        <v>52.760105388349515</v>
      </c>
      <c r="K93" s="8">
        <f>2*'PG&amp;E - Energy Star'!N93</f>
        <v>1.1219510970873786E-2</v>
      </c>
      <c r="L93" s="97">
        <f>2*'PG&amp;E - Energy Star'!O93</f>
        <v>-1.6545228203883497</v>
      </c>
      <c r="M93" s="5">
        <v>14</v>
      </c>
      <c r="N93" s="9">
        <v>524.26</v>
      </c>
      <c r="O93" s="9">
        <v>637.82000000000005</v>
      </c>
      <c r="P93" s="9">
        <v>0</v>
      </c>
      <c r="Q93" s="9">
        <v>113.56000000000006</v>
      </c>
      <c r="R93" s="18">
        <v>0.55000000000000004</v>
      </c>
      <c r="S93" s="5" t="s">
        <v>363</v>
      </c>
      <c r="T93" s="5">
        <v>1</v>
      </c>
    </row>
    <row r="94" spans="2:20" ht="30" customHeight="1" thickTop="1" thickBot="1" x14ac:dyDescent="0.3">
      <c r="B94" s="7" t="s">
        <v>382</v>
      </c>
      <c r="C94" s="18" t="s">
        <v>383</v>
      </c>
      <c r="D94" s="18" t="s">
        <v>47</v>
      </c>
      <c r="E94" s="18" t="s">
        <v>361</v>
      </c>
      <c r="F94" s="18" t="s">
        <v>85</v>
      </c>
      <c r="G94" s="18" t="s">
        <v>49</v>
      </c>
      <c r="H94" s="18" t="s">
        <v>51</v>
      </c>
      <c r="I94" s="18" t="s">
        <v>362</v>
      </c>
      <c r="J94" s="95">
        <f>2*'PG&amp;E - Energy Star'!M94</f>
        <v>73.2</v>
      </c>
      <c r="K94" s="8">
        <f>2*'PG&amp;E - Energy Star'!N94</f>
        <v>9.3600000000000003E-3</v>
      </c>
      <c r="L94" s="97">
        <f>2*'PG&amp;E - Energy Star'!O94</f>
        <v>-3.04</v>
      </c>
      <c r="M94" s="18">
        <v>14</v>
      </c>
      <c r="N94" s="19">
        <v>1205.4155555555556</v>
      </c>
      <c r="O94" s="19">
        <v>1336.7888888888892</v>
      </c>
      <c r="P94" s="19">
        <v>0</v>
      </c>
      <c r="Q94" s="19">
        <v>131.37333333333325</v>
      </c>
      <c r="R94" s="18">
        <v>0.55000000000000004</v>
      </c>
      <c r="S94" s="18" t="s">
        <v>363</v>
      </c>
      <c r="T94" s="18">
        <v>1</v>
      </c>
    </row>
    <row r="95" spans="2:20" ht="30" customHeight="1" thickBot="1" x14ac:dyDescent="0.3">
      <c r="B95" s="11" t="s">
        <v>382</v>
      </c>
      <c r="C95" s="20" t="s">
        <v>383</v>
      </c>
      <c r="D95" s="20" t="s">
        <v>47</v>
      </c>
      <c r="E95" s="20" t="s">
        <v>361</v>
      </c>
      <c r="F95" s="20" t="s">
        <v>85</v>
      </c>
      <c r="G95" s="20" t="s">
        <v>49</v>
      </c>
      <c r="H95" s="20" t="s">
        <v>65</v>
      </c>
      <c r="I95" s="20" t="s">
        <v>362</v>
      </c>
      <c r="J95" s="95">
        <f>2*'PG&amp;E - Energy Star'!M95</f>
        <v>87.8</v>
      </c>
      <c r="K95" s="8">
        <f>2*'PG&amp;E - Energy Star'!N95</f>
        <v>1.2699999999999999E-2</v>
      </c>
      <c r="L95" s="97">
        <f>2*'PG&amp;E - Energy Star'!O95</f>
        <v>-3.04</v>
      </c>
      <c r="M95" s="20">
        <v>14</v>
      </c>
      <c r="N95" s="21">
        <v>1205.4155555555556</v>
      </c>
      <c r="O95" s="21">
        <v>1336.7888888888892</v>
      </c>
      <c r="P95" s="21">
        <v>0</v>
      </c>
      <c r="Q95" s="21">
        <v>131.37333333333325</v>
      </c>
      <c r="R95" s="18">
        <v>0.55000000000000004</v>
      </c>
      <c r="S95" s="20" t="s">
        <v>363</v>
      </c>
      <c r="T95" s="20">
        <v>1</v>
      </c>
    </row>
    <row r="96" spans="2:20" ht="30" customHeight="1" thickBot="1" x14ac:dyDescent="0.3">
      <c r="B96" s="3" t="s">
        <v>382</v>
      </c>
      <c r="C96" s="22" t="s">
        <v>383</v>
      </c>
      <c r="D96" s="22" t="s">
        <v>47</v>
      </c>
      <c r="E96" s="22" t="s">
        <v>361</v>
      </c>
      <c r="F96" s="18" t="s">
        <v>85</v>
      </c>
      <c r="G96" s="22" t="s">
        <v>49</v>
      </c>
      <c r="H96" s="22" t="s">
        <v>67</v>
      </c>
      <c r="I96" s="22" t="s">
        <v>362</v>
      </c>
      <c r="J96" s="95">
        <f>2*'PG&amp;E - Energy Star'!M96</f>
        <v>84.2</v>
      </c>
      <c r="K96" s="8">
        <f>2*'PG&amp;E - Energy Star'!N96</f>
        <v>1.09E-2</v>
      </c>
      <c r="L96" s="97">
        <f>2*'PG&amp;E - Energy Star'!O96</f>
        <v>-3.2</v>
      </c>
      <c r="M96" s="22">
        <v>14</v>
      </c>
      <c r="N96" s="23">
        <v>1205.4155555555556</v>
      </c>
      <c r="O96" s="23">
        <v>1336.7888888888892</v>
      </c>
      <c r="P96" s="23">
        <v>0</v>
      </c>
      <c r="Q96" s="23">
        <v>131.37333333333325</v>
      </c>
      <c r="R96" s="18">
        <v>0.55000000000000004</v>
      </c>
      <c r="S96" s="22" t="s">
        <v>363</v>
      </c>
      <c r="T96" s="22">
        <v>1</v>
      </c>
    </row>
    <row r="97" spans="2:20" ht="30" customHeight="1" thickBot="1" x14ac:dyDescent="0.3">
      <c r="B97" s="11" t="s">
        <v>382</v>
      </c>
      <c r="C97" s="20" t="s">
        <v>383</v>
      </c>
      <c r="D97" s="20" t="s">
        <v>47</v>
      </c>
      <c r="E97" s="20" t="s">
        <v>361</v>
      </c>
      <c r="F97" s="20" t="s">
        <v>85</v>
      </c>
      <c r="G97" s="20" t="s">
        <v>49</v>
      </c>
      <c r="H97" s="20" t="s">
        <v>69</v>
      </c>
      <c r="I97" s="20" t="s">
        <v>362</v>
      </c>
      <c r="J97" s="95">
        <f>2*'PG&amp;E - Energy Star'!M97</f>
        <v>92.4</v>
      </c>
      <c r="K97" s="8">
        <f>2*'PG&amp;E - Energy Star'!N97</f>
        <v>1.506E-2</v>
      </c>
      <c r="L97" s="97">
        <f>2*'PG&amp;E - Energy Star'!O97</f>
        <v>-2.3199999999999998</v>
      </c>
      <c r="M97" s="20">
        <v>14</v>
      </c>
      <c r="N97" s="21">
        <v>1205.4155555555556</v>
      </c>
      <c r="O97" s="21">
        <v>1336.7888888888892</v>
      </c>
      <c r="P97" s="21">
        <v>0</v>
      </c>
      <c r="Q97" s="21">
        <v>131.37333333333325</v>
      </c>
      <c r="R97" s="18">
        <v>0.55000000000000004</v>
      </c>
      <c r="S97" s="20" t="s">
        <v>363</v>
      </c>
      <c r="T97" s="20">
        <v>1</v>
      </c>
    </row>
    <row r="98" spans="2:20" ht="30" customHeight="1" thickBot="1" x14ac:dyDescent="0.3">
      <c r="B98" s="3" t="s">
        <v>382</v>
      </c>
      <c r="C98" s="22" t="s">
        <v>383</v>
      </c>
      <c r="D98" s="22" t="s">
        <v>47</v>
      </c>
      <c r="E98" s="22" t="s">
        <v>361</v>
      </c>
      <c r="F98" s="18" t="s">
        <v>85</v>
      </c>
      <c r="G98" s="22" t="s">
        <v>49</v>
      </c>
      <c r="H98" s="22" t="s">
        <v>71</v>
      </c>
      <c r="I98" s="22" t="s">
        <v>362</v>
      </c>
      <c r="J98" s="95">
        <f>2*'PG&amp;E - Energy Star'!M98</f>
        <v>82</v>
      </c>
      <c r="K98" s="8">
        <f>2*'PG&amp;E - Energy Star'!N98</f>
        <v>1.142E-2</v>
      </c>
      <c r="L98" s="97">
        <f>2*'PG&amp;E - Energy Star'!O98</f>
        <v>-3.78</v>
      </c>
      <c r="M98" s="22">
        <v>14</v>
      </c>
      <c r="N98" s="23">
        <v>1205.4155555555556</v>
      </c>
      <c r="O98" s="23">
        <v>1336.7888888888892</v>
      </c>
      <c r="P98" s="23">
        <v>0</v>
      </c>
      <c r="Q98" s="23">
        <v>131.37333333333325</v>
      </c>
      <c r="R98" s="18">
        <v>0.55000000000000004</v>
      </c>
      <c r="S98" s="22" t="s">
        <v>363</v>
      </c>
      <c r="T98" s="22">
        <v>1</v>
      </c>
    </row>
    <row r="99" spans="2:20" ht="30" customHeight="1" thickBot="1" x14ac:dyDescent="0.3">
      <c r="B99" s="11" t="s">
        <v>382</v>
      </c>
      <c r="C99" s="20" t="s">
        <v>383</v>
      </c>
      <c r="D99" s="20" t="s">
        <v>47</v>
      </c>
      <c r="E99" s="20" t="s">
        <v>361</v>
      </c>
      <c r="F99" s="20" t="s">
        <v>85</v>
      </c>
      <c r="G99" s="20" t="s">
        <v>49</v>
      </c>
      <c r="H99" s="20" t="s">
        <v>73</v>
      </c>
      <c r="I99" s="20" t="s">
        <v>362</v>
      </c>
      <c r="J99" s="95">
        <f>2*'PG&amp;E - Energy Star'!M99</f>
        <v>107.6</v>
      </c>
      <c r="K99" s="8">
        <f>2*'PG&amp;E - Energy Star'!N99</f>
        <v>2.3199999999999998E-2</v>
      </c>
      <c r="L99" s="97">
        <f>2*'PG&amp;E - Energy Star'!O99</f>
        <v>-2.38</v>
      </c>
      <c r="M99" s="20">
        <v>14</v>
      </c>
      <c r="N99" s="21">
        <v>1205.4155555555556</v>
      </c>
      <c r="O99" s="21">
        <v>1336.7888888888892</v>
      </c>
      <c r="P99" s="21">
        <v>0</v>
      </c>
      <c r="Q99" s="21">
        <v>131.37333333333325</v>
      </c>
      <c r="R99" s="18">
        <v>0.55000000000000004</v>
      </c>
      <c r="S99" s="20" t="s">
        <v>363</v>
      </c>
      <c r="T99" s="20">
        <v>1</v>
      </c>
    </row>
    <row r="100" spans="2:20" ht="30" customHeight="1" thickBot="1" x14ac:dyDescent="0.3">
      <c r="B100" s="3" t="s">
        <v>382</v>
      </c>
      <c r="C100" s="22" t="s">
        <v>383</v>
      </c>
      <c r="D100" s="22" t="s">
        <v>47</v>
      </c>
      <c r="E100" s="22" t="s">
        <v>361</v>
      </c>
      <c r="F100" s="18" t="s">
        <v>85</v>
      </c>
      <c r="G100" s="22" t="s">
        <v>49</v>
      </c>
      <c r="H100" s="22" t="s">
        <v>75</v>
      </c>
      <c r="I100" s="22" t="s">
        <v>362</v>
      </c>
      <c r="J100" s="95">
        <f>2*'PG&amp;E - Energy Star'!M100</f>
        <v>99.2</v>
      </c>
      <c r="K100" s="8">
        <f>2*'PG&amp;E - Energy Star'!N100</f>
        <v>2.2599999999999999E-2</v>
      </c>
      <c r="L100" s="97">
        <f>2*'PG&amp;E - Energy Star'!O100</f>
        <v>-2.54</v>
      </c>
      <c r="M100" s="22">
        <v>14</v>
      </c>
      <c r="N100" s="23">
        <v>1205.4155555555556</v>
      </c>
      <c r="O100" s="23">
        <v>1336.7888888888892</v>
      </c>
      <c r="P100" s="23">
        <v>0</v>
      </c>
      <c r="Q100" s="23">
        <v>131.37333333333325</v>
      </c>
      <c r="R100" s="18">
        <v>0.55000000000000004</v>
      </c>
      <c r="S100" s="22" t="s">
        <v>363</v>
      </c>
      <c r="T100" s="22">
        <v>1</v>
      </c>
    </row>
    <row r="101" spans="2:20" ht="30" customHeight="1" thickBot="1" x14ac:dyDescent="0.3">
      <c r="B101" s="11" t="s">
        <v>382</v>
      </c>
      <c r="C101" s="20" t="s">
        <v>383</v>
      </c>
      <c r="D101" s="20" t="s">
        <v>47</v>
      </c>
      <c r="E101" s="20" t="s">
        <v>361</v>
      </c>
      <c r="F101" s="20" t="s">
        <v>85</v>
      </c>
      <c r="G101" s="20" t="s">
        <v>49</v>
      </c>
      <c r="H101" s="20" t="s">
        <v>77</v>
      </c>
      <c r="I101" s="20" t="s">
        <v>362</v>
      </c>
      <c r="J101" s="95">
        <f>2*'PG&amp;E - Energy Star'!M101</f>
        <v>110.6</v>
      </c>
      <c r="K101" s="8">
        <f>2*'PG&amp;E - Energy Star'!N101</f>
        <v>2.3199999999999998E-2</v>
      </c>
      <c r="L101" s="97">
        <f>2*'PG&amp;E - Energy Star'!O101</f>
        <v>-2.38</v>
      </c>
      <c r="M101" s="20">
        <v>14</v>
      </c>
      <c r="N101" s="21">
        <v>1205.4155555555556</v>
      </c>
      <c r="O101" s="21">
        <v>1336.7888888888892</v>
      </c>
      <c r="P101" s="21">
        <v>0</v>
      </c>
      <c r="Q101" s="21">
        <v>131.37333333333325</v>
      </c>
      <c r="R101" s="18">
        <v>0.55000000000000004</v>
      </c>
      <c r="S101" s="20" t="s">
        <v>363</v>
      </c>
      <c r="T101" s="20">
        <v>1</v>
      </c>
    </row>
    <row r="102" spans="2:20" ht="30" customHeight="1" thickBot="1" x14ac:dyDescent="0.3">
      <c r="B102" s="6" t="s">
        <v>382</v>
      </c>
      <c r="C102" s="24" t="s">
        <v>383</v>
      </c>
      <c r="D102" s="24" t="s">
        <v>47</v>
      </c>
      <c r="E102" s="24" t="s">
        <v>361</v>
      </c>
      <c r="F102" s="18" t="s">
        <v>85</v>
      </c>
      <c r="G102" s="24" t="s">
        <v>49</v>
      </c>
      <c r="H102" s="24" t="s">
        <v>79</v>
      </c>
      <c r="I102" s="24" t="s">
        <v>362</v>
      </c>
      <c r="J102" s="95">
        <f>2*'PG&amp;E - Energy Star'!M102</f>
        <v>81</v>
      </c>
      <c r="K102" s="8">
        <f>2*'PG&amp;E - Energy Star'!N102</f>
        <v>1.754E-2</v>
      </c>
      <c r="L102" s="97">
        <f>2*'PG&amp;E - Energy Star'!O102</f>
        <v>-2.54</v>
      </c>
      <c r="M102" s="24">
        <v>14</v>
      </c>
      <c r="N102" s="25">
        <v>1205.4155555555556</v>
      </c>
      <c r="O102" s="25">
        <v>1336.7888888888892</v>
      </c>
      <c r="P102" s="25">
        <v>0</v>
      </c>
      <c r="Q102" s="25">
        <v>131.37333333333325</v>
      </c>
      <c r="R102" s="18">
        <v>0.55000000000000004</v>
      </c>
      <c r="S102" s="24" t="s">
        <v>363</v>
      </c>
      <c r="T102" s="24">
        <v>1</v>
      </c>
    </row>
    <row r="103" spans="2:20" ht="15.75" thickTop="1" x14ac:dyDescent="0.25"/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W410"/>
  <sheetViews>
    <sheetView workbookViewId="0">
      <selection activeCell="F24" sqref="F24"/>
    </sheetView>
  </sheetViews>
  <sheetFormatPr defaultRowHeight="11.25" x14ac:dyDescent="0.2"/>
  <cols>
    <col min="1" max="5" width="9.28515625" style="100" bestFit="1" customWidth="1"/>
    <col min="6" max="6" width="53.42578125" style="100" bestFit="1" customWidth="1"/>
    <col min="7" max="16" width="9.140625" style="100" customWidth="1"/>
    <col min="17" max="18" width="10.85546875" style="100" bestFit="1" customWidth="1"/>
    <col min="19" max="21" width="9.28515625" style="100" bestFit="1" customWidth="1"/>
    <col min="22" max="22" width="9.140625" style="100"/>
    <col min="23" max="23" width="9.28515625" style="100" bestFit="1" customWidth="1"/>
    <col min="24" max="16384" width="9.140625" style="100"/>
  </cols>
  <sheetData>
    <row r="1" spans="1:23" ht="12" thickBot="1" x14ac:dyDescent="0.25"/>
    <row r="2" spans="1:23" ht="117" thickBot="1" x14ac:dyDescent="0.25">
      <c r="A2" s="99" t="s">
        <v>548</v>
      </c>
      <c r="B2" s="99" t="s">
        <v>549</v>
      </c>
      <c r="C2" s="99" t="s">
        <v>406</v>
      </c>
      <c r="D2" s="99" t="s">
        <v>407</v>
      </c>
      <c r="E2" s="10" t="s">
        <v>2503</v>
      </c>
      <c r="F2" s="10" t="s">
        <v>339</v>
      </c>
      <c r="G2" s="10" t="s">
        <v>81</v>
      </c>
      <c r="H2" s="76" t="s">
        <v>340</v>
      </c>
      <c r="I2" s="10" t="s">
        <v>341</v>
      </c>
      <c r="J2" s="10" t="s">
        <v>342</v>
      </c>
      <c r="K2" s="10" t="s">
        <v>343</v>
      </c>
      <c r="L2" s="10" t="s">
        <v>344</v>
      </c>
      <c r="M2" s="15" t="s">
        <v>346</v>
      </c>
      <c r="N2" s="15" t="s">
        <v>345</v>
      </c>
      <c r="O2" s="15" t="s">
        <v>347</v>
      </c>
      <c r="P2" s="4" t="s">
        <v>348</v>
      </c>
      <c r="Q2" s="4" t="s">
        <v>349</v>
      </c>
      <c r="R2" s="4" t="s">
        <v>350</v>
      </c>
      <c r="S2" s="4" t="s">
        <v>351</v>
      </c>
      <c r="T2" s="4" t="s">
        <v>352</v>
      </c>
      <c r="U2" s="10" t="s">
        <v>353</v>
      </c>
      <c r="V2" s="10" t="s">
        <v>354</v>
      </c>
      <c r="W2" s="10" t="s">
        <v>355</v>
      </c>
    </row>
    <row r="3" spans="1:23" x14ac:dyDescent="0.2">
      <c r="C3" s="102"/>
      <c r="D3" s="102"/>
      <c r="E3" s="115" t="s">
        <v>2487</v>
      </c>
      <c r="F3" s="108" t="s">
        <v>550</v>
      </c>
      <c r="G3" s="100" t="s">
        <v>89</v>
      </c>
      <c r="H3" s="100" t="s">
        <v>361</v>
      </c>
      <c r="I3" s="100" t="str">
        <f>'Refg-All_CmpMini-Tier1'!F65</f>
        <v>Res</v>
      </c>
      <c r="J3" s="100" t="str">
        <f>'Refg-All_CmpMini-Tier1'!G65</f>
        <v>Ex</v>
      </c>
      <c r="K3" s="100" t="str">
        <f>'Refg-All_CmpMini-Tier1'!I65</f>
        <v>CZ05</v>
      </c>
      <c r="L3" s="100" t="str">
        <f>'Refg-All_CmpMini-Tier1'!J65</f>
        <v>Each</v>
      </c>
      <c r="M3" s="102">
        <f>AVERAGE('Refg-All_CmpMini-Tier1'!W65, 'Refg-All_CmpSml-Tier1'!W65)</f>
        <v>19.7</v>
      </c>
      <c r="N3" s="103">
        <f>AVERAGE('Refg-All_CmpMini-Tier1'!X65, 'Refg-All_CmpSml-Tier1'!X65)</f>
        <v>2.6800000000000001E-3</v>
      </c>
      <c r="O3" s="104">
        <f>AVERAGE('Refg-All_CmpMini-Tier1'!Y65, 'Refg-All_CmpSml-Tier1'!Y65)</f>
        <v>-0.91049999999999998</v>
      </c>
      <c r="P3" s="100">
        <v>14</v>
      </c>
      <c r="Q3" s="105">
        <v>175</v>
      </c>
      <c r="R3" s="105">
        <v>185</v>
      </c>
      <c r="S3" s="106">
        <v>14.94</v>
      </c>
      <c r="T3" s="105">
        <f>R3-Q3</f>
        <v>10</v>
      </c>
      <c r="U3" s="100">
        <v>0.55000000000000004</v>
      </c>
      <c r="V3" s="100" t="s">
        <v>363</v>
      </c>
      <c r="W3" s="100">
        <v>1</v>
      </c>
    </row>
    <row r="4" spans="1:23" x14ac:dyDescent="0.2">
      <c r="C4" s="102"/>
      <c r="D4" s="102"/>
      <c r="E4" s="115" t="s">
        <v>2487</v>
      </c>
      <c r="F4" s="108" t="s">
        <v>550</v>
      </c>
      <c r="G4" s="100" t="s">
        <v>89</v>
      </c>
      <c r="H4" s="100" t="s">
        <v>361</v>
      </c>
      <c r="I4" s="100" t="str">
        <f>'Refg-All_CmpMini-Tier1'!F66</f>
        <v>Res</v>
      </c>
      <c r="J4" s="100" t="str">
        <f>'Refg-All_CmpMini-Tier1'!G66</f>
        <v>Ex</v>
      </c>
      <c r="K4" s="100" t="str">
        <f>'Refg-All_CmpMini-Tier1'!I66</f>
        <v>CZ06</v>
      </c>
      <c r="L4" s="100" t="str">
        <f>'Refg-All_CmpMini-Tier1'!J66</f>
        <v>Each</v>
      </c>
      <c r="M4" s="102">
        <f>AVERAGE('Refg-All_CmpMini-Tier1'!W66, 'Refg-All_CmpSml-Tier1'!W66)</f>
        <v>22.65</v>
      </c>
      <c r="N4" s="103">
        <f>AVERAGE('Refg-All_CmpMini-Tier1'!X66, 'Refg-All_CmpSml-Tier1'!X66)</f>
        <v>3.8449999999999999E-3</v>
      </c>
      <c r="O4" s="104">
        <f>AVERAGE('Refg-All_CmpMini-Tier1'!Y66, 'Refg-All_CmpSml-Tier1'!Y66)</f>
        <v>-0.48450000000000004</v>
      </c>
      <c r="P4" s="100">
        <v>14</v>
      </c>
      <c r="Q4" s="105">
        <v>175</v>
      </c>
      <c r="R4" s="105">
        <v>185</v>
      </c>
      <c r="S4" s="106">
        <v>14.94</v>
      </c>
      <c r="T4" s="105">
        <f t="shared" ref="T4:T67" si="0">R4-Q4</f>
        <v>10</v>
      </c>
      <c r="U4" s="100">
        <v>0.55000000000000004</v>
      </c>
      <c r="V4" s="100" t="s">
        <v>363</v>
      </c>
      <c r="W4" s="100">
        <v>1</v>
      </c>
    </row>
    <row r="5" spans="1:23" x14ac:dyDescent="0.2">
      <c r="C5" s="102"/>
      <c r="D5" s="102"/>
      <c r="E5" s="115" t="s">
        <v>2487</v>
      </c>
      <c r="F5" s="108" t="s">
        <v>550</v>
      </c>
      <c r="G5" s="100" t="s">
        <v>89</v>
      </c>
      <c r="H5" s="100" t="s">
        <v>361</v>
      </c>
      <c r="I5" s="100" t="str">
        <f>'Refg-All_CmpMini-Tier1'!F67</f>
        <v>Res</v>
      </c>
      <c r="J5" s="100" t="str">
        <f>'Refg-All_CmpMini-Tier1'!G67</f>
        <v>Ex</v>
      </c>
      <c r="K5" s="100" t="str">
        <f>'Refg-All_CmpMini-Tier1'!I67</f>
        <v>CZ08</v>
      </c>
      <c r="L5" s="100" t="str">
        <f>'Refg-All_CmpMini-Tier1'!J67</f>
        <v>Each</v>
      </c>
      <c r="M5" s="102">
        <f>AVERAGE('Refg-All_CmpMini-Tier1'!W67, 'Refg-All_CmpSml-Tier1'!W67)</f>
        <v>23.9</v>
      </c>
      <c r="N5" s="103">
        <f>AVERAGE('Refg-All_CmpMini-Tier1'!X67, 'Refg-All_CmpSml-Tier1'!X67)</f>
        <v>4.2500000000000003E-3</v>
      </c>
      <c r="O5" s="104">
        <f>AVERAGE('Refg-All_CmpMini-Tier1'!Y67, 'Refg-All_CmpSml-Tier1'!Y67)</f>
        <v>-0.48950000000000005</v>
      </c>
      <c r="P5" s="100">
        <v>14</v>
      </c>
      <c r="Q5" s="105">
        <v>175</v>
      </c>
      <c r="R5" s="105">
        <v>185</v>
      </c>
      <c r="S5" s="106">
        <v>14.94</v>
      </c>
      <c r="T5" s="105">
        <f t="shared" si="0"/>
        <v>10</v>
      </c>
      <c r="U5" s="100">
        <v>0.55000000000000004</v>
      </c>
      <c r="V5" s="100" t="s">
        <v>363</v>
      </c>
      <c r="W5" s="100">
        <v>1</v>
      </c>
    </row>
    <row r="6" spans="1:23" x14ac:dyDescent="0.2">
      <c r="C6" s="102"/>
      <c r="D6" s="102"/>
      <c r="E6" s="115" t="s">
        <v>2487</v>
      </c>
      <c r="F6" s="108" t="s">
        <v>550</v>
      </c>
      <c r="G6" s="100" t="s">
        <v>89</v>
      </c>
      <c r="H6" s="100" t="s">
        <v>361</v>
      </c>
      <c r="I6" s="100" t="str">
        <f>'Refg-All_CmpMini-Tier1'!F68</f>
        <v>Res</v>
      </c>
      <c r="J6" s="100" t="str">
        <f>'Refg-All_CmpMini-Tier1'!G68</f>
        <v>Ex</v>
      </c>
      <c r="K6" s="100" t="str">
        <f>'Refg-All_CmpMini-Tier1'!I68</f>
        <v>CZ09</v>
      </c>
      <c r="L6" s="100" t="str">
        <f>'Refg-All_CmpMini-Tier1'!J68</f>
        <v>Each</v>
      </c>
      <c r="M6" s="102">
        <f>AVERAGE('Refg-All_CmpMini-Tier1'!W68, 'Refg-All_CmpSml-Tier1'!W68)</f>
        <v>24.9</v>
      </c>
      <c r="N6" s="103">
        <f>AVERAGE('Refg-All_CmpMini-Tier1'!X68, 'Refg-All_CmpSml-Tier1'!X68)</f>
        <v>4.7499999999999999E-3</v>
      </c>
      <c r="O6" s="104">
        <f>AVERAGE('Refg-All_CmpMini-Tier1'!Y68, 'Refg-All_CmpSml-Tier1'!Y68)</f>
        <v>-0.54200000000000004</v>
      </c>
      <c r="P6" s="100">
        <v>14</v>
      </c>
      <c r="Q6" s="105">
        <v>175</v>
      </c>
      <c r="R6" s="105">
        <v>185</v>
      </c>
      <c r="S6" s="106">
        <v>14.94</v>
      </c>
      <c r="T6" s="105">
        <f t="shared" si="0"/>
        <v>10</v>
      </c>
      <c r="U6" s="100">
        <v>0.55000000000000004</v>
      </c>
      <c r="V6" s="100" t="s">
        <v>363</v>
      </c>
      <c r="W6" s="100">
        <v>1</v>
      </c>
    </row>
    <row r="7" spans="1:23" x14ac:dyDescent="0.2">
      <c r="C7" s="102"/>
      <c r="D7" s="102"/>
      <c r="E7" s="115" t="s">
        <v>2487</v>
      </c>
      <c r="F7" s="108" t="s">
        <v>550</v>
      </c>
      <c r="G7" s="100" t="s">
        <v>89</v>
      </c>
      <c r="H7" s="100" t="s">
        <v>361</v>
      </c>
      <c r="I7" s="100" t="str">
        <f>'Refg-All_CmpMini-Tier1'!F69</f>
        <v>Res</v>
      </c>
      <c r="J7" s="100" t="str">
        <f>'Refg-All_CmpMini-Tier1'!G69</f>
        <v>Ex</v>
      </c>
      <c r="K7" s="100" t="str">
        <f>'Refg-All_CmpMini-Tier1'!I69</f>
        <v>CZ10</v>
      </c>
      <c r="L7" s="100" t="str">
        <f>'Refg-All_CmpMini-Tier1'!J69</f>
        <v>Each</v>
      </c>
      <c r="M7" s="102">
        <f>AVERAGE('Refg-All_CmpMini-Tier1'!W69, 'Refg-All_CmpSml-Tier1'!W69)</f>
        <v>25.3</v>
      </c>
      <c r="N7" s="103">
        <f>AVERAGE('Refg-All_CmpMini-Tier1'!X69, 'Refg-All_CmpSml-Tier1'!X69)</f>
        <v>5.5250000000000004E-3</v>
      </c>
      <c r="O7" s="104">
        <f>AVERAGE('Refg-All_CmpMini-Tier1'!Y69, 'Refg-All_CmpSml-Tier1'!Y69)</f>
        <v>-0.58850000000000002</v>
      </c>
      <c r="P7" s="100">
        <v>14</v>
      </c>
      <c r="Q7" s="105">
        <v>175</v>
      </c>
      <c r="R7" s="105">
        <v>185</v>
      </c>
      <c r="S7" s="106">
        <v>14.94</v>
      </c>
      <c r="T7" s="105">
        <f t="shared" si="0"/>
        <v>10</v>
      </c>
      <c r="U7" s="100">
        <v>0.55000000000000004</v>
      </c>
      <c r="V7" s="100" t="s">
        <v>363</v>
      </c>
      <c r="W7" s="100">
        <v>1</v>
      </c>
    </row>
    <row r="8" spans="1:23" x14ac:dyDescent="0.2">
      <c r="C8" s="102"/>
      <c r="D8" s="102"/>
      <c r="E8" s="115" t="s">
        <v>2487</v>
      </c>
      <c r="F8" s="108" t="s">
        <v>550</v>
      </c>
      <c r="G8" s="100" t="s">
        <v>89</v>
      </c>
      <c r="H8" s="100" t="s">
        <v>361</v>
      </c>
      <c r="I8" s="100" t="str">
        <f>'Refg-All_CmpMini-Tier1'!F70</f>
        <v>Res</v>
      </c>
      <c r="J8" s="100" t="str">
        <f>'Refg-All_CmpMini-Tier1'!G70</f>
        <v>Ex</v>
      </c>
      <c r="K8" s="100" t="str">
        <f>'Refg-All_CmpMini-Tier1'!I70</f>
        <v>CZ13</v>
      </c>
      <c r="L8" s="100" t="str">
        <f>'Refg-All_CmpMini-Tier1'!J70</f>
        <v>Each</v>
      </c>
      <c r="M8" s="102">
        <f>AVERAGE('Refg-All_CmpMini-Tier1'!W70, 'Refg-All_CmpSml-Tier1'!W70)</f>
        <v>25.85</v>
      </c>
      <c r="N8" s="103">
        <f>AVERAGE('Refg-All_CmpMini-Tier1'!X70, 'Refg-All_CmpSml-Tier1'!X70)</f>
        <v>5.5799999999999999E-3</v>
      </c>
      <c r="O8" s="104">
        <f>AVERAGE('Refg-All_CmpMini-Tier1'!Y70, 'Refg-All_CmpSml-Tier1'!Y70)</f>
        <v>-0.58099999999999996</v>
      </c>
      <c r="P8" s="100">
        <v>14</v>
      </c>
      <c r="Q8" s="105">
        <v>175</v>
      </c>
      <c r="R8" s="105">
        <v>185</v>
      </c>
      <c r="S8" s="106">
        <v>14.94</v>
      </c>
      <c r="T8" s="105">
        <f t="shared" si="0"/>
        <v>10</v>
      </c>
      <c r="U8" s="100">
        <v>0.55000000000000004</v>
      </c>
      <c r="V8" s="100" t="s">
        <v>363</v>
      </c>
      <c r="W8" s="100">
        <v>1</v>
      </c>
    </row>
    <row r="9" spans="1:23" x14ac:dyDescent="0.2">
      <c r="C9" s="102"/>
      <c r="D9" s="102"/>
      <c r="E9" s="115" t="s">
        <v>2487</v>
      </c>
      <c r="F9" s="108" t="s">
        <v>550</v>
      </c>
      <c r="G9" s="100" t="s">
        <v>89</v>
      </c>
      <c r="H9" s="100" t="s">
        <v>361</v>
      </c>
      <c r="I9" s="100" t="str">
        <f>'Refg-All_CmpMini-Tier1'!F71</f>
        <v>Res</v>
      </c>
      <c r="J9" s="100" t="str">
        <f>'Refg-All_CmpMini-Tier1'!G71</f>
        <v>Ex</v>
      </c>
      <c r="K9" s="100" t="str">
        <f>'Refg-All_CmpMini-Tier1'!I71</f>
        <v>CZ14</v>
      </c>
      <c r="L9" s="100" t="str">
        <f>'Refg-All_CmpMini-Tier1'!J71</f>
        <v>Each</v>
      </c>
      <c r="M9" s="102">
        <f>AVERAGE('Refg-All_CmpMini-Tier1'!W71, 'Refg-All_CmpSml-Tier1'!W71)</f>
        <v>25.75</v>
      </c>
      <c r="N9" s="103">
        <f>AVERAGE('Refg-All_CmpMini-Tier1'!X71, 'Refg-All_CmpSml-Tier1'!X71)</f>
        <v>4.9499999999999995E-3</v>
      </c>
      <c r="O9" s="104">
        <f>AVERAGE('Refg-All_CmpMini-Tier1'!Y71, 'Refg-All_CmpSml-Tier1'!Y71)</f>
        <v>-0.60149999999999992</v>
      </c>
      <c r="P9" s="100">
        <v>14</v>
      </c>
      <c r="Q9" s="105">
        <v>175</v>
      </c>
      <c r="R9" s="105">
        <v>185</v>
      </c>
      <c r="S9" s="106">
        <v>14.94</v>
      </c>
      <c r="T9" s="105">
        <f t="shared" si="0"/>
        <v>10</v>
      </c>
      <c r="U9" s="100">
        <v>0.55000000000000004</v>
      </c>
      <c r="V9" s="100" t="s">
        <v>363</v>
      </c>
      <c r="W9" s="100">
        <v>1</v>
      </c>
    </row>
    <row r="10" spans="1:23" x14ac:dyDescent="0.2">
      <c r="C10" s="102"/>
      <c r="D10" s="102"/>
      <c r="E10" s="115" t="s">
        <v>2487</v>
      </c>
      <c r="F10" s="108" t="s">
        <v>550</v>
      </c>
      <c r="G10" s="100" t="s">
        <v>89</v>
      </c>
      <c r="H10" s="100" t="s">
        <v>361</v>
      </c>
      <c r="I10" s="100" t="str">
        <f>'Refg-All_CmpMini-Tier1'!F72</f>
        <v>Res</v>
      </c>
      <c r="J10" s="100" t="str">
        <f>'Refg-All_CmpMini-Tier1'!G72</f>
        <v>Ex</v>
      </c>
      <c r="K10" s="100" t="str">
        <f>'Refg-All_CmpMini-Tier1'!I72</f>
        <v>CZ15</v>
      </c>
      <c r="L10" s="100" t="str">
        <f>'Refg-All_CmpMini-Tier1'!J72</f>
        <v>Each</v>
      </c>
      <c r="M10" s="102">
        <f>AVERAGE('Refg-All_CmpMini-Tier1'!W72, 'Refg-All_CmpSml-Tier1'!W72)</f>
        <v>32.950000000000003</v>
      </c>
      <c r="N10" s="103">
        <f>AVERAGE('Refg-All_CmpMini-Tier1'!X72, 'Refg-All_CmpSml-Tier1'!X72)</f>
        <v>5.3049999999999998E-3</v>
      </c>
      <c r="O10" s="104">
        <f>AVERAGE('Refg-All_CmpMini-Tier1'!Y72, 'Refg-All_CmpSml-Tier1'!Y72)</f>
        <v>-0.34150000000000003</v>
      </c>
      <c r="P10" s="100">
        <v>14</v>
      </c>
      <c r="Q10" s="105">
        <v>175</v>
      </c>
      <c r="R10" s="105">
        <v>185</v>
      </c>
      <c r="S10" s="106">
        <v>14.94</v>
      </c>
      <c r="T10" s="105">
        <f t="shared" si="0"/>
        <v>10</v>
      </c>
      <c r="U10" s="100">
        <v>0.55000000000000004</v>
      </c>
      <c r="V10" s="100" t="s">
        <v>363</v>
      </c>
      <c r="W10" s="100">
        <v>1</v>
      </c>
    </row>
    <row r="11" spans="1:23" x14ac:dyDescent="0.2">
      <c r="C11" s="102"/>
      <c r="D11" s="102"/>
      <c r="E11" s="115" t="s">
        <v>2487</v>
      </c>
      <c r="F11" s="108" t="s">
        <v>550</v>
      </c>
      <c r="G11" s="100" t="s">
        <v>89</v>
      </c>
      <c r="H11" s="100" t="s">
        <v>361</v>
      </c>
      <c r="I11" s="100" t="str">
        <f>'Refg-All_CmpMini-Tier1'!F73</f>
        <v>Res</v>
      </c>
      <c r="J11" s="100" t="str">
        <f>'Refg-All_CmpMini-Tier1'!G73</f>
        <v>Ex</v>
      </c>
      <c r="K11" s="100" t="str">
        <f>'Refg-All_CmpMini-Tier1'!I73</f>
        <v>CZ16</v>
      </c>
      <c r="L11" s="100" t="str">
        <f>'Refg-All_CmpMini-Tier1'!J73</f>
        <v>Each</v>
      </c>
      <c r="M11" s="102">
        <f>AVERAGE('Refg-All_CmpMini-Tier1'!W73, 'Refg-All_CmpSml-Tier1'!W73)</f>
        <v>19.75</v>
      </c>
      <c r="N11" s="103">
        <f>AVERAGE('Refg-All_CmpMini-Tier1'!X73, 'Refg-All_CmpSml-Tier1'!X73)</f>
        <v>4.2500000000000003E-3</v>
      </c>
      <c r="O11" s="104">
        <f>AVERAGE('Refg-All_CmpMini-Tier1'!Y73, 'Refg-All_CmpSml-Tier1'!Y73)</f>
        <v>-0.57250000000000001</v>
      </c>
      <c r="P11" s="100">
        <v>14</v>
      </c>
      <c r="Q11" s="105">
        <v>175</v>
      </c>
      <c r="R11" s="105">
        <v>185</v>
      </c>
      <c r="S11" s="106">
        <v>14.94</v>
      </c>
      <c r="T11" s="105">
        <f t="shared" si="0"/>
        <v>10</v>
      </c>
      <c r="U11" s="100">
        <v>0.55000000000000004</v>
      </c>
      <c r="V11" s="100" t="s">
        <v>363</v>
      </c>
      <c r="W11" s="100">
        <v>1</v>
      </c>
    </row>
    <row r="12" spans="1:23" x14ac:dyDescent="0.2">
      <c r="A12" s="100">
        <f>AVERAGE(11,23)</f>
        <v>17</v>
      </c>
      <c r="B12" s="100">
        <f>A12</f>
        <v>17</v>
      </c>
      <c r="C12" s="102">
        <f>Equations!$G$9*'SCE - Energy Star (Res)'!B12+Equations!$H$9</f>
        <v>321.78999999999996</v>
      </c>
      <c r="D12" s="102">
        <f>Equations!$I$9*'SCE - Energy Star (Res)'!B12+Equations!$J$9</f>
        <v>289.52</v>
      </c>
      <c r="E12" s="115" t="s">
        <v>2488</v>
      </c>
      <c r="F12" s="100" t="s">
        <v>551</v>
      </c>
      <c r="G12" s="100" t="s">
        <v>89</v>
      </c>
      <c r="H12" s="100" t="s">
        <v>361</v>
      </c>
      <c r="I12" s="100" t="s">
        <v>85</v>
      </c>
      <c r="J12" s="100" t="s">
        <v>49</v>
      </c>
      <c r="K12" s="100" t="s">
        <v>71</v>
      </c>
      <c r="L12" s="100" t="s">
        <v>52</v>
      </c>
      <c r="M12" s="102">
        <f>($C12-$D12)*VLOOKUP($K12,'EnergyImpacts_RE-Appl-RefgCond-'!$I$65:$Y$74, 15)</f>
        <v>24.686549999999986</v>
      </c>
      <c r="N12" s="104">
        <f>($C12-$D12)*VLOOKUP($K12,'EnergyImpacts_RE-Appl-RefgCond-'!$I$65:$Y$74, 16)</f>
        <v>3.3238099999999982E-3</v>
      </c>
      <c r="O12" s="104">
        <f>($C12-$D12)*VLOOKUP($K12,'EnergyImpacts_RE-Appl-RefgCond-'!$I$65:$Y$74, 17)</f>
        <v>-1.1778549999999992</v>
      </c>
      <c r="P12" s="100">
        <v>14</v>
      </c>
      <c r="Q12" s="105">
        <v>1205.4155555555556</v>
      </c>
      <c r="R12" s="105">
        <v>1336.7888888888892</v>
      </c>
      <c r="S12" s="106">
        <v>90.4</v>
      </c>
      <c r="T12" s="105">
        <f t="shared" si="0"/>
        <v>131.37333333333368</v>
      </c>
      <c r="U12" s="100">
        <v>0.55000000000000004</v>
      </c>
      <c r="V12" s="100" t="s">
        <v>363</v>
      </c>
      <c r="W12" s="100">
        <v>1</v>
      </c>
    </row>
    <row r="13" spans="1:23" x14ac:dyDescent="0.2">
      <c r="A13" s="100">
        <f t="shared" ref="A13:A20" si="1">AVERAGE(11,23)</f>
        <v>17</v>
      </c>
      <c r="B13" s="100">
        <f t="shared" ref="B13:B20" si="2">A13</f>
        <v>17</v>
      </c>
      <c r="C13" s="102">
        <f>Equations!$G$9*'SCE - Energy Star (Res)'!B13+Equations!$H$9</f>
        <v>321.78999999999996</v>
      </c>
      <c r="D13" s="102">
        <f>Equations!$I$9*'SCE - Energy Star (Res)'!B13+Equations!$J$9</f>
        <v>289.52</v>
      </c>
      <c r="E13" s="115" t="s">
        <v>2488</v>
      </c>
      <c r="F13" s="100" t="s">
        <v>551</v>
      </c>
      <c r="G13" s="100" t="s">
        <v>89</v>
      </c>
      <c r="H13" s="100" t="s">
        <v>361</v>
      </c>
      <c r="I13" s="100" t="s">
        <v>85</v>
      </c>
      <c r="J13" s="100" t="s">
        <v>49</v>
      </c>
      <c r="K13" s="100" t="s">
        <v>90</v>
      </c>
      <c r="L13" s="100" t="s">
        <v>52</v>
      </c>
      <c r="M13" s="102">
        <f>($C13-$D13)*VLOOKUP($K13,'EnergyImpacts_RE-Appl-RefgCond-'!$I$65:$Y$74, 15)</f>
        <v>28.139439999999983</v>
      </c>
      <c r="N13" s="104">
        <f>($C13-$D13)*VLOOKUP($K13,'EnergyImpacts_RE-Appl-RefgCond-'!$I$65:$Y$74, 16)</f>
        <v>4.1305599999999975E-3</v>
      </c>
      <c r="O13" s="104">
        <f>($C13-$D13)*VLOOKUP($K13,'EnergyImpacts_RE-Appl-RefgCond-'!$I$65:$Y$74, 17)</f>
        <v>-0.66476199999999963</v>
      </c>
      <c r="P13" s="100">
        <v>14</v>
      </c>
      <c r="Q13" s="105">
        <v>1205.4155555555556</v>
      </c>
      <c r="R13" s="105">
        <v>1336.7888888888892</v>
      </c>
      <c r="S13" s="106">
        <v>90.4</v>
      </c>
      <c r="T13" s="105">
        <f t="shared" si="0"/>
        <v>131.37333333333368</v>
      </c>
      <c r="U13" s="100">
        <v>0.55000000000000004</v>
      </c>
      <c r="V13" s="100" t="s">
        <v>363</v>
      </c>
      <c r="W13" s="100">
        <v>1</v>
      </c>
    </row>
    <row r="14" spans="1:23" x14ac:dyDescent="0.2">
      <c r="A14" s="100">
        <f t="shared" si="1"/>
        <v>17</v>
      </c>
      <c r="B14" s="100">
        <f t="shared" si="2"/>
        <v>17</v>
      </c>
      <c r="C14" s="102">
        <f>Equations!$G$9*'SCE - Energy Star (Res)'!B14+Equations!$H$9</f>
        <v>321.78999999999996</v>
      </c>
      <c r="D14" s="102">
        <f>Equations!$I$9*'SCE - Energy Star (Res)'!B14+Equations!$J$9</f>
        <v>289.52</v>
      </c>
      <c r="E14" s="115" t="s">
        <v>2488</v>
      </c>
      <c r="F14" s="100" t="s">
        <v>551</v>
      </c>
      <c r="G14" s="100" t="s">
        <v>89</v>
      </c>
      <c r="H14" s="100" t="s">
        <v>361</v>
      </c>
      <c r="I14" s="100" t="s">
        <v>85</v>
      </c>
      <c r="J14" s="100" t="s">
        <v>49</v>
      </c>
      <c r="K14" s="100" t="s">
        <v>92</v>
      </c>
      <c r="L14" s="100" t="s">
        <v>52</v>
      </c>
      <c r="M14" s="102">
        <f>($C14-$D14)*VLOOKUP($K14,'EnergyImpacts_RE-Appl-RefgCond-'!$I$65:$Y$74, 15)</f>
        <v>29.914289999999983</v>
      </c>
      <c r="N14" s="104">
        <f>($C14-$D14)*VLOOKUP($K14,'EnergyImpacts_RE-Appl-RefgCond-'!$I$65:$Y$74, 16)</f>
        <v>5.4858999999999975E-3</v>
      </c>
      <c r="O14" s="104">
        <f>($C14-$D14)*VLOOKUP($K14,'EnergyImpacts_RE-Appl-RefgCond-'!$I$65:$Y$74, 17)</f>
        <v>-0.65830799999999967</v>
      </c>
      <c r="P14" s="100">
        <v>14</v>
      </c>
      <c r="Q14" s="105">
        <v>1205.4155555555556</v>
      </c>
      <c r="R14" s="105">
        <v>1336.7888888888892</v>
      </c>
      <c r="S14" s="106">
        <v>90.4</v>
      </c>
      <c r="T14" s="105">
        <f t="shared" si="0"/>
        <v>131.37333333333368</v>
      </c>
      <c r="U14" s="100">
        <v>0.55000000000000004</v>
      </c>
      <c r="V14" s="100" t="s">
        <v>363</v>
      </c>
      <c r="W14" s="100">
        <v>1</v>
      </c>
    </row>
    <row r="15" spans="1:23" x14ac:dyDescent="0.2">
      <c r="A15" s="100">
        <f t="shared" si="1"/>
        <v>17</v>
      </c>
      <c r="B15" s="100">
        <f t="shared" si="2"/>
        <v>17</v>
      </c>
      <c r="C15" s="102">
        <f>Equations!$G$9*'SCE - Energy Star (Res)'!B15+Equations!$H$9</f>
        <v>321.78999999999996</v>
      </c>
      <c r="D15" s="102">
        <f>Equations!$I$9*'SCE - Energy Star (Res)'!B15+Equations!$J$9</f>
        <v>289.52</v>
      </c>
      <c r="E15" s="115" t="s">
        <v>2488</v>
      </c>
      <c r="F15" s="100" t="s">
        <v>551</v>
      </c>
      <c r="G15" s="100" t="s">
        <v>89</v>
      </c>
      <c r="H15" s="100" t="s">
        <v>361</v>
      </c>
      <c r="I15" s="100" t="s">
        <v>85</v>
      </c>
      <c r="J15" s="100" t="s">
        <v>49</v>
      </c>
      <c r="K15" s="100" t="s">
        <v>94</v>
      </c>
      <c r="L15" s="100" t="s">
        <v>52</v>
      </c>
      <c r="M15" s="102">
        <f>($C15-$D15)*VLOOKUP($K15,'EnergyImpacts_RE-Appl-RefgCond-'!$I$65:$Y$74, 15)</f>
        <v>31.205089999999981</v>
      </c>
      <c r="N15" s="104">
        <f>($C15-$D15)*VLOOKUP($K15,'EnergyImpacts_RE-Appl-RefgCond-'!$I$65:$Y$74, 16)</f>
        <v>6.0022199999999965E-3</v>
      </c>
      <c r="O15" s="104">
        <f>($C15-$D15)*VLOOKUP($K15,'EnergyImpacts_RE-Appl-RefgCond-'!$I$65:$Y$74, 17)</f>
        <v>-0.71962099999999962</v>
      </c>
      <c r="P15" s="100">
        <v>14</v>
      </c>
      <c r="Q15" s="105">
        <v>1205.4155555555556</v>
      </c>
      <c r="R15" s="105">
        <v>1336.7888888888892</v>
      </c>
      <c r="S15" s="106">
        <v>90.4</v>
      </c>
      <c r="T15" s="105">
        <f t="shared" si="0"/>
        <v>131.37333333333368</v>
      </c>
      <c r="U15" s="100">
        <v>0.55000000000000004</v>
      </c>
      <c r="V15" s="100" t="s">
        <v>363</v>
      </c>
      <c r="W15" s="100">
        <v>1</v>
      </c>
    </row>
    <row r="16" spans="1:23" x14ac:dyDescent="0.2">
      <c r="A16" s="100">
        <f t="shared" si="1"/>
        <v>17</v>
      </c>
      <c r="B16" s="100">
        <f t="shared" si="2"/>
        <v>17</v>
      </c>
      <c r="C16" s="102">
        <f>Equations!$G$9*'SCE - Energy Star (Res)'!B16+Equations!$H$9</f>
        <v>321.78999999999996</v>
      </c>
      <c r="D16" s="102">
        <f>Equations!$I$9*'SCE - Energy Star (Res)'!B16+Equations!$J$9</f>
        <v>289.52</v>
      </c>
      <c r="E16" s="115" t="s">
        <v>2488</v>
      </c>
      <c r="F16" s="100" t="s">
        <v>551</v>
      </c>
      <c r="G16" s="100" t="s">
        <v>89</v>
      </c>
      <c r="H16" s="100" t="s">
        <v>361</v>
      </c>
      <c r="I16" s="100" t="s">
        <v>85</v>
      </c>
      <c r="J16" s="100" t="s">
        <v>49</v>
      </c>
      <c r="K16" s="100" t="s">
        <v>96</v>
      </c>
      <c r="L16" s="100" t="s">
        <v>52</v>
      </c>
      <c r="M16" s="102">
        <f>($C16-$D16)*VLOOKUP($K16,'EnergyImpacts_RE-Appl-RefgCond-'!$I$65:$Y$74, 15)</f>
        <v>31.463249999999981</v>
      </c>
      <c r="N16" s="104">
        <f>($C16-$D16)*VLOOKUP($K16,'EnergyImpacts_RE-Appl-RefgCond-'!$I$65:$Y$74, 16)</f>
        <v>6.938049999999996E-3</v>
      </c>
      <c r="O16" s="104">
        <f>($C16-$D16)*VLOOKUP($K16,'EnergyImpacts_RE-Appl-RefgCond-'!$I$65:$Y$74, 17)</f>
        <v>-0.77125299999999963</v>
      </c>
      <c r="P16" s="100">
        <v>14</v>
      </c>
      <c r="Q16" s="105">
        <v>1205.4155555555556</v>
      </c>
      <c r="R16" s="105">
        <v>1336.7888888888892</v>
      </c>
      <c r="S16" s="106">
        <v>90.4</v>
      </c>
      <c r="T16" s="105">
        <f t="shared" si="0"/>
        <v>131.37333333333368</v>
      </c>
      <c r="U16" s="100">
        <v>0.55000000000000004</v>
      </c>
      <c r="V16" s="100" t="s">
        <v>363</v>
      </c>
      <c r="W16" s="100">
        <v>1</v>
      </c>
    </row>
    <row r="17" spans="1:23" x14ac:dyDescent="0.2">
      <c r="A17" s="100">
        <f t="shared" si="1"/>
        <v>17</v>
      </c>
      <c r="B17" s="100">
        <f t="shared" si="2"/>
        <v>17</v>
      </c>
      <c r="C17" s="102">
        <f>Equations!$G$9*'SCE - Energy Star (Res)'!B17+Equations!$H$9</f>
        <v>321.78999999999996</v>
      </c>
      <c r="D17" s="102">
        <f>Equations!$I$9*'SCE - Energy Star (Res)'!B17+Equations!$J$9</f>
        <v>289.52</v>
      </c>
      <c r="E17" s="115" t="s">
        <v>2488</v>
      </c>
      <c r="F17" s="100" t="s">
        <v>551</v>
      </c>
      <c r="G17" s="100" t="s">
        <v>89</v>
      </c>
      <c r="H17" s="100" t="s">
        <v>361</v>
      </c>
      <c r="I17" s="100" t="s">
        <v>85</v>
      </c>
      <c r="J17" s="100" t="s">
        <v>49</v>
      </c>
      <c r="K17" s="100" t="s">
        <v>77</v>
      </c>
      <c r="L17" s="100" t="s">
        <v>52</v>
      </c>
      <c r="M17" s="102">
        <f>($C17-$D17)*VLOOKUP($K17,'EnergyImpacts_RE-Appl-RefgCond-'!$I$65:$Y$74, 15)</f>
        <v>32.205459999999981</v>
      </c>
      <c r="N17" s="104">
        <f>($C17-$D17)*VLOOKUP($K17,'EnergyImpacts_RE-Appl-RefgCond-'!$I$65:$Y$74, 16)</f>
        <v>6.938049999999996E-3</v>
      </c>
      <c r="O17" s="104">
        <f>($C17-$D17)*VLOOKUP($K17,'EnergyImpacts_RE-Appl-RefgCond-'!$I$65:$Y$74, 17)</f>
        <v>-0.74866399999999955</v>
      </c>
      <c r="P17" s="100">
        <v>14</v>
      </c>
      <c r="Q17" s="105">
        <v>1205.4155555555556</v>
      </c>
      <c r="R17" s="105">
        <v>1336.7888888888892</v>
      </c>
      <c r="S17" s="106">
        <v>90.4</v>
      </c>
      <c r="T17" s="105">
        <f t="shared" si="0"/>
        <v>131.37333333333368</v>
      </c>
      <c r="U17" s="100">
        <v>0.55000000000000004</v>
      </c>
      <c r="V17" s="100" t="s">
        <v>363</v>
      </c>
      <c r="W17" s="100">
        <v>1</v>
      </c>
    </row>
    <row r="18" spans="1:23" x14ac:dyDescent="0.2">
      <c r="A18" s="100">
        <f t="shared" si="1"/>
        <v>17</v>
      </c>
      <c r="B18" s="100">
        <f t="shared" si="2"/>
        <v>17</v>
      </c>
      <c r="C18" s="102">
        <f>Equations!$G$9*'SCE - Energy Star (Res)'!B18+Equations!$H$9</f>
        <v>321.78999999999996</v>
      </c>
      <c r="D18" s="102">
        <f>Equations!$I$9*'SCE - Energy Star (Res)'!B18+Equations!$J$9</f>
        <v>289.52</v>
      </c>
      <c r="E18" s="115" t="s">
        <v>2488</v>
      </c>
      <c r="F18" s="100" t="s">
        <v>551</v>
      </c>
      <c r="G18" s="100" t="s">
        <v>89</v>
      </c>
      <c r="H18" s="100" t="s">
        <v>361</v>
      </c>
      <c r="I18" s="100" t="s">
        <v>85</v>
      </c>
      <c r="J18" s="100" t="s">
        <v>49</v>
      </c>
      <c r="K18" s="100" t="s">
        <v>98</v>
      </c>
      <c r="L18" s="100" t="s">
        <v>52</v>
      </c>
      <c r="M18" s="102">
        <f>($C18-$D18)*VLOOKUP($K18,'EnergyImpacts_RE-Appl-RefgCond-'!$I$65:$Y$74, 15)</f>
        <v>32.044109999999982</v>
      </c>
      <c r="N18" s="104">
        <f>($C18-$D18)*VLOOKUP($K18,'EnergyImpacts_RE-Appl-RefgCond-'!$I$65:$Y$74, 16)</f>
        <v>6.292649999999996E-3</v>
      </c>
      <c r="O18" s="104">
        <f>($C18-$D18)*VLOOKUP($K18,'EnergyImpacts_RE-Appl-RefgCond-'!$I$65:$Y$74, 17)</f>
        <v>-0.77770699999999959</v>
      </c>
      <c r="P18" s="100">
        <v>14</v>
      </c>
      <c r="Q18" s="105">
        <v>1205.4155555555556</v>
      </c>
      <c r="R18" s="105">
        <v>1336.7888888888892</v>
      </c>
      <c r="S18" s="106">
        <v>90.4</v>
      </c>
      <c r="T18" s="105">
        <f t="shared" si="0"/>
        <v>131.37333333333368</v>
      </c>
      <c r="U18" s="100">
        <v>0.55000000000000004</v>
      </c>
      <c r="V18" s="100" t="s">
        <v>363</v>
      </c>
      <c r="W18" s="100">
        <v>1</v>
      </c>
    </row>
    <row r="19" spans="1:23" x14ac:dyDescent="0.2">
      <c r="A19" s="100">
        <f t="shared" si="1"/>
        <v>17</v>
      </c>
      <c r="B19" s="100">
        <f t="shared" si="2"/>
        <v>17</v>
      </c>
      <c r="C19" s="102">
        <f>Equations!$G$9*'SCE - Energy Star (Res)'!B19+Equations!$H$9</f>
        <v>321.78999999999996</v>
      </c>
      <c r="D19" s="102">
        <f>Equations!$I$9*'SCE - Energy Star (Res)'!B19+Equations!$J$9</f>
        <v>289.52</v>
      </c>
      <c r="E19" s="115" t="s">
        <v>2488</v>
      </c>
      <c r="F19" s="100" t="s">
        <v>551</v>
      </c>
      <c r="G19" s="100" t="s">
        <v>89</v>
      </c>
      <c r="H19" s="100" t="s">
        <v>361</v>
      </c>
      <c r="I19" s="100" t="s">
        <v>85</v>
      </c>
      <c r="J19" s="100" t="s">
        <v>49</v>
      </c>
      <c r="K19" s="100" t="s">
        <v>100</v>
      </c>
      <c r="L19" s="100" t="s">
        <v>52</v>
      </c>
      <c r="M19" s="102">
        <f>($C19-$D19)*VLOOKUP($K19,'EnergyImpacts_RE-Appl-RefgCond-'!$I$65:$Y$74, 15)</f>
        <v>41.305599999999977</v>
      </c>
      <c r="N19" s="104">
        <f>($C19-$D19)*VLOOKUP($K19,'EnergyImpacts_RE-Appl-RefgCond-'!$I$65:$Y$74, 16)</f>
        <v>6.7444299999999966E-3</v>
      </c>
      <c r="O19" s="104">
        <f>($C19-$D19)*VLOOKUP($K19,'EnergyImpacts_RE-Appl-RefgCond-'!$I$65:$Y$74, 17)</f>
        <v>-0.46146099999999973</v>
      </c>
      <c r="P19" s="100">
        <v>14</v>
      </c>
      <c r="Q19" s="105">
        <v>1205.4155555555556</v>
      </c>
      <c r="R19" s="105">
        <v>1336.7888888888892</v>
      </c>
      <c r="S19" s="106">
        <v>90.4</v>
      </c>
      <c r="T19" s="105">
        <f t="shared" si="0"/>
        <v>131.37333333333368</v>
      </c>
      <c r="U19" s="100">
        <v>0.55000000000000004</v>
      </c>
      <c r="V19" s="100" t="s">
        <v>363</v>
      </c>
      <c r="W19" s="100">
        <v>1</v>
      </c>
    </row>
    <row r="20" spans="1:23" x14ac:dyDescent="0.2">
      <c r="A20" s="100">
        <f t="shared" si="1"/>
        <v>17</v>
      </c>
      <c r="B20" s="100">
        <f t="shared" si="2"/>
        <v>17</v>
      </c>
      <c r="C20" s="102">
        <f>Equations!$G$9*'SCE - Energy Star (Res)'!B20+Equations!$H$9</f>
        <v>321.78999999999996</v>
      </c>
      <c r="D20" s="102">
        <f>Equations!$I$9*'SCE - Energy Star (Res)'!B20+Equations!$J$9</f>
        <v>289.52</v>
      </c>
      <c r="E20" s="115" t="s">
        <v>2488</v>
      </c>
      <c r="F20" s="100" t="s">
        <v>551</v>
      </c>
      <c r="G20" s="100" t="s">
        <v>89</v>
      </c>
      <c r="H20" s="100" t="s">
        <v>361</v>
      </c>
      <c r="I20" s="100" t="s">
        <v>85</v>
      </c>
      <c r="J20" s="100" t="s">
        <v>49</v>
      </c>
      <c r="K20" s="100" t="s">
        <v>79</v>
      </c>
      <c r="L20" s="100" t="s">
        <v>52</v>
      </c>
      <c r="M20" s="102">
        <f>($C20-$D20)*VLOOKUP($K20,'EnergyImpacts_RE-Appl-RefgCond-'!$I$65:$Y$74, 15)</f>
        <v>24.686549999999986</v>
      </c>
      <c r="N20" s="104">
        <f>($C20-$D20)*VLOOKUP($K20,'EnergyImpacts_RE-Appl-RefgCond-'!$I$65:$Y$74, 16)</f>
        <v>5.2600099999999973E-3</v>
      </c>
      <c r="O20" s="104">
        <f>($C20-$D20)*VLOOKUP($K20,'EnergyImpacts_RE-Appl-RefgCond-'!$I$65:$Y$74, 17)</f>
        <v>-0.72930199999999956</v>
      </c>
      <c r="P20" s="100">
        <v>14</v>
      </c>
      <c r="Q20" s="105">
        <v>1205.4155555555556</v>
      </c>
      <c r="R20" s="105">
        <v>1336.7888888888892</v>
      </c>
      <c r="S20" s="106">
        <v>90.4</v>
      </c>
      <c r="T20" s="105">
        <f t="shared" si="0"/>
        <v>131.37333333333368</v>
      </c>
      <c r="U20" s="100">
        <v>0.55000000000000004</v>
      </c>
      <c r="V20" s="100" t="s">
        <v>363</v>
      </c>
      <c r="W20" s="100">
        <v>1</v>
      </c>
    </row>
    <row r="21" spans="1:23" x14ac:dyDescent="0.2">
      <c r="C21" s="102"/>
      <c r="D21" s="102"/>
      <c r="E21" s="115" t="s">
        <v>2489</v>
      </c>
      <c r="F21" s="100" t="s">
        <v>552</v>
      </c>
      <c r="G21" s="100" t="s">
        <v>89</v>
      </c>
      <c r="H21" s="100" t="s">
        <v>361</v>
      </c>
      <c r="I21" s="100" t="s">
        <v>85</v>
      </c>
      <c r="J21" s="100" t="s">
        <v>49</v>
      </c>
      <c r="K21" s="100" t="s">
        <v>71</v>
      </c>
      <c r="L21" s="100" t="s">
        <v>52</v>
      </c>
      <c r="M21" s="102">
        <f>AVERAGE('RefgFrz_CmpMini-Tier1'!W65, 'RefgFrz_CmpSml-Tier1'!W65)</f>
        <v>22.75</v>
      </c>
      <c r="N21" s="103">
        <f>AVERAGE('RefgFrz_CmpMini-Tier1'!X65, 'RefgFrz_CmpSml-Tier1'!X65)</f>
        <v>3.0999999999999999E-3</v>
      </c>
      <c r="O21" s="104">
        <f>AVERAGE('RefgFrz_CmpMini-Tier1'!Y65, 'RefgFrz_CmpSml-Tier1'!Y65)</f>
        <v>-1.0550000000000002</v>
      </c>
      <c r="P21" s="100">
        <v>14</v>
      </c>
      <c r="Q21" s="105">
        <v>175</v>
      </c>
      <c r="R21" s="105">
        <v>185</v>
      </c>
      <c r="S21" s="106">
        <v>14.94</v>
      </c>
      <c r="T21" s="105">
        <f t="shared" si="0"/>
        <v>10</v>
      </c>
      <c r="U21" s="100">
        <v>0.55000000000000004</v>
      </c>
      <c r="V21" s="100" t="s">
        <v>363</v>
      </c>
      <c r="W21" s="100">
        <v>1</v>
      </c>
    </row>
    <row r="22" spans="1:23" x14ac:dyDescent="0.2">
      <c r="C22" s="102"/>
      <c r="D22" s="102"/>
      <c r="E22" s="115" t="s">
        <v>2489</v>
      </c>
      <c r="F22" s="100" t="s">
        <v>552</v>
      </c>
      <c r="G22" s="100" t="s">
        <v>89</v>
      </c>
      <c r="H22" s="100" t="s">
        <v>361</v>
      </c>
      <c r="I22" s="100" t="s">
        <v>85</v>
      </c>
      <c r="J22" s="100" t="s">
        <v>49</v>
      </c>
      <c r="K22" s="100" t="s">
        <v>90</v>
      </c>
      <c r="L22" s="100" t="s">
        <v>52</v>
      </c>
      <c r="M22" s="102">
        <f>AVERAGE('RefgFrz_CmpMini-Tier1'!W66, 'RefgFrz_CmpSml-Tier1'!W66)</f>
        <v>26.2</v>
      </c>
      <c r="N22" s="103">
        <f>AVERAGE('RefgFrz_CmpMini-Tier1'!X66, 'RefgFrz_CmpSml-Tier1'!X66)</f>
        <v>4.4449999999999993E-3</v>
      </c>
      <c r="O22" s="104">
        <f>AVERAGE('RefgFrz_CmpMini-Tier1'!Y66, 'RefgFrz_CmpSml-Tier1'!Y66)</f>
        <v>-0.5605</v>
      </c>
      <c r="P22" s="100">
        <v>14</v>
      </c>
      <c r="Q22" s="105">
        <v>175</v>
      </c>
      <c r="R22" s="105">
        <v>185</v>
      </c>
      <c r="S22" s="106">
        <v>14.94</v>
      </c>
      <c r="T22" s="105">
        <f t="shared" si="0"/>
        <v>10</v>
      </c>
      <c r="U22" s="100">
        <v>0.55000000000000004</v>
      </c>
      <c r="V22" s="100" t="s">
        <v>363</v>
      </c>
      <c r="W22" s="100">
        <v>1</v>
      </c>
    </row>
    <row r="23" spans="1:23" x14ac:dyDescent="0.2">
      <c r="C23" s="102"/>
      <c r="D23" s="102"/>
      <c r="E23" s="115" t="s">
        <v>2489</v>
      </c>
      <c r="F23" s="100" t="s">
        <v>552</v>
      </c>
      <c r="G23" s="100" t="s">
        <v>89</v>
      </c>
      <c r="H23" s="100" t="s">
        <v>361</v>
      </c>
      <c r="I23" s="100" t="s">
        <v>85</v>
      </c>
      <c r="J23" s="100" t="s">
        <v>49</v>
      </c>
      <c r="K23" s="100" t="s">
        <v>92</v>
      </c>
      <c r="L23" s="100" t="s">
        <v>52</v>
      </c>
      <c r="M23" s="102">
        <f>AVERAGE('RefgFrz_CmpMini-Tier1'!W67, 'RefgFrz_CmpSml-Tier1'!W67)</f>
        <v>27.700000000000003</v>
      </c>
      <c r="N23" s="103">
        <f>AVERAGE('RefgFrz_CmpMini-Tier1'!X67, 'RefgFrz_CmpSml-Tier1'!X67)</f>
        <v>4.9199999999999999E-3</v>
      </c>
      <c r="O23" s="104">
        <f>AVERAGE('RefgFrz_CmpMini-Tier1'!Y67, 'RefgFrz_CmpSml-Tier1'!Y67)</f>
        <v>-0.56600000000000006</v>
      </c>
      <c r="P23" s="100">
        <v>14</v>
      </c>
      <c r="Q23" s="105">
        <v>175</v>
      </c>
      <c r="R23" s="105">
        <v>185</v>
      </c>
      <c r="S23" s="106">
        <v>14.94</v>
      </c>
      <c r="T23" s="105">
        <f t="shared" si="0"/>
        <v>10</v>
      </c>
      <c r="U23" s="100">
        <v>0.55000000000000004</v>
      </c>
      <c r="V23" s="100" t="s">
        <v>363</v>
      </c>
      <c r="W23" s="100">
        <v>1</v>
      </c>
    </row>
    <row r="24" spans="1:23" x14ac:dyDescent="0.2">
      <c r="C24" s="102"/>
      <c r="D24" s="102"/>
      <c r="E24" s="115" t="s">
        <v>2489</v>
      </c>
      <c r="F24" s="100" t="s">
        <v>552</v>
      </c>
      <c r="G24" s="100" t="s">
        <v>89</v>
      </c>
      <c r="H24" s="100" t="s">
        <v>361</v>
      </c>
      <c r="I24" s="100" t="s">
        <v>85</v>
      </c>
      <c r="J24" s="100" t="s">
        <v>49</v>
      </c>
      <c r="K24" s="100" t="s">
        <v>94</v>
      </c>
      <c r="L24" s="100" t="s">
        <v>52</v>
      </c>
      <c r="M24" s="102">
        <f>AVERAGE('RefgFrz_CmpMini-Tier1'!W68, 'RefgFrz_CmpSml-Tier1'!W68)</f>
        <v>28.85</v>
      </c>
      <c r="N24" s="103">
        <f>AVERAGE('RefgFrz_CmpMini-Tier1'!X68, 'RefgFrz_CmpSml-Tier1'!X68)</f>
        <v>5.4999999999999997E-3</v>
      </c>
      <c r="O24" s="104">
        <f>AVERAGE('RefgFrz_CmpMini-Tier1'!Y68, 'RefgFrz_CmpSml-Tier1'!Y68)</f>
        <v>-0.627</v>
      </c>
      <c r="P24" s="100">
        <v>14</v>
      </c>
      <c r="Q24" s="105">
        <v>175</v>
      </c>
      <c r="R24" s="105">
        <v>185</v>
      </c>
      <c r="S24" s="106">
        <v>14.94</v>
      </c>
      <c r="T24" s="105">
        <f t="shared" si="0"/>
        <v>10</v>
      </c>
      <c r="U24" s="100">
        <v>0.55000000000000004</v>
      </c>
      <c r="V24" s="100" t="s">
        <v>363</v>
      </c>
      <c r="W24" s="100">
        <v>1</v>
      </c>
    </row>
    <row r="25" spans="1:23" x14ac:dyDescent="0.2">
      <c r="C25" s="102"/>
      <c r="D25" s="102"/>
      <c r="E25" s="115" t="s">
        <v>2489</v>
      </c>
      <c r="F25" s="100" t="s">
        <v>552</v>
      </c>
      <c r="G25" s="100" t="s">
        <v>89</v>
      </c>
      <c r="H25" s="100" t="s">
        <v>361</v>
      </c>
      <c r="I25" s="100" t="s">
        <v>85</v>
      </c>
      <c r="J25" s="100" t="s">
        <v>49</v>
      </c>
      <c r="K25" s="100" t="s">
        <v>96</v>
      </c>
      <c r="L25" s="100" t="s">
        <v>52</v>
      </c>
      <c r="M25" s="102">
        <f>AVERAGE('RefgFrz_CmpMini-Tier1'!W69, 'RefgFrz_CmpSml-Tier1'!W69)</f>
        <v>29.25</v>
      </c>
      <c r="N25" s="103">
        <f>AVERAGE('RefgFrz_CmpMini-Tier1'!X69, 'RefgFrz_CmpSml-Tier1'!X69)</f>
        <v>6.3949999999999996E-3</v>
      </c>
      <c r="O25" s="104">
        <f>AVERAGE('RefgFrz_CmpMini-Tier1'!Y69, 'RefgFrz_CmpSml-Tier1'!Y69)</f>
        <v>-0.68049999999999999</v>
      </c>
      <c r="P25" s="100">
        <v>14</v>
      </c>
      <c r="Q25" s="105">
        <v>175</v>
      </c>
      <c r="R25" s="105">
        <v>185</v>
      </c>
      <c r="S25" s="106">
        <v>14.94</v>
      </c>
      <c r="T25" s="105">
        <f t="shared" si="0"/>
        <v>10</v>
      </c>
      <c r="U25" s="100">
        <v>0.55000000000000004</v>
      </c>
      <c r="V25" s="100" t="s">
        <v>363</v>
      </c>
      <c r="W25" s="100">
        <v>1</v>
      </c>
    </row>
    <row r="26" spans="1:23" x14ac:dyDescent="0.2">
      <c r="C26" s="102"/>
      <c r="D26" s="102"/>
      <c r="E26" s="115" t="s">
        <v>2489</v>
      </c>
      <c r="F26" s="100" t="s">
        <v>552</v>
      </c>
      <c r="G26" s="100" t="s">
        <v>89</v>
      </c>
      <c r="H26" s="100" t="s">
        <v>361</v>
      </c>
      <c r="I26" s="100" t="s">
        <v>85</v>
      </c>
      <c r="J26" s="100" t="s">
        <v>49</v>
      </c>
      <c r="K26" s="100" t="s">
        <v>77</v>
      </c>
      <c r="L26" s="100" t="s">
        <v>52</v>
      </c>
      <c r="M26" s="102">
        <f>AVERAGE('RefgFrz_CmpMini-Tier1'!W70, 'RefgFrz_CmpSml-Tier1'!W70)</f>
        <v>29.9</v>
      </c>
      <c r="N26" s="103">
        <f>AVERAGE('RefgFrz_CmpMini-Tier1'!X70, 'RefgFrz_CmpSml-Tier1'!X70)</f>
        <v>6.4549999999999998E-3</v>
      </c>
      <c r="O26" s="104">
        <f>AVERAGE('RefgFrz_CmpMini-Tier1'!Y70, 'RefgFrz_CmpSml-Tier1'!Y70)</f>
        <v>-0.67199999999999993</v>
      </c>
      <c r="P26" s="100">
        <v>14</v>
      </c>
      <c r="Q26" s="105">
        <v>175</v>
      </c>
      <c r="R26" s="105">
        <v>185</v>
      </c>
      <c r="S26" s="106">
        <v>14.94</v>
      </c>
      <c r="T26" s="105">
        <f t="shared" si="0"/>
        <v>10</v>
      </c>
      <c r="U26" s="100">
        <v>0.55000000000000004</v>
      </c>
      <c r="V26" s="100" t="s">
        <v>363</v>
      </c>
      <c r="W26" s="100">
        <v>1</v>
      </c>
    </row>
    <row r="27" spans="1:23" x14ac:dyDescent="0.2">
      <c r="C27" s="102"/>
      <c r="D27" s="102"/>
      <c r="E27" s="115" t="s">
        <v>2489</v>
      </c>
      <c r="F27" s="100" t="s">
        <v>552</v>
      </c>
      <c r="G27" s="100" t="s">
        <v>89</v>
      </c>
      <c r="H27" s="100" t="s">
        <v>361</v>
      </c>
      <c r="I27" s="100" t="s">
        <v>85</v>
      </c>
      <c r="J27" s="100" t="s">
        <v>49</v>
      </c>
      <c r="K27" s="100" t="s">
        <v>98</v>
      </c>
      <c r="L27" s="100" t="s">
        <v>52</v>
      </c>
      <c r="M27" s="102">
        <f>AVERAGE('RefgFrz_CmpMini-Tier1'!W71, 'RefgFrz_CmpSml-Tier1'!W71)</f>
        <v>29.8</v>
      </c>
      <c r="N27" s="103">
        <f>AVERAGE('RefgFrz_CmpMini-Tier1'!X71, 'RefgFrz_CmpSml-Tier1'!X71)</f>
        <v>5.7199999999999994E-3</v>
      </c>
      <c r="O27" s="104">
        <f>AVERAGE('RefgFrz_CmpMini-Tier1'!Y71, 'RefgFrz_CmpSml-Tier1'!Y71)</f>
        <v>-0.69550000000000001</v>
      </c>
      <c r="P27" s="100">
        <v>14</v>
      </c>
      <c r="Q27" s="105">
        <v>175</v>
      </c>
      <c r="R27" s="105">
        <v>185</v>
      </c>
      <c r="S27" s="106">
        <v>14.94</v>
      </c>
      <c r="T27" s="105">
        <f t="shared" si="0"/>
        <v>10</v>
      </c>
      <c r="U27" s="100">
        <v>0.55000000000000004</v>
      </c>
      <c r="V27" s="100" t="s">
        <v>363</v>
      </c>
      <c r="W27" s="100">
        <v>1</v>
      </c>
    </row>
    <row r="28" spans="1:23" x14ac:dyDescent="0.2">
      <c r="C28" s="102"/>
      <c r="D28" s="102"/>
      <c r="E28" s="115" t="s">
        <v>2489</v>
      </c>
      <c r="F28" s="100" t="s">
        <v>552</v>
      </c>
      <c r="G28" s="100" t="s">
        <v>89</v>
      </c>
      <c r="H28" s="100" t="s">
        <v>361</v>
      </c>
      <c r="I28" s="100" t="s">
        <v>85</v>
      </c>
      <c r="J28" s="100" t="s">
        <v>49</v>
      </c>
      <c r="K28" s="100" t="s">
        <v>100</v>
      </c>
      <c r="L28" s="100" t="s">
        <v>52</v>
      </c>
      <c r="M28" s="102">
        <f>AVERAGE('RefgFrz_CmpMini-Tier1'!W72, 'RefgFrz_CmpSml-Tier1'!W72)</f>
        <v>38.1</v>
      </c>
      <c r="N28" s="103">
        <f>AVERAGE('RefgFrz_CmpMini-Tier1'!X72, 'RefgFrz_CmpSml-Tier1'!X72)</f>
        <v>6.1399999999999996E-3</v>
      </c>
      <c r="O28" s="104">
        <f>AVERAGE('RefgFrz_CmpMini-Tier1'!Y72, 'RefgFrz_CmpSml-Tier1'!Y72)</f>
        <v>-0.39500000000000002</v>
      </c>
      <c r="P28" s="100">
        <v>14</v>
      </c>
      <c r="Q28" s="105">
        <v>175</v>
      </c>
      <c r="R28" s="105">
        <v>185</v>
      </c>
      <c r="S28" s="106">
        <v>14.94</v>
      </c>
      <c r="T28" s="105">
        <f t="shared" si="0"/>
        <v>10</v>
      </c>
      <c r="U28" s="100">
        <v>0.55000000000000004</v>
      </c>
      <c r="V28" s="100" t="s">
        <v>363</v>
      </c>
      <c r="W28" s="100">
        <v>1</v>
      </c>
    </row>
    <row r="29" spans="1:23" x14ac:dyDescent="0.2">
      <c r="C29" s="102"/>
      <c r="D29" s="102"/>
      <c r="E29" s="115" t="s">
        <v>2489</v>
      </c>
      <c r="F29" s="100" t="s">
        <v>552</v>
      </c>
      <c r="G29" s="100" t="s">
        <v>89</v>
      </c>
      <c r="H29" s="100" t="s">
        <v>361</v>
      </c>
      <c r="I29" s="100" t="s">
        <v>85</v>
      </c>
      <c r="J29" s="100" t="s">
        <v>49</v>
      </c>
      <c r="K29" s="100" t="s">
        <v>79</v>
      </c>
      <c r="L29" s="100" t="s">
        <v>52</v>
      </c>
      <c r="M29" s="102">
        <f>AVERAGE('RefgFrz_CmpMini-Tier1'!W73, 'RefgFrz_CmpSml-Tier1'!W73)</f>
        <v>22.8</v>
      </c>
      <c r="N29" s="103">
        <f>AVERAGE('RefgFrz_CmpMini-Tier1'!X73, 'RefgFrz_CmpSml-Tier1'!X73)</f>
        <v>4.9099999999999994E-3</v>
      </c>
      <c r="O29" s="104">
        <f>AVERAGE('RefgFrz_CmpMini-Tier1'!Y73, 'RefgFrz_CmpSml-Tier1'!Y73)</f>
        <v>-0.66199999999999992</v>
      </c>
      <c r="P29" s="100">
        <v>14</v>
      </c>
      <c r="Q29" s="105">
        <v>175</v>
      </c>
      <c r="R29" s="105">
        <v>185</v>
      </c>
      <c r="S29" s="106">
        <v>14.94</v>
      </c>
      <c r="T29" s="105">
        <f t="shared" si="0"/>
        <v>10</v>
      </c>
      <c r="U29" s="100">
        <v>0.55000000000000004</v>
      </c>
      <c r="V29" s="100" t="s">
        <v>363</v>
      </c>
      <c r="W29" s="100">
        <v>1</v>
      </c>
    </row>
    <row r="30" spans="1:23" x14ac:dyDescent="0.2">
      <c r="C30" s="102"/>
      <c r="D30" s="102"/>
      <c r="E30" s="115" t="s">
        <v>2490</v>
      </c>
      <c r="F30" s="100" t="s">
        <v>553</v>
      </c>
      <c r="G30" s="100" t="s">
        <v>89</v>
      </c>
      <c r="H30" s="100" t="s">
        <v>361</v>
      </c>
      <c r="I30" s="100" t="s">
        <v>85</v>
      </c>
      <c r="J30" s="100" t="s">
        <v>49</v>
      </c>
      <c r="K30" s="100" t="s">
        <v>71</v>
      </c>
      <c r="L30" s="100" t="s">
        <v>52</v>
      </c>
      <c r="M30" s="102">
        <f>AVERAGE('RefgFrz-BM_CmpMini-Tier1'!W65, 'RefgFrz-BM_CmpSml-Tier1'!W65)</f>
        <v>31.3</v>
      </c>
      <c r="N30" s="103">
        <f>AVERAGE('RefgFrz-BM_CmpMini-Tier1'!X65, 'RefgFrz-BM_CmpSml-Tier1'!X65)</f>
        <v>4.2550000000000001E-3</v>
      </c>
      <c r="O30" s="104">
        <f>AVERAGE('RefgFrz-BM_CmpMini-Tier1'!Y65, 'RefgFrz-BM_CmpSml-Tier1'!Y65)</f>
        <v>-1.4500000000000002</v>
      </c>
      <c r="P30" s="100">
        <v>14</v>
      </c>
      <c r="Q30" s="105">
        <v>175</v>
      </c>
      <c r="R30" s="105">
        <v>185</v>
      </c>
      <c r="S30" s="106">
        <v>14.94</v>
      </c>
      <c r="T30" s="105">
        <f t="shared" si="0"/>
        <v>10</v>
      </c>
      <c r="U30" s="100">
        <v>0.55000000000000004</v>
      </c>
      <c r="V30" s="100" t="s">
        <v>363</v>
      </c>
      <c r="W30" s="100">
        <v>1</v>
      </c>
    </row>
    <row r="31" spans="1:23" x14ac:dyDescent="0.2">
      <c r="C31" s="102"/>
      <c r="D31" s="102"/>
      <c r="E31" s="115" t="s">
        <v>2490</v>
      </c>
      <c r="F31" s="100" t="s">
        <v>553</v>
      </c>
      <c r="G31" s="100" t="s">
        <v>89</v>
      </c>
      <c r="H31" s="100" t="s">
        <v>361</v>
      </c>
      <c r="I31" s="100" t="s">
        <v>85</v>
      </c>
      <c r="J31" s="100" t="s">
        <v>49</v>
      </c>
      <c r="K31" s="100" t="s">
        <v>90</v>
      </c>
      <c r="L31" s="100" t="s">
        <v>52</v>
      </c>
      <c r="M31" s="102">
        <f>AVERAGE('RefgFrz-BM_CmpMini-Tier1'!W66, 'RefgFrz-BM_CmpSml-Tier1'!W66)</f>
        <v>36</v>
      </c>
      <c r="N31" s="103">
        <f>AVERAGE('RefgFrz-BM_CmpMini-Tier1'!X66, 'RefgFrz-BM_CmpSml-Tier1'!X66)</f>
        <v>6.1049999999999993E-3</v>
      </c>
      <c r="O31" s="104">
        <f>AVERAGE('RefgFrz-BM_CmpMini-Tier1'!Y66, 'RefgFrz-BM_CmpSml-Tier1'!Y66)</f>
        <v>-0.76949999999999996</v>
      </c>
      <c r="P31" s="100">
        <v>14</v>
      </c>
      <c r="Q31" s="105">
        <v>175</v>
      </c>
      <c r="R31" s="105">
        <v>185</v>
      </c>
      <c r="S31" s="106">
        <v>14.94</v>
      </c>
      <c r="T31" s="105">
        <f t="shared" si="0"/>
        <v>10</v>
      </c>
      <c r="U31" s="100">
        <v>0.55000000000000004</v>
      </c>
      <c r="V31" s="100" t="s">
        <v>363</v>
      </c>
      <c r="W31" s="100">
        <v>1</v>
      </c>
    </row>
    <row r="32" spans="1:23" x14ac:dyDescent="0.2">
      <c r="C32" s="102"/>
      <c r="D32" s="102"/>
      <c r="E32" s="115" t="s">
        <v>2490</v>
      </c>
      <c r="F32" s="100" t="s">
        <v>553</v>
      </c>
      <c r="G32" s="100" t="s">
        <v>89</v>
      </c>
      <c r="H32" s="100" t="s">
        <v>361</v>
      </c>
      <c r="I32" s="100" t="s">
        <v>85</v>
      </c>
      <c r="J32" s="100" t="s">
        <v>49</v>
      </c>
      <c r="K32" s="100" t="s">
        <v>92</v>
      </c>
      <c r="L32" s="100" t="s">
        <v>52</v>
      </c>
      <c r="M32" s="102">
        <f>AVERAGE('RefgFrz-BM_CmpMini-Tier1'!W67, 'RefgFrz-BM_CmpSml-Tier1'!W67)</f>
        <v>37.950000000000003</v>
      </c>
      <c r="N32" s="103">
        <f>AVERAGE('RefgFrz-BM_CmpMini-Tier1'!X67, 'RefgFrz-BM_CmpSml-Tier1'!X67)</f>
        <v>6.7499999999999999E-3</v>
      </c>
      <c r="O32" s="104">
        <f>AVERAGE('RefgFrz-BM_CmpMini-Tier1'!Y67, 'RefgFrz-BM_CmpSml-Tier1'!Y67)</f>
        <v>-0.77699999999999991</v>
      </c>
      <c r="P32" s="100">
        <v>14</v>
      </c>
      <c r="Q32" s="105">
        <v>175</v>
      </c>
      <c r="R32" s="105">
        <v>185</v>
      </c>
      <c r="S32" s="106">
        <v>14.94</v>
      </c>
      <c r="T32" s="105">
        <f t="shared" si="0"/>
        <v>10</v>
      </c>
      <c r="U32" s="100">
        <v>0.55000000000000004</v>
      </c>
      <c r="V32" s="100" t="s">
        <v>363</v>
      </c>
      <c r="W32" s="100">
        <v>1</v>
      </c>
    </row>
    <row r="33" spans="1:23" x14ac:dyDescent="0.2">
      <c r="C33" s="102"/>
      <c r="D33" s="102"/>
      <c r="E33" s="115" t="s">
        <v>2490</v>
      </c>
      <c r="F33" s="100" t="s">
        <v>553</v>
      </c>
      <c r="G33" s="100" t="s">
        <v>89</v>
      </c>
      <c r="H33" s="100" t="s">
        <v>361</v>
      </c>
      <c r="I33" s="100" t="s">
        <v>85</v>
      </c>
      <c r="J33" s="100" t="s">
        <v>49</v>
      </c>
      <c r="K33" s="100" t="s">
        <v>94</v>
      </c>
      <c r="L33" s="100" t="s">
        <v>52</v>
      </c>
      <c r="M33" s="102">
        <f>AVERAGE('RefgFrz-BM_CmpMini-Tier1'!W68, 'RefgFrz-BM_CmpSml-Tier1'!W68)</f>
        <v>39.549999999999997</v>
      </c>
      <c r="N33" s="103">
        <f>AVERAGE('RefgFrz-BM_CmpMini-Tier1'!X68, 'RefgFrz-BM_CmpSml-Tier1'!X68)</f>
        <v>7.5449999999999996E-3</v>
      </c>
      <c r="O33" s="104">
        <f>AVERAGE('RefgFrz-BM_CmpMini-Tier1'!Y68, 'RefgFrz-BM_CmpSml-Tier1'!Y68)</f>
        <v>-0.86099999999999999</v>
      </c>
      <c r="P33" s="100">
        <v>14</v>
      </c>
      <c r="Q33" s="105">
        <v>175</v>
      </c>
      <c r="R33" s="105">
        <v>185</v>
      </c>
      <c r="S33" s="106">
        <v>14.94</v>
      </c>
      <c r="T33" s="105">
        <f t="shared" si="0"/>
        <v>10</v>
      </c>
      <c r="U33" s="100">
        <v>0.55000000000000004</v>
      </c>
      <c r="V33" s="100" t="s">
        <v>363</v>
      </c>
      <c r="W33" s="100">
        <v>1</v>
      </c>
    </row>
    <row r="34" spans="1:23" x14ac:dyDescent="0.2">
      <c r="C34" s="102"/>
      <c r="D34" s="102"/>
      <c r="E34" s="115" t="s">
        <v>2490</v>
      </c>
      <c r="F34" s="100" t="s">
        <v>553</v>
      </c>
      <c r="G34" s="100" t="s">
        <v>89</v>
      </c>
      <c r="H34" s="100" t="s">
        <v>361</v>
      </c>
      <c r="I34" s="100" t="s">
        <v>85</v>
      </c>
      <c r="J34" s="100" t="s">
        <v>49</v>
      </c>
      <c r="K34" s="100" t="s">
        <v>96</v>
      </c>
      <c r="L34" s="100" t="s">
        <v>52</v>
      </c>
      <c r="M34" s="102">
        <f>AVERAGE('RefgFrz-BM_CmpMini-Tier1'!W69, 'RefgFrz-BM_CmpSml-Tier1'!W69)</f>
        <v>40.150000000000006</v>
      </c>
      <c r="N34" s="103">
        <f>AVERAGE('RefgFrz-BM_CmpMini-Tier1'!X69, 'RefgFrz-BM_CmpSml-Tier1'!X69)</f>
        <v>8.7749999999999998E-3</v>
      </c>
      <c r="O34" s="104">
        <f>AVERAGE('RefgFrz-BM_CmpMini-Tier1'!Y69, 'RefgFrz-BM_CmpSml-Tier1'!Y69)</f>
        <v>-0.9345</v>
      </c>
      <c r="P34" s="100">
        <v>14</v>
      </c>
      <c r="Q34" s="105">
        <v>175</v>
      </c>
      <c r="R34" s="105">
        <v>185</v>
      </c>
      <c r="S34" s="106">
        <v>14.94</v>
      </c>
      <c r="T34" s="105">
        <f t="shared" si="0"/>
        <v>10</v>
      </c>
      <c r="U34" s="100">
        <v>0.55000000000000004</v>
      </c>
      <c r="V34" s="100" t="s">
        <v>363</v>
      </c>
      <c r="W34" s="100">
        <v>1</v>
      </c>
    </row>
    <row r="35" spans="1:23" x14ac:dyDescent="0.2">
      <c r="C35" s="102"/>
      <c r="D35" s="102"/>
      <c r="E35" s="115" t="s">
        <v>2490</v>
      </c>
      <c r="F35" s="100" t="s">
        <v>553</v>
      </c>
      <c r="G35" s="100" t="s">
        <v>89</v>
      </c>
      <c r="H35" s="100" t="s">
        <v>361</v>
      </c>
      <c r="I35" s="100" t="s">
        <v>85</v>
      </c>
      <c r="J35" s="100" t="s">
        <v>49</v>
      </c>
      <c r="K35" s="100" t="s">
        <v>77</v>
      </c>
      <c r="L35" s="100" t="s">
        <v>52</v>
      </c>
      <c r="M35" s="102">
        <f>AVERAGE('RefgFrz-BM_CmpMini-Tier1'!W70, 'RefgFrz-BM_CmpSml-Tier1'!W70)</f>
        <v>41.05</v>
      </c>
      <c r="N35" s="103">
        <f>AVERAGE('RefgFrz-BM_CmpMini-Tier1'!X70, 'RefgFrz-BM_CmpSml-Tier1'!X70)</f>
        <v>8.8599999999999998E-3</v>
      </c>
      <c r="O35" s="104">
        <f>AVERAGE('RefgFrz-BM_CmpMini-Tier1'!Y70, 'RefgFrz-BM_CmpSml-Tier1'!Y70)</f>
        <v>-0.92300000000000004</v>
      </c>
      <c r="P35" s="100">
        <v>14</v>
      </c>
      <c r="Q35" s="105">
        <v>175</v>
      </c>
      <c r="R35" s="105">
        <v>185</v>
      </c>
      <c r="S35" s="106">
        <v>14.94</v>
      </c>
      <c r="T35" s="105">
        <f t="shared" si="0"/>
        <v>10</v>
      </c>
      <c r="U35" s="100">
        <v>0.55000000000000004</v>
      </c>
      <c r="V35" s="100" t="s">
        <v>363</v>
      </c>
      <c r="W35" s="100">
        <v>1</v>
      </c>
    </row>
    <row r="36" spans="1:23" x14ac:dyDescent="0.2">
      <c r="C36" s="102"/>
      <c r="D36" s="102"/>
      <c r="E36" s="115" t="s">
        <v>2490</v>
      </c>
      <c r="F36" s="100" t="s">
        <v>553</v>
      </c>
      <c r="G36" s="100" t="s">
        <v>89</v>
      </c>
      <c r="H36" s="100" t="s">
        <v>361</v>
      </c>
      <c r="I36" s="100" t="s">
        <v>85</v>
      </c>
      <c r="J36" s="100" t="s">
        <v>49</v>
      </c>
      <c r="K36" s="100" t="s">
        <v>98</v>
      </c>
      <c r="L36" s="100" t="s">
        <v>52</v>
      </c>
      <c r="M36" s="102">
        <f>AVERAGE('RefgFrz-BM_CmpMini-Tier1'!W71, 'RefgFrz-BM_CmpSml-Tier1'!W71)</f>
        <v>40.9</v>
      </c>
      <c r="N36" s="103">
        <f>AVERAGE('RefgFrz-BM_CmpMini-Tier1'!X71, 'RefgFrz-BM_CmpSml-Tier1'!X71)</f>
        <v>7.8550000000000009E-3</v>
      </c>
      <c r="O36" s="104">
        <f>AVERAGE('RefgFrz-BM_CmpMini-Tier1'!Y71, 'RefgFrz-BM_CmpSml-Tier1'!Y71)</f>
        <v>-0.95300000000000007</v>
      </c>
      <c r="P36" s="100">
        <v>14</v>
      </c>
      <c r="Q36" s="105">
        <v>175</v>
      </c>
      <c r="R36" s="105">
        <v>185</v>
      </c>
      <c r="S36" s="106">
        <v>14.94</v>
      </c>
      <c r="T36" s="105">
        <f t="shared" si="0"/>
        <v>10</v>
      </c>
      <c r="U36" s="100">
        <v>0.55000000000000004</v>
      </c>
      <c r="V36" s="100" t="s">
        <v>363</v>
      </c>
      <c r="W36" s="100">
        <v>1</v>
      </c>
    </row>
    <row r="37" spans="1:23" x14ac:dyDescent="0.2">
      <c r="C37" s="102"/>
      <c r="D37" s="102"/>
      <c r="E37" s="115" t="s">
        <v>2490</v>
      </c>
      <c r="F37" s="100" t="s">
        <v>553</v>
      </c>
      <c r="G37" s="100" t="s">
        <v>89</v>
      </c>
      <c r="H37" s="100" t="s">
        <v>361</v>
      </c>
      <c r="I37" s="100" t="s">
        <v>85</v>
      </c>
      <c r="J37" s="100" t="s">
        <v>49</v>
      </c>
      <c r="K37" s="100" t="s">
        <v>100</v>
      </c>
      <c r="L37" s="100" t="s">
        <v>52</v>
      </c>
      <c r="M37" s="102">
        <f>AVERAGE('RefgFrz-BM_CmpMini-Tier1'!W72, 'RefgFrz-BM_CmpSml-Tier1'!W72)</f>
        <v>52.3</v>
      </c>
      <c r="N37" s="103">
        <f>AVERAGE('RefgFrz-BM_CmpMini-Tier1'!X72, 'RefgFrz-BM_CmpSml-Tier1'!X72)</f>
        <v>8.43E-3</v>
      </c>
      <c r="O37" s="104">
        <f>AVERAGE('RefgFrz-BM_CmpMini-Tier1'!Y72, 'RefgFrz-BM_CmpSml-Tier1'!Y72)</f>
        <v>-0.54249999999999998</v>
      </c>
      <c r="P37" s="100">
        <v>14</v>
      </c>
      <c r="Q37" s="105">
        <v>175</v>
      </c>
      <c r="R37" s="105">
        <v>185</v>
      </c>
      <c r="S37" s="106">
        <v>14.94</v>
      </c>
      <c r="T37" s="105">
        <f t="shared" si="0"/>
        <v>10</v>
      </c>
      <c r="U37" s="100">
        <v>0.55000000000000004</v>
      </c>
      <c r="V37" s="100" t="s">
        <v>363</v>
      </c>
      <c r="W37" s="100">
        <v>1</v>
      </c>
    </row>
    <row r="38" spans="1:23" x14ac:dyDescent="0.2">
      <c r="C38" s="102"/>
      <c r="D38" s="102"/>
      <c r="E38" s="115" t="s">
        <v>2490</v>
      </c>
      <c r="F38" s="100" t="s">
        <v>553</v>
      </c>
      <c r="G38" s="100" t="s">
        <v>89</v>
      </c>
      <c r="H38" s="100" t="s">
        <v>361</v>
      </c>
      <c r="I38" s="100" t="s">
        <v>85</v>
      </c>
      <c r="J38" s="100" t="s">
        <v>49</v>
      </c>
      <c r="K38" s="100" t="s">
        <v>79</v>
      </c>
      <c r="L38" s="100" t="s">
        <v>52</v>
      </c>
      <c r="M38" s="102">
        <f>AVERAGE('RefgFrz-BM_CmpMini-Tier1'!W73, 'RefgFrz-BM_CmpSml-Tier1'!W73)</f>
        <v>31.3</v>
      </c>
      <c r="N38" s="103">
        <f>AVERAGE('RefgFrz-BM_CmpMini-Tier1'!X73, 'RefgFrz-BM_CmpSml-Tier1'!X73)</f>
        <v>6.7449999999999993E-3</v>
      </c>
      <c r="O38" s="104">
        <f>AVERAGE('RefgFrz-BM_CmpMini-Tier1'!Y73, 'RefgFrz-BM_CmpSml-Tier1'!Y73)</f>
        <v>-0.90900000000000003</v>
      </c>
      <c r="P38" s="100">
        <v>14</v>
      </c>
      <c r="Q38" s="105">
        <v>175</v>
      </c>
      <c r="R38" s="105">
        <v>185</v>
      </c>
      <c r="S38" s="106">
        <v>14.94</v>
      </c>
      <c r="T38" s="105">
        <f t="shared" si="0"/>
        <v>10</v>
      </c>
      <c r="U38" s="100">
        <v>0.55000000000000004</v>
      </c>
      <c r="V38" s="100" t="s">
        <v>363</v>
      </c>
      <c r="W38" s="100">
        <v>1</v>
      </c>
    </row>
    <row r="39" spans="1:23" x14ac:dyDescent="0.2">
      <c r="A39" s="100">
        <f>AVERAGE(8,16.5)</f>
        <v>12.25</v>
      </c>
      <c r="B39" s="100">
        <f>A39*(0.76*'TV to AV Crosswalk'!$F$19+1)</f>
        <v>15.083478260869565</v>
      </c>
      <c r="C39" s="102">
        <f>Equations!$G$15*'SCE - Energy Star (Res)'!$B39+Equations!$H$15</f>
        <v>450.48878260869566</v>
      </c>
      <c r="D39" s="102">
        <f>Equations!$I$15*'SCE - Energy Star (Res)'!$B39+Equations!$J$15</f>
        <v>405.51532173913046</v>
      </c>
      <c r="E39" s="116" t="s">
        <v>2491</v>
      </c>
      <c r="F39" s="100" t="s">
        <v>554</v>
      </c>
      <c r="G39" s="100" t="s">
        <v>89</v>
      </c>
      <c r="H39" s="100" t="s">
        <v>361</v>
      </c>
      <c r="I39" s="100" t="s">
        <v>85</v>
      </c>
      <c r="J39" s="100" t="s">
        <v>49</v>
      </c>
      <c r="K39" s="100" t="s">
        <v>71</v>
      </c>
      <c r="L39" s="100" t="s">
        <v>52</v>
      </c>
      <c r="M39" s="102">
        <f>($C39-$D39)*VLOOKUP($K39,'EnergyImpacts_RE-Appl-RefgCond-'!$I$65:$Y$74, 15)</f>
        <v>34.404697565217383</v>
      </c>
      <c r="N39" s="104">
        <f>($C39-$D39)*VLOOKUP($K39,'EnergyImpacts_RE-Appl-RefgCond-'!$I$65:$Y$74, 16)</f>
        <v>4.6322664695652152E-3</v>
      </c>
      <c r="O39" s="104">
        <f>($C39-$D39)*VLOOKUP($K39,'EnergyImpacts_RE-Appl-RefgCond-'!$I$65:$Y$74, 17)</f>
        <v>-1.6415313217391299</v>
      </c>
      <c r="P39" s="100">
        <v>14</v>
      </c>
      <c r="Q39" s="105">
        <v>1088.54</v>
      </c>
      <c r="R39" s="105">
        <v>1227.1500000000001</v>
      </c>
      <c r="S39" s="106">
        <v>90.4</v>
      </c>
      <c r="T39" s="105">
        <f t="shared" si="0"/>
        <v>138.61000000000013</v>
      </c>
      <c r="U39" s="100">
        <v>0.55000000000000004</v>
      </c>
      <c r="V39" s="100" t="s">
        <v>363</v>
      </c>
      <c r="W39" s="100">
        <v>1</v>
      </c>
    </row>
    <row r="40" spans="1:23" x14ac:dyDescent="0.2">
      <c r="A40" s="100">
        <f t="shared" ref="A40:A47" si="3">AVERAGE(8,16.5)</f>
        <v>12.25</v>
      </c>
      <c r="B40" s="100">
        <f>A40*(0.76*'TV to AV Crosswalk'!$F$19+1)</f>
        <v>15.083478260869565</v>
      </c>
      <c r="C40" s="102">
        <f>Equations!$G$15*'SCE - Energy Star (Res)'!$B40+Equations!$H$15</f>
        <v>450.48878260869566</v>
      </c>
      <c r="D40" s="102">
        <f>Equations!$I$15*'SCE - Energy Star (Res)'!$B40+Equations!$J$15</f>
        <v>405.51532173913046</v>
      </c>
      <c r="E40" s="116" t="s">
        <v>2491</v>
      </c>
      <c r="F40" s="100" t="s">
        <v>554</v>
      </c>
      <c r="G40" s="100" t="s">
        <v>89</v>
      </c>
      <c r="H40" s="100" t="s">
        <v>361</v>
      </c>
      <c r="I40" s="100" t="s">
        <v>85</v>
      </c>
      <c r="J40" s="100" t="s">
        <v>49</v>
      </c>
      <c r="K40" s="100" t="s">
        <v>90</v>
      </c>
      <c r="L40" s="100" t="s">
        <v>52</v>
      </c>
      <c r="M40" s="102">
        <f>($C40-$D40)*VLOOKUP($K40,'EnergyImpacts_RE-Appl-RefgCond-'!$I$65:$Y$74, 15)</f>
        <v>39.216857878260853</v>
      </c>
      <c r="N40" s="104">
        <f>($C40-$D40)*VLOOKUP($K40,'EnergyImpacts_RE-Appl-RefgCond-'!$I$65:$Y$74, 16)</f>
        <v>5.7566029913043455E-3</v>
      </c>
      <c r="O40" s="104">
        <f>($C40-$D40)*VLOOKUP($K40,'EnergyImpacts_RE-Appl-RefgCond-'!$I$65:$Y$74, 17)</f>
        <v>-0.92645329391304321</v>
      </c>
      <c r="P40" s="100">
        <v>14</v>
      </c>
      <c r="Q40" s="105">
        <v>1088.54</v>
      </c>
      <c r="R40" s="105">
        <v>1227.1500000000001</v>
      </c>
      <c r="S40" s="106">
        <v>90.4</v>
      </c>
      <c r="T40" s="105">
        <f t="shared" si="0"/>
        <v>138.61000000000013</v>
      </c>
      <c r="U40" s="100">
        <v>0.55000000000000004</v>
      </c>
      <c r="V40" s="100" t="s">
        <v>363</v>
      </c>
      <c r="W40" s="100">
        <v>1</v>
      </c>
    </row>
    <row r="41" spans="1:23" x14ac:dyDescent="0.2">
      <c r="A41" s="100">
        <f t="shared" si="3"/>
        <v>12.25</v>
      </c>
      <c r="B41" s="100">
        <f>A41*(0.76*'TV to AV Crosswalk'!$F$19+1)</f>
        <v>15.083478260869565</v>
      </c>
      <c r="C41" s="102">
        <f>Equations!$G$15*'SCE - Energy Star (Res)'!$B41+Equations!$H$15</f>
        <v>450.48878260869566</v>
      </c>
      <c r="D41" s="102">
        <f>Equations!$I$15*'SCE - Energy Star (Res)'!$B41+Equations!$J$15</f>
        <v>405.51532173913046</v>
      </c>
      <c r="E41" s="116" t="s">
        <v>2491</v>
      </c>
      <c r="F41" s="100" t="s">
        <v>554</v>
      </c>
      <c r="G41" s="100" t="s">
        <v>89</v>
      </c>
      <c r="H41" s="100" t="s">
        <v>361</v>
      </c>
      <c r="I41" s="100" t="s">
        <v>85</v>
      </c>
      <c r="J41" s="100" t="s">
        <v>49</v>
      </c>
      <c r="K41" s="100" t="s">
        <v>92</v>
      </c>
      <c r="L41" s="100" t="s">
        <v>52</v>
      </c>
      <c r="M41" s="102">
        <f>($C41-$D41)*VLOOKUP($K41,'EnergyImpacts_RE-Appl-RefgCond-'!$I$65:$Y$74, 15)</f>
        <v>41.690398226086941</v>
      </c>
      <c r="N41" s="104">
        <f>($C41-$D41)*VLOOKUP($K41,'EnergyImpacts_RE-Appl-RefgCond-'!$I$65:$Y$74, 16)</f>
        <v>7.6454883478260845E-3</v>
      </c>
      <c r="O41" s="104">
        <f>($C41-$D41)*VLOOKUP($K41,'EnergyImpacts_RE-Appl-RefgCond-'!$I$65:$Y$74, 17)</f>
        <v>-0.91745860173913019</v>
      </c>
      <c r="P41" s="100">
        <v>14</v>
      </c>
      <c r="Q41" s="105">
        <v>1088.54</v>
      </c>
      <c r="R41" s="105">
        <v>1227.1500000000001</v>
      </c>
      <c r="S41" s="106">
        <v>90.4</v>
      </c>
      <c r="T41" s="105">
        <f t="shared" si="0"/>
        <v>138.61000000000013</v>
      </c>
      <c r="U41" s="100">
        <v>0.55000000000000004</v>
      </c>
      <c r="V41" s="100" t="s">
        <v>363</v>
      </c>
      <c r="W41" s="100">
        <v>1</v>
      </c>
    </row>
    <row r="42" spans="1:23" x14ac:dyDescent="0.2">
      <c r="A42" s="100">
        <f t="shared" si="3"/>
        <v>12.25</v>
      </c>
      <c r="B42" s="100">
        <f>A42*(0.76*'TV to AV Crosswalk'!$F$19+1)</f>
        <v>15.083478260869565</v>
      </c>
      <c r="C42" s="102">
        <f>Equations!$G$15*'SCE - Energy Star (Res)'!$B42+Equations!$H$15</f>
        <v>450.48878260869566</v>
      </c>
      <c r="D42" s="102">
        <f>Equations!$I$15*'SCE - Energy Star (Res)'!$B42+Equations!$J$15</f>
        <v>405.51532173913046</v>
      </c>
      <c r="E42" s="116" t="s">
        <v>2491</v>
      </c>
      <c r="F42" s="100" t="s">
        <v>554</v>
      </c>
      <c r="G42" s="100" t="s">
        <v>89</v>
      </c>
      <c r="H42" s="100" t="s">
        <v>361</v>
      </c>
      <c r="I42" s="100" t="s">
        <v>85</v>
      </c>
      <c r="J42" s="100" t="s">
        <v>49</v>
      </c>
      <c r="K42" s="100" t="s">
        <v>94</v>
      </c>
      <c r="L42" s="100" t="s">
        <v>52</v>
      </c>
      <c r="M42" s="102">
        <f>($C42-$D42)*VLOOKUP($K42,'EnergyImpacts_RE-Appl-RefgCond-'!$I$65:$Y$74, 15)</f>
        <v>43.489336660869547</v>
      </c>
      <c r="N42" s="104">
        <f>($C42-$D42)*VLOOKUP($K42,'EnergyImpacts_RE-Appl-RefgCond-'!$I$65:$Y$74, 16)</f>
        <v>8.3650637217391275E-3</v>
      </c>
      <c r="O42" s="104">
        <f>($C42-$D42)*VLOOKUP($K42,'EnergyImpacts_RE-Appl-RefgCond-'!$I$65:$Y$74, 17)</f>
        <v>-1.002908177391304</v>
      </c>
      <c r="P42" s="100">
        <v>14</v>
      </c>
      <c r="Q42" s="105">
        <v>1088.54</v>
      </c>
      <c r="R42" s="105">
        <v>1227.1500000000001</v>
      </c>
      <c r="S42" s="106">
        <v>90.4</v>
      </c>
      <c r="T42" s="105">
        <f t="shared" si="0"/>
        <v>138.61000000000013</v>
      </c>
      <c r="U42" s="100">
        <v>0.55000000000000004</v>
      </c>
      <c r="V42" s="100" t="s">
        <v>363</v>
      </c>
      <c r="W42" s="100">
        <v>1</v>
      </c>
    </row>
    <row r="43" spans="1:23" x14ac:dyDescent="0.2">
      <c r="A43" s="100">
        <f t="shared" si="3"/>
        <v>12.25</v>
      </c>
      <c r="B43" s="100">
        <f>A43*(0.76*'TV to AV Crosswalk'!$F$19+1)</f>
        <v>15.083478260869565</v>
      </c>
      <c r="C43" s="102">
        <f>Equations!$G$15*'SCE - Energy Star (Res)'!$B43+Equations!$H$15</f>
        <v>450.48878260869566</v>
      </c>
      <c r="D43" s="102">
        <f>Equations!$I$15*'SCE - Energy Star (Res)'!$B43+Equations!$J$15</f>
        <v>405.51532173913046</v>
      </c>
      <c r="E43" s="116" t="s">
        <v>2491</v>
      </c>
      <c r="F43" s="100" t="s">
        <v>554</v>
      </c>
      <c r="G43" s="100" t="s">
        <v>89</v>
      </c>
      <c r="H43" s="100" t="s">
        <v>361</v>
      </c>
      <c r="I43" s="100" t="s">
        <v>85</v>
      </c>
      <c r="J43" s="100" t="s">
        <v>49</v>
      </c>
      <c r="K43" s="100" t="s">
        <v>96</v>
      </c>
      <c r="L43" s="100" t="s">
        <v>52</v>
      </c>
      <c r="M43" s="102">
        <f>($C43-$D43)*VLOOKUP($K43,'EnergyImpacts_RE-Appl-RefgCond-'!$I$65:$Y$74, 15)</f>
        <v>43.84912434782607</v>
      </c>
      <c r="N43" s="104">
        <f>($C43-$D43)*VLOOKUP($K43,'EnergyImpacts_RE-Appl-RefgCond-'!$I$65:$Y$74, 16)</f>
        <v>9.6692940869565185E-3</v>
      </c>
      <c r="O43" s="104">
        <f>($C43-$D43)*VLOOKUP($K43,'EnergyImpacts_RE-Appl-RefgCond-'!$I$65:$Y$74, 17)</f>
        <v>-1.0748657147826084</v>
      </c>
      <c r="P43" s="100">
        <v>14</v>
      </c>
      <c r="Q43" s="105">
        <v>1088.54</v>
      </c>
      <c r="R43" s="105">
        <v>1227.1500000000001</v>
      </c>
      <c r="S43" s="106">
        <v>90.4</v>
      </c>
      <c r="T43" s="105">
        <f t="shared" si="0"/>
        <v>138.61000000000013</v>
      </c>
      <c r="U43" s="100">
        <v>0.55000000000000004</v>
      </c>
      <c r="V43" s="100" t="s">
        <v>363</v>
      </c>
      <c r="W43" s="100">
        <v>1</v>
      </c>
    </row>
    <row r="44" spans="1:23" x14ac:dyDescent="0.2">
      <c r="A44" s="100">
        <f t="shared" si="3"/>
        <v>12.25</v>
      </c>
      <c r="B44" s="100">
        <f>A44*(0.76*'TV to AV Crosswalk'!$F$19+1)</f>
        <v>15.083478260869565</v>
      </c>
      <c r="C44" s="102">
        <f>Equations!$G$15*'SCE - Energy Star (Res)'!$B44+Equations!$H$15</f>
        <v>450.48878260869566</v>
      </c>
      <c r="D44" s="102">
        <f>Equations!$I$15*'SCE - Energy Star (Res)'!$B44+Equations!$J$15</f>
        <v>405.51532173913046</v>
      </c>
      <c r="E44" s="116" t="s">
        <v>2491</v>
      </c>
      <c r="F44" s="100" t="s">
        <v>554</v>
      </c>
      <c r="G44" s="100" t="s">
        <v>89</v>
      </c>
      <c r="H44" s="100" t="s">
        <v>361</v>
      </c>
      <c r="I44" s="100" t="s">
        <v>85</v>
      </c>
      <c r="J44" s="100" t="s">
        <v>49</v>
      </c>
      <c r="K44" s="100" t="s">
        <v>77</v>
      </c>
      <c r="L44" s="100" t="s">
        <v>52</v>
      </c>
      <c r="M44" s="102">
        <f>($C44-$D44)*VLOOKUP($K44,'EnergyImpacts_RE-Appl-RefgCond-'!$I$65:$Y$74, 15)</f>
        <v>44.883513947826074</v>
      </c>
      <c r="N44" s="104">
        <f>($C44-$D44)*VLOOKUP($K44,'EnergyImpacts_RE-Appl-RefgCond-'!$I$65:$Y$74, 16)</f>
        <v>9.6692940869565185E-3</v>
      </c>
      <c r="O44" s="104">
        <f>($C44-$D44)*VLOOKUP($K44,'EnergyImpacts_RE-Appl-RefgCond-'!$I$65:$Y$74, 17)</f>
        <v>-1.0433842921739127</v>
      </c>
      <c r="P44" s="100">
        <v>14</v>
      </c>
      <c r="Q44" s="105">
        <v>1088.54</v>
      </c>
      <c r="R44" s="105">
        <v>1227.1500000000001</v>
      </c>
      <c r="S44" s="106">
        <v>90.4</v>
      </c>
      <c r="T44" s="105">
        <f t="shared" si="0"/>
        <v>138.61000000000013</v>
      </c>
      <c r="U44" s="100">
        <v>0.55000000000000004</v>
      </c>
      <c r="V44" s="100" t="s">
        <v>363</v>
      </c>
      <c r="W44" s="100">
        <v>1</v>
      </c>
    </row>
    <row r="45" spans="1:23" x14ac:dyDescent="0.2">
      <c r="A45" s="100">
        <f t="shared" si="3"/>
        <v>12.25</v>
      </c>
      <c r="B45" s="100">
        <f>A45*(0.76*'TV to AV Crosswalk'!$F$19+1)</f>
        <v>15.083478260869565</v>
      </c>
      <c r="C45" s="102">
        <f>Equations!$G$15*'SCE - Energy Star (Res)'!$B45+Equations!$H$15</f>
        <v>450.48878260869566</v>
      </c>
      <c r="D45" s="102">
        <f>Equations!$I$15*'SCE - Energy Star (Res)'!$B45+Equations!$J$15</f>
        <v>405.51532173913046</v>
      </c>
      <c r="E45" s="116" t="s">
        <v>2491</v>
      </c>
      <c r="F45" s="100" t="s">
        <v>554</v>
      </c>
      <c r="G45" s="100" t="s">
        <v>89</v>
      </c>
      <c r="H45" s="100" t="s">
        <v>361</v>
      </c>
      <c r="I45" s="100" t="s">
        <v>85</v>
      </c>
      <c r="J45" s="100" t="s">
        <v>49</v>
      </c>
      <c r="K45" s="100" t="s">
        <v>98</v>
      </c>
      <c r="L45" s="100" t="s">
        <v>52</v>
      </c>
      <c r="M45" s="102">
        <f>($C45-$D45)*VLOOKUP($K45,'EnergyImpacts_RE-Appl-RefgCond-'!$I$65:$Y$74, 15)</f>
        <v>44.658646643478242</v>
      </c>
      <c r="N45" s="104">
        <f>($C45-$D45)*VLOOKUP($K45,'EnergyImpacts_RE-Appl-RefgCond-'!$I$65:$Y$74, 16)</f>
        <v>8.769824869565214E-3</v>
      </c>
      <c r="O45" s="104">
        <f>($C45-$D45)*VLOOKUP($K45,'EnergyImpacts_RE-Appl-RefgCond-'!$I$65:$Y$74, 17)</f>
        <v>-1.0838604069565214</v>
      </c>
      <c r="P45" s="100">
        <v>14</v>
      </c>
      <c r="Q45" s="105">
        <v>1088.54</v>
      </c>
      <c r="R45" s="105">
        <v>1227.1500000000001</v>
      </c>
      <c r="S45" s="106">
        <v>90.4</v>
      </c>
      <c r="T45" s="105">
        <f t="shared" si="0"/>
        <v>138.61000000000013</v>
      </c>
      <c r="U45" s="100">
        <v>0.55000000000000004</v>
      </c>
      <c r="V45" s="100" t="s">
        <v>363</v>
      </c>
      <c r="W45" s="100">
        <v>1</v>
      </c>
    </row>
    <row r="46" spans="1:23" x14ac:dyDescent="0.2">
      <c r="A46" s="100">
        <f t="shared" si="3"/>
        <v>12.25</v>
      </c>
      <c r="B46" s="100">
        <f>A46*(0.76*'TV to AV Crosswalk'!$F$19+1)</f>
        <v>15.083478260869565</v>
      </c>
      <c r="C46" s="102">
        <f>Equations!$G$15*'SCE - Energy Star (Res)'!$B46+Equations!$H$15</f>
        <v>450.48878260869566</v>
      </c>
      <c r="D46" s="102">
        <f>Equations!$I$15*'SCE - Energy Star (Res)'!$B46+Equations!$J$15</f>
        <v>405.51532173913046</v>
      </c>
      <c r="E46" s="116" t="s">
        <v>2491</v>
      </c>
      <c r="F46" s="100" t="s">
        <v>554</v>
      </c>
      <c r="G46" s="100" t="s">
        <v>89</v>
      </c>
      <c r="H46" s="100" t="s">
        <v>361</v>
      </c>
      <c r="I46" s="100" t="s">
        <v>85</v>
      </c>
      <c r="J46" s="100" t="s">
        <v>49</v>
      </c>
      <c r="K46" s="100" t="s">
        <v>100</v>
      </c>
      <c r="L46" s="100" t="s">
        <v>52</v>
      </c>
      <c r="M46" s="102">
        <f>($C46-$D46)*VLOOKUP($K46,'EnergyImpacts_RE-Appl-RefgCond-'!$I$65:$Y$74, 15)</f>
        <v>57.566029913043458</v>
      </c>
      <c r="N46" s="104">
        <f>($C46-$D46)*VLOOKUP($K46,'EnergyImpacts_RE-Appl-RefgCond-'!$I$65:$Y$74, 16)</f>
        <v>9.399453321739127E-3</v>
      </c>
      <c r="O46" s="104">
        <f>($C46-$D46)*VLOOKUP($K46,'EnergyImpacts_RE-Appl-RefgCond-'!$I$65:$Y$74, 17)</f>
        <v>-0.64312049043478237</v>
      </c>
      <c r="P46" s="100">
        <v>14</v>
      </c>
      <c r="Q46" s="105">
        <v>1088.54</v>
      </c>
      <c r="R46" s="105">
        <v>1227.1500000000001</v>
      </c>
      <c r="S46" s="106">
        <v>90.4</v>
      </c>
      <c r="T46" s="105">
        <f t="shared" si="0"/>
        <v>138.61000000000013</v>
      </c>
      <c r="U46" s="100">
        <v>0.55000000000000004</v>
      </c>
      <c r="V46" s="100" t="s">
        <v>363</v>
      </c>
      <c r="W46" s="100">
        <v>1</v>
      </c>
    </row>
    <row r="47" spans="1:23" x14ac:dyDescent="0.2">
      <c r="A47" s="100">
        <f t="shared" si="3"/>
        <v>12.25</v>
      </c>
      <c r="B47" s="100">
        <f>A47*(0.76*'TV to AV Crosswalk'!$F$19+1)</f>
        <v>15.083478260869565</v>
      </c>
      <c r="C47" s="102">
        <f>Equations!$G$15*'SCE - Energy Star (Res)'!$B47+Equations!$H$15</f>
        <v>450.48878260869566</v>
      </c>
      <c r="D47" s="102">
        <f>Equations!$I$15*'SCE - Energy Star (Res)'!$B47+Equations!$J$15</f>
        <v>405.51532173913046</v>
      </c>
      <c r="E47" s="116" t="s">
        <v>2491</v>
      </c>
      <c r="F47" s="100" t="s">
        <v>554</v>
      </c>
      <c r="G47" s="100" t="s">
        <v>89</v>
      </c>
      <c r="H47" s="100" t="s">
        <v>361</v>
      </c>
      <c r="I47" s="100" t="s">
        <v>85</v>
      </c>
      <c r="J47" s="100" t="s">
        <v>49</v>
      </c>
      <c r="K47" s="100" t="s">
        <v>79</v>
      </c>
      <c r="L47" s="100" t="s">
        <v>52</v>
      </c>
      <c r="M47" s="102">
        <f>($C47-$D47)*VLOOKUP($K47,'EnergyImpacts_RE-Appl-RefgCond-'!$I$65:$Y$74, 15)</f>
        <v>34.404697565217383</v>
      </c>
      <c r="N47" s="104">
        <f>($C47-$D47)*VLOOKUP($K47,'EnergyImpacts_RE-Appl-RefgCond-'!$I$65:$Y$74, 16)</f>
        <v>7.330674121739128E-3</v>
      </c>
      <c r="O47" s="104">
        <f>($C47-$D47)*VLOOKUP($K47,'EnergyImpacts_RE-Appl-RefgCond-'!$I$65:$Y$74, 17)</f>
        <v>-1.0164002156521734</v>
      </c>
      <c r="P47" s="100">
        <v>14</v>
      </c>
      <c r="Q47" s="105">
        <v>1088.54</v>
      </c>
      <c r="R47" s="105">
        <v>1227.1500000000001</v>
      </c>
      <c r="S47" s="106">
        <v>90.4</v>
      </c>
      <c r="T47" s="105">
        <f t="shared" si="0"/>
        <v>138.61000000000013</v>
      </c>
      <c r="U47" s="100">
        <v>0.55000000000000004</v>
      </c>
      <c r="V47" s="100" t="s">
        <v>363</v>
      </c>
      <c r="W47" s="100">
        <v>1</v>
      </c>
    </row>
    <row r="48" spans="1:23" x14ac:dyDescent="0.2">
      <c r="A48" s="100">
        <f>AVERAGE(16.5,25)</f>
        <v>20.75</v>
      </c>
      <c r="B48" s="100">
        <f>A48*(0.76*'TV to AV Crosswalk'!$F$19+1)</f>
        <v>25.549565217391304</v>
      </c>
      <c r="C48" s="102">
        <f>Equations!$G$15*'SCE - Energy Star (Res)'!$B48+Equations!$H$15</f>
        <v>543.11365217391301</v>
      </c>
      <c r="D48" s="102">
        <f>Equations!$I$15*'SCE - Energy Star (Res)'!$B48+Equations!$J$15</f>
        <v>488.93003478260869</v>
      </c>
      <c r="E48" s="115" t="s">
        <v>2492</v>
      </c>
      <c r="F48" s="100" t="s">
        <v>555</v>
      </c>
      <c r="G48" s="100" t="s">
        <v>89</v>
      </c>
      <c r="H48" s="100" t="s">
        <v>361</v>
      </c>
      <c r="I48" s="100" t="s">
        <v>85</v>
      </c>
      <c r="J48" s="100" t="s">
        <v>49</v>
      </c>
      <c r="K48" s="100" t="s">
        <v>71</v>
      </c>
      <c r="L48" s="100" t="s">
        <v>52</v>
      </c>
      <c r="M48" s="102">
        <f>($C48-$D48)*VLOOKUP($K48,'EnergyImpacts_RE-Appl-RefgCond-'!$I$65:$Y$74, 15)</f>
        <v>41.450467304347811</v>
      </c>
      <c r="N48" s="104">
        <f>($C48-$D48)*VLOOKUP($K48,'EnergyImpacts_RE-Appl-RefgCond-'!$I$65:$Y$74, 16)</f>
        <v>5.5809125913043453E-3</v>
      </c>
      <c r="O48" s="104">
        <f>($C48-$D48)*VLOOKUP($K48,'EnergyImpacts_RE-Appl-RefgCond-'!$I$65:$Y$74, 17)</f>
        <v>-1.9777020347826078</v>
      </c>
      <c r="P48" s="100">
        <v>14</v>
      </c>
      <c r="Q48" s="105">
        <v>1365.82</v>
      </c>
      <c r="R48" s="105">
        <v>1511.11</v>
      </c>
      <c r="S48" s="106">
        <v>90.4</v>
      </c>
      <c r="T48" s="105">
        <f t="shared" si="0"/>
        <v>145.28999999999996</v>
      </c>
      <c r="U48" s="100">
        <v>0.55000000000000004</v>
      </c>
      <c r="V48" s="100" t="s">
        <v>363</v>
      </c>
      <c r="W48" s="100">
        <v>1</v>
      </c>
    </row>
    <row r="49" spans="1:23" x14ac:dyDescent="0.2">
      <c r="A49" s="100">
        <f t="shared" ref="A49:A65" si="4">AVERAGE(16.5,25)</f>
        <v>20.75</v>
      </c>
      <c r="B49" s="100">
        <f>A49*(0.76*'TV to AV Crosswalk'!$F$19+1)</f>
        <v>25.549565217391304</v>
      </c>
      <c r="C49" s="102">
        <f>Equations!$G$15*'SCE - Energy Star (Res)'!$B49+Equations!$H$15</f>
        <v>543.11365217391301</v>
      </c>
      <c r="D49" s="102">
        <f>Equations!$I$15*'SCE - Energy Star (Res)'!$B49+Equations!$J$15</f>
        <v>488.93003478260869</v>
      </c>
      <c r="E49" s="115" t="s">
        <v>2492</v>
      </c>
      <c r="F49" s="100" t="s">
        <v>555</v>
      </c>
      <c r="G49" s="100" t="s">
        <v>89</v>
      </c>
      <c r="H49" s="100" t="s">
        <v>361</v>
      </c>
      <c r="I49" s="100" t="s">
        <v>85</v>
      </c>
      <c r="J49" s="100" t="s">
        <v>49</v>
      </c>
      <c r="K49" s="100" t="s">
        <v>90</v>
      </c>
      <c r="L49" s="100" t="s">
        <v>52</v>
      </c>
      <c r="M49" s="102">
        <f>($C49-$D49)*VLOOKUP($K49,'EnergyImpacts_RE-Appl-RefgCond-'!$I$65:$Y$74, 15)</f>
        <v>47.248114365217369</v>
      </c>
      <c r="N49" s="104">
        <f>($C49-$D49)*VLOOKUP($K49,'EnergyImpacts_RE-Appl-RefgCond-'!$I$65:$Y$74, 16)</f>
        <v>6.9355030260869529E-3</v>
      </c>
      <c r="O49" s="104">
        <f>($C49-$D49)*VLOOKUP($K49,'EnergyImpacts_RE-Appl-RefgCond-'!$I$65:$Y$74, 17)</f>
        <v>-1.1161825182608691</v>
      </c>
      <c r="P49" s="100">
        <v>14</v>
      </c>
      <c r="Q49" s="105">
        <v>1365.82</v>
      </c>
      <c r="R49" s="105">
        <v>1511.11</v>
      </c>
      <c r="S49" s="106">
        <v>90.4</v>
      </c>
      <c r="T49" s="105">
        <f t="shared" si="0"/>
        <v>145.28999999999996</v>
      </c>
      <c r="U49" s="100">
        <v>0.55000000000000004</v>
      </c>
      <c r="V49" s="100" t="s">
        <v>363</v>
      </c>
      <c r="W49" s="100">
        <v>1</v>
      </c>
    </row>
    <row r="50" spans="1:23" x14ac:dyDescent="0.2">
      <c r="A50" s="100">
        <f t="shared" si="4"/>
        <v>20.75</v>
      </c>
      <c r="B50" s="100">
        <f>A50*(0.76*'TV to AV Crosswalk'!$F$19+1)</f>
        <v>25.549565217391304</v>
      </c>
      <c r="C50" s="102">
        <f>Equations!$G$15*'SCE - Energy Star (Res)'!$B50+Equations!$H$15</f>
        <v>543.11365217391301</v>
      </c>
      <c r="D50" s="102">
        <f>Equations!$I$15*'SCE - Energy Star (Res)'!$B50+Equations!$J$15</f>
        <v>488.93003478260869</v>
      </c>
      <c r="E50" s="115" t="s">
        <v>2492</v>
      </c>
      <c r="F50" s="100" t="s">
        <v>555</v>
      </c>
      <c r="G50" s="100" t="s">
        <v>89</v>
      </c>
      <c r="H50" s="100" t="s">
        <v>361</v>
      </c>
      <c r="I50" s="100" t="s">
        <v>85</v>
      </c>
      <c r="J50" s="100" t="s">
        <v>49</v>
      </c>
      <c r="K50" s="100" t="s">
        <v>92</v>
      </c>
      <c r="L50" s="100" t="s">
        <v>52</v>
      </c>
      <c r="M50" s="102">
        <f>($C50-$D50)*VLOOKUP($K50,'EnergyImpacts_RE-Appl-RefgCond-'!$I$65:$Y$74, 15)</f>
        <v>50.228213321739112</v>
      </c>
      <c r="N50" s="104">
        <f>($C50-$D50)*VLOOKUP($K50,'EnergyImpacts_RE-Appl-RefgCond-'!$I$65:$Y$74, 16)</f>
        <v>9.2112149565217356E-3</v>
      </c>
      <c r="O50" s="104">
        <f>($C50-$D50)*VLOOKUP($K50,'EnergyImpacts_RE-Appl-RefgCond-'!$I$65:$Y$74, 17)</f>
        <v>-1.1053457947826082</v>
      </c>
      <c r="P50" s="100">
        <v>14</v>
      </c>
      <c r="Q50" s="105">
        <v>1365.82</v>
      </c>
      <c r="R50" s="105">
        <v>1511.11</v>
      </c>
      <c r="S50" s="106">
        <v>90.4</v>
      </c>
      <c r="T50" s="105">
        <f t="shared" si="0"/>
        <v>145.28999999999996</v>
      </c>
      <c r="U50" s="100">
        <v>0.55000000000000004</v>
      </c>
      <c r="V50" s="100" t="s">
        <v>363</v>
      </c>
      <c r="W50" s="100">
        <v>1</v>
      </c>
    </row>
    <row r="51" spans="1:23" x14ac:dyDescent="0.2">
      <c r="A51" s="100">
        <f t="shared" si="4"/>
        <v>20.75</v>
      </c>
      <c r="B51" s="100">
        <f>A51*(0.76*'TV to AV Crosswalk'!$F$19+1)</f>
        <v>25.549565217391304</v>
      </c>
      <c r="C51" s="102">
        <f>Equations!$G$15*'SCE - Energy Star (Res)'!$B51+Equations!$H$15</f>
        <v>543.11365217391301</v>
      </c>
      <c r="D51" s="102">
        <f>Equations!$I$15*'SCE - Energy Star (Res)'!$B51+Equations!$J$15</f>
        <v>488.93003478260869</v>
      </c>
      <c r="E51" s="115" t="s">
        <v>2492</v>
      </c>
      <c r="F51" s="100" t="s">
        <v>555</v>
      </c>
      <c r="G51" s="100" t="s">
        <v>89</v>
      </c>
      <c r="H51" s="100" t="s">
        <v>361</v>
      </c>
      <c r="I51" s="100" t="s">
        <v>85</v>
      </c>
      <c r="J51" s="100" t="s">
        <v>49</v>
      </c>
      <c r="K51" s="100" t="s">
        <v>94</v>
      </c>
      <c r="L51" s="100" t="s">
        <v>52</v>
      </c>
      <c r="M51" s="102">
        <f>($C51-$D51)*VLOOKUP($K51,'EnergyImpacts_RE-Appl-RefgCond-'!$I$65:$Y$74, 15)</f>
        <v>52.395558017391281</v>
      </c>
      <c r="N51" s="104">
        <f>($C51-$D51)*VLOOKUP($K51,'EnergyImpacts_RE-Appl-RefgCond-'!$I$65:$Y$74, 16)</f>
        <v>1.0078152834782604E-2</v>
      </c>
      <c r="O51" s="104">
        <f>($C51-$D51)*VLOOKUP($K51,'EnergyImpacts_RE-Appl-RefgCond-'!$I$65:$Y$74, 17)</f>
        <v>-1.2082946678260864</v>
      </c>
      <c r="P51" s="100">
        <v>14</v>
      </c>
      <c r="Q51" s="105">
        <v>1365.82</v>
      </c>
      <c r="R51" s="105">
        <v>1511.11</v>
      </c>
      <c r="S51" s="106">
        <v>90.4</v>
      </c>
      <c r="T51" s="105">
        <f t="shared" si="0"/>
        <v>145.28999999999996</v>
      </c>
      <c r="U51" s="100">
        <v>0.55000000000000004</v>
      </c>
      <c r="V51" s="100" t="s">
        <v>363</v>
      </c>
      <c r="W51" s="100">
        <v>1</v>
      </c>
    </row>
    <row r="52" spans="1:23" x14ac:dyDescent="0.2">
      <c r="A52" s="100">
        <f t="shared" si="4"/>
        <v>20.75</v>
      </c>
      <c r="B52" s="100">
        <f>A52*(0.76*'TV to AV Crosswalk'!$F$19+1)</f>
        <v>25.549565217391304</v>
      </c>
      <c r="C52" s="102">
        <f>Equations!$G$15*'SCE - Energy Star (Res)'!$B52+Equations!$H$15</f>
        <v>543.11365217391301</v>
      </c>
      <c r="D52" s="102">
        <f>Equations!$I$15*'SCE - Energy Star (Res)'!$B52+Equations!$J$15</f>
        <v>488.93003478260869</v>
      </c>
      <c r="E52" s="115" t="s">
        <v>2492</v>
      </c>
      <c r="F52" s="100" t="s">
        <v>555</v>
      </c>
      <c r="G52" s="100" t="s">
        <v>89</v>
      </c>
      <c r="H52" s="100" t="s">
        <v>361</v>
      </c>
      <c r="I52" s="100" t="s">
        <v>85</v>
      </c>
      <c r="J52" s="100" t="s">
        <v>49</v>
      </c>
      <c r="K52" s="100" t="s">
        <v>96</v>
      </c>
      <c r="L52" s="100" t="s">
        <v>52</v>
      </c>
      <c r="M52" s="102">
        <f>($C52-$D52)*VLOOKUP($K52,'EnergyImpacts_RE-Appl-RefgCond-'!$I$65:$Y$74, 15)</f>
        <v>52.829026956521716</v>
      </c>
      <c r="N52" s="104">
        <f>($C52-$D52)*VLOOKUP($K52,'EnergyImpacts_RE-Appl-RefgCond-'!$I$65:$Y$74, 16)</f>
        <v>1.1649477739130429E-2</v>
      </c>
      <c r="O52" s="104">
        <f>($C52-$D52)*VLOOKUP($K52,'EnergyImpacts_RE-Appl-RefgCond-'!$I$65:$Y$74, 17)</f>
        <v>-1.2949884556521734</v>
      </c>
      <c r="P52" s="100">
        <v>14</v>
      </c>
      <c r="Q52" s="105">
        <v>1365.82</v>
      </c>
      <c r="R52" s="105">
        <v>1511.11</v>
      </c>
      <c r="S52" s="106">
        <v>90.4</v>
      </c>
      <c r="T52" s="105">
        <f t="shared" si="0"/>
        <v>145.28999999999996</v>
      </c>
      <c r="U52" s="100">
        <v>0.55000000000000004</v>
      </c>
      <c r="V52" s="100" t="s">
        <v>363</v>
      </c>
      <c r="W52" s="100">
        <v>1</v>
      </c>
    </row>
    <row r="53" spans="1:23" x14ac:dyDescent="0.2">
      <c r="A53" s="100">
        <f t="shared" si="4"/>
        <v>20.75</v>
      </c>
      <c r="B53" s="100">
        <f>A53*(0.76*'TV to AV Crosswalk'!$F$19+1)</f>
        <v>25.549565217391304</v>
      </c>
      <c r="C53" s="102">
        <f>Equations!$G$15*'SCE - Energy Star (Res)'!$B53+Equations!$H$15</f>
        <v>543.11365217391301</v>
      </c>
      <c r="D53" s="102">
        <f>Equations!$I$15*'SCE - Energy Star (Res)'!$B53+Equations!$J$15</f>
        <v>488.93003478260869</v>
      </c>
      <c r="E53" s="115" t="s">
        <v>2492</v>
      </c>
      <c r="F53" s="100" t="s">
        <v>555</v>
      </c>
      <c r="G53" s="100" t="s">
        <v>89</v>
      </c>
      <c r="H53" s="100" t="s">
        <v>361</v>
      </c>
      <c r="I53" s="100" t="s">
        <v>85</v>
      </c>
      <c r="J53" s="100" t="s">
        <v>49</v>
      </c>
      <c r="K53" s="100" t="s">
        <v>77</v>
      </c>
      <c r="L53" s="100" t="s">
        <v>52</v>
      </c>
      <c r="M53" s="102">
        <f>($C53-$D53)*VLOOKUP($K53,'EnergyImpacts_RE-Appl-RefgCond-'!$I$65:$Y$74, 15)</f>
        <v>54.075250156521719</v>
      </c>
      <c r="N53" s="104">
        <f>($C53-$D53)*VLOOKUP($K53,'EnergyImpacts_RE-Appl-RefgCond-'!$I$65:$Y$74, 16)</f>
        <v>1.1649477739130429E-2</v>
      </c>
      <c r="O53" s="104">
        <f>($C53-$D53)*VLOOKUP($K53,'EnergyImpacts_RE-Appl-RefgCond-'!$I$65:$Y$74, 17)</f>
        <v>-1.2570599234782602</v>
      </c>
      <c r="P53" s="100">
        <v>14</v>
      </c>
      <c r="Q53" s="105">
        <v>1365.82</v>
      </c>
      <c r="R53" s="105">
        <v>1511.11</v>
      </c>
      <c r="S53" s="106">
        <v>90.4</v>
      </c>
      <c r="T53" s="105">
        <f t="shared" si="0"/>
        <v>145.28999999999996</v>
      </c>
      <c r="U53" s="100">
        <v>0.55000000000000004</v>
      </c>
      <c r="V53" s="100" t="s">
        <v>363</v>
      </c>
      <c r="W53" s="100">
        <v>1</v>
      </c>
    </row>
    <row r="54" spans="1:23" x14ac:dyDescent="0.2">
      <c r="A54" s="100">
        <f t="shared" si="4"/>
        <v>20.75</v>
      </c>
      <c r="B54" s="100">
        <f>A54*(0.76*'TV to AV Crosswalk'!$F$19+1)</f>
        <v>25.549565217391304</v>
      </c>
      <c r="C54" s="102">
        <f>Equations!$G$15*'SCE - Energy Star (Res)'!$B54+Equations!$H$15</f>
        <v>543.11365217391301</v>
      </c>
      <c r="D54" s="102">
        <f>Equations!$I$15*'SCE - Energy Star (Res)'!$B54+Equations!$J$15</f>
        <v>488.93003478260869</v>
      </c>
      <c r="E54" s="115" t="s">
        <v>2492</v>
      </c>
      <c r="F54" s="100" t="s">
        <v>555</v>
      </c>
      <c r="G54" s="100" t="s">
        <v>89</v>
      </c>
      <c r="H54" s="100" t="s">
        <v>361</v>
      </c>
      <c r="I54" s="100" t="s">
        <v>85</v>
      </c>
      <c r="J54" s="100" t="s">
        <v>49</v>
      </c>
      <c r="K54" s="100" t="s">
        <v>98</v>
      </c>
      <c r="L54" s="100" t="s">
        <v>52</v>
      </c>
      <c r="M54" s="102">
        <f>($C54-$D54)*VLOOKUP($K54,'EnergyImpacts_RE-Appl-RefgCond-'!$I$65:$Y$74, 15)</f>
        <v>53.804332069565191</v>
      </c>
      <c r="N54" s="104">
        <f>($C54-$D54)*VLOOKUP($K54,'EnergyImpacts_RE-Appl-RefgCond-'!$I$65:$Y$74, 16)</f>
        <v>1.0565805391304342E-2</v>
      </c>
      <c r="O54" s="104">
        <f>($C54-$D54)*VLOOKUP($K54,'EnergyImpacts_RE-Appl-RefgCond-'!$I$65:$Y$74, 17)</f>
        <v>-1.3058251791304343</v>
      </c>
      <c r="P54" s="100">
        <v>14</v>
      </c>
      <c r="Q54" s="105">
        <v>1365.82</v>
      </c>
      <c r="R54" s="105">
        <v>1511.11</v>
      </c>
      <c r="S54" s="106">
        <v>90.4</v>
      </c>
      <c r="T54" s="105">
        <f t="shared" si="0"/>
        <v>145.28999999999996</v>
      </c>
      <c r="U54" s="100">
        <v>0.55000000000000004</v>
      </c>
      <c r="V54" s="100" t="s">
        <v>363</v>
      </c>
      <c r="W54" s="100">
        <v>1</v>
      </c>
    </row>
    <row r="55" spans="1:23" x14ac:dyDescent="0.2">
      <c r="A55" s="100">
        <f t="shared" si="4"/>
        <v>20.75</v>
      </c>
      <c r="B55" s="100">
        <f>A55*(0.76*'TV to AV Crosswalk'!$F$19+1)</f>
        <v>25.549565217391304</v>
      </c>
      <c r="C55" s="102">
        <f>Equations!$G$15*'SCE - Energy Star (Res)'!$B55+Equations!$H$15</f>
        <v>543.11365217391301</v>
      </c>
      <c r="D55" s="102">
        <f>Equations!$I$15*'SCE - Energy Star (Res)'!$B55+Equations!$J$15</f>
        <v>488.93003478260869</v>
      </c>
      <c r="E55" s="115" t="s">
        <v>2492</v>
      </c>
      <c r="F55" s="100" t="s">
        <v>555</v>
      </c>
      <c r="G55" s="100" t="s">
        <v>89</v>
      </c>
      <c r="H55" s="100" t="s">
        <v>361</v>
      </c>
      <c r="I55" s="100" t="s">
        <v>85</v>
      </c>
      <c r="J55" s="100" t="s">
        <v>49</v>
      </c>
      <c r="K55" s="100" t="s">
        <v>100</v>
      </c>
      <c r="L55" s="100" t="s">
        <v>52</v>
      </c>
      <c r="M55" s="102">
        <f>($C55-$D55)*VLOOKUP($K55,'EnergyImpacts_RE-Appl-RefgCond-'!$I$65:$Y$74, 15)</f>
        <v>69.35503026086954</v>
      </c>
      <c r="N55" s="104">
        <f>($C55-$D55)*VLOOKUP($K55,'EnergyImpacts_RE-Appl-RefgCond-'!$I$65:$Y$74, 16)</f>
        <v>1.1324376034782604E-2</v>
      </c>
      <c r="O55" s="104">
        <f>($C55-$D55)*VLOOKUP($K55,'EnergyImpacts_RE-Appl-RefgCond-'!$I$65:$Y$74, 17)</f>
        <v>-0.77482572869565181</v>
      </c>
      <c r="P55" s="100">
        <v>14</v>
      </c>
      <c r="Q55" s="105">
        <v>1365.82</v>
      </c>
      <c r="R55" s="105">
        <v>1511.11</v>
      </c>
      <c r="S55" s="106">
        <v>90.4</v>
      </c>
      <c r="T55" s="105">
        <f t="shared" si="0"/>
        <v>145.28999999999996</v>
      </c>
      <c r="U55" s="100">
        <v>0.55000000000000004</v>
      </c>
      <c r="V55" s="100" t="s">
        <v>363</v>
      </c>
      <c r="W55" s="100">
        <v>1</v>
      </c>
    </row>
    <row r="56" spans="1:23" x14ac:dyDescent="0.2">
      <c r="A56" s="100">
        <f t="shared" si="4"/>
        <v>20.75</v>
      </c>
      <c r="B56" s="100">
        <f>A56*(0.76*'TV to AV Crosswalk'!$F$19+1)</f>
        <v>25.549565217391304</v>
      </c>
      <c r="C56" s="102">
        <f>Equations!$G$15*'SCE - Energy Star (Res)'!$B56+Equations!$H$15</f>
        <v>543.11365217391301</v>
      </c>
      <c r="D56" s="102">
        <f>Equations!$I$15*'SCE - Energy Star (Res)'!$B56+Equations!$J$15</f>
        <v>488.93003478260869</v>
      </c>
      <c r="E56" s="115" t="s">
        <v>2492</v>
      </c>
      <c r="F56" s="100" t="s">
        <v>555</v>
      </c>
      <c r="G56" s="100" t="s">
        <v>89</v>
      </c>
      <c r="H56" s="100" t="s">
        <v>361</v>
      </c>
      <c r="I56" s="100" t="s">
        <v>85</v>
      </c>
      <c r="J56" s="100" t="s">
        <v>49</v>
      </c>
      <c r="K56" s="100" t="s">
        <v>79</v>
      </c>
      <c r="L56" s="100" t="s">
        <v>52</v>
      </c>
      <c r="M56" s="102">
        <f>($C56-$D56)*VLOOKUP($K56,'EnergyImpacts_RE-Appl-RefgCond-'!$I$65:$Y$74, 15)</f>
        <v>41.450467304347811</v>
      </c>
      <c r="N56" s="104">
        <f>($C56-$D56)*VLOOKUP($K56,'EnergyImpacts_RE-Appl-RefgCond-'!$I$65:$Y$74, 16)</f>
        <v>8.8319296347826055E-3</v>
      </c>
      <c r="O56" s="104">
        <f>($C56-$D56)*VLOOKUP($K56,'EnergyImpacts_RE-Appl-RefgCond-'!$I$65:$Y$74, 17)</f>
        <v>-1.2245497530434777</v>
      </c>
      <c r="P56" s="100">
        <v>14</v>
      </c>
      <c r="Q56" s="105">
        <v>1365.82</v>
      </c>
      <c r="R56" s="105">
        <v>1511.11</v>
      </c>
      <c r="S56" s="106">
        <v>90.4</v>
      </c>
      <c r="T56" s="105">
        <f t="shared" si="0"/>
        <v>145.28999999999996</v>
      </c>
      <c r="U56" s="100">
        <v>0.55000000000000004</v>
      </c>
      <c r="V56" s="100" t="s">
        <v>363</v>
      </c>
      <c r="W56" s="100">
        <v>1</v>
      </c>
    </row>
    <row r="57" spans="1:23" x14ac:dyDescent="0.2">
      <c r="A57" s="100">
        <f t="shared" si="4"/>
        <v>20.75</v>
      </c>
      <c r="B57" s="100">
        <f>A57*(0.76*'TV to AV Crosswalk'!$F$19+1)</f>
        <v>25.549565217391304</v>
      </c>
      <c r="C57" s="102">
        <f>Equations!$G$19*'SCE - Energy Star (Res)'!$B57+Equations!$H$19</f>
        <v>711.73347826086956</v>
      </c>
      <c r="D57" s="102">
        <f>Equations!$I$19*'SCE - Energy Star (Res)'!$B57+Equations!$J$19</f>
        <v>649.12787826086958</v>
      </c>
      <c r="E57" s="115" t="s">
        <v>2493</v>
      </c>
      <c r="F57" s="100" t="s">
        <v>556</v>
      </c>
      <c r="G57" s="100" t="s">
        <v>89</v>
      </c>
      <c r="H57" s="100" t="s">
        <v>361</v>
      </c>
      <c r="I57" s="100" t="s">
        <v>85</v>
      </c>
      <c r="J57" s="100" t="s">
        <v>49</v>
      </c>
      <c r="K57" s="100" t="s">
        <v>71</v>
      </c>
      <c r="L57" s="100" t="s">
        <v>52</v>
      </c>
      <c r="M57" s="102">
        <f>($C57-$D57)*VLOOKUP($K57,'EnergyImpacts_RE-Appl-RefgCond-'!$I$65:$Y$74, 15)</f>
        <v>47.893283999999987</v>
      </c>
      <c r="N57" s="104">
        <f>($C57-$D57)*VLOOKUP($K57,'EnergyImpacts_RE-Appl-RefgCond-'!$I$65:$Y$74, 16)</f>
        <v>6.4483767999999981E-3</v>
      </c>
      <c r="O57" s="104">
        <f>($C57-$D57)*VLOOKUP($K57,'EnergyImpacts_RE-Appl-RefgCond-'!$I$65:$Y$74, 17)</f>
        <v>-2.2851043999999994</v>
      </c>
      <c r="P57" s="100">
        <v>14</v>
      </c>
      <c r="Q57" s="105">
        <v>1365.82</v>
      </c>
      <c r="R57" s="105">
        <v>1511.11</v>
      </c>
      <c r="S57" s="106">
        <v>90.4</v>
      </c>
      <c r="T57" s="105">
        <f t="shared" si="0"/>
        <v>145.28999999999996</v>
      </c>
      <c r="U57" s="100">
        <v>0.55000000000000004</v>
      </c>
      <c r="V57" s="100" t="s">
        <v>363</v>
      </c>
      <c r="W57" s="100">
        <v>1</v>
      </c>
    </row>
    <row r="58" spans="1:23" x14ac:dyDescent="0.2">
      <c r="A58" s="100">
        <f t="shared" si="4"/>
        <v>20.75</v>
      </c>
      <c r="B58" s="100">
        <f>A58*(0.76*'TV to AV Crosswalk'!$F$19+1)</f>
        <v>25.549565217391304</v>
      </c>
      <c r="C58" s="102">
        <f>Equations!$G$19*'SCE - Energy Star (Res)'!$B58+Equations!$H$19</f>
        <v>711.73347826086956</v>
      </c>
      <c r="D58" s="102">
        <f>Equations!$I$19*'SCE - Energy Star (Res)'!$B58+Equations!$J$19</f>
        <v>649.12787826086958</v>
      </c>
      <c r="E58" s="115" t="s">
        <v>2493</v>
      </c>
      <c r="F58" s="100" t="s">
        <v>556</v>
      </c>
      <c r="G58" s="100" t="s">
        <v>89</v>
      </c>
      <c r="H58" s="100" t="s">
        <v>361</v>
      </c>
      <c r="I58" s="100" t="s">
        <v>85</v>
      </c>
      <c r="J58" s="100" t="s">
        <v>49</v>
      </c>
      <c r="K58" s="100" t="s">
        <v>90</v>
      </c>
      <c r="L58" s="100" t="s">
        <v>52</v>
      </c>
      <c r="M58" s="102">
        <f>($C58-$D58)*VLOOKUP($K58,'EnergyImpacts_RE-Appl-RefgCond-'!$I$65:$Y$74, 15)</f>
        <v>54.592083199999983</v>
      </c>
      <c r="N58" s="104">
        <f>($C58-$D58)*VLOOKUP($K58,'EnergyImpacts_RE-Appl-RefgCond-'!$I$65:$Y$74, 16)</f>
        <v>8.0135167999999968E-3</v>
      </c>
      <c r="O58" s="104">
        <f>($C58-$D58)*VLOOKUP($K58,'EnergyImpacts_RE-Appl-RefgCond-'!$I$65:$Y$74, 17)</f>
        <v>-1.2896753599999997</v>
      </c>
      <c r="P58" s="100">
        <v>14</v>
      </c>
      <c r="Q58" s="105">
        <v>1365.82</v>
      </c>
      <c r="R58" s="105">
        <v>1511.11</v>
      </c>
      <c r="S58" s="106">
        <v>90.4</v>
      </c>
      <c r="T58" s="105">
        <f t="shared" si="0"/>
        <v>145.28999999999996</v>
      </c>
      <c r="U58" s="100">
        <v>0.55000000000000004</v>
      </c>
      <c r="V58" s="100" t="s">
        <v>363</v>
      </c>
      <c r="W58" s="100">
        <v>1</v>
      </c>
    </row>
    <row r="59" spans="1:23" x14ac:dyDescent="0.2">
      <c r="A59" s="100">
        <f t="shared" si="4"/>
        <v>20.75</v>
      </c>
      <c r="B59" s="100">
        <f>A59*(0.76*'TV to AV Crosswalk'!$F$19+1)</f>
        <v>25.549565217391304</v>
      </c>
      <c r="C59" s="102">
        <f>Equations!$G$19*'SCE - Energy Star (Res)'!$B59+Equations!$H$19</f>
        <v>711.73347826086956</v>
      </c>
      <c r="D59" s="102">
        <f>Equations!$I$19*'SCE - Energy Star (Res)'!$B59+Equations!$J$19</f>
        <v>649.12787826086958</v>
      </c>
      <c r="E59" s="115" t="s">
        <v>2493</v>
      </c>
      <c r="F59" s="100" t="s">
        <v>556</v>
      </c>
      <c r="G59" s="100" t="s">
        <v>89</v>
      </c>
      <c r="H59" s="100" t="s">
        <v>361</v>
      </c>
      <c r="I59" s="100" t="s">
        <v>85</v>
      </c>
      <c r="J59" s="100" t="s">
        <v>49</v>
      </c>
      <c r="K59" s="100" t="s">
        <v>92</v>
      </c>
      <c r="L59" s="100" t="s">
        <v>52</v>
      </c>
      <c r="M59" s="102">
        <f>($C59-$D59)*VLOOKUP($K59,'EnergyImpacts_RE-Appl-RefgCond-'!$I$65:$Y$74, 15)</f>
        <v>58.035391199999985</v>
      </c>
      <c r="N59" s="104">
        <f>($C59-$D59)*VLOOKUP($K59,'EnergyImpacts_RE-Appl-RefgCond-'!$I$65:$Y$74, 16)</f>
        <v>1.0642951999999997E-2</v>
      </c>
      <c r="O59" s="104">
        <f>($C59-$D59)*VLOOKUP($K59,'EnergyImpacts_RE-Appl-RefgCond-'!$I$65:$Y$74, 17)</f>
        <v>-1.2771542399999998</v>
      </c>
      <c r="P59" s="100">
        <v>14</v>
      </c>
      <c r="Q59" s="105">
        <v>1365.82</v>
      </c>
      <c r="R59" s="105">
        <v>1511.11</v>
      </c>
      <c r="S59" s="106">
        <v>90.4</v>
      </c>
      <c r="T59" s="105">
        <f t="shared" si="0"/>
        <v>145.28999999999996</v>
      </c>
      <c r="U59" s="100">
        <v>0.55000000000000004</v>
      </c>
      <c r="V59" s="100" t="s">
        <v>363</v>
      </c>
      <c r="W59" s="100">
        <v>1</v>
      </c>
    </row>
    <row r="60" spans="1:23" x14ac:dyDescent="0.2">
      <c r="A60" s="100">
        <f t="shared" si="4"/>
        <v>20.75</v>
      </c>
      <c r="B60" s="100">
        <f>A60*(0.76*'TV to AV Crosswalk'!$F$19+1)</f>
        <v>25.549565217391304</v>
      </c>
      <c r="C60" s="102">
        <f>Equations!$G$19*'SCE - Energy Star (Res)'!$B60+Equations!$H$19</f>
        <v>711.73347826086956</v>
      </c>
      <c r="D60" s="102">
        <f>Equations!$I$19*'SCE - Energy Star (Res)'!$B60+Equations!$J$19</f>
        <v>649.12787826086958</v>
      </c>
      <c r="E60" s="115" t="s">
        <v>2493</v>
      </c>
      <c r="F60" s="100" t="s">
        <v>556</v>
      </c>
      <c r="G60" s="100" t="s">
        <v>89</v>
      </c>
      <c r="H60" s="100" t="s">
        <v>361</v>
      </c>
      <c r="I60" s="100" t="s">
        <v>85</v>
      </c>
      <c r="J60" s="100" t="s">
        <v>49</v>
      </c>
      <c r="K60" s="100" t="s">
        <v>94</v>
      </c>
      <c r="L60" s="100" t="s">
        <v>52</v>
      </c>
      <c r="M60" s="102">
        <f>($C60-$D60)*VLOOKUP($K60,'EnergyImpacts_RE-Appl-RefgCond-'!$I$65:$Y$74, 15)</f>
        <v>60.539615199999979</v>
      </c>
      <c r="N60" s="104">
        <f>($C60-$D60)*VLOOKUP($K60,'EnergyImpacts_RE-Appl-RefgCond-'!$I$65:$Y$74, 16)</f>
        <v>1.1644641599999997E-2</v>
      </c>
      <c r="O60" s="104">
        <f>($C60-$D60)*VLOOKUP($K60,'EnergyImpacts_RE-Appl-RefgCond-'!$I$65:$Y$74, 17)</f>
        <v>-1.3961048799999995</v>
      </c>
      <c r="P60" s="100">
        <v>14</v>
      </c>
      <c r="Q60" s="105">
        <v>1365.82</v>
      </c>
      <c r="R60" s="105">
        <v>1511.11</v>
      </c>
      <c r="S60" s="106">
        <v>90.4</v>
      </c>
      <c r="T60" s="105">
        <f t="shared" si="0"/>
        <v>145.28999999999996</v>
      </c>
      <c r="U60" s="100">
        <v>0.55000000000000004</v>
      </c>
      <c r="V60" s="100" t="s">
        <v>363</v>
      </c>
      <c r="W60" s="100">
        <v>1</v>
      </c>
    </row>
    <row r="61" spans="1:23" x14ac:dyDescent="0.2">
      <c r="A61" s="100">
        <f t="shared" si="4"/>
        <v>20.75</v>
      </c>
      <c r="B61" s="100">
        <f>A61*(0.76*'TV to AV Crosswalk'!$F$19+1)</f>
        <v>25.549565217391304</v>
      </c>
      <c r="C61" s="102">
        <f>Equations!$G$19*'SCE - Energy Star (Res)'!$B61+Equations!$H$19</f>
        <v>711.73347826086956</v>
      </c>
      <c r="D61" s="102">
        <f>Equations!$I$19*'SCE - Energy Star (Res)'!$B61+Equations!$J$19</f>
        <v>649.12787826086958</v>
      </c>
      <c r="E61" s="115" t="s">
        <v>2493</v>
      </c>
      <c r="F61" s="100" t="s">
        <v>556</v>
      </c>
      <c r="G61" s="100" t="s">
        <v>89</v>
      </c>
      <c r="H61" s="100" t="s">
        <v>361</v>
      </c>
      <c r="I61" s="100" t="s">
        <v>85</v>
      </c>
      <c r="J61" s="100" t="s">
        <v>49</v>
      </c>
      <c r="K61" s="100" t="s">
        <v>96</v>
      </c>
      <c r="L61" s="100" t="s">
        <v>52</v>
      </c>
      <c r="M61" s="102">
        <f>($C61-$D61)*VLOOKUP($K61,'EnergyImpacts_RE-Appl-RefgCond-'!$I$65:$Y$74, 15)</f>
        <v>61.040459999999982</v>
      </c>
      <c r="N61" s="104">
        <f>($C61-$D61)*VLOOKUP($K61,'EnergyImpacts_RE-Appl-RefgCond-'!$I$65:$Y$74, 16)</f>
        <v>1.3460203999999996E-2</v>
      </c>
      <c r="O61" s="104">
        <f>($C61-$D61)*VLOOKUP($K61,'EnergyImpacts_RE-Appl-RefgCond-'!$I$65:$Y$74, 17)</f>
        <v>-1.4962738399999995</v>
      </c>
      <c r="P61" s="100">
        <v>14</v>
      </c>
      <c r="Q61" s="105">
        <v>1365.82</v>
      </c>
      <c r="R61" s="105">
        <v>1511.11</v>
      </c>
      <c r="S61" s="106">
        <v>90.4</v>
      </c>
      <c r="T61" s="105">
        <f t="shared" si="0"/>
        <v>145.28999999999996</v>
      </c>
      <c r="U61" s="100">
        <v>0.55000000000000004</v>
      </c>
      <c r="V61" s="100" t="s">
        <v>363</v>
      </c>
      <c r="W61" s="100">
        <v>1</v>
      </c>
    </row>
    <row r="62" spans="1:23" x14ac:dyDescent="0.2">
      <c r="A62" s="100">
        <f t="shared" si="4"/>
        <v>20.75</v>
      </c>
      <c r="B62" s="100">
        <f>A62*(0.76*'TV to AV Crosswalk'!$F$19+1)</f>
        <v>25.549565217391304</v>
      </c>
      <c r="C62" s="102">
        <f>Equations!$G$19*'SCE - Energy Star (Res)'!$B62+Equations!$H$19</f>
        <v>711.73347826086956</v>
      </c>
      <c r="D62" s="102">
        <f>Equations!$I$19*'SCE - Energy Star (Res)'!$B62+Equations!$J$19</f>
        <v>649.12787826086958</v>
      </c>
      <c r="E62" s="115" t="s">
        <v>2493</v>
      </c>
      <c r="F62" s="100" t="s">
        <v>556</v>
      </c>
      <c r="G62" s="100" t="s">
        <v>89</v>
      </c>
      <c r="H62" s="100" t="s">
        <v>361</v>
      </c>
      <c r="I62" s="100" t="s">
        <v>85</v>
      </c>
      <c r="J62" s="100" t="s">
        <v>49</v>
      </c>
      <c r="K62" s="100" t="s">
        <v>77</v>
      </c>
      <c r="L62" s="100" t="s">
        <v>52</v>
      </c>
      <c r="M62" s="102">
        <f>($C62-$D62)*VLOOKUP($K62,'EnergyImpacts_RE-Appl-RefgCond-'!$I$65:$Y$74, 15)</f>
        <v>62.480388799999979</v>
      </c>
      <c r="N62" s="104">
        <f>($C62-$D62)*VLOOKUP($K62,'EnergyImpacts_RE-Appl-RefgCond-'!$I$65:$Y$74, 16)</f>
        <v>1.3460203999999996E-2</v>
      </c>
      <c r="O62" s="104">
        <f>($C62-$D62)*VLOOKUP($K62,'EnergyImpacts_RE-Appl-RefgCond-'!$I$65:$Y$74, 17)</f>
        <v>-1.4524499199999994</v>
      </c>
      <c r="P62" s="100">
        <v>14</v>
      </c>
      <c r="Q62" s="105">
        <v>1365.82</v>
      </c>
      <c r="R62" s="105">
        <v>1511.11</v>
      </c>
      <c r="S62" s="106">
        <v>90.4</v>
      </c>
      <c r="T62" s="105">
        <f t="shared" si="0"/>
        <v>145.28999999999996</v>
      </c>
      <c r="U62" s="100">
        <v>0.55000000000000004</v>
      </c>
      <c r="V62" s="100" t="s">
        <v>363</v>
      </c>
      <c r="W62" s="100">
        <v>1</v>
      </c>
    </row>
    <row r="63" spans="1:23" x14ac:dyDescent="0.2">
      <c r="A63" s="100">
        <f t="shared" si="4"/>
        <v>20.75</v>
      </c>
      <c r="B63" s="100">
        <f>A63*(0.76*'TV to AV Crosswalk'!$F$19+1)</f>
        <v>25.549565217391304</v>
      </c>
      <c r="C63" s="102">
        <f>Equations!$G$19*'SCE - Energy Star (Res)'!$B63+Equations!$H$19</f>
        <v>711.73347826086956</v>
      </c>
      <c r="D63" s="102">
        <f>Equations!$I$19*'SCE - Energy Star (Res)'!$B63+Equations!$J$19</f>
        <v>649.12787826086958</v>
      </c>
      <c r="E63" s="115" t="s">
        <v>2493</v>
      </c>
      <c r="F63" s="100" t="s">
        <v>556</v>
      </c>
      <c r="G63" s="100" t="s">
        <v>89</v>
      </c>
      <c r="H63" s="100" t="s">
        <v>361</v>
      </c>
      <c r="I63" s="100" t="s">
        <v>85</v>
      </c>
      <c r="J63" s="100" t="s">
        <v>49</v>
      </c>
      <c r="K63" s="100" t="s">
        <v>98</v>
      </c>
      <c r="L63" s="100" t="s">
        <v>52</v>
      </c>
      <c r="M63" s="102">
        <f>($C63-$D63)*VLOOKUP($K63,'EnergyImpacts_RE-Appl-RefgCond-'!$I$65:$Y$74, 15)</f>
        <v>62.167360799999983</v>
      </c>
      <c r="N63" s="104">
        <f>($C63-$D63)*VLOOKUP($K63,'EnergyImpacts_RE-Appl-RefgCond-'!$I$65:$Y$74, 16)</f>
        <v>1.2208091999999997E-2</v>
      </c>
      <c r="O63" s="104">
        <f>($C63-$D63)*VLOOKUP($K63,'EnergyImpacts_RE-Appl-RefgCond-'!$I$65:$Y$74, 17)</f>
        <v>-1.5087949599999995</v>
      </c>
      <c r="P63" s="100">
        <v>14</v>
      </c>
      <c r="Q63" s="105">
        <v>1365.82</v>
      </c>
      <c r="R63" s="105">
        <v>1511.11</v>
      </c>
      <c r="S63" s="106">
        <v>90.4</v>
      </c>
      <c r="T63" s="105">
        <f t="shared" si="0"/>
        <v>145.28999999999996</v>
      </c>
      <c r="U63" s="100">
        <v>0.55000000000000004</v>
      </c>
      <c r="V63" s="100" t="s">
        <v>363</v>
      </c>
      <c r="W63" s="100">
        <v>1</v>
      </c>
    </row>
    <row r="64" spans="1:23" x14ac:dyDescent="0.2">
      <c r="A64" s="100">
        <f t="shared" si="4"/>
        <v>20.75</v>
      </c>
      <c r="B64" s="100">
        <f>A64*(0.76*'TV to AV Crosswalk'!$F$19+1)</f>
        <v>25.549565217391304</v>
      </c>
      <c r="C64" s="102">
        <f>Equations!$G$19*'SCE - Energy Star (Res)'!$B64+Equations!$H$19</f>
        <v>711.73347826086956</v>
      </c>
      <c r="D64" s="102">
        <f>Equations!$I$19*'SCE - Energy Star (Res)'!$B64+Equations!$J$19</f>
        <v>649.12787826086958</v>
      </c>
      <c r="E64" s="115" t="s">
        <v>2493</v>
      </c>
      <c r="F64" s="100" t="s">
        <v>556</v>
      </c>
      <c r="G64" s="100" t="s">
        <v>89</v>
      </c>
      <c r="H64" s="100" t="s">
        <v>361</v>
      </c>
      <c r="I64" s="100" t="s">
        <v>85</v>
      </c>
      <c r="J64" s="100" t="s">
        <v>49</v>
      </c>
      <c r="K64" s="100" t="s">
        <v>100</v>
      </c>
      <c r="L64" s="100" t="s">
        <v>52</v>
      </c>
      <c r="M64" s="102">
        <f>($C64-$D64)*VLOOKUP($K64,'EnergyImpacts_RE-Appl-RefgCond-'!$I$65:$Y$74, 15)</f>
        <v>80.135167999999979</v>
      </c>
      <c r="N64" s="104">
        <f>($C64-$D64)*VLOOKUP($K64,'EnergyImpacts_RE-Appl-RefgCond-'!$I$65:$Y$74, 16)</f>
        <v>1.3084570399999997E-2</v>
      </c>
      <c r="O64" s="104">
        <f>($C64-$D64)*VLOOKUP($K64,'EnergyImpacts_RE-Appl-RefgCond-'!$I$65:$Y$74, 17)</f>
        <v>-0.89526007999999979</v>
      </c>
      <c r="P64" s="100">
        <v>14</v>
      </c>
      <c r="Q64" s="105">
        <v>1365.82</v>
      </c>
      <c r="R64" s="105">
        <v>1511.11</v>
      </c>
      <c r="S64" s="106">
        <v>90.4</v>
      </c>
      <c r="T64" s="105">
        <f t="shared" si="0"/>
        <v>145.28999999999996</v>
      </c>
      <c r="U64" s="100">
        <v>0.55000000000000004</v>
      </c>
      <c r="V64" s="100" t="s">
        <v>363</v>
      </c>
      <c r="W64" s="100">
        <v>1</v>
      </c>
    </row>
    <row r="65" spans="1:23" x14ac:dyDescent="0.2">
      <c r="A65" s="100">
        <f t="shared" si="4"/>
        <v>20.75</v>
      </c>
      <c r="B65" s="100">
        <f>A65*(0.76*'TV to AV Crosswalk'!$F$19+1)</f>
        <v>25.549565217391304</v>
      </c>
      <c r="C65" s="102">
        <f>Equations!$G$19*'SCE - Energy Star (Res)'!$B65+Equations!$H$19</f>
        <v>711.73347826086956</v>
      </c>
      <c r="D65" s="102">
        <f>Equations!$I$19*'SCE - Energy Star (Res)'!$B65+Equations!$J$19</f>
        <v>649.12787826086958</v>
      </c>
      <c r="E65" s="115" t="s">
        <v>2493</v>
      </c>
      <c r="F65" s="100" t="s">
        <v>556</v>
      </c>
      <c r="G65" s="100" t="s">
        <v>89</v>
      </c>
      <c r="H65" s="100" t="s">
        <v>361</v>
      </c>
      <c r="I65" s="100" t="s">
        <v>85</v>
      </c>
      <c r="J65" s="100" t="s">
        <v>49</v>
      </c>
      <c r="K65" s="100" t="s">
        <v>79</v>
      </c>
      <c r="L65" s="100" t="s">
        <v>52</v>
      </c>
      <c r="M65" s="102">
        <f>($C65-$D65)*VLOOKUP($K65,'EnergyImpacts_RE-Appl-RefgCond-'!$I$65:$Y$74, 15)</f>
        <v>47.893283999999987</v>
      </c>
      <c r="N65" s="104">
        <f>($C65-$D65)*VLOOKUP($K65,'EnergyImpacts_RE-Appl-RefgCond-'!$I$65:$Y$74, 16)</f>
        <v>1.0204712799999998E-2</v>
      </c>
      <c r="O65" s="104">
        <f>($C65-$D65)*VLOOKUP($K65,'EnergyImpacts_RE-Appl-RefgCond-'!$I$65:$Y$74, 17)</f>
        <v>-1.4148865599999996</v>
      </c>
      <c r="P65" s="100">
        <v>14</v>
      </c>
      <c r="Q65" s="105">
        <v>1365.82</v>
      </c>
      <c r="R65" s="105">
        <v>1511.11</v>
      </c>
      <c r="S65" s="106">
        <v>90.4</v>
      </c>
      <c r="T65" s="105">
        <f t="shared" si="0"/>
        <v>145.28999999999996</v>
      </c>
      <c r="U65" s="100">
        <v>0.55000000000000004</v>
      </c>
      <c r="V65" s="100" t="s">
        <v>363</v>
      </c>
      <c r="W65" s="100">
        <v>1</v>
      </c>
    </row>
    <row r="66" spans="1:23" x14ac:dyDescent="0.2">
      <c r="C66" s="102"/>
      <c r="D66" s="102"/>
      <c r="E66" s="115" t="s">
        <v>2494</v>
      </c>
      <c r="F66" s="100" t="s">
        <v>557</v>
      </c>
      <c r="G66" s="100" t="s">
        <v>89</v>
      </c>
      <c r="H66" s="100" t="s">
        <v>361</v>
      </c>
      <c r="I66" s="100" t="s">
        <v>85</v>
      </c>
      <c r="J66" s="100" t="s">
        <v>49</v>
      </c>
      <c r="K66" s="100" t="s">
        <v>71</v>
      </c>
      <c r="L66" s="100" t="s">
        <v>52</v>
      </c>
      <c r="M66" s="102">
        <f>AVERAGE('RefgFrz-TM_CmpMini-Tier1'!W65, 'RefgFrz-TM_CmpSml-Tier1'!W65)</f>
        <v>31.3</v>
      </c>
      <c r="N66" s="103">
        <f>AVERAGE('RefgFrz-TM_CmpMini-Tier1'!X65, 'RefgFrz-TM_CmpSml-Tier1'!X65)</f>
        <v>4.2550000000000001E-3</v>
      </c>
      <c r="O66" s="104">
        <f>AVERAGE('RefgFrz-TM_CmpMini-Tier1'!Y65, 'RefgFrz-TM_CmpSml-Tier1'!Y65)</f>
        <v>-1.4500000000000002</v>
      </c>
      <c r="P66" s="100">
        <v>14</v>
      </c>
      <c r="Q66" s="105">
        <v>175</v>
      </c>
      <c r="R66" s="105">
        <v>185</v>
      </c>
      <c r="S66" s="106">
        <v>14.94</v>
      </c>
      <c r="T66" s="105">
        <f t="shared" si="0"/>
        <v>10</v>
      </c>
      <c r="U66" s="100">
        <v>0.55000000000000004</v>
      </c>
      <c r="V66" s="100" t="s">
        <v>363</v>
      </c>
      <c r="W66" s="100">
        <v>1</v>
      </c>
    </row>
    <row r="67" spans="1:23" x14ac:dyDescent="0.2">
      <c r="C67" s="102"/>
      <c r="D67" s="102"/>
      <c r="E67" s="115" t="s">
        <v>2494</v>
      </c>
      <c r="F67" s="100" t="s">
        <v>557</v>
      </c>
      <c r="G67" s="100" t="s">
        <v>89</v>
      </c>
      <c r="H67" s="100" t="s">
        <v>361</v>
      </c>
      <c r="I67" s="100" t="s">
        <v>85</v>
      </c>
      <c r="J67" s="100" t="s">
        <v>49</v>
      </c>
      <c r="K67" s="100" t="s">
        <v>90</v>
      </c>
      <c r="L67" s="100" t="s">
        <v>52</v>
      </c>
      <c r="M67" s="102">
        <f>AVERAGE('RefgFrz-TM_CmpMini-Tier1'!W66, 'RefgFrz-TM_CmpSml-Tier1'!W66)</f>
        <v>36</v>
      </c>
      <c r="N67" s="103">
        <f>AVERAGE('RefgFrz-TM_CmpMini-Tier1'!X66, 'RefgFrz-TM_CmpSml-Tier1'!X66)</f>
        <v>6.1049999999999993E-3</v>
      </c>
      <c r="O67" s="104">
        <f>AVERAGE('RefgFrz-TM_CmpMini-Tier1'!Y66, 'RefgFrz-TM_CmpSml-Tier1'!Y66)</f>
        <v>-0.76949999999999996</v>
      </c>
      <c r="P67" s="100">
        <v>14</v>
      </c>
      <c r="Q67" s="105">
        <v>175</v>
      </c>
      <c r="R67" s="105">
        <v>185</v>
      </c>
      <c r="S67" s="106">
        <v>14.94</v>
      </c>
      <c r="T67" s="105">
        <f t="shared" si="0"/>
        <v>10</v>
      </c>
      <c r="U67" s="100">
        <v>0.55000000000000004</v>
      </c>
      <c r="V67" s="100" t="s">
        <v>363</v>
      </c>
      <c r="W67" s="100">
        <v>1</v>
      </c>
    </row>
    <row r="68" spans="1:23" x14ac:dyDescent="0.2">
      <c r="C68" s="102"/>
      <c r="D68" s="102"/>
      <c r="E68" s="115" t="s">
        <v>2494</v>
      </c>
      <c r="F68" s="100" t="s">
        <v>557</v>
      </c>
      <c r="G68" s="100" t="s">
        <v>89</v>
      </c>
      <c r="H68" s="100" t="s">
        <v>361</v>
      </c>
      <c r="I68" s="100" t="s">
        <v>85</v>
      </c>
      <c r="J68" s="100" t="s">
        <v>49</v>
      </c>
      <c r="K68" s="100" t="s">
        <v>92</v>
      </c>
      <c r="L68" s="100" t="s">
        <v>52</v>
      </c>
      <c r="M68" s="102">
        <f>AVERAGE('RefgFrz-TM_CmpMini-Tier1'!W67, 'RefgFrz-TM_CmpSml-Tier1'!W67)</f>
        <v>37.950000000000003</v>
      </c>
      <c r="N68" s="103">
        <f>AVERAGE('RefgFrz-TM_CmpMini-Tier1'!X67, 'RefgFrz-TM_CmpSml-Tier1'!X67)</f>
        <v>6.7499999999999999E-3</v>
      </c>
      <c r="O68" s="104">
        <f>AVERAGE('RefgFrz-TM_CmpMini-Tier1'!Y67, 'RefgFrz-TM_CmpSml-Tier1'!Y67)</f>
        <v>-0.77699999999999991</v>
      </c>
      <c r="P68" s="100">
        <v>14</v>
      </c>
      <c r="Q68" s="105">
        <v>175</v>
      </c>
      <c r="R68" s="105">
        <v>185</v>
      </c>
      <c r="S68" s="106">
        <v>14.94</v>
      </c>
      <c r="T68" s="105">
        <f t="shared" ref="T68:T131" si="5">R68-Q68</f>
        <v>10</v>
      </c>
      <c r="U68" s="100">
        <v>0.55000000000000004</v>
      </c>
      <c r="V68" s="100" t="s">
        <v>363</v>
      </c>
      <c r="W68" s="100">
        <v>1</v>
      </c>
    </row>
    <row r="69" spans="1:23" x14ac:dyDescent="0.2">
      <c r="C69" s="102"/>
      <c r="D69" s="102"/>
      <c r="E69" s="115" t="s">
        <v>2494</v>
      </c>
      <c r="F69" s="100" t="s">
        <v>557</v>
      </c>
      <c r="G69" s="100" t="s">
        <v>89</v>
      </c>
      <c r="H69" s="100" t="s">
        <v>361</v>
      </c>
      <c r="I69" s="100" t="s">
        <v>85</v>
      </c>
      <c r="J69" s="100" t="s">
        <v>49</v>
      </c>
      <c r="K69" s="100" t="s">
        <v>94</v>
      </c>
      <c r="L69" s="100" t="s">
        <v>52</v>
      </c>
      <c r="M69" s="102">
        <f>AVERAGE('RefgFrz-TM_CmpMini-Tier1'!W68, 'RefgFrz-TM_CmpSml-Tier1'!W68)</f>
        <v>39.549999999999997</v>
      </c>
      <c r="N69" s="103">
        <f>AVERAGE('RefgFrz-TM_CmpMini-Tier1'!X68, 'RefgFrz-TM_CmpSml-Tier1'!X68)</f>
        <v>7.5449999999999996E-3</v>
      </c>
      <c r="O69" s="104">
        <f>AVERAGE('RefgFrz-TM_CmpMini-Tier1'!Y68, 'RefgFrz-TM_CmpSml-Tier1'!Y68)</f>
        <v>-0.86099999999999999</v>
      </c>
      <c r="P69" s="100">
        <v>14</v>
      </c>
      <c r="Q69" s="105">
        <v>175</v>
      </c>
      <c r="R69" s="105">
        <v>185</v>
      </c>
      <c r="S69" s="106">
        <v>14.94</v>
      </c>
      <c r="T69" s="105">
        <f t="shared" si="5"/>
        <v>10</v>
      </c>
      <c r="U69" s="100">
        <v>0.55000000000000004</v>
      </c>
      <c r="V69" s="100" t="s">
        <v>363</v>
      </c>
      <c r="W69" s="100">
        <v>1</v>
      </c>
    </row>
    <row r="70" spans="1:23" x14ac:dyDescent="0.2">
      <c r="C70" s="102"/>
      <c r="D70" s="102"/>
      <c r="E70" s="115" t="s">
        <v>2494</v>
      </c>
      <c r="F70" s="100" t="s">
        <v>557</v>
      </c>
      <c r="G70" s="100" t="s">
        <v>89</v>
      </c>
      <c r="H70" s="100" t="s">
        <v>361</v>
      </c>
      <c r="I70" s="100" t="s">
        <v>85</v>
      </c>
      <c r="J70" s="100" t="s">
        <v>49</v>
      </c>
      <c r="K70" s="100" t="s">
        <v>96</v>
      </c>
      <c r="L70" s="100" t="s">
        <v>52</v>
      </c>
      <c r="M70" s="102">
        <f>AVERAGE('RefgFrz-TM_CmpMini-Tier1'!W69, 'RefgFrz-TM_CmpSml-Tier1'!W69)</f>
        <v>40.150000000000006</v>
      </c>
      <c r="N70" s="103">
        <f>AVERAGE('RefgFrz-TM_CmpMini-Tier1'!X69, 'RefgFrz-TM_CmpSml-Tier1'!X69)</f>
        <v>8.7749999999999998E-3</v>
      </c>
      <c r="O70" s="104">
        <f>AVERAGE('RefgFrz-TM_CmpMini-Tier1'!Y69, 'RefgFrz-TM_CmpSml-Tier1'!Y69)</f>
        <v>-0.9345</v>
      </c>
      <c r="P70" s="100">
        <v>14</v>
      </c>
      <c r="Q70" s="105">
        <v>175</v>
      </c>
      <c r="R70" s="105">
        <v>185</v>
      </c>
      <c r="S70" s="106">
        <v>14.94</v>
      </c>
      <c r="T70" s="105">
        <f t="shared" si="5"/>
        <v>10</v>
      </c>
      <c r="U70" s="100">
        <v>0.55000000000000004</v>
      </c>
      <c r="V70" s="100" t="s">
        <v>363</v>
      </c>
      <c r="W70" s="100">
        <v>1</v>
      </c>
    </row>
    <row r="71" spans="1:23" x14ac:dyDescent="0.2">
      <c r="C71" s="102"/>
      <c r="D71" s="102"/>
      <c r="E71" s="115" t="s">
        <v>2494</v>
      </c>
      <c r="F71" s="100" t="s">
        <v>557</v>
      </c>
      <c r="G71" s="100" t="s">
        <v>89</v>
      </c>
      <c r="H71" s="100" t="s">
        <v>361</v>
      </c>
      <c r="I71" s="100" t="s">
        <v>85</v>
      </c>
      <c r="J71" s="100" t="s">
        <v>49</v>
      </c>
      <c r="K71" s="100" t="s">
        <v>77</v>
      </c>
      <c r="L71" s="100" t="s">
        <v>52</v>
      </c>
      <c r="M71" s="102">
        <f>AVERAGE('RefgFrz-TM_CmpMini-Tier1'!W70, 'RefgFrz-TM_CmpSml-Tier1'!W70)</f>
        <v>41.05</v>
      </c>
      <c r="N71" s="103">
        <f>AVERAGE('RefgFrz-TM_CmpMini-Tier1'!X70, 'RefgFrz-TM_CmpSml-Tier1'!X70)</f>
        <v>8.8599999999999998E-3</v>
      </c>
      <c r="O71" s="104">
        <f>AVERAGE('RefgFrz-TM_CmpMini-Tier1'!Y70, 'RefgFrz-TM_CmpSml-Tier1'!Y70)</f>
        <v>-0.92300000000000004</v>
      </c>
      <c r="P71" s="100">
        <v>14</v>
      </c>
      <c r="Q71" s="105">
        <v>175</v>
      </c>
      <c r="R71" s="105">
        <v>185</v>
      </c>
      <c r="S71" s="106">
        <v>14.94</v>
      </c>
      <c r="T71" s="105">
        <f t="shared" si="5"/>
        <v>10</v>
      </c>
      <c r="U71" s="100">
        <v>0.55000000000000004</v>
      </c>
      <c r="V71" s="100" t="s">
        <v>363</v>
      </c>
      <c r="W71" s="100">
        <v>1</v>
      </c>
    </row>
    <row r="72" spans="1:23" x14ac:dyDescent="0.2">
      <c r="C72" s="102"/>
      <c r="D72" s="102"/>
      <c r="E72" s="115" t="s">
        <v>2494</v>
      </c>
      <c r="F72" s="100" t="s">
        <v>557</v>
      </c>
      <c r="G72" s="100" t="s">
        <v>89</v>
      </c>
      <c r="H72" s="100" t="s">
        <v>361</v>
      </c>
      <c r="I72" s="100" t="s">
        <v>85</v>
      </c>
      <c r="J72" s="100" t="s">
        <v>49</v>
      </c>
      <c r="K72" s="100" t="s">
        <v>98</v>
      </c>
      <c r="L72" s="100" t="s">
        <v>52</v>
      </c>
      <c r="M72" s="102">
        <f>AVERAGE('RefgFrz-TM_CmpMini-Tier1'!W71, 'RefgFrz-TM_CmpSml-Tier1'!W71)</f>
        <v>40.9</v>
      </c>
      <c r="N72" s="103">
        <f>AVERAGE('RefgFrz-TM_CmpMini-Tier1'!X71, 'RefgFrz-TM_CmpSml-Tier1'!X71)</f>
        <v>7.8550000000000009E-3</v>
      </c>
      <c r="O72" s="104">
        <f>AVERAGE('RefgFrz-TM_CmpMini-Tier1'!Y71, 'RefgFrz-TM_CmpSml-Tier1'!Y71)</f>
        <v>-0.95300000000000007</v>
      </c>
      <c r="P72" s="100">
        <v>14</v>
      </c>
      <c r="Q72" s="105">
        <v>175</v>
      </c>
      <c r="R72" s="105">
        <v>185</v>
      </c>
      <c r="S72" s="106">
        <v>14.94</v>
      </c>
      <c r="T72" s="105">
        <f t="shared" si="5"/>
        <v>10</v>
      </c>
      <c r="U72" s="100">
        <v>0.55000000000000004</v>
      </c>
      <c r="V72" s="100" t="s">
        <v>363</v>
      </c>
      <c r="W72" s="100">
        <v>1</v>
      </c>
    </row>
    <row r="73" spans="1:23" x14ac:dyDescent="0.2">
      <c r="C73" s="102"/>
      <c r="D73" s="102"/>
      <c r="E73" s="115" t="s">
        <v>2494</v>
      </c>
      <c r="F73" s="100" t="s">
        <v>557</v>
      </c>
      <c r="G73" s="100" t="s">
        <v>89</v>
      </c>
      <c r="H73" s="100" t="s">
        <v>361</v>
      </c>
      <c r="I73" s="100" t="s">
        <v>85</v>
      </c>
      <c r="J73" s="100" t="s">
        <v>49</v>
      </c>
      <c r="K73" s="100" t="s">
        <v>100</v>
      </c>
      <c r="L73" s="100" t="s">
        <v>52</v>
      </c>
      <c r="M73" s="102">
        <f>AVERAGE('RefgFrz-TM_CmpMini-Tier1'!W72, 'RefgFrz-TM_CmpSml-Tier1'!W72)</f>
        <v>52.3</v>
      </c>
      <c r="N73" s="103">
        <f>AVERAGE('RefgFrz-TM_CmpMini-Tier1'!X72, 'RefgFrz-TM_CmpSml-Tier1'!X72)</f>
        <v>8.43E-3</v>
      </c>
      <c r="O73" s="104">
        <f>AVERAGE('RefgFrz-TM_CmpMini-Tier1'!Y72, 'RefgFrz-TM_CmpSml-Tier1'!Y72)</f>
        <v>-0.54249999999999998</v>
      </c>
      <c r="P73" s="100">
        <v>14</v>
      </c>
      <c r="Q73" s="105">
        <v>175</v>
      </c>
      <c r="R73" s="105">
        <v>185</v>
      </c>
      <c r="S73" s="106">
        <v>14.94</v>
      </c>
      <c r="T73" s="105">
        <f t="shared" si="5"/>
        <v>10</v>
      </c>
      <c r="U73" s="100">
        <v>0.55000000000000004</v>
      </c>
      <c r="V73" s="100" t="s">
        <v>363</v>
      </c>
      <c r="W73" s="100">
        <v>1</v>
      </c>
    </row>
    <row r="74" spans="1:23" x14ac:dyDescent="0.2">
      <c r="C74" s="102"/>
      <c r="D74" s="102"/>
      <c r="E74" s="115" t="s">
        <v>2494</v>
      </c>
      <c r="F74" s="100" t="s">
        <v>557</v>
      </c>
      <c r="G74" s="100" t="s">
        <v>89</v>
      </c>
      <c r="H74" s="100" t="s">
        <v>361</v>
      </c>
      <c r="I74" s="100" t="s">
        <v>85</v>
      </c>
      <c r="J74" s="100" t="s">
        <v>49</v>
      </c>
      <c r="K74" s="100" t="s">
        <v>79</v>
      </c>
      <c r="L74" s="100" t="s">
        <v>52</v>
      </c>
      <c r="M74" s="102">
        <f>AVERAGE('RefgFrz-TM_CmpMini-Tier1'!W73, 'RefgFrz-TM_CmpSml-Tier1'!W73)</f>
        <v>31.3</v>
      </c>
      <c r="N74" s="103">
        <f>AVERAGE('RefgFrz-TM_CmpMini-Tier1'!X73, 'RefgFrz-TM_CmpSml-Tier1'!X73)</f>
        <v>6.7449999999999993E-3</v>
      </c>
      <c r="O74" s="104">
        <f>AVERAGE('RefgFrz-TM_CmpMini-Tier1'!Y73, 'RefgFrz-TM_CmpSml-Tier1'!Y73)</f>
        <v>-0.90900000000000003</v>
      </c>
      <c r="P74" s="100">
        <v>14</v>
      </c>
      <c r="Q74" s="105">
        <v>175</v>
      </c>
      <c r="R74" s="105">
        <v>185</v>
      </c>
      <c r="S74" s="106">
        <v>14.94</v>
      </c>
      <c r="T74" s="105">
        <f t="shared" si="5"/>
        <v>10</v>
      </c>
      <c r="U74" s="100">
        <v>0.55000000000000004</v>
      </c>
      <c r="V74" s="100" t="s">
        <v>363</v>
      </c>
      <c r="W74" s="100">
        <v>1</v>
      </c>
    </row>
    <row r="75" spans="1:23" x14ac:dyDescent="0.2">
      <c r="A75" s="100">
        <f>AVERAGE(10,15)</f>
        <v>12.5</v>
      </c>
      <c r="B75" s="100">
        <f>A75*(0.76*'TV to AV Crosswalk'!$F$18+1)</f>
        <v>14.944174757281553</v>
      </c>
      <c r="C75" s="102">
        <f>Equations!$G$5*'SCE - Energy Star (Res)'!$B75+Equations!$H$5</f>
        <v>354.29949029126215</v>
      </c>
      <c r="D75" s="102">
        <f>Equations!$I$5*'SCE - Energy Star (Res)'!$B75+Equations!$J$5</f>
        <v>318.79470873786408</v>
      </c>
      <c r="E75" s="115" t="s">
        <v>2495</v>
      </c>
      <c r="F75" s="100" t="s">
        <v>558</v>
      </c>
      <c r="G75" s="100" t="s">
        <v>89</v>
      </c>
      <c r="H75" s="100" t="s">
        <v>361</v>
      </c>
      <c r="I75" s="100" t="s">
        <v>85</v>
      </c>
      <c r="J75" s="100" t="s">
        <v>49</v>
      </c>
      <c r="K75" s="100" t="s">
        <v>71</v>
      </c>
      <c r="L75" s="100" t="s">
        <v>52</v>
      </c>
      <c r="M75" s="102">
        <f>($C75-$D75)*VLOOKUP($K75,'EnergyImpacts_RE-Appl-RefgCond-'!$I$65:$Y$74, 15)</f>
        <v>27.161157888349518</v>
      </c>
      <c r="N75" s="104">
        <f>($C75-$D75)*VLOOKUP($K75,'EnergyImpacts_RE-Appl-RefgCond-'!$I$65:$Y$74, 16)</f>
        <v>3.6569925000000001E-3</v>
      </c>
      <c r="O75" s="104">
        <f>($C75-$D75)*VLOOKUP($K75,'EnergyImpacts_RE-Appl-RefgCond-'!$I$65:$Y$74, 17)</f>
        <v>-1.2959245266990291</v>
      </c>
      <c r="P75" s="100">
        <v>14</v>
      </c>
      <c r="Q75" s="105">
        <v>524.26</v>
      </c>
      <c r="R75" s="105">
        <v>637.82000000000005</v>
      </c>
      <c r="S75" s="106">
        <v>90.4</v>
      </c>
      <c r="T75" s="105">
        <f t="shared" si="5"/>
        <v>113.56000000000006</v>
      </c>
      <c r="U75" s="100">
        <v>0.55000000000000004</v>
      </c>
      <c r="V75" s="100" t="s">
        <v>363</v>
      </c>
      <c r="W75" s="100">
        <v>1</v>
      </c>
    </row>
    <row r="76" spans="1:23" x14ac:dyDescent="0.2">
      <c r="A76" s="100">
        <f t="shared" ref="A76:A83" si="6">AVERAGE(10,15)</f>
        <v>12.5</v>
      </c>
      <c r="B76" s="100">
        <f>A76*(0.76*'TV to AV Crosswalk'!$F$18+1)</f>
        <v>14.944174757281553</v>
      </c>
      <c r="C76" s="102">
        <f>Equations!$G$5*'SCE - Energy Star (Res)'!$B76+Equations!$H$5</f>
        <v>354.29949029126215</v>
      </c>
      <c r="D76" s="102">
        <f>Equations!$I$5*'SCE - Energy Star (Res)'!$B76+Equations!$J$5</f>
        <v>318.79470873786408</v>
      </c>
      <c r="E76" s="115" t="s">
        <v>2495</v>
      </c>
      <c r="F76" s="100" t="s">
        <v>558</v>
      </c>
      <c r="G76" s="100" t="s">
        <v>89</v>
      </c>
      <c r="H76" s="100" t="s">
        <v>361</v>
      </c>
      <c r="I76" s="100" t="s">
        <v>85</v>
      </c>
      <c r="J76" s="100" t="s">
        <v>49</v>
      </c>
      <c r="K76" s="100" t="s">
        <v>90</v>
      </c>
      <c r="L76" s="100" t="s">
        <v>52</v>
      </c>
      <c r="M76" s="102">
        <f>($C76-$D76)*VLOOKUP($K76,'EnergyImpacts_RE-Appl-RefgCond-'!$I$65:$Y$74, 15)</f>
        <v>30.960169514563109</v>
      </c>
      <c r="N76" s="104">
        <f>($C76-$D76)*VLOOKUP($K76,'EnergyImpacts_RE-Appl-RefgCond-'!$I$65:$Y$74, 16)</f>
        <v>4.5446120388349517E-3</v>
      </c>
      <c r="O76" s="104">
        <f>($C76-$D76)*VLOOKUP($K76,'EnergyImpacts_RE-Appl-RefgCond-'!$I$65:$Y$74, 17)</f>
        <v>-0.73139850000000006</v>
      </c>
      <c r="P76" s="100">
        <v>14</v>
      </c>
      <c r="Q76" s="105">
        <v>524.26</v>
      </c>
      <c r="R76" s="105">
        <v>637.82000000000005</v>
      </c>
      <c r="S76" s="106">
        <v>90.4</v>
      </c>
      <c r="T76" s="105">
        <f t="shared" si="5"/>
        <v>113.56000000000006</v>
      </c>
      <c r="U76" s="100">
        <v>0.55000000000000004</v>
      </c>
      <c r="V76" s="100" t="s">
        <v>363</v>
      </c>
      <c r="W76" s="100">
        <v>1</v>
      </c>
    </row>
    <row r="77" spans="1:23" x14ac:dyDescent="0.2">
      <c r="A77" s="100">
        <f t="shared" si="6"/>
        <v>12.5</v>
      </c>
      <c r="B77" s="100">
        <f>A77*(0.76*'TV to AV Crosswalk'!$F$18+1)</f>
        <v>14.944174757281553</v>
      </c>
      <c r="C77" s="102">
        <f>Equations!$G$5*'SCE - Energy Star (Res)'!$B77+Equations!$H$5</f>
        <v>354.29949029126215</v>
      </c>
      <c r="D77" s="102">
        <f>Equations!$I$5*'SCE - Energy Star (Res)'!$B77+Equations!$J$5</f>
        <v>318.79470873786408</v>
      </c>
      <c r="E77" s="115" t="s">
        <v>2495</v>
      </c>
      <c r="F77" s="100" t="s">
        <v>558</v>
      </c>
      <c r="G77" s="100" t="s">
        <v>89</v>
      </c>
      <c r="H77" s="100" t="s">
        <v>361</v>
      </c>
      <c r="I77" s="100" t="s">
        <v>85</v>
      </c>
      <c r="J77" s="100" t="s">
        <v>49</v>
      </c>
      <c r="K77" s="100" t="s">
        <v>92</v>
      </c>
      <c r="L77" s="100" t="s">
        <v>52</v>
      </c>
      <c r="M77" s="102">
        <f>($C77-$D77)*VLOOKUP($K77,'EnergyImpacts_RE-Appl-RefgCond-'!$I$65:$Y$74, 15)</f>
        <v>32.912932500000004</v>
      </c>
      <c r="N77" s="104">
        <f>($C77-$D77)*VLOOKUP($K77,'EnergyImpacts_RE-Appl-RefgCond-'!$I$65:$Y$74, 16)</f>
        <v>6.0358128640776712E-3</v>
      </c>
      <c r="O77" s="104">
        <f>($C77-$D77)*VLOOKUP($K77,'EnergyImpacts_RE-Appl-RefgCond-'!$I$65:$Y$74, 17)</f>
        <v>-0.72429754368932053</v>
      </c>
      <c r="P77" s="100">
        <v>14</v>
      </c>
      <c r="Q77" s="105">
        <v>524.26</v>
      </c>
      <c r="R77" s="105">
        <v>637.82000000000005</v>
      </c>
      <c r="S77" s="106">
        <v>90.4</v>
      </c>
      <c r="T77" s="105">
        <f t="shared" si="5"/>
        <v>113.56000000000006</v>
      </c>
      <c r="U77" s="100">
        <v>0.55000000000000004</v>
      </c>
      <c r="V77" s="100" t="s">
        <v>363</v>
      </c>
      <c r="W77" s="100">
        <v>1</v>
      </c>
    </row>
    <row r="78" spans="1:23" x14ac:dyDescent="0.2">
      <c r="A78" s="100">
        <f t="shared" si="6"/>
        <v>12.5</v>
      </c>
      <c r="B78" s="100">
        <f>A78*(0.76*'TV to AV Crosswalk'!$F$18+1)</f>
        <v>14.944174757281553</v>
      </c>
      <c r="C78" s="102">
        <f>Equations!$G$5*'SCE - Energy Star (Res)'!$B78+Equations!$H$5</f>
        <v>354.29949029126215</v>
      </c>
      <c r="D78" s="102">
        <f>Equations!$I$5*'SCE - Energy Star (Res)'!$B78+Equations!$J$5</f>
        <v>318.79470873786408</v>
      </c>
      <c r="E78" s="115" t="s">
        <v>2495</v>
      </c>
      <c r="F78" s="100" t="s">
        <v>558</v>
      </c>
      <c r="G78" s="100" t="s">
        <v>89</v>
      </c>
      <c r="H78" s="100" t="s">
        <v>361</v>
      </c>
      <c r="I78" s="100" t="s">
        <v>85</v>
      </c>
      <c r="J78" s="100" t="s">
        <v>49</v>
      </c>
      <c r="K78" s="100" t="s">
        <v>94</v>
      </c>
      <c r="L78" s="100" t="s">
        <v>52</v>
      </c>
      <c r="M78" s="102">
        <f>($C78-$D78)*VLOOKUP($K78,'EnergyImpacts_RE-Appl-RefgCond-'!$I$65:$Y$74, 15)</f>
        <v>34.333123762135926</v>
      </c>
      <c r="N78" s="104">
        <f>($C78-$D78)*VLOOKUP($K78,'EnergyImpacts_RE-Appl-RefgCond-'!$I$65:$Y$74, 16)</f>
        <v>6.6038893689320394E-3</v>
      </c>
      <c r="O78" s="104">
        <f>($C78-$D78)*VLOOKUP($K78,'EnergyImpacts_RE-Appl-RefgCond-'!$I$65:$Y$74, 17)</f>
        <v>-0.79175662864077678</v>
      </c>
      <c r="P78" s="100">
        <v>14</v>
      </c>
      <c r="Q78" s="105">
        <v>524.26</v>
      </c>
      <c r="R78" s="105">
        <v>637.82000000000005</v>
      </c>
      <c r="S78" s="106">
        <v>90.4</v>
      </c>
      <c r="T78" s="105">
        <f t="shared" si="5"/>
        <v>113.56000000000006</v>
      </c>
      <c r="U78" s="100">
        <v>0.55000000000000004</v>
      </c>
      <c r="V78" s="100" t="s">
        <v>363</v>
      </c>
      <c r="W78" s="100">
        <v>1</v>
      </c>
    </row>
    <row r="79" spans="1:23" x14ac:dyDescent="0.2">
      <c r="A79" s="100">
        <f t="shared" si="6"/>
        <v>12.5</v>
      </c>
      <c r="B79" s="100">
        <f>A79*(0.76*'TV to AV Crosswalk'!$F$18+1)</f>
        <v>14.944174757281553</v>
      </c>
      <c r="C79" s="102">
        <f>Equations!$G$5*'SCE - Energy Star (Res)'!$B79+Equations!$H$5</f>
        <v>354.29949029126215</v>
      </c>
      <c r="D79" s="102">
        <f>Equations!$I$5*'SCE - Energy Star (Res)'!$B79+Equations!$J$5</f>
        <v>318.79470873786408</v>
      </c>
      <c r="E79" s="115" t="s">
        <v>2495</v>
      </c>
      <c r="F79" s="100" t="s">
        <v>558</v>
      </c>
      <c r="G79" s="100" t="s">
        <v>89</v>
      </c>
      <c r="H79" s="100" t="s">
        <v>361</v>
      </c>
      <c r="I79" s="100" t="s">
        <v>85</v>
      </c>
      <c r="J79" s="100" t="s">
        <v>49</v>
      </c>
      <c r="K79" s="100" t="s">
        <v>96</v>
      </c>
      <c r="L79" s="100" t="s">
        <v>52</v>
      </c>
      <c r="M79" s="102">
        <f>($C79-$D79)*VLOOKUP($K79,'EnergyImpacts_RE-Appl-RefgCond-'!$I$65:$Y$74, 15)</f>
        <v>34.617162014563107</v>
      </c>
      <c r="N79" s="104">
        <f>($C79-$D79)*VLOOKUP($K79,'EnergyImpacts_RE-Appl-RefgCond-'!$I$65:$Y$74, 16)</f>
        <v>7.6335280339805828E-3</v>
      </c>
      <c r="O79" s="104">
        <f>($C79-$D79)*VLOOKUP($K79,'EnergyImpacts_RE-Appl-RefgCond-'!$I$65:$Y$74, 17)</f>
        <v>-0.84856427912621368</v>
      </c>
      <c r="P79" s="100">
        <v>14</v>
      </c>
      <c r="Q79" s="105">
        <v>524.26</v>
      </c>
      <c r="R79" s="105">
        <v>637.82000000000005</v>
      </c>
      <c r="S79" s="106">
        <v>90.4</v>
      </c>
      <c r="T79" s="105">
        <f t="shared" si="5"/>
        <v>113.56000000000006</v>
      </c>
      <c r="U79" s="100">
        <v>0.55000000000000004</v>
      </c>
      <c r="V79" s="100" t="s">
        <v>363</v>
      </c>
      <c r="W79" s="100">
        <v>1</v>
      </c>
    </row>
    <row r="80" spans="1:23" x14ac:dyDescent="0.2">
      <c r="A80" s="100">
        <f t="shared" si="6"/>
        <v>12.5</v>
      </c>
      <c r="B80" s="100">
        <f>A80*(0.76*'TV to AV Crosswalk'!$F$18+1)</f>
        <v>14.944174757281553</v>
      </c>
      <c r="C80" s="102">
        <f>Equations!$G$5*'SCE - Energy Star (Res)'!$B80+Equations!$H$5</f>
        <v>354.29949029126215</v>
      </c>
      <c r="D80" s="102">
        <f>Equations!$I$5*'SCE - Energy Star (Res)'!$B80+Equations!$J$5</f>
        <v>318.79470873786408</v>
      </c>
      <c r="E80" s="115" t="s">
        <v>2495</v>
      </c>
      <c r="F80" s="100" t="s">
        <v>558</v>
      </c>
      <c r="G80" s="100" t="s">
        <v>89</v>
      </c>
      <c r="H80" s="100" t="s">
        <v>361</v>
      </c>
      <c r="I80" s="100" t="s">
        <v>85</v>
      </c>
      <c r="J80" s="100" t="s">
        <v>49</v>
      </c>
      <c r="K80" s="100" t="s">
        <v>77</v>
      </c>
      <c r="L80" s="100" t="s">
        <v>52</v>
      </c>
      <c r="M80" s="102">
        <f>($C80-$D80)*VLOOKUP($K80,'EnergyImpacts_RE-Appl-RefgCond-'!$I$65:$Y$74, 15)</f>
        <v>35.433771990291262</v>
      </c>
      <c r="N80" s="104">
        <f>($C80-$D80)*VLOOKUP($K80,'EnergyImpacts_RE-Appl-RefgCond-'!$I$65:$Y$74, 16)</f>
        <v>7.6335280339805828E-3</v>
      </c>
      <c r="O80" s="104">
        <f>($C80-$D80)*VLOOKUP($K80,'EnergyImpacts_RE-Appl-RefgCond-'!$I$65:$Y$74, 17)</f>
        <v>-0.82371093203883494</v>
      </c>
      <c r="P80" s="100">
        <v>14</v>
      </c>
      <c r="Q80" s="105">
        <v>524.26</v>
      </c>
      <c r="R80" s="105">
        <v>637.82000000000005</v>
      </c>
      <c r="S80" s="106">
        <v>90.4</v>
      </c>
      <c r="T80" s="105">
        <f t="shared" si="5"/>
        <v>113.56000000000006</v>
      </c>
      <c r="U80" s="100">
        <v>0.55000000000000004</v>
      </c>
      <c r="V80" s="100" t="s">
        <v>363</v>
      </c>
      <c r="W80" s="100">
        <v>1</v>
      </c>
    </row>
    <row r="81" spans="1:23" x14ac:dyDescent="0.2">
      <c r="A81" s="100">
        <f t="shared" si="6"/>
        <v>12.5</v>
      </c>
      <c r="B81" s="100">
        <f>A81*(0.76*'TV to AV Crosswalk'!$F$18+1)</f>
        <v>14.944174757281553</v>
      </c>
      <c r="C81" s="102">
        <f>Equations!$G$5*'SCE - Energy Star (Res)'!$B81+Equations!$H$5</f>
        <v>354.29949029126215</v>
      </c>
      <c r="D81" s="102">
        <f>Equations!$I$5*'SCE - Energy Star (Res)'!$B81+Equations!$J$5</f>
        <v>318.79470873786408</v>
      </c>
      <c r="E81" s="115" t="s">
        <v>2495</v>
      </c>
      <c r="F81" s="100" t="s">
        <v>558</v>
      </c>
      <c r="G81" s="100" t="s">
        <v>89</v>
      </c>
      <c r="H81" s="100" t="s">
        <v>361</v>
      </c>
      <c r="I81" s="100" t="s">
        <v>85</v>
      </c>
      <c r="J81" s="100" t="s">
        <v>49</v>
      </c>
      <c r="K81" s="100" t="s">
        <v>98</v>
      </c>
      <c r="L81" s="100" t="s">
        <v>52</v>
      </c>
      <c r="M81" s="102">
        <f>($C81-$D81)*VLOOKUP($K81,'EnergyImpacts_RE-Appl-RefgCond-'!$I$65:$Y$74, 15)</f>
        <v>35.256248082524273</v>
      </c>
      <c r="N81" s="104">
        <f>($C81-$D81)*VLOOKUP($K81,'EnergyImpacts_RE-Appl-RefgCond-'!$I$65:$Y$74, 16)</f>
        <v>6.9234324029126219E-3</v>
      </c>
      <c r="O81" s="104">
        <f>($C81-$D81)*VLOOKUP($K81,'EnergyImpacts_RE-Appl-RefgCond-'!$I$65:$Y$74, 17)</f>
        <v>-0.85566523543689332</v>
      </c>
      <c r="P81" s="100">
        <v>14</v>
      </c>
      <c r="Q81" s="105">
        <v>524.26</v>
      </c>
      <c r="R81" s="105">
        <v>637.82000000000005</v>
      </c>
      <c r="S81" s="106">
        <v>90.4</v>
      </c>
      <c r="T81" s="105">
        <f t="shared" si="5"/>
        <v>113.56000000000006</v>
      </c>
      <c r="U81" s="100">
        <v>0.55000000000000004</v>
      </c>
      <c r="V81" s="100" t="s">
        <v>363</v>
      </c>
      <c r="W81" s="100">
        <v>1</v>
      </c>
    </row>
    <row r="82" spans="1:23" x14ac:dyDescent="0.2">
      <c r="A82" s="100">
        <f t="shared" si="6"/>
        <v>12.5</v>
      </c>
      <c r="B82" s="100">
        <f>A82*(0.76*'TV to AV Crosswalk'!$F$18+1)</f>
        <v>14.944174757281553</v>
      </c>
      <c r="C82" s="102">
        <f>Equations!$G$5*'SCE - Energy Star (Res)'!$B82+Equations!$H$5</f>
        <v>354.29949029126215</v>
      </c>
      <c r="D82" s="102">
        <f>Equations!$I$5*'SCE - Energy Star (Res)'!$B82+Equations!$J$5</f>
        <v>318.79470873786408</v>
      </c>
      <c r="E82" s="115" t="s">
        <v>2495</v>
      </c>
      <c r="F82" s="100" t="s">
        <v>558</v>
      </c>
      <c r="G82" s="100" t="s">
        <v>89</v>
      </c>
      <c r="H82" s="100" t="s">
        <v>361</v>
      </c>
      <c r="I82" s="100" t="s">
        <v>85</v>
      </c>
      <c r="J82" s="100" t="s">
        <v>49</v>
      </c>
      <c r="K82" s="100" t="s">
        <v>100</v>
      </c>
      <c r="L82" s="100" t="s">
        <v>52</v>
      </c>
      <c r="M82" s="102">
        <f>($C82-$D82)*VLOOKUP($K82,'EnergyImpacts_RE-Appl-RefgCond-'!$I$65:$Y$74, 15)</f>
        <v>45.44612038834952</v>
      </c>
      <c r="N82" s="104">
        <f>($C82-$D82)*VLOOKUP($K82,'EnergyImpacts_RE-Appl-RefgCond-'!$I$65:$Y$74, 16)</f>
        <v>7.420499344660195E-3</v>
      </c>
      <c r="O82" s="104">
        <f>($C82-$D82)*VLOOKUP($K82,'EnergyImpacts_RE-Appl-RefgCond-'!$I$65:$Y$74, 17)</f>
        <v>-0.50771837621359228</v>
      </c>
      <c r="P82" s="100">
        <v>14</v>
      </c>
      <c r="Q82" s="105">
        <v>524.26</v>
      </c>
      <c r="R82" s="105">
        <v>637.82000000000005</v>
      </c>
      <c r="S82" s="106">
        <v>90.4</v>
      </c>
      <c r="T82" s="105">
        <f t="shared" si="5"/>
        <v>113.56000000000006</v>
      </c>
      <c r="U82" s="100">
        <v>0.55000000000000004</v>
      </c>
      <c r="V82" s="100" t="s">
        <v>363</v>
      </c>
      <c r="W82" s="100">
        <v>1</v>
      </c>
    </row>
    <row r="83" spans="1:23" x14ac:dyDescent="0.2">
      <c r="A83" s="100">
        <f t="shared" si="6"/>
        <v>12.5</v>
      </c>
      <c r="B83" s="100">
        <f>A83*(0.76*'TV to AV Crosswalk'!$F$18+1)</f>
        <v>14.944174757281553</v>
      </c>
      <c r="C83" s="102">
        <f>Equations!$G$5*'SCE - Energy Star (Res)'!$B83+Equations!$H$5</f>
        <v>354.29949029126215</v>
      </c>
      <c r="D83" s="102">
        <f>Equations!$I$5*'SCE - Energy Star (Res)'!$B83+Equations!$J$5</f>
        <v>318.79470873786408</v>
      </c>
      <c r="E83" s="115" t="s">
        <v>2495</v>
      </c>
      <c r="F83" s="100" t="s">
        <v>558</v>
      </c>
      <c r="G83" s="100" t="s">
        <v>89</v>
      </c>
      <c r="H83" s="100" t="s">
        <v>361</v>
      </c>
      <c r="I83" s="100" t="s">
        <v>85</v>
      </c>
      <c r="J83" s="100" t="s">
        <v>49</v>
      </c>
      <c r="K83" s="100" t="s">
        <v>79</v>
      </c>
      <c r="L83" s="100" t="s">
        <v>52</v>
      </c>
      <c r="M83" s="102">
        <f>($C83-$D83)*VLOOKUP($K83,'EnergyImpacts_RE-Appl-RefgCond-'!$I$65:$Y$74, 15)</f>
        <v>27.161157888349518</v>
      </c>
      <c r="N83" s="104">
        <f>($C83-$D83)*VLOOKUP($K83,'EnergyImpacts_RE-Appl-RefgCond-'!$I$65:$Y$74, 16)</f>
        <v>5.7872793932038837E-3</v>
      </c>
      <c r="O83" s="104">
        <f>($C83-$D83)*VLOOKUP($K83,'EnergyImpacts_RE-Appl-RefgCond-'!$I$65:$Y$74, 17)</f>
        <v>-0.80240806310679613</v>
      </c>
      <c r="P83" s="100">
        <v>14</v>
      </c>
      <c r="Q83" s="105">
        <v>524.26</v>
      </c>
      <c r="R83" s="105">
        <v>637.82000000000005</v>
      </c>
      <c r="S83" s="106">
        <v>90.4</v>
      </c>
      <c r="T83" s="105">
        <f t="shared" si="5"/>
        <v>113.56000000000006</v>
      </c>
      <c r="U83" s="100">
        <v>0.55000000000000004</v>
      </c>
      <c r="V83" s="100" t="s">
        <v>363</v>
      </c>
      <c r="W83" s="100">
        <v>1</v>
      </c>
    </row>
    <row r="84" spans="1:23" x14ac:dyDescent="0.2">
      <c r="A84" s="100">
        <f>AVERAGE(15,20)</f>
        <v>17.5</v>
      </c>
      <c r="B84" s="100">
        <f>A84*(0.76*'TV to AV Crosswalk'!$F$18+1)</f>
        <v>20.921844660194175</v>
      </c>
      <c r="C84" s="102">
        <f>Equations!$G$5*'SCE - Energy Star (Res)'!$B84+Equations!$H$5</f>
        <v>402.53928640776701</v>
      </c>
      <c r="D84" s="102">
        <f>Equations!$I$5*'SCE - Energy Star (Res)'!$B84+Equations!$J$5</f>
        <v>362.19259223300969</v>
      </c>
      <c r="E84" s="115" t="s">
        <v>2496</v>
      </c>
      <c r="F84" s="100" t="s">
        <v>559</v>
      </c>
      <c r="G84" s="100" t="s">
        <v>89</v>
      </c>
      <c r="H84" s="100" t="s">
        <v>361</v>
      </c>
      <c r="I84" s="100" t="s">
        <v>85</v>
      </c>
      <c r="J84" s="100" t="s">
        <v>49</v>
      </c>
      <c r="K84" s="100" t="s">
        <v>71</v>
      </c>
      <c r="L84" s="100" t="s">
        <v>52</v>
      </c>
      <c r="M84" s="102">
        <f>($C84-$D84)*VLOOKUP($K84,'EnergyImpacts_RE-Appl-RefgCond-'!$I$65:$Y$74, 15)</f>
        <v>30.865221043689349</v>
      </c>
      <c r="N84" s="104">
        <f>($C84-$D84)*VLOOKUP($K84,'EnergyImpacts_RE-Appl-RefgCond-'!$I$65:$Y$74, 16)</f>
        <v>4.1557095000000037E-3</v>
      </c>
      <c r="O84" s="104">
        <f>($C84-$D84)*VLOOKUP($K84,'EnergyImpacts_RE-Appl-RefgCond-'!$I$65:$Y$74, 17)</f>
        <v>-1.472654337378642</v>
      </c>
      <c r="P84" s="100">
        <v>14</v>
      </c>
      <c r="Q84" s="105">
        <v>617.80999999999995</v>
      </c>
      <c r="R84" s="105">
        <v>734.71</v>
      </c>
      <c r="S84" s="106">
        <v>90.4</v>
      </c>
      <c r="T84" s="105">
        <f t="shared" si="5"/>
        <v>116.90000000000009</v>
      </c>
      <c r="U84" s="100">
        <v>0.55000000000000004</v>
      </c>
      <c r="V84" s="100" t="s">
        <v>363</v>
      </c>
      <c r="W84" s="100">
        <v>1</v>
      </c>
    </row>
    <row r="85" spans="1:23" x14ac:dyDescent="0.2">
      <c r="A85" s="100">
        <f t="shared" ref="A85:A92" si="7">AVERAGE(15,20)</f>
        <v>17.5</v>
      </c>
      <c r="B85" s="100">
        <f>A85*(0.76*'TV to AV Crosswalk'!$F$18+1)</f>
        <v>20.921844660194175</v>
      </c>
      <c r="C85" s="102">
        <f>Equations!$G$5*'SCE - Energy Star (Res)'!$B85+Equations!$H$5</f>
        <v>402.53928640776701</v>
      </c>
      <c r="D85" s="102">
        <f>Equations!$I$5*'SCE - Energy Star (Res)'!$B85+Equations!$J$5</f>
        <v>362.19259223300969</v>
      </c>
      <c r="E85" s="115" t="s">
        <v>2496</v>
      </c>
      <c r="F85" s="100" t="s">
        <v>559</v>
      </c>
      <c r="G85" s="100" t="s">
        <v>89</v>
      </c>
      <c r="H85" s="100" t="s">
        <v>361</v>
      </c>
      <c r="I85" s="100" t="s">
        <v>85</v>
      </c>
      <c r="J85" s="100" t="s">
        <v>49</v>
      </c>
      <c r="K85" s="100" t="s">
        <v>90</v>
      </c>
      <c r="L85" s="100" t="s">
        <v>52</v>
      </c>
      <c r="M85" s="102">
        <f>($C85-$D85)*VLOOKUP($K85,'EnergyImpacts_RE-Appl-RefgCond-'!$I$65:$Y$74, 15)</f>
        <v>35.182317320388378</v>
      </c>
      <c r="N85" s="104">
        <f>($C85-$D85)*VLOOKUP($K85,'EnergyImpacts_RE-Appl-RefgCond-'!$I$65:$Y$74, 16)</f>
        <v>5.1643768543689367E-3</v>
      </c>
      <c r="O85" s="104">
        <f>($C85-$D85)*VLOOKUP($K85,'EnergyImpacts_RE-Appl-RefgCond-'!$I$65:$Y$74, 17)</f>
        <v>-0.83114190000000077</v>
      </c>
      <c r="P85" s="100">
        <v>14</v>
      </c>
      <c r="Q85" s="105">
        <v>617.80999999999995</v>
      </c>
      <c r="R85" s="105">
        <v>734.71</v>
      </c>
      <c r="S85" s="106">
        <v>90.4</v>
      </c>
      <c r="T85" s="105">
        <f t="shared" si="5"/>
        <v>116.90000000000009</v>
      </c>
      <c r="U85" s="100">
        <v>0.55000000000000004</v>
      </c>
      <c r="V85" s="100" t="s">
        <v>363</v>
      </c>
      <c r="W85" s="100">
        <v>1</v>
      </c>
    </row>
    <row r="86" spans="1:23" x14ac:dyDescent="0.2">
      <c r="A86" s="100">
        <f t="shared" si="7"/>
        <v>17.5</v>
      </c>
      <c r="B86" s="100">
        <f>A86*(0.76*'TV to AV Crosswalk'!$F$18+1)</f>
        <v>20.921844660194175</v>
      </c>
      <c r="C86" s="102">
        <f>Equations!$G$5*'SCE - Energy Star (Res)'!$B86+Equations!$H$5</f>
        <v>402.53928640776701</v>
      </c>
      <c r="D86" s="102">
        <f>Equations!$I$5*'SCE - Energy Star (Res)'!$B86+Equations!$J$5</f>
        <v>362.19259223300969</v>
      </c>
      <c r="E86" s="115" t="s">
        <v>2496</v>
      </c>
      <c r="F86" s="100" t="s">
        <v>559</v>
      </c>
      <c r="G86" s="100" t="s">
        <v>89</v>
      </c>
      <c r="H86" s="100" t="s">
        <v>361</v>
      </c>
      <c r="I86" s="100" t="s">
        <v>85</v>
      </c>
      <c r="J86" s="100" t="s">
        <v>49</v>
      </c>
      <c r="K86" s="100" t="s">
        <v>92</v>
      </c>
      <c r="L86" s="100" t="s">
        <v>52</v>
      </c>
      <c r="M86" s="102">
        <f>($C86-$D86)*VLOOKUP($K86,'EnergyImpacts_RE-Appl-RefgCond-'!$I$65:$Y$74, 15)</f>
        <v>37.401385500000032</v>
      </c>
      <c r="N86" s="104">
        <f>($C86-$D86)*VLOOKUP($K86,'EnergyImpacts_RE-Appl-RefgCond-'!$I$65:$Y$74, 16)</f>
        <v>6.8589380097087444E-3</v>
      </c>
      <c r="O86" s="104">
        <f>($C86-$D86)*VLOOKUP($K86,'EnergyImpacts_RE-Appl-RefgCond-'!$I$65:$Y$74, 17)</f>
        <v>-0.82307256116504934</v>
      </c>
      <c r="P86" s="100">
        <v>14</v>
      </c>
      <c r="Q86" s="105">
        <v>617.80999999999995</v>
      </c>
      <c r="R86" s="105">
        <v>734.71</v>
      </c>
      <c r="S86" s="106">
        <v>90.4</v>
      </c>
      <c r="T86" s="105">
        <f t="shared" si="5"/>
        <v>116.90000000000009</v>
      </c>
      <c r="U86" s="100">
        <v>0.55000000000000004</v>
      </c>
      <c r="V86" s="100" t="s">
        <v>363</v>
      </c>
      <c r="W86" s="100">
        <v>1</v>
      </c>
    </row>
    <row r="87" spans="1:23" x14ac:dyDescent="0.2">
      <c r="A87" s="100">
        <f t="shared" si="7"/>
        <v>17.5</v>
      </c>
      <c r="B87" s="100">
        <f>A87*(0.76*'TV to AV Crosswalk'!$F$18+1)</f>
        <v>20.921844660194175</v>
      </c>
      <c r="C87" s="102">
        <f>Equations!$G$5*'SCE - Energy Star (Res)'!$B87+Equations!$H$5</f>
        <v>402.53928640776701</v>
      </c>
      <c r="D87" s="102">
        <f>Equations!$I$5*'SCE - Energy Star (Res)'!$B87+Equations!$J$5</f>
        <v>362.19259223300969</v>
      </c>
      <c r="E87" s="115" t="s">
        <v>2496</v>
      </c>
      <c r="F87" s="100" t="s">
        <v>559</v>
      </c>
      <c r="G87" s="100" t="s">
        <v>89</v>
      </c>
      <c r="H87" s="100" t="s">
        <v>361</v>
      </c>
      <c r="I87" s="100" t="s">
        <v>85</v>
      </c>
      <c r="J87" s="100" t="s">
        <v>49</v>
      </c>
      <c r="K87" s="100" t="s">
        <v>94</v>
      </c>
      <c r="L87" s="100" t="s">
        <v>52</v>
      </c>
      <c r="M87" s="102">
        <f>($C87-$D87)*VLOOKUP($K87,'EnergyImpacts_RE-Appl-RefgCond-'!$I$65:$Y$74, 15)</f>
        <v>39.015253266990328</v>
      </c>
      <c r="N87" s="104">
        <f>($C87-$D87)*VLOOKUP($K87,'EnergyImpacts_RE-Appl-RefgCond-'!$I$65:$Y$74, 16)</f>
        <v>7.5044851165048604E-3</v>
      </c>
      <c r="O87" s="104">
        <f>($C87-$D87)*VLOOKUP($K87,'EnergyImpacts_RE-Appl-RefgCond-'!$I$65:$Y$74, 17)</f>
        <v>-0.89973128009708814</v>
      </c>
      <c r="P87" s="100">
        <v>14</v>
      </c>
      <c r="Q87" s="105">
        <v>617.80999999999995</v>
      </c>
      <c r="R87" s="105">
        <v>734.71</v>
      </c>
      <c r="S87" s="106">
        <v>90.4</v>
      </c>
      <c r="T87" s="105">
        <f t="shared" si="5"/>
        <v>116.90000000000009</v>
      </c>
      <c r="U87" s="100">
        <v>0.55000000000000004</v>
      </c>
      <c r="V87" s="100" t="s">
        <v>363</v>
      </c>
      <c r="W87" s="100">
        <v>1</v>
      </c>
    </row>
    <row r="88" spans="1:23" x14ac:dyDescent="0.2">
      <c r="A88" s="100">
        <f t="shared" si="7"/>
        <v>17.5</v>
      </c>
      <c r="B88" s="100">
        <f>A88*(0.76*'TV to AV Crosswalk'!$F$18+1)</f>
        <v>20.921844660194175</v>
      </c>
      <c r="C88" s="102">
        <f>Equations!$G$5*'SCE - Energy Star (Res)'!$B88+Equations!$H$5</f>
        <v>402.53928640776701</v>
      </c>
      <c r="D88" s="102">
        <f>Equations!$I$5*'SCE - Energy Star (Res)'!$B88+Equations!$J$5</f>
        <v>362.19259223300969</v>
      </c>
      <c r="E88" s="115" t="s">
        <v>2496</v>
      </c>
      <c r="F88" s="100" t="s">
        <v>559</v>
      </c>
      <c r="G88" s="100" t="s">
        <v>89</v>
      </c>
      <c r="H88" s="100" t="s">
        <v>361</v>
      </c>
      <c r="I88" s="100" t="s">
        <v>85</v>
      </c>
      <c r="J88" s="100" t="s">
        <v>49</v>
      </c>
      <c r="K88" s="100" t="s">
        <v>96</v>
      </c>
      <c r="L88" s="100" t="s">
        <v>52</v>
      </c>
      <c r="M88" s="102">
        <f>($C88-$D88)*VLOOKUP($K88,'EnergyImpacts_RE-Appl-RefgCond-'!$I$65:$Y$74, 15)</f>
        <v>39.338026820388386</v>
      </c>
      <c r="N88" s="104">
        <f>($C88-$D88)*VLOOKUP($K88,'EnergyImpacts_RE-Appl-RefgCond-'!$I$65:$Y$74, 16)</f>
        <v>8.6745392475728236E-3</v>
      </c>
      <c r="O88" s="104">
        <f>($C88-$D88)*VLOOKUP($K88,'EnergyImpacts_RE-Appl-RefgCond-'!$I$65:$Y$74, 17)</f>
        <v>-0.96428599077669996</v>
      </c>
      <c r="P88" s="100">
        <v>14</v>
      </c>
      <c r="Q88" s="105">
        <v>617.80999999999995</v>
      </c>
      <c r="R88" s="105">
        <v>734.71</v>
      </c>
      <c r="S88" s="106">
        <v>90.4</v>
      </c>
      <c r="T88" s="105">
        <f t="shared" si="5"/>
        <v>116.90000000000009</v>
      </c>
      <c r="U88" s="100">
        <v>0.55000000000000004</v>
      </c>
      <c r="V88" s="100" t="s">
        <v>363</v>
      </c>
      <c r="W88" s="100">
        <v>1</v>
      </c>
    </row>
    <row r="89" spans="1:23" x14ac:dyDescent="0.2">
      <c r="A89" s="100">
        <f t="shared" si="7"/>
        <v>17.5</v>
      </c>
      <c r="B89" s="100">
        <f>A89*(0.76*'TV to AV Crosswalk'!$F$18+1)</f>
        <v>20.921844660194175</v>
      </c>
      <c r="C89" s="102">
        <f>Equations!$G$5*'SCE - Energy Star (Res)'!$B89+Equations!$H$5</f>
        <v>402.53928640776701</v>
      </c>
      <c r="D89" s="102">
        <f>Equations!$I$5*'SCE - Energy Star (Res)'!$B89+Equations!$J$5</f>
        <v>362.19259223300969</v>
      </c>
      <c r="E89" s="115" t="s">
        <v>2496</v>
      </c>
      <c r="F89" s="100" t="s">
        <v>559</v>
      </c>
      <c r="G89" s="100" t="s">
        <v>89</v>
      </c>
      <c r="H89" s="100" t="s">
        <v>361</v>
      </c>
      <c r="I89" s="100" t="s">
        <v>85</v>
      </c>
      <c r="J89" s="100" t="s">
        <v>49</v>
      </c>
      <c r="K89" s="100" t="s">
        <v>77</v>
      </c>
      <c r="L89" s="100" t="s">
        <v>52</v>
      </c>
      <c r="M89" s="102">
        <f>($C89-$D89)*VLOOKUP($K89,'EnergyImpacts_RE-Appl-RefgCond-'!$I$65:$Y$74, 15)</f>
        <v>40.266000786407801</v>
      </c>
      <c r="N89" s="104">
        <f>($C89-$D89)*VLOOKUP($K89,'EnergyImpacts_RE-Appl-RefgCond-'!$I$65:$Y$74, 16)</f>
        <v>8.6745392475728236E-3</v>
      </c>
      <c r="O89" s="104">
        <f>($C89-$D89)*VLOOKUP($K89,'EnergyImpacts_RE-Appl-RefgCond-'!$I$65:$Y$74, 17)</f>
        <v>-0.93604330485436971</v>
      </c>
      <c r="P89" s="100">
        <v>14</v>
      </c>
      <c r="Q89" s="105">
        <v>617.80999999999995</v>
      </c>
      <c r="R89" s="105">
        <v>734.71</v>
      </c>
      <c r="S89" s="106">
        <v>90.4</v>
      </c>
      <c r="T89" s="105">
        <f t="shared" si="5"/>
        <v>116.90000000000009</v>
      </c>
      <c r="U89" s="100">
        <v>0.55000000000000004</v>
      </c>
      <c r="V89" s="100" t="s">
        <v>363</v>
      </c>
      <c r="W89" s="100">
        <v>1</v>
      </c>
    </row>
    <row r="90" spans="1:23" x14ac:dyDescent="0.2">
      <c r="A90" s="100">
        <f t="shared" si="7"/>
        <v>17.5</v>
      </c>
      <c r="B90" s="100">
        <f>A90*(0.76*'TV to AV Crosswalk'!$F$18+1)</f>
        <v>20.921844660194175</v>
      </c>
      <c r="C90" s="102">
        <f>Equations!$G$5*'SCE - Energy Star (Res)'!$B90+Equations!$H$5</f>
        <v>402.53928640776701</v>
      </c>
      <c r="D90" s="102">
        <f>Equations!$I$5*'SCE - Energy Star (Res)'!$B90+Equations!$J$5</f>
        <v>362.19259223300969</v>
      </c>
      <c r="E90" s="115" t="s">
        <v>2496</v>
      </c>
      <c r="F90" s="100" t="s">
        <v>559</v>
      </c>
      <c r="G90" s="100" t="s">
        <v>89</v>
      </c>
      <c r="H90" s="100" t="s">
        <v>361</v>
      </c>
      <c r="I90" s="100" t="s">
        <v>85</v>
      </c>
      <c r="J90" s="100" t="s">
        <v>49</v>
      </c>
      <c r="K90" s="100" t="s">
        <v>98</v>
      </c>
      <c r="L90" s="100" t="s">
        <v>52</v>
      </c>
      <c r="M90" s="102">
        <f>($C90-$D90)*VLOOKUP($K90,'EnergyImpacts_RE-Appl-RefgCond-'!$I$65:$Y$74, 15)</f>
        <v>40.064267315534018</v>
      </c>
      <c r="N90" s="104">
        <f>($C90-$D90)*VLOOKUP($K90,'EnergyImpacts_RE-Appl-RefgCond-'!$I$65:$Y$74, 16)</f>
        <v>7.8676053640776775E-3</v>
      </c>
      <c r="O90" s="104">
        <f>($C90-$D90)*VLOOKUP($K90,'EnergyImpacts_RE-Appl-RefgCond-'!$I$65:$Y$74, 17)</f>
        <v>-0.97235532961165139</v>
      </c>
      <c r="P90" s="100">
        <v>14</v>
      </c>
      <c r="Q90" s="105">
        <v>617.80999999999995</v>
      </c>
      <c r="R90" s="105">
        <v>734.71</v>
      </c>
      <c r="S90" s="106">
        <v>90.4</v>
      </c>
      <c r="T90" s="105">
        <f t="shared" si="5"/>
        <v>116.90000000000009</v>
      </c>
      <c r="U90" s="100">
        <v>0.55000000000000004</v>
      </c>
      <c r="V90" s="100" t="s">
        <v>363</v>
      </c>
      <c r="W90" s="100">
        <v>1</v>
      </c>
    </row>
    <row r="91" spans="1:23" x14ac:dyDescent="0.2">
      <c r="A91" s="100">
        <f t="shared" si="7"/>
        <v>17.5</v>
      </c>
      <c r="B91" s="100">
        <f>A91*(0.76*'TV to AV Crosswalk'!$F$18+1)</f>
        <v>20.921844660194175</v>
      </c>
      <c r="C91" s="102">
        <f>Equations!$G$5*'SCE - Energy Star (Res)'!$B91+Equations!$H$5</f>
        <v>402.53928640776701</v>
      </c>
      <c r="D91" s="102">
        <f>Equations!$I$5*'SCE - Energy Star (Res)'!$B91+Equations!$J$5</f>
        <v>362.19259223300969</v>
      </c>
      <c r="E91" s="115" t="s">
        <v>2496</v>
      </c>
      <c r="F91" s="100" t="s">
        <v>559</v>
      </c>
      <c r="G91" s="100" t="s">
        <v>89</v>
      </c>
      <c r="H91" s="100" t="s">
        <v>361</v>
      </c>
      <c r="I91" s="100" t="s">
        <v>85</v>
      </c>
      <c r="J91" s="100" t="s">
        <v>49</v>
      </c>
      <c r="K91" s="100" t="s">
        <v>100</v>
      </c>
      <c r="L91" s="100" t="s">
        <v>52</v>
      </c>
      <c r="M91" s="102">
        <f>($C91-$D91)*VLOOKUP($K91,'EnergyImpacts_RE-Appl-RefgCond-'!$I$65:$Y$74, 15)</f>
        <v>51.643768543689369</v>
      </c>
      <c r="N91" s="104">
        <f>($C91-$D91)*VLOOKUP($K91,'EnergyImpacts_RE-Appl-RefgCond-'!$I$65:$Y$74, 16)</f>
        <v>8.4324590825242806E-3</v>
      </c>
      <c r="O91" s="104">
        <f>($C91-$D91)*VLOOKUP($K91,'EnergyImpacts_RE-Appl-RefgCond-'!$I$65:$Y$74, 17)</f>
        <v>-0.57695772669902967</v>
      </c>
      <c r="P91" s="100">
        <v>14</v>
      </c>
      <c r="Q91" s="105">
        <v>617.80999999999995</v>
      </c>
      <c r="R91" s="105">
        <v>734.71</v>
      </c>
      <c r="S91" s="106">
        <v>90.4</v>
      </c>
      <c r="T91" s="105">
        <f t="shared" si="5"/>
        <v>116.90000000000009</v>
      </c>
      <c r="U91" s="100">
        <v>0.55000000000000004</v>
      </c>
      <c r="V91" s="100" t="s">
        <v>363</v>
      </c>
      <c r="W91" s="100">
        <v>1</v>
      </c>
    </row>
    <row r="92" spans="1:23" x14ac:dyDescent="0.2">
      <c r="A92" s="100">
        <f t="shared" si="7"/>
        <v>17.5</v>
      </c>
      <c r="B92" s="100">
        <f>A92*(0.76*'TV to AV Crosswalk'!$F$18+1)</f>
        <v>20.921844660194175</v>
      </c>
      <c r="C92" s="102">
        <f>Equations!$G$5*'SCE - Energy Star (Res)'!$B92+Equations!$H$5</f>
        <v>402.53928640776701</v>
      </c>
      <c r="D92" s="102">
        <f>Equations!$I$5*'SCE - Energy Star (Res)'!$B92+Equations!$J$5</f>
        <v>362.19259223300969</v>
      </c>
      <c r="E92" s="115" t="s">
        <v>2496</v>
      </c>
      <c r="F92" s="100" t="s">
        <v>559</v>
      </c>
      <c r="G92" s="100" t="s">
        <v>89</v>
      </c>
      <c r="H92" s="100" t="s">
        <v>361</v>
      </c>
      <c r="I92" s="100" t="s">
        <v>85</v>
      </c>
      <c r="J92" s="100" t="s">
        <v>49</v>
      </c>
      <c r="K92" s="100" t="s">
        <v>79</v>
      </c>
      <c r="L92" s="100" t="s">
        <v>52</v>
      </c>
      <c r="M92" s="102">
        <f>($C92-$D92)*VLOOKUP($K92,'EnergyImpacts_RE-Appl-RefgCond-'!$I$65:$Y$74, 15)</f>
        <v>30.865221043689349</v>
      </c>
      <c r="N92" s="104">
        <f>($C92-$D92)*VLOOKUP($K92,'EnergyImpacts_RE-Appl-RefgCond-'!$I$65:$Y$74, 16)</f>
        <v>6.5765111504854428E-3</v>
      </c>
      <c r="O92" s="104">
        <f>($C92-$D92)*VLOOKUP($K92,'EnergyImpacts_RE-Appl-RefgCond-'!$I$65:$Y$74, 17)</f>
        <v>-0.91183528834951533</v>
      </c>
      <c r="P92" s="100">
        <v>14</v>
      </c>
      <c r="Q92" s="105">
        <v>617.80999999999995</v>
      </c>
      <c r="R92" s="105">
        <v>734.71</v>
      </c>
      <c r="S92" s="106">
        <v>90.4</v>
      </c>
      <c r="T92" s="105">
        <f t="shared" si="5"/>
        <v>116.90000000000009</v>
      </c>
      <c r="U92" s="100">
        <v>0.55000000000000004</v>
      </c>
      <c r="V92" s="100" t="s">
        <v>363</v>
      </c>
      <c r="W92" s="100">
        <v>1</v>
      </c>
    </row>
    <row r="93" spans="1:23" x14ac:dyDescent="0.2">
      <c r="A93" s="100">
        <f>AVERAGE(20,25)</f>
        <v>22.5</v>
      </c>
      <c r="B93" s="100">
        <f>A93*(0.76*'TV to AV Crosswalk'!$F$18+1)</f>
        <v>26.899514563106795</v>
      </c>
      <c r="C93" s="102">
        <f>Equations!$G$5*'SCE - Energy Star (Res)'!$B93+Equations!$H$5</f>
        <v>450.77908252427187</v>
      </c>
      <c r="D93" s="102">
        <f>Equations!$I$5*'SCE - Energy Star (Res)'!$B93+Equations!$J$5</f>
        <v>405.5904757281553</v>
      </c>
      <c r="E93" s="115" t="s">
        <v>2497</v>
      </c>
      <c r="F93" s="100" t="s">
        <v>560</v>
      </c>
      <c r="G93" s="100" t="s">
        <v>89</v>
      </c>
      <c r="H93" s="100" t="s">
        <v>361</v>
      </c>
      <c r="I93" s="100" t="s">
        <v>85</v>
      </c>
      <c r="J93" s="100" t="s">
        <v>49</v>
      </c>
      <c r="K93" s="100" t="s">
        <v>71</v>
      </c>
      <c r="L93" s="100" t="s">
        <v>52</v>
      </c>
      <c r="M93" s="102">
        <f>($C93-$D93)*VLOOKUP($K93,'EnergyImpacts_RE-Appl-RefgCond-'!$I$65:$Y$74, 15)</f>
        <v>34.569284199029177</v>
      </c>
      <c r="N93" s="104">
        <f>($C93-$D93)*VLOOKUP($K93,'EnergyImpacts_RE-Appl-RefgCond-'!$I$65:$Y$74, 16)</f>
        <v>4.6544265000000072E-3</v>
      </c>
      <c r="O93" s="104">
        <f>($C93-$D93)*VLOOKUP($K93,'EnergyImpacts_RE-Appl-RefgCond-'!$I$65:$Y$74, 17)</f>
        <v>-1.6493841480582547</v>
      </c>
      <c r="P93" s="100">
        <v>14</v>
      </c>
      <c r="Q93" s="105">
        <v>788.2</v>
      </c>
      <c r="R93" s="105">
        <v>921.8</v>
      </c>
      <c r="S93" s="106">
        <v>90.4</v>
      </c>
      <c r="T93" s="105">
        <f t="shared" si="5"/>
        <v>133.59999999999991</v>
      </c>
      <c r="U93" s="100">
        <v>0.55000000000000004</v>
      </c>
      <c r="V93" s="100" t="s">
        <v>363</v>
      </c>
      <c r="W93" s="100">
        <v>1</v>
      </c>
    </row>
    <row r="94" spans="1:23" x14ac:dyDescent="0.2">
      <c r="A94" s="100">
        <f t="shared" ref="A94:A101" si="8">AVERAGE(20,25)</f>
        <v>22.5</v>
      </c>
      <c r="B94" s="100">
        <f>A94*(0.76*'TV to AV Crosswalk'!$F$18+1)</f>
        <v>26.899514563106795</v>
      </c>
      <c r="C94" s="102">
        <f>Equations!$G$5*'SCE - Energy Star (Res)'!$B94+Equations!$H$5</f>
        <v>450.77908252427187</v>
      </c>
      <c r="D94" s="102">
        <f>Equations!$I$5*'SCE - Energy Star (Res)'!$B94+Equations!$J$5</f>
        <v>405.5904757281553</v>
      </c>
      <c r="E94" s="115" t="s">
        <v>2497</v>
      </c>
      <c r="F94" s="100" t="s">
        <v>560</v>
      </c>
      <c r="G94" s="100" t="s">
        <v>89</v>
      </c>
      <c r="H94" s="100" t="s">
        <v>361</v>
      </c>
      <c r="I94" s="100" t="s">
        <v>85</v>
      </c>
      <c r="J94" s="100" t="s">
        <v>49</v>
      </c>
      <c r="K94" s="100" t="s">
        <v>90</v>
      </c>
      <c r="L94" s="100" t="s">
        <v>52</v>
      </c>
      <c r="M94" s="102">
        <f>($C94-$D94)*VLOOKUP($K94,'EnergyImpacts_RE-Appl-RefgCond-'!$I$65:$Y$74, 15)</f>
        <v>39.404465126213651</v>
      </c>
      <c r="N94" s="104">
        <f>($C94-$D94)*VLOOKUP($K94,'EnergyImpacts_RE-Appl-RefgCond-'!$I$65:$Y$74, 16)</f>
        <v>5.7841416699029209E-3</v>
      </c>
      <c r="O94" s="104">
        <f>($C94-$D94)*VLOOKUP($K94,'EnergyImpacts_RE-Appl-RefgCond-'!$I$65:$Y$74, 17)</f>
        <v>-0.93088530000000147</v>
      </c>
      <c r="P94" s="100">
        <v>14</v>
      </c>
      <c r="Q94" s="105">
        <v>788.2</v>
      </c>
      <c r="R94" s="105">
        <v>921.8</v>
      </c>
      <c r="S94" s="106">
        <v>90.4</v>
      </c>
      <c r="T94" s="105">
        <f t="shared" si="5"/>
        <v>133.59999999999991</v>
      </c>
      <c r="U94" s="100">
        <v>0.55000000000000004</v>
      </c>
      <c r="V94" s="100" t="s">
        <v>363</v>
      </c>
      <c r="W94" s="100">
        <v>1</v>
      </c>
    </row>
    <row r="95" spans="1:23" x14ac:dyDescent="0.2">
      <c r="A95" s="100">
        <f t="shared" si="8"/>
        <v>22.5</v>
      </c>
      <c r="B95" s="100">
        <f>A95*(0.76*'TV to AV Crosswalk'!$F$18+1)</f>
        <v>26.899514563106795</v>
      </c>
      <c r="C95" s="102">
        <f>Equations!$G$5*'SCE - Energy Star (Res)'!$B95+Equations!$H$5</f>
        <v>450.77908252427187</v>
      </c>
      <c r="D95" s="102">
        <f>Equations!$I$5*'SCE - Energy Star (Res)'!$B95+Equations!$J$5</f>
        <v>405.5904757281553</v>
      </c>
      <c r="E95" s="115" t="s">
        <v>2497</v>
      </c>
      <c r="F95" s="100" t="s">
        <v>560</v>
      </c>
      <c r="G95" s="100" t="s">
        <v>89</v>
      </c>
      <c r="H95" s="100" t="s">
        <v>361</v>
      </c>
      <c r="I95" s="100" t="s">
        <v>85</v>
      </c>
      <c r="J95" s="100" t="s">
        <v>49</v>
      </c>
      <c r="K95" s="100" t="s">
        <v>92</v>
      </c>
      <c r="L95" s="100" t="s">
        <v>52</v>
      </c>
      <c r="M95" s="102">
        <f>($C95-$D95)*VLOOKUP($K95,'EnergyImpacts_RE-Appl-RefgCond-'!$I$65:$Y$74, 15)</f>
        <v>41.889838500000067</v>
      </c>
      <c r="N95" s="104">
        <f>($C95-$D95)*VLOOKUP($K95,'EnergyImpacts_RE-Appl-RefgCond-'!$I$65:$Y$74, 16)</f>
        <v>7.6820631553398177E-3</v>
      </c>
      <c r="O95" s="104">
        <f>($C95-$D95)*VLOOKUP($K95,'EnergyImpacts_RE-Appl-RefgCond-'!$I$65:$Y$74, 17)</f>
        <v>-0.92184757864077815</v>
      </c>
      <c r="P95" s="100">
        <v>14</v>
      </c>
      <c r="Q95" s="105">
        <v>788.2</v>
      </c>
      <c r="R95" s="105">
        <v>921.8</v>
      </c>
      <c r="S95" s="106">
        <v>90.4</v>
      </c>
      <c r="T95" s="105">
        <f t="shared" si="5"/>
        <v>133.59999999999991</v>
      </c>
      <c r="U95" s="100">
        <v>0.55000000000000004</v>
      </c>
      <c r="V95" s="100" t="s">
        <v>363</v>
      </c>
      <c r="W95" s="100">
        <v>1</v>
      </c>
    </row>
    <row r="96" spans="1:23" x14ac:dyDescent="0.2">
      <c r="A96" s="100">
        <f t="shared" si="8"/>
        <v>22.5</v>
      </c>
      <c r="B96" s="100">
        <f>A96*(0.76*'TV to AV Crosswalk'!$F$18+1)</f>
        <v>26.899514563106795</v>
      </c>
      <c r="C96" s="102">
        <f>Equations!$G$5*'SCE - Energy Star (Res)'!$B96+Equations!$H$5</f>
        <v>450.77908252427187</v>
      </c>
      <c r="D96" s="102">
        <f>Equations!$I$5*'SCE - Energy Star (Res)'!$B96+Equations!$J$5</f>
        <v>405.5904757281553</v>
      </c>
      <c r="E96" s="115" t="s">
        <v>2497</v>
      </c>
      <c r="F96" s="100" t="s">
        <v>560</v>
      </c>
      <c r="G96" s="100" t="s">
        <v>89</v>
      </c>
      <c r="H96" s="100" t="s">
        <v>361</v>
      </c>
      <c r="I96" s="100" t="s">
        <v>85</v>
      </c>
      <c r="J96" s="100" t="s">
        <v>49</v>
      </c>
      <c r="K96" s="100" t="s">
        <v>94</v>
      </c>
      <c r="L96" s="100" t="s">
        <v>52</v>
      </c>
      <c r="M96" s="102">
        <f>($C96-$D96)*VLOOKUP($K96,'EnergyImpacts_RE-Appl-RefgCond-'!$I$65:$Y$74, 15)</f>
        <v>43.697382771844723</v>
      </c>
      <c r="N96" s="104">
        <f>($C96-$D96)*VLOOKUP($K96,'EnergyImpacts_RE-Appl-RefgCond-'!$I$65:$Y$74, 16)</f>
        <v>8.4050808640776832E-3</v>
      </c>
      <c r="O96" s="104">
        <f>($C96-$D96)*VLOOKUP($K96,'EnergyImpacts_RE-Appl-RefgCond-'!$I$65:$Y$74, 17)</f>
        <v>-1.0077059315533996</v>
      </c>
      <c r="P96" s="100">
        <v>14</v>
      </c>
      <c r="Q96" s="105">
        <v>788.2</v>
      </c>
      <c r="R96" s="105">
        <v>921.8</v>
      </c>
      <c r="S96" s="106">
        <v>90.4</v>
      </c>
      <c r="T96" s="105">
        <f t="shared" si="5"/>
        <v>133.59999999999991</v>
      </c>
      <c r="U96" s="100">
        <v>0.55000000000000004</v>
      </c>
      <c r="V96" s="100" t="s">
        <v>363</v>
      </c>
      <c r="W96" s="100">
        <v>1</v>
      </c>
    </row>
    <row r="97" spans="1:23" x14ac:dyDescent="0.2">
      <c r="A97" s="100">
        <f t="shared" si="8"/>
        <v>22.5</v>
      </c>
      <c r="B97" s="100">
        <f>A97*(0.76*'TV to AV Crosswalk'!$F$18+1)</f>
        <v>26.899514563106795</v>
      </c>
      <c r="C97" s="102">
        <f>Equations!$G$5*'SCE - Energy Star (Res)'!$B97+Equations!$H$5</f>
        <v>450.77908252427187</v>
      </c>
      <c r="D97" s="102">
        <f>Equations!$I$5*'SCE - Energy Star (Res)'!$B97+Equations!$J$5</f>
        <v>405.5904757281553</v>
      </c>
      <c r="E97" s="115" t="s">
        <v>2497</v>
      </c>
      <c r="F97" s="100" t="s">
        <v>560</v>
      </c>
      <c r="G97" s="100" t="s">
        <v>89</v>
      </c>
      <c r="H97" s="100" t="s">
        <v>361</v>
      </c>
      <c r="I97" s="100" t="s">
        <v>85</v>
      </c>
      <c r="J97" s="100" t="s">
        <v>49</v>
      </c>
      <c r="K97" s="100" t="s">
        <v>96</v>
      </c>
      <c r="L97" s="100" t="s">
        <v>52</v>
      </c>
      <c r="M97" s="102">
        <f>($C97-$D97)*VLOOKUP($K97,'EnergyImpacts_RE-Appl-RefgCond-'!$I$65:$Y$74, 15)</f>
        <v>44.058891626213658</v>
      </c>
      <c r="N97" s="104">
        <f>($C97-$D97)*VLOOKUP($K97,'EnergyImpacts_RE-Appl-RefgCond-'!$I$65:$Y$74, 16)</f>
        <v>9.7155504611650626E-3</v>
      </c>
      <c r="O97" s="104">
        <f>($C97-$D97)*VLOOKUP($K97,'EnergyImpacts_RE-Appl-RefgCond-'!$I$65:$Y$74, 17)</f>
        <v>-1.0800077024271861</v>
      </c>
      <c r="P97" s="100">
        <v>14</v>
      </c>
      <c r="Q97" s="105">
        <v>788.2</v>
      </c>
      <c r="R97" s="105">
        <v>921.8</v>
      </c>
      <c r="S97" s="106">
        <v>90.4</v>
      </c>
      <c r="T97" s="105">
        <f t="shared" si="5"/>
        <v>133.59999999999991</v>
      </c>
      <c r="U97" s="100">
        <v>0.55000000000000004</v>
      </c>
      <c r="V97" s="100" t="s">
        <v>363</v>
      </c>
      <c r="W97" s="100">
        <v>1</v>
      </c>
    </row>
    <row r="98" spans="1:23" x14ac:dyDescent="0.2">
      <c r="A98" s="100">
        <f t="shared" si="8"/>
        <v>22.5</v>
      </c>
      <c r="B98" s="100">
        <f>A98*(0.76*'TV to AV Crosswalk'!$F$18+1)</f>
        <v>26.899514563106795</v>
      </c>
      <c r="C98" s="102">
        <f>Equations!$G$5*'SCE - Energy Star (Res)'!$B98+Equations!$H$5</f>
        <v>450.77908252427187</v>
      </c>
      <c r="D98" s="102">
        <f>Equations!$I$5*'SCE - Energy Star (Res)'!$B98+Equations!$J$5</f>
        <v>405.5904757281553</v>
      </c>
      <c r="E98" s="115" t="s">
        <v>2497</v>
      </c>
      <c r="F98" s="100" t="s">
        <v>560</v>
      </c>
      <c r="G98" s="100" t="s">
        <v>89</v>
      </c>
      <c r="H98" s="100" t="s">
        <v>361</v>
      </c>
      <c r="I98" s="100" t="s">
        <v>85</v>
      </c>
      <c r="J98" s="100" t="s">
        <v>49</v>
      </c>
      <c r="K98" s="100" t="s">
        <v>77</v>
      </c>
      <c r="L98" s="100" t="s">
        <v>52</v>
      </c>
      <c r="M98" s="102">
        <f>($C98-$D98)*VLOOKUP($K98,'EnergyImpacts_RE-Appl-RefgCond-'!$I$65:$Y$74, 15)</f>
        <v>45.09822958252434</v>
      </c>
      <c r="N98" s="104">
        <f>($C98-$D98)*VLOOKUP($K98,'EnergyImpacts_RE-Appl-RefgCond-'!$I$65:$Y$74, 16)</f>
        <v>9.7155504611650626E-3</v>
      </c>
      <c r="O98" s="104">
        <f>($C98-$D98)*VLOOKUP($K98,'EnergyImpacts_RE-Appl-RefgCond-'!$I$65:$Y$74, 17)</f>
        <v>-1.0483756776699045</v>
      </c>
      <c r="P98" s="100">
        <v>14</v>
      </c>
      <c r="Q98" s="105">
        <v>788.2</v>
      </c>
      <c r="R98" s="105">
        <v>921.8</v>
      </c>
      <c r="S98" s="106">
        <v>90.4</v>
      </c>
      <c r="T98" s="105">
        <f t="shared" si="5"/>
        <v>133.59999999999991</v>
      </c>
      <c r="U98" s="100">
        <v>0.55000000000000004</v>
      </c>
      <c r="V98" s="100" t="s">
        <v>363</v>
      </c>
      <c r="W98" s="100">
        <v>1</v>
      </c>
    </row>
    <row r="99" spans="1:23" x14ac:dyDescent="0.2">
      <c r="A99" s="100">
        <f t="shared" si="8"/>
        <v>22.5</v>
      </c>
      <c r="B99" s="100">
        <f>A99*(0.76*'TV to AV Crosswalk'!$F$18+1)</f>
        <v>26.899514563106795</v>
      </c>
      <c r="C99" s="102">
        <f>Equations!$G$5*'SCE - Energy Star (Res)'!$B99+Equations!$H$5</f>
        <v>450.77908252427187</v>
      </c>
      <c r="D99" s="102">
        <f>Equations!$I$5*'SCE - Energy Star (Res)'!$B99+Equations!$J$5</f>
        <v>405.5904757281553</v>
      </c>
      <c r="E99" s="115" t="s">
        <v>2497</v>
      </c>
      <c r="F99" s="100" t="s">
        <v>560</v>
      </c>
      <c r="G99" s="100" t="s">
        <v>89</v>
      </c>
      <c r="H99" s="100" t="s">
        <v>361</v>
      </c>
      <c r="I99" s="100" t="s">
        <v>85</v>
      </c>
      <c r="J99" s="100" t="s">
        <v>49</v>
      </c>
      <c r="K99" s="100" t="s">
        <v>98</v>
      </c>
      <c r="L99" s="100" t="s">
        <v>52</v>
      </c>
      <c r="M99" s="102">
        <f>($C99-$D99)*VLOOKUP($K99,'EnergyImpacts_RE-Appl-RefgCond-'!$I$65:$Y$74, 15)</f>
        <v>44.872286548543755</v>
      </c>
      <c r="N99" s="104">
        <f>($C99-$D99)*VLOOKUP($K99,'EnergyImpacts_RE-Appl-RefgCond-'!$I$65:$Y$74, 16)</f>
        <v>8.8117783252427313E-3</v>
      </c>
      <c r="O99" s="104">
        <f>($C99-$D99)*VLOOKUP($K99,'EnergyImpacts_RE-Appl-RefgCond-'!$I$65:$Y$74, 17)</f>
        <v>-1.0890454237864093</v>
      </c>
      <c r="P99" s="100">
        <v>14</v>
      </c>
      <c r="Q99" s="105">
        <v>788.2</v>
      </c>
      <c r="R99" s="105">
        <v>921.8</v>
      </c>
      <c r="S99" s="106">
        <v>90.4</v>
      </c>
      <c r="T99" s="105">
        <f t="shared" si="5"/>
        <v>133.59999999999991</v>
      </c>
      <c r="U99" s="100">
        <v>0.55000000000000004</v>
      </c>
      <c r="V99" s="100" t="s">
        <v>363</v>
      </c>
      <c r="W99" s="100">
        <v>1</v>
      </c>
    </row>
    <row r="100" spans="1:23" x14ac:dyDescent="0.2">
      <c r="A100" s="100">
        <f t="shared" si="8"/>
        <v>22.5</v>
      </c>
      <c r="B100" s="100">
        <f>A100*(0.76*'TV to AV Crosswalk'!$F$18+1)</f>
        <v>26.899514563106795</v>
      </c>
      <c r="C100" s="102">
        <f>Equations!$G$5*'SCE - Energy Star (Res)'!$B100+Equations!$H$5</f>
        <v>450.77908252427187</v>
      </c>
      <c r="D100" s="102">
        <f>Equations!$I$5*'SCE - Energy Star (Res)'!$B100+Equations!$J$5</f>
        <v>405.5904757281553</v>
      </c>
      <c r="E100" s="115" t="s">
        <v>2497</v>
      </c>
      <c r="F100" s="100" t="s">
        <v>560</v>
      </c>
      <c r="G100" s="100" t="s">
        <v>89</v>
      </c>
      <c r="H100" s="100" t="s">
        <v>361</v>
      </c>
      <c r="I100" s="100" t="s">
        <v>85</v>
      </c>
      <c r="J100" s="100" t="s">
        <v>49</v>
      </c>
      <c r="K100" s="100" t="s">
        <v>100</v>
      </c>
      <c r="L100" s="100" t="s">
        <v>52</v>
      </c>
      <c r="M100" s="102">
        <f>($C100-$D100)*VLOOKUP($K100,'EnergyImpacts_RE-Appl-RefgCond-'!$I$65:$Y$74, 15)</f>
        <v>57.841416699029217</v>
      </c>
      <c r="N100" s="104">
        <f>($C100-$D100)*VLOOKUP($K100,'EnergyImpacts_RE-Appl-RefgCond-'!$I$65:$Y$74, 16)</f>
        <v>9.4444188203883644E-3</v>
      </c>
      <c r="O100" s="104">
        <f>($C100-$D100)*VLOOKUP($K100,'EnergyImpacts_RE-Appl-RefgCond-'!$I$65:$Y$74, 17)</f>
        <v>-0.64619707718446706</v>
      </c>
      <c r="P100" s="100">
        <v>14</v>
      </c>
      <c r="Q100" s="105">
        <v>788.2</v>
      </c>
      <c r="R100" s="105">
        <v>921.8</v>
      </c>
      <c r="S100" s="106">
        <v>90.4</v>
      </c>
      <c r="T100" s="105">
        <f t="shared" si="5"/>
        <v>133.59999999999991</v>
      </c>
      <c r="U100" s="100">
        <v>0.55000000000000004</v>
      </c>
      <c r="V100" s="100" t="s">
        <v>363</v>
      </c>
      <c r="W100" s="100">
        <v>1</v>
      </c>
    </row>
    <row r="101" spans="1:23" x14ac:dyDescent="0.2">
      <c r="A101" s="100">
        <f t="shared" si="8"/>
        <v>22.5</v>
      </c>
      <c r="B101" s="100">
        <f>A101*(0.76*'TV to AV Crosswalk'!$F$18+1)</f>
        <v>26.899514563106795</v>
      </c>
      <c r="C101" s="102">
        <f>Equations!$G$5*'SCE - Energy Star (Res)'!$B101+Equations!$H$5</f>
        <v>450.77908252427187</v>
      </c>
      <c r="D101" s="102">
        <f>Equations!$I$5*'SCE - Energy Star (Res)'!$B101+Equations!$J$5</f>
        <v>405.5904757281553</v>
      </c>
      <c r="E101" s="115" t="s">
        <v>2497</v>
      </c>
      <c r="F101" s="100" t="s">
        <v>560</v>
      </c>
      <c r="G101" s="100" t="s">
        <v>89</v>
      </c>
      <c r="H101" s="100" t="s">
        <v>361</v>
      </c>
      <c r="I101" s="100" t="s">
        <v>85</v>
      </c>
      <c r="J101" s="100" t="s">
        <v>49</v>
      </c>
      <c r="K101" s="100" t="s">
        <v>79</v>
      </c>
      <c r="L101" s="100" t="s">
        <v>52</v>
      </c>
      <c r="M101" s="102">
        <f>($C101-$D101)*VLOOKUP($K101,'EnergyImpacts_RE-Appl-RefgCond-'!$I$65:$Y$74, 15)</f>
        <v>34.569284199029177</v>
      </c>
      <c r="N101" s="104">
        <f>($C101-$D101)*VLOOKUP($K101,'EnergyImpacts_RE-Appl-RefgCond-'!$I$65:$Y$74, 16)</f>
        <v>7.365742907767002E-3</v>
      </c>
      <c r="O101" s="104">
        <f>($C101-$D101)*VLOOKUP($K101,'EnergyImpacts_RE-Appl-RefgCond-'!$I$65:$Y$74, 17)</f>
        <v>-1.0212625135922344</v>
      </c>
      <c r="P101" s="100">
        <v>14</v>
      </c>
      <c r="Q101" s="105">
        <v>788.2</v>
      </c>
      <c r="R101" s="105">
        <v>921.8</v>
      </c>
      <c r="S101" s="106">
        <v>90.4</v>
      </c>
      <c r="T101" s="105">
        <f t="shared" si="5"/>
        <v>133.59999999999991</v>
      </c>
      <c r="U101" s="100">
        <v>0.55000000000000004</v>
      </c>
      <c r="V101" s="100" t="s">
        <v>363</v>
      </c>
      <c r="W101" s="100">
        <v>1</v>
      </c>
    </row>
    <row r="102" spans="1:23" x14ac:dyDescent="0.2">
      <c r="A102" s="100">
        <f>AVERAGE(15,20)</f>
        <v>17.5</v>
      </c>
      <c r="B102" s="100">
        <f>A102*(0.76*'TV to AV Crosswalk'!$F$18+1)</f>
        <v>20.921844660194175</v>
      </c>
      <c r="C102" s="102">
        <f>Equations!$G$21*'SCE - Energy Star (Res)'!$B102+Equations!$H$21</f>
        <v>561.14349514563105</v>
      </c>
      <c r="D102" s="102">
        <f>Equations!$I$21*'SCE - Energy Star (Res)'!$B102+Equations!$J$21</f>
        <v>513.46914563106793</v>
      </c>
      <c r="E102" s="115" t="s">
        <v>2498</v>
      </c>
      <c r="F102" s="100" t="s">
        <v>561</v>
      </c>
      <c r="G102" s="100" t="s">
        <v>89</v>
      </c>
      <c r="H102" s="100" t="s">
        <v>361</v>
      </c>
      <c r="I102" s="100" t="s">
        <v>85</v>
      </c>
      <c r="J102" s="100" t="s">
        <v>49</v>
      </c>
      <c r="K102" s="100" t="s">
        <v>71</v>
      </c>
      <c r="L102" s="100" t="s">
        <v>52</v>
      </c>
      <c r="M102" s="102">
        <f>($C102-$D102)*VLOOKUP($K102,'EnergyImpacts_RE-Appl-RefgCond-'!$I$65:$Y$74, 15)</f>
        <v>36.470877378640786</v>
      </c>
      <c r="N102" s="104">
        <f>($C102-$D102)*VLOOKUP($K102,'EnergyImpacts_RE-Appl-RefgCond-'!$I$65:$Y$74, 16)</f>
        <v>4.9104580000000012E-3</v>
      </c>
      <c r="O102" s="104">
        <f>($C102-$D102)*VLOOKUP($K102,'EnergyImpacts_RE-Appl-RefgCond-'!$I$65:$Y$74, 17)</f>
        <v>-1.7401137572815537</v>
      </c>
      <c r="P102" s="100">
        <v>14</v>
      </c>
      <c r="Q102" s="105">
        <v>617.80999999999995</v>
      </c>
      <c r="R102" s="105">
        <v>734.71</v>
      </c>
      <c r="S102" s="106">
        <v>90.4</v>
      </c>
      <c r="T102" s="105">
        <f t="shared" si="5"/>
        <v>116.90000000000009</v>
      </c>
      <c r="U102" s="100">
        <v>0.55000000000000004</v>
      </c>
      <c r="V102" s="100" t="s">
        <v>363</v>
      </c>
      <c r="W102" s="100">
        <v>1</v>
      </c>
    </row>
    <row r="103" spans="1:23" x14ac:dyDescent="0.2">
      <c r="A103" s="100">
        <f t="shared" ref="A103:A110" si="9">AVERAGE(15,20)</f>
        <v>17.5</v>
      </c>
      <c r="B103" s="100">
        <f>A103*(0.76*'TV to AV Crosswalk'!$F$18+1)</f>
        <v>20.921844660194175</v>
      </c>
      <c r="C103" s="102">
        <f>Equations!$G$21*'SCE - Energy Star (Res)'!$B103+Equations!$H$21</f>
        <v>561.14349514563105</v>
      </c>
      <c r="D103" s="102">
        <f>Equations!$I$21*'SCE - Energy Star (Res)'!$B103+Equations!$J$21</f>
        <v>513.46914563106793</v>
      </c>
      <c r="E103" s="115" t="s">
        <v>2498</v>
      </c>
      <c r="F103" s="100" t="s">
        <v>561</v>
      </c>
      <c r="G103" s="100" t="s">
        <v>89</v>
      </c>
      <c r="H103" s="100" t="s">
        <v>361</v>
      </c>
      <c r="I103" s="100" t="s">
        <v>85</v>
      </c>
      <c r="J103" s="100" t="s">
        <v>49</v>
      </c>
      <c r="K103" s="100" t="s">
        <v>90</v>
      </c>
      <c r="L103" s="100" t="s">
        <v>52</v>
      </c>
      <c r="M103" s="102">
        <f>($C103-$D103)*VLOOKUP($K103,'EnergyImpacts_RE-Appl-RefgCond-'!$I$65:$Y$74, 15)</f>
        <v>41.572032776699039</v>
      </c>
      <c r="N103" s="104">
        <f>($C103-$D103)*VLOOKUP($K103,'EnergyImpacts_RE-Appl-RefgCond-'!$I$65:$Y$74, 16)</f>
        <v>6.1023167378640789E-3</v>
      </c>
      <c r="O103" s="104">
        <f>($C103-$D103)*VLOOKUP($K103,'EnergyImpacts_RE-Appl-RefgCond-'!$I$65:$Y$74, 17)</f>
        <v>-0.98209160000000029</v>
      </c>
      <c r="P103" s="100">
        <v>14</v>
      </c>
      <c r="Q103" s="105">
        <v>617.80999999999995</v>
      </c>
      <c r="R103" s="105">
        <v>734.71</v>
      </c>
      <c r="S103" s="106">
        <v>90.4</v>
      </c>
      <c r="T103" s="105">
        <f t="shared" si="5"/>
        <v>116.90000000000009</v>
      </c>
      <c r="U103" s="100">
        <v>0.55000000000000004</v>
      </c>
      <c r="V103" s="100" t="s">
        <v>363</v>
      </c>
      <c r="W103" s="100">
        <v>1</v>
      </c>
    </row>
    <row r="104" spans="1:23" x14ac:dyDescent="0.2">
      <c r="A104" s="100">
        <f t="shared" si="9"/>
        <v>17.5</v>
      </c>
      <c r="B104" s="100">
        <f>A104*(0.76*'TV to AV Crosswalk'!$F$18+1)</f>
        <v>20.921844660194175</v>
      </c>
      <c r="C104" s="102">
        <f>Equations!$G$21*'SCE - Energy Star (Res)'!$B104+Equations!$H$21</f>
        <v>561.14349514563105</v>
      </c>
      <c r="D104" s="102">
        <f>Equations!$I$21*'SCE - Energy Star (Res)'!$B104+Equations!$J$21</f>
        <v>513.46914563106793</v>
      </c>
      <c r="E104" s="115" t="s">
        <v>2498</v>
      </c>
      <c r="F104" s="100" t="s">
        <v>561</v>
      </c>
      <c r="G104" s="100" t="s">
        <v>89</v>
      </c>
      <c r="H104" s="100" t="s">
        <v>361</v>
      </c>
      <c r="I104" s="100" t="s">
        <v>85</v>
      </c>
      <c r="J104" s="100" t="s">
        <v>49</v>
      </c>
      <c r="K104" s="100" t="s">
        <v>92</v>
      </c>
      <c r="L104" s="100" t="s">
        <v>52</v>
      </c>
      <c r="M104" s="102">
        <f>($C104-$D104)*VLOOKUP($K104,'EnergyImpacts_RE-Appl-RefgCond-'!$I$65:$Y$74, 15)</f>
        <v>44.194122000000014</v>
      </c>
      <c r="N104" s="104">
        <f>($C104-$D104)*VLOOKUP($K104,'EnergyImpacts_RE-Appl-RefgCond-'!$I$65:$Y$74, 16)</f>
        <v>8.1046394174757314E-3</v>
      </c>
      <c r="O104" s="104">
        <f>($C104-$D104)*VLOOKUP($K104,'EnergyImpacts_RE-Appl-RefgCond-'!$I$65:$Y$74, 17)</f>
        <v>-0.97255673009708765</v>
      </c>
      <c r="P104" s="100">
        <v>14</v>
      </c>
      <c r="Q104" s="105">
        <v>617.80999999999995</v>
      </c>
      <c r="R104" s="105">
        <v>734.71</v>
      </c>
      <c r="S104" s="106">
        <v>90.4</v>
      </c>
      <c r="T104" s="105">
        <f t="shared" si="5"/>
        <v>116.90000000000009</v>
      </c>
      <c r="U104" s="100">
        <v>0.55000000000000004</v>
      </c>
      <c r="V104" s="100" t="s">
        <v>363</v>
      </c>
      <c r="W104" s="100">
        <v>1</v>
      </c>
    </row>
    <row r="105" spans="1:23" x14ac:dyDescent="0.2">
      <c r="A105" s="100">
        <f t="shared" si="9"/>
        <v>17.5</v>
      </c>
      <c r="B105" s="100">
        <f>A105*(0.76*'TV to AV Crosswalk'!$F$18+1)</f>
        <v>20.921844660194175</v>
      </c>
      <c r="C105" s="102">
        <f>Equations!$G$21*'SCE - Energy Star (Res)'!$B105+Equations!$H$21</f>
        <v>561.14349514563105</v>
      </c>
      <c r="D105" s="102">
        <f>Equations!$I$21*'SCE - Energy Star (Res)'!$B105+Equations!$J$21</f>
        <v>513.46914563106793</v>
      </c>
      <c r="E105" s="115" t="s">
        <v>2498</v>
      </c>
      <c r="F105" s="100" t="s">
        <v>561</v>
      </c>
      <c r="G105" s="100" t="s">
        <v>89</v>
      </c>
      <c r="H105" s="100" t="s">
        <v>361</v>
      </c>
      <c r="I105" s="100" t="s">
        <v>85</v>
      </c>
      <c r="J105" s="100" t="s">
        <v>49</v>
      </c>
      <c r="K105" s="100" t="s">
        <v>94</v>
      </c>
      <c r="L105" s="100" t="s">
        <v>52</v>
      </c>
      <c r="M105" s="102">
        <f>($C105-$D105)*VLOOKUP($K105,'EnergyImpacts_RE-Appl-RefgCond-'!$I$65:$Y$74, 15)</f>
        <v>46.101095980582535</v>
      </c>
      <c r="N105" s="104">
        <f>($C105-$D105)*VLOOKUP($K105,'EnergyImpacts_RE-Appl-RefgCond-'!$I$65:$Y$74, 16)</f>
        <v>8.8674290097087403E-3</v>
      </c>
      <c r="O105" s="104">
        <f>($C105-$D105)*VLOOKUP($K105,'EnergyImpacts_RE-Appl-RefgCond-'!$I$65:$Y$74, 17)</f>
        <v>-1.0631379941747576</v>
      </c>
      <c r="P105" s="100">
        <v>14</v>
      </c>
      <c r="Q105" s="105">
        <v>617.80999999999995</v>
      </c>
      <c r="R105" s="105">
        <v>734.71</v>
      </c>
      <c r="S105" s="106">
        <v>90.4</v>
      </c>
      <c r="T105" s="105">
        <f t="shared" si="5"/>
        <v>116.90000000000009</v>
      </c>
      <c r="U105" s="100">
        <v>0.55000000000000004</v>
      </c>
      <c r="V105" s="100" t="s">
        <v>363</v>
      </c>
      <c r="W105" s="100">
        <v>1</v>
      </c>
    </row>
    <row r="106" spans="1:23" x14ac:dyDescent="0.2">
      <c r="A106" s="100">
        <f t="shared" si="9"/>
        <v>17.5</v>
      </c>
      <c r="B106" s="100">
        <f>A106*(0.76*'TV to AV Crosswalk'!$F$18+1)</f>
        <v>20.921844660194175</v>
      </c>
      <c r="C106" s="102">
        <f>Equations!$G$21*'SCE - Energy Star (Res)'!$B106+Equations!$H$21</f>
        <v>561.14349514563105</v>
      </c>
      <c r="D106" s="102">
        <f>Equations!$I$21*'SCE - Energy Star (Res)'!$B106+Equations!$J$21</f>
        <v>513.46914563106793</v>
      </c>
      <c r="E106" s="115" t="s">
        <v>2498</v>
      </c>
      <c r="F106" s="100" t="s">
        <v>561</v>
      </c>
      <c r="G106" s="100" t="s">
        <v>89</v>
      </c>
      <c r="H106" s="100" t="s">
        <v>361</v>
      </c>
      <c r="I106" s="100" t="s">
        <v>85</v>
      </c>
      <c r="J106" s="100" t="s">
        <v>49</v>
      </c>
      <c r="K106" s="100" t="s">
        <v>96</v>
      </c>
      <c r="L106" s="100" t="s">
        <v>52</v>
      </c>
      <c r="M106" s="102">
        <f>($C106-$D106)*VLOOKUP($K106,'EnergyImpacts_RE-Appl-RefgCond-'!$I$65:$Y$74, 15)</f>
        <v>46.482490776699038</v>
      </c>
      <c r="N106" s="104">
        <f>($C106-$D106)*VLOOKUP($K106,'EnergyImpacts_RE-Appl-RefgCond-'!$I$65:$Y$74, 16)</f>
        <v>1.0249985145631071E-2</v>
      </c>
      <c r="O106" s="104">
        <f>($C106-$D106)*VLOOKUP($K106,'EnergyImpacts_RE-Appl-RefgCond-'!$I$65:$Y$74, 17)</f>
        <v>-1.1394169533980585</v>
      </c>
      <c r="P106" s="100">
        <v>14</v>
      </c>
      <c r="Q106" s="105">
        <v>617.80999999999995</v>
      </c>
      <c r="R106" s="105">
        <v>734.71</v>
      </c>
      <c r="S106" s="106">
        <v>90.4</v>
      </c>
      <c r="T106" s="105">
        <f t="shared" si="5"/>
        <v>116.90000000000009</v>
      </c>
      <c r="U106" s="100">
        <v>0.55000000000000004</v>
      </c>
      <c r="V106" s="100" t="s">
        <v>363</v>
      </c>
      <c r="W106" s="100">
        <v>1</v>
      </c>
    </row>
    <row r="107" spans="1:23" x14ac:dyDescent="0.2">
      <c r="A107" s="100">
        <f t="shared" si="9"/>
        <v>17.5</v>
      </c>
      <c r="B107" s="100">
        <f>A107*(0.76*'TV to AV Crosswalk'!$F$18+1)</f>
        <v>20.921844660194175</v>
      </c>
      <c r="C107" s="102">
        <f>Equations!$G$21*'SCE - Energy Star (Res)'!$B107+Equations!$H$21</f>
        <v>561.14349514563105</v>
      </c>
      <c r="D107" s="102">
        <f>Equations!$I$21*'SCE - Energy Star (Res)'!$B107+Equations!$J$21</f>
        <v>513.46914563106793</v>
      </c>
      <c r="E107" s="115" t="s">
        <v>2498</v>
      </c>
      <c r="F107" s="100" t="s">
        <v>561</v>
      </c>
      <c r="G107" s="100" t="s">
        <v>89</v>
      </c>
      <c r="H107" s="100" t="s">
        <v>361</v>
      </c>
      <c r="I107" s="100" t="s">
        <v>85</v>
      </c>
      <c r="J107" s="100" t="s">
        <v>49</v>
      </c>
      <c r="K107" s="100" t="s">
        <v>77</v>
      </c>
      <c r="L107" s="100" t="s">
        <v>52</v>
      </c>
      <c r="M107" s="102">
        <f>($C107-$D107)*VLOOKUP($K107,'EnergyImpacts_RE-Appl-RefgCond-'!$I$65:$Y$74, 15)</f>
        <v>47.579000815533995</v>
      </c>
      <c r="N107" s="104">
        <f>($C107-$D107)*VLOOKUP($K107,'EnergyImpacts_RE-Appl-RefgCond-'!$I$65:$Y$74, 16)</f>
        <v>1.0249985145631071E-2</v>
      </c>
      <c r="O107" s="104">
        <f>($C107-$D107)*VLOOKUP($K107,'EnergyImpacts_RE-Appl-RefgCond-'!$I$65:$Y$74, 17)</f>
        <v>-1.1060449087378643</v>
      </c>
      <c r="P107" s="100">
        <v>14</v>
      </c>
      <c r="Q107" s="105">
        <v>617.80999999999995</v>
      </c>
      <c r="R107" s="105">
        <v>734.71</v>
      </c>
      <c r="S107" s="106">
        <v>90.4</v>
      </c>
      <c r="T107" s="105">
        <f t="shared" si="5"/>
        <v>116.90000000000009</v>
      </c>
      <c r="U107" s="100">
        <v>0.55000000000000004</v>
      </c>
      <c r="V107" s="100" t="s">
        <v>363</v>
      </c>
      <c r="W107" s="100">
        <v>1</v>
      </c>
    </row>
    <row r="108" spans="1:23" x14ac:dyDescent="0.2">
      <c r="A108" s="100">
        <f t="shared" si="9"/>
        <v>17.5</v>
      </c>
      <c r="B108" s="100">
        <f>A108*(0.76*'TV to AV Crosswalk'!$F$18+1)</f>
        <v>20.921844660194175</v>
      </c>
      <c r="C108" s="102">
        <f>Equations!$G$21*'SCE - Energy Star (Res)'!$B108+Equations!$H$21</f>
        <v>561.14349514563105</v>
      </c>
      <c r="D108" s="102">
        <f>Equations!$I$21*'SCE - Energy Star (Res)'!$B108+Equations!$J$21</f>
        <v>513.46914563106793</v>
      </c>
      <c r="E108" s="115" t="s">
        <v>2498</v>
      </c>
      <c r="F108" s="100" t="s">
        <v>561</v>
      </c>
      <c r="G108" s="100" t="s">
        <v>89</v>
      </c>
      <c r="H108" s="100" t="s">
        <v>361</v>
      </c>
      <c r="I108" s="100" t="s">
        <v>85</v>
      </c>
      <c r="J108" s="100" t="s">
        <v>49</v>
      </c>
      <c r="K108" s="100" t="s">
        <v>98</v>
      </c>
      <c r="L108" s="100" t="s">
        <v>52</v>
      </c>
      <c r="M108" s="102">
        <f>($C108-$D108)*VLOOKUP($K108,'EnergyImpacts_RE-Appl-RefgCond-'!$I$65:$Y$74, 15)</f>
        <v>47.340629067961174</v>
      </c>
      <c r="N108" s="104">
        <f>($C108-$D108)*VLOOKUP($K108,'EnergyImpacts_RE-Appl-RefgCond-'!$I$65:$Y$74, 16)</f>
        <v>9.2964981553398073E-3</v>
      </c>
      <c r="O108" s="104">
        <f>($C108-$D108)*VLOOKUP($K108,'EnergyImpacts_RE-Appl-RefgCond-'!$I$65:$Y$74, 17)</f>
        <v>-1.1489518233009712</v>
      </c>
      <c r="P108" s="100">
        <v>14</v>
      </c>
      <c r="Q108" s="105">
        <v>617.80999999999995</v>
      </c>
      <c r="R108" s="105">
        <v>734.71</v>
      </c>
      <c r="S108" s="106">
        <v>90.4</v>
      </c>
      <c r="T108" s="105">
        <f t="shared" si="5"/>
        <v>116.90000000000009</v>
      </c>
      <c r="U108" s="100">
        <v>0.55000000000000004</v>
      </c>
      <c r="V108" s="100" t="s">
        <v>363</v>
      </c>
      <c r="W108" s="100">
        <v>1</v>
      </c>
    </row>
    <row r="109" spans="1:23" x14ac:dyDescent="0.2">
      <c r="A109" s="100">
        <f t="shared" si="9"/>
        <v>17.5</v>
      </c>
      <c r="B109" s="100">
        <f>A109*(0.76*'TV to AV Crosswalk'!$F$18+1)</f>
        <v>20.921844660194175</v>
      </c>
      <c r="C109" s="102">
        <f>Equations!$G$21*'SCE - Energy Star (Res)'!$B109+Equations!$H$21</f>
        <v>561.14349514563105</v>
      </c>
      <c r="D109" s="102">
        <f>Equations!$I$21*'SCE - Energy Star (Res)'!$B109+Equations!$J$21</f>
        <v>513.46914563106793</v>
      </c>
      <c r="E109" s="115" t="s">
        <v>2498</v>
      </c>
      <c r="F109" s="100" t="s">
        <v>561</v>
      </c>
      <c r="G109" s="100" t="s">
        <v>89</v>
      </c>
      <c r="H109" s="100" t="s">
        <v>361</v>
      </c>
      <c r="I109" s="100" t="s">
        <v>85</v>
      </c>
      <c r="J109" s="100" t="s">
        <v>49</v>
      </c>
      <c r="K109" s="100" t="s">
        <v>100</v>
      </c>
      <c r="L109" s="100" t="s">
        <v>52</v>
      </c>
      <c r="M109" s="102">
        <f>($C109-$D109)*VLOOKUP($K109,'EnergyImpacts_RE-Appl-RefgCond-'!$I$65:$Y$74, 15)</f>
        <v>61.023167378640792</v>
      </c>
      <c r="N109" s="104">
        <f>($C109-$D109)*VLOOKUP($K109,'EnergyImpacts_RE-Appl-RefgCond-'!$I$65:$Y$74, 16)</f>
        <v>9.9639390485436932E-3</v>
      </c>
      <c r="O109" s="104">
        <f>($C109-$D109)*VLOOKUP($K109,'EnergyImpacts_RE-Appl-RefgCond-'!$I$65:$Y$74, 17)</f>
        <v>-0.68174319805825256</v>
      </c>
      <c r="P109" s="100">
        <v>14</v>
      </c>
      <c r="Q109" s="105">
        <v>617.80999999999995</v>
      </c>
      <c r="R109" s="105">
        <v>734.71</v>
      </c>
      <c r="S109" s="106">
        <v>90.4</v>
      </c>
      <c r="T109" s="105">
        <f t="shared" si="5"/>
        <v>116.90000000000009</v>
      </c>
      <c r="U109" s="100">
        <v>0.55000000000000004</v>
      </c>
      <c r="V109" s="100" t="s">
        <v>363</v>
      </c>
      <c r="W109" s="100">
        <v>1</v>
      </c>
    </row>
    <row r="110" spans="1:23" x14ac:dyDescent="0.2">
      <c r="A110" s="100">
        <f t="shared" si="9"/>
        <v>17.5</v>
      </c>
      <c r="B110" s="100">
        <f>A110*(0.76*'TV to AV Crosswalk'!$F$18+1)</f>
        <v>20.921844660194175</v>
      </c>
      <c r="C110" s="102">
        <f>Equations!$G$21*'SCE - Energy Star (Res)'!$B110+Equations!$H$21</f>
        <v>561.14349514563105</v>
      </c>
      <c r="D110" s="102">
        <f>Equations!$I$21*'SCE - Energy Star (Res)'!$B110+Equations!$J$21</f>
        <v>513.46914563106793</v>
      </c>
      <c r="E110" s="115" t="s">
        <v>2498</v>
      </c>
      <c r="F110" s="100" t="s">
        <v>561</v>
      </c>
      <c r="G110" s="100" t="s">
        <v>89</v>
      </c>
      <c r="H110" s="100" t="s">
        <v>361</v>
      </c>
      <c r="I110" s="100" t="s">
        <v>85</v>
      </c>
      <c r="J110" s="100" t="s">
        <v>49</v>
      </c>
      <c r="K110" s="100" t="s">
        <v>79</v>
      </c>
      <c r="L110" s="100" t="s">
        <v>52</v>
      </c>
      <c r="M110" s="102">
        <f>($C110-$D110)*VLOOKUP($K110,'EnergyImpacts_RE-Appl-RefgCond-'!$I$65:$Y$74, 15)</f>
        <v>36.470877378640786</v>
      </c>
      <c r="N110" s="104">
        <f>($C110-$D110)*VLOOKUP($K110,'EnergyImpacts_RE-Appl-RefgCond-'!$I$65:$Y$74, 16)</f>
        <v>7.7709189708737884E-3</v>
      </c>
      <c r="O110" s="104">
        <f>($C110-$D110)*VLOOKUP($K110,'EnergyImpacts_RE-Appl-RefgCond-'!$I$65:$Y$74, 17)</f>
        <v>-1.0774402990291263</v>
      </c>
      <c r="P110" s="100">
        <v>14</v>
      </c>
      <c r="Q110" s="105">
        <v>617.80999999999995</v>
      </c>
      <c r="R110" s="105">
        <v>734.71</v>
      </c>
      <c r="S110" s="106">
        <v>90.4</v>
      </c>
      <c r="T110" s="105">
        <f t="shared" si="5"/>
        <v>116.90000000000009</v>
      </c>
      <c r="U110" s="100">
        <v>0.55000000000000004</v>
      </c>
      <c r="V110" s="100" t="s">
        <v>363</v>
      </c>
      <c r="W110" s="100">
        <v>1</v>
      </c>
    </row>
    <row r="111" spans="1:23" x14ac:dyDescent="0.2">
      <c r="A111" s="100">
        <f>AVERAGE(15,23)</f>
        <v>19</v>
      </c>
      <c r="B111" s="100">
        <f>A111*(0.76*'TV to AV Crosswalk'!$F$22+1)</f>
        <v>24.276153846153846</v>
      </c>
      <c r="C111" s="102">
        <f>Equations!$G$11*'SCE - Energy Star (Res)'!$B111+Equations!$H$11</f>
        <v>504.3900692307692</v>
      </c>
      <c r="D111" s="102">
        <f>Equations!$I$11*'SCE - Energy Star (Res)'!$B111+Equations!$J$11</f>
        <v>453.95533846153847</v>
      </c>
      <c r="E111" s="115" t="s">
        <v>2499</v>
      </c>
      <c r="F111" s="100" t="s">
        <v>562</v>
      </c>
      <c r="G111" s="100" t="s">
        <v>89</v>
      </c>
      <c r="H111" s="100" t="s">
        <v>361</v>
      </c>
      <c r="I111" s="100" t="s">
        <v>85</v>
      </c>
      <c r="J111" s="100" t="s">
        <v>49</v>
      </c>
      <c r="K111" s="100" t="s">
        <v>71</v>
      </c>
      <c r="L111" s="100" t="s">
        <v>52</v>
      </c>
      <c r="M111" s="102">
        <f>($C111-$D111)*VLOOKUP($K111,'EnergyImpacts_RE-Appl-RefgCond-'!$I$65:$Y$74, 15)</f>
        <v>38.582569038461507</v>
      </c>
      <c r="N111" s="104">
        <f>($C111-$D111)*VLOOKUP($K111,'EnergyImpacts_RE-Appl-RefgCond-'!$I$65:$Y$74, 16)</f>
        <v>5.1947772692307647E-3</v>
      </c>
      <c r="O111" s="104">
        <f>($C111-$D111)*VLOOKUP($K111,'EnergyImpacts_RE-Appl-RefgCond-'!$I$65:$Y$74, 17)</f>
        <v>-1.8408676730769213</v>
      </c>
      <c r="P111" s="100">
        <v>14</v>
      </c>
      <c r="Q111" s="105">
        <v>1070.18</v>
      </c>
      <c r="R111" s="105">
        <v>1232.17</v>
      </c>
      <c r="S111" s="106">
        <v>90.4</v>
      </c>
      <c r="T111" s="105">
        <f t="shared" si="5"/>
        <v>161.99</v>
      </c>
      <c r="U111" s="100">
        <v>0.55000000000000004</v>
      </c>
      <c r="V111" s="100" t="s">
        <v>363</v>
      </c>
      <c r="W111" s="100">
        <v>1</v>
      </c>
    </row>
    <row r="112" spans="1:23" x14ac:dyDescent="0.2">
      <c r="A112" s="100">
        <f t="shared" ref="A112:A119" si="10">AVERAGE(15,23)</f>
        <v>19</v>
      </c>
      <c r="B112" s="100">
        <f>A112*(0.76*'TV to AV Crosswalk'!$F$22+1)</f>
        <v>24.276153846153846</v>
      </c>
      <c r="C112" s="102">
        <f>Equations!$G$11*'SCE - Energy Star (Res)'!$B112+Equations!$H$11</f>
        <v>504.3900692307692</v>
      </c>
      <c r="D112" s="102">
        <f>Equations!$I$11*'SCE - Energy Star (Res)'!$B112+Equations!$J$11</f>
        <v>453.95533846153847</v>
      </c>
      <c r="E112" s="115" t="s">
        <v>2499</v>
      </c>
      <c r="F112" s="100" t="s">
        <v>562</v>
      </c>
      <c r="G112" s="100" t="s">
        <v>89</v>
      </c>
      <c r="H112" s="100" t="s">
        <v>361</v>
      </c>
      <c r="I112" s="100" t="s">
        <v>85</v>
      </c>
      <c r="J112" s="100" t="s">
        <v>49</v>
      </c>
      <c r="K112" s="100" t="s">
        <v>90</v>
      </c>
      <c r="L112" s="100" t="s">
        <v>52</v>
      </c>
      <c r="M112" s="102">
        <f>($C112-$D112)*VLOOKUP($K112,'EnergyImpacts_RE-Appl-RefgCond-'!$I$65:$Y$74, 15)</f>
        <v>43.979085230769194</v>
      </c>
      <c r="N112" s="104">
        <f>($C112-$D112)*VLOOKUP($K112,'EnergyImpacts_RE-Appl-RefgCond-'!$I$65:$Y$74, 16)</f>
        <v>6.4556455384615326E-3</v>
      </c>
      <c r="O112" s="104">
        <f>($C112-$D112)*VLOOKUP($K112,'EnergyImpacts_RE-Appl-RefgCond-'!$I$65:$Y$74, 17)</f>
        <v>-1.038955453846153</v>
      </c>
      <c r="P112" s="100">
        <v>14</v>
      </c>
      <c r="Q112" s="105">
        <v>1070.18</v>
      </c>
      <c r="R112" s="105">
        <v>1232.17</v>
      </c>
      <c r="S112" s="106">
        <v>90.4</v>
      </c>
      <c r="T112" s="105">
        <f t="shared" si="5"/>
        <v>161.99</v>
      </c>
      <c r="U112" s="100">
        <v>0.55000000000000004</v>
      </c>
      <c r="V112" s="100" t="s">
        <v>363</v>
      </c>
      <c r="W112" s="100">
        <v>1</v>
      </c>
    </row>
    <row r="113" spans="1:23" x14ac:dyDescent="0.2">
      <c r="A113" s="100">
        <f t="shared" si="10"/>
        <v>19</v>
      </c>
      <c r="B113" s="100">
        <f>A113*(0.76*'TV to AV Crosswalk'!$F$22+1)</f>
        <v>24.276153846153846</v>
      </c>
      <c r="C113" s="102">
        <f>Equations!$G$11*'SCE - Energy Star (Res)'!$B113+Equations!$H$11</f>
        <v>504.3900692307692</v>
      </c>
      <c r="D113" s="102">
        <f>Equations!$I$11*'SCE - Energy Star (Res)'!$B113+Equations!$J$11</f>
        <v>453.95533846153847</v>
      </c>
      <c r="E113" s="115" t="s">
        <v>2499</v>
      </c>
      <c r="F113" s="100" t="s">
        <v>562</v>
      </c>
      <c r="G113" s="100" t="s">
        <v>89</v>
      </c>
      <c r="H113" s="100" t="s">
        <v>361</v>
      </c>
      <c r="I113" s="100" t="s">
        <v>85</v>
      </c>
      <c r="J113" s="100" t="s">
        <v>49</v>
      </c>
      <c r="K113" s="100" t="s">
        <v>92</v>
      </c>
      <c r="L113" s="100" t="s">
        <v>52</v>
      </c>
      <c r="M113" s="102">
        <f>($C113-$D113)*VLOOKUP($K113,'EnergyImpacts_RE-Appl-RefgCond-'!$I$65:$Y$74, 15)</f>
        <v>46.752995423076882</v>
      </c>
      <c r="N113" s="104">
        <f>($C113-$D113)*VLOOKUP($K113,'EnergyImpacts_RE-Appl-RefgCond-'!$I$65:$Y$74, 16)</f>
        <v>8.5739042307692234E-3</v>
      </c>
      <c r="O113" s="104">
        <f>($C113-$D113)*VLOOKUP($K113,'EnergyImpacts_RE-Appl-RefgCond-'!$I$65:$Y$74, 17)</f>
        <v>-1.028868507692307</v>
      </c>
      <c r="P113" s="100">
        <v>14</v>
      </c>
      <c r="Q113" s="105">
        <v>1070.18</v>
      </c>
      <c r="R113" s="105">
        <v>1232.17</v>
      </c>
      <c r="S113" s="106">
        <v>90.4</v>
      </c>
      <c r="T113" s="105">
        <f t="shared" si="5"/>
        <v>161.99</v>
      </c>
      <c r="U113" s="100">
        <v>0.55000000000000004</v>
      </c>
      <c r="V113" s="100" t="s">
        <v>363</v>
      </c>
      <c r="W113" s="100">
        <v>1</v>
      </c>
    </row>
    <row r="114" spans="1:23" x14ac:dyDescent="0.2">
      <c r="A114" s="100">
        <f t="shared" si="10"/>
        <v>19</v>
      </c>
      <c r="B114" s="100">
        <f>A114*(0.76*'TV to AV Crosswalk'!$F$22+1)</f>
        <v>24.276153846153846</v>
      </c>
      <c r="C114" s="102">
        <f>Equations!$G$11*'SCE - Energy Star (Res)'!$B114+Equations!$H$11</f>
        <v>504.3900692307692</v>
      </c>
      <c r="D114" s="102">
        <f>Equations!$I$11*'SCE - Energy Star (Res)'!$B114+Equations!$J$11</f>
        <v>453.95533846153847</v>
      </c>
      <c r="E114" s="115" t="s">
        <v>2499</v>
      </c>
      <c r="F114" s="100" t="s">
        <v>562</v>
      </c>
      <c r="G114" s="100" t="s">
        <v>89</v>
      </c>
      <c r="H114" s="100" t="s">
        <v>361</v>
      </c>
      <c r="I114" s="100" t="s">
        <v>85</v>
      </c>
      <c r="J114" s="100" t="s">
        <v>49</v>
      </c>
      <c r="K114" s="100" t="s">
        <v>94</v>
      </c>
      <c r="L114" s="100" t="s">
        <v>52</v>
      </c>
      <c r="M114" s="102">
        <f>($C114-$D114)*VLOOKUP($K114,'EnergyImpacts_RE-Appl-RefgCond-'!$I$65:$Y$74, 15)</f>
        <v>48.770384653846108</v>
      </c>
      <c r="N114" s="104">
        <f>($C114-$D114)*VLOOKUP($K114,'EnergyImpacts_RE-Appl-RefgCond-'!$I$65:$Y$74, 16)</f>
        <v>9.3808599230769153E-3</v>
      </c>
      <c r="O114" s="104">
        <f>($C114-$D114)*VLOOKUP($K114,'EnergyImpacts_RE-Appl-RefgCond-'!$I$65:$Y$74, 17)</f>
        <v>-1.1246944961538452</v>
      </c>
      <c r="P114" s="100">
        <v>14</v>
      </c>
      <c r="Q114" s="105">
        <v>1070.18</v>
      </c>
      <c r="R114" s="105">
        <v>1232.17</v>
      </c>
      <c r="S114" s="106">
        <v>90.4</v>
      </c>
      <c r="T114" s="105">
        <f t="shared" si="5"/>
        <v>161.99</v>
      </c>
      <c r="U114" s="100">
        <v>0.55000000000000004</v>
      </c>
      <c r="V114" s="100" t="s">
        <v>363</v>
      </c>
      <c r="W114" s="100">
        <v>1</v>
      </c>
    </row>
    <row r="115" spans="1:23" x14ac:dyDescent="0.2">
      <c r="A115" s="100">
        <f t="shared" si="10"/>
        <v>19</v>
      </c>
      <c r="B115" s="100">
        <f>A115*(0.76*'TV to AV Crosswalk'!$F$22+1)</f>
        <v>24.276153846153846</v>
      </c>
      <c r="C115" s="102">
        <f>Equations!$G$11*'SCE - Energy Star (Res)'!$B115+Equations!$H$11</f>
        <v>504.3900692307692</v>
      </c>
      <c r="D115" s="102">
        <f>Equations!$I$11*'SCE - Energy Star (Res)'!$B115+Equations!$J$11</f>
        <v>453.95533846153847</v>
      </c>
      <c r="E115" s="115" t="s">
        <v>2499</v>
      </c>
      <c r="F115" s="100" t="s">
        <v>562</v>
      </c>
      <c r="G115" s="100" t="s">
        <v>89</v>
      </c>
      <c r="H115" s="100" t="s">
        <v>361</v>
      </c>
      <c r="I115" s="100" t="s">
        <v>85</v>
      </c>
      <c r="J115" s="100" t="s">
        <v>49</v>
      </c>
      <c r="K115" s="100" t="s">
        <v>96</v>
      </c>
      <c r="L115" s="100" t="s">
        <v>52</v>
      </c>
      <c r="M115" s="102">
        <f>($C115-$D115)*VLOOKUP($K115,'EnergyImpacts_RE-Appl-RefgCond-'!$I$65:$Y$74, 15)</f>
        <v>49.173862499999956</v>
      </c>
      <c r="N115" s="104">
        <f>($C115-$D115)*VLOOKUP($K115,'EnergyImpacts_RE-Appl-RefgCond-'!$I$65:$Y$74, 16)</f>
        <v>1.0843467115384605E-2</v>
      </c>
      <c r="O115" s="104">
        <f>($C115-$D115)*VLOOKUP($K115,'EnergyImpacts_RE-Appl-RefgCond-'!$I$65:$Y$74, 17)</f>
        <v>-1.2053900653846144</v>
      </c>
      <c r="P115" s="100">
        <v>14</v>
      </c>
      <c r="Q115" s="105">
        <v>1070.18</v>
      </c>
      <c r="R115" s="105">
        <v>1232.17</v>
      </c>
      <c r="S115" s="106">
        <v>90.4</v>
      </c>
      <c r="T115" s="105">
        <f t="shared" si="5"/>
        <v>161.99</v>
      </c>
      <c r="U115" s="100">
        <v>0.55000000000000004</v>
      </c>
      <c r="V115" s="100" t="s">
        <v>363</v>
      </c>
      <c r="W115" s="100">
        <v>1</v>
      </c>
    </row>
    <row r="116" spans="1:23" x14ac:dyDescent="0.2">
      <c r="A116" s="100">
        <f t="shared" si="10"/>
        <v>19</v>
      </c>
      <c r="B116" s="100">
        <f>A116*(0.76*'TV to AV Crosswalk'!$F$22+1)</f>
        <v>24.276153846153846</v>
      </c>
      <c r="C116" s="102">
        <f>Equations!$G$11*'SCE - Energy Star (Res)'!$B116+Equations!$H$11</f>
        <v>504.3900692307692</v>
      </c>
      <c r="D116" s="102">
        <f>Equations!$I$11*'SCE - Energy Star (Res)'!$B116+Equations!$J$11</f>
        <v>453.95533846153847</v>
      </c>
      <c r="E116" s="115" t="s">
        <v>2499</v>
      </c>
      <c r="F116" s="100" t="s">
        <v>562</v>
      </c>
      <c r="G116" s="100" t="s">
        <v>89</v>
      </c>
      <c r="H116" s="100" t="s">
        <v>361</v>
      </c>
      <c r="I116" s="100" t="s">
        <v>85</v>
      </c>
      <c r="J116" s="100" t="s">
        <v>49</v>
      </c>
      <c r="K116" s="100" t="s">
        <v>77</v>
      </c>
      <c r="L116" s="100" t="s">
        <v>52</v>
      </c>
      <c r="M116" s="102">
        <f>($C116-$D116)*VLOOKUP($K116,'EnergyImpacts_RE-Appl-RefgCond-'!$I$65:$Y$74, 15)</f>
        <v>50.333861307692267</v>
      </c>
      <c r="N116" s="104">
        <f>($C116-$D116)*VLOOKUP($K116,'EnergyImpacts_RE-Appl-RefgCond-'!$I$65:$Y$74, 16)</f>
        <v>1.0843467115384605E-2</v>
      </c>
      <c r="O116" s="104">
        <f>($C116-$D116)*VLOOKUP($K116,'EnergyImpacts_RE-Appl-RefgCond-'!$I$65:$Y$74, 17)</f>
        <v>-1.1700857538461527</v>
      </c>
      <c r="P116" s="100">
        <v>14</v>
      </c>
      <c r="Q116" s="105">
        <v>1070.18</v>
      </c>
      <c r="R116" s="105">
        <v>1232.17</v>
      </c>
      <c r="S116" s="106">
        <v>90.4</v>
      </c>
      <c r="T116" s="105">
        <f t="shared" si="5"/>
        <v>161.99</v>
      </c>
      <c r="U116" s="100">
        <v>0.55000000000000004</v>
      </c>
      <c r="V116" s="100" t="s">
        <v>363</v>
      </c>
      <c r="W116" s="100">
        <v>1</v>
      </c>
    </row>
    <row r="117" spans="1:23" x14ac:dyDescent="0.2">
      <c r="A117" s="100">
        <f t="shared" si="10"/>
        <v>19</v>
      </c>
      <c r="B117" s="100">
        <f>A117*(0.76*'TV to AV Crosswalk'!$F$22+1)</f>
        <v>24.276153846153846</v>
      </c>
      <c r="C117" s="102">
        <f>Equations!$G$11*'SCE - Energy Star (Res)'!$B117+Equations!$H$11</f>
        <v>504.3900692307692</v>
      </c>
      <c r="D117" s="102">
        <f>Equations!$I$11*'SCE - Energy Star (Res)'!$B117+Equations!$J$11</f>
        <v>453.95533846153847</v>
      </c>
      <c r="E117" s="115" t="s">
        <v>2499</v>
      </c>
      <c r="F117" s="100" t="s">
        <v>562</v>
      </c>
      <c r="G117" s="100" t="s">
        <v>89</v>
      </c>
      <c r="H117" s="100" t="s">
        <v>361</v>
      </c>
      <c r="I117" s="100" t="s">
        <v>85</v>
      </c>
      <c r="J117" s="100" t="s">
        <v>49</v>
      </c>
      <c r="K117" s="100" t="s">
        <v>98</v>
      </c>
      <c r="L117" s="100" t="s">
        <v>52</v>
      </c>
      <c r="M117" s="102">
        <f>($C117-$D117)*VLOOKUP($K117,'EnergyImpacts_RE-Appl-RefgCond-'!$I$65:$Y$74, 15)</f>
        <v>50.08168765384611</v>
      </c>
      <c r="N117" s="104">
        <f>($C117-$D117)*VLOOKUP($K117,'EnergyImpacts_RE-Appl-RefgCond-'!$I$65:$Y$74, 16)</f>
        <v>9.8347724999999914E-3</v>
      </c>
      <c r="O117" s="104">
        <f>($C117-$D117)*VLOOKUP($K117,'EnergyImpacts_RE-Appl-RefgCond-'!$I$65:$Y$74, 17)</f>
        <v>-1.2154770115384605</v>
      </c>
      <c r="P117" s="100">
        <v>14</v>
      </c>
      <c r="Q117" s="105">
        <v>1070.18</v>
      </c>
      <c r="R117" s="105">
        <v>1232.17</v>
      </c>
      <c r="S117" s="106">
        <v>90.4</v>
      </c>
      <c r="T117" s="105">
        <f t="shared" si="5"/>
        <v>161.99</v>
      </c>
      <c r="U117" s="100">
        <v>0.55000000000000004</v>
      </c>
      <c r="V117" s="100" t="s">
        <v>363</v>
      </c>
      <c r="W117" s="100">
        <v>1</v>
      </c>
    </row>
    <row r="118" spans="1:23" x14ac:dyDescent="0.2">
      <c r="A118" s="100">
        <f t="shared" si="10"/>
        <v>19</v>
      </c>
      <c r="B118" s="100">
        <f>A118*(0.76*'TV to AV Crosswalk'!$F$22+1)</f>
        <v>24.276153846153846</v>
      </c>
      <c r="C118" s="102">
        <f>Equations!$G$11*'SCE - Energy Star (Res)'!$B118+Equations!$H$11</f>
        <v>504.3900692307692</v>
      </c>
      <c r="D118" s="102">
        <f>Equations!$I$11*'SCE - Energy Star (Res)'!$B118+Equations!$J$11</f>
        <v>453.95533846153847</v>
      </c>
      <c r="E118" s="115" t="s">
        <v>2499</v>
      </c>
      <c r="F118" s="100" t="s">
        <v>562</v>
      </c>
      <c r="G118" s="100" t="s">
        <v>89</v>
      </c>
      <c r="H118" s="100" t="s">
        <v>361</v>
      </c>
      <c r="I118" s="100" t="s">
        <v>85</v>
      </c>
      <c r="J118" s="100" t="s">
        <v>49</v>
      </c>
      <c r="K118" s="100" t="s">
        <v>100</v>
      </c>
      <c r="L118" s="100" t="s">
        <v>52</v>
      </c>
      <c r="M118" s="102">
        <f>($C118-$D118)*VLOOKUP($K118,'EnergyImpacts_RE-Appl-RefgCond-'!$I$65:$Y$74, 15)</f>
        <v>64.556455384615333</v>
      </c>
      <c r="N118" s="104">
        <f>($C118-$D118)*VLOOKUP($K118,'EnergyImpacts_RE-Appl-RefgCond-'!$I$65:$Y$74, 16)</f>
        <v>1.0540858730769221E-2</v>
      </c>
      <c r="O118" s="104">
        <f>($C118-$D118)*VLOOKUP($K118,'EnergyImpacts_RE-Appl-RefgCond-'!$I$65:$Y$74, 17)</f>
        <v>-0.72121664999999935</v>
      </c>
      <c r="P118" s="100">
        <v>14</v>
      </c>
      <c r="Q118" s="105">
        <v>1070.18</v>
      </c>
      <c r="R118" s="105">
        <v>1232.17</v>
      </c>
      <c r="S118" s="106">
        <v>90.4</v>
      </c>
      <c r="T118" s="105">
        <f t="shared" si="5"/>
        <v>161.99</v>
      </c>
      <c r="U118" s="100">
        <v>0.55000000000000004</v>
      </c>
      <c r="V118" s="100" t="s">
        <v>363</v>
      </c>
      <c r="W118" s="100">
        <v>1</v>
      </c>
    </row>
    <row r="119" spans="1:23" x14ac:dyDescent="0.2">
      <c r="A119" s="100">
        <f t="shared" si="10"/>
        <v>19</v>
      </c>
      <c r="B119" s="100">
        <f>A119*(0.76*'TV to AV Crosswalk'!$F$22+1)</f>
        <v>24.276153846153846</v>
      </c>
      <c r="C119" s="102">
        <f>Equations!$G$11*'SCE - Energy Star (Res)'!$B119+Equations!$H$11</f>
        <v>504.3900692307692</v>
      </c>
      <c r="D119" s="102">
        <f>Equations!$I$11*'SCE - Energy Star (Res)'!$B119+Equations!$J$11</f>
        <v>453.95533846153847</v>
      </c>
      <c r="E119" s="115" t="s">
        <v>2499</v>
      </c>
      <c r="F119" s="100" t="s">
        <v>562</v>
      </c>
      <c r="G119" s="100" t="s">
        <v>89</v>
      </c>
      <c r="H119" s="100" t="s">
        <v>361</v>
      </c>
      <c r="I119" s="100" t="s">
        <v>85</v>
      </c>
      <c r="J119" s="100" t="s">
        <v>49</v>
      </c>
      <c r="K119" s="100" t="s">
        <v>79</v>
      </c>
      <c r="L119" s="100" t="s">
        <v>52</v>
      </c>
      <c r="M119" s="102">
        <f>($C119-$D119)*VLOOKUP($K119,'EnergyImpacts_RE-Appl-RefgCond-'!$I$65:$Y$74, 15)</f>
        <v>38.582569038461507</v>
      </c>
      <c r="N119" s="104">
        <f>($C119-$D119)*VLOOKUP($K119,'EnergyImpacts_RE-Appl-RefgCond-'!$I$65:$Y$74, 16)</f>
        <v>8.2208611153846093E-3</v>
      </c>
      <c r="O119" s="104">
        <f>($C119-$D119)*VLOOKUP($K119,'EnergyImpacts_RE-Appl-RefgCond-'!$I$65:$Y$74, 17)</f>
        <v>-1.1398249153846143</v>
      </c>
      <c r="P119" s="100">
        <v>14</v>
      </c>
      <c r="Q119" s="105">
        <v>1070.18</v>
      </c>
      <c r="R119" s="105">
        <v>1232.17</v>
      </c>
      <c r="S119" s="106">
        <v>90.4</v>
      </c>
      <c r="T119" s="105">
        <f t="shared" si="5"/>
        <v>161.99</v>
      </c>
      <c r="U119" s="100">
        <v>0.55000000000000004</v>
      </c>
      <c r="V119" s="100" t="s">
        <v>363</v>
      </c>
      <c r="W119" s="100">
        <v>1</v>
      </c>
    </row>
    <row r="120" spans="1:23" x14ac:dyDescent="0.2">
      <c r="A120" s="100">
        <f>AVERAGE(23,31)</f>
        <v>27</v>
      </c>
      <c r="B120" s="100">
        <f>A120*(0.76*'TV to AV Crosswalk'!$F$22+1)</f>
        <v>34.497692307692304</v>
      </c>
      <c r="C120" s="102">
        <f>Equations!$G$11*'SCE - Energy Star (Res)'!$B120+Equations!$H$11</f>
        <v>591.37536153846145</v>
      </c>
      <c r="D120" s="102">
        <f>Equations!$I$11*'SCE - Energy Star (Res)'!$B120+Equations!$J$11</f>
        <v>532.25232307692306</v>
      </c>
      <c r="E120" s="115" t="s">
        <v>2500</v>
      </c>
      <c r="F120" s="100" t="s">
        <v>563</v>
      </c>
      <c r="G120" s="100" t="s">
        <v>89</v>
      </c>
      <c r="H120" s="100" t="s">
        <v>361</v>
      </c>
      <c r="I120" s="100" t="s">
        <v>85</v>
      </c>
      <c r="J120" s="100" t="s">
        <v>49</v>
      </c>
      <c r="K120" s="100" t="s">
        <v>71</v>
      </c>
      <c r="L120" s="100" t="s">
        <v>52</v>
      </c>
      <c r="M120" s="102">
        <f>($C120-$D120)*VLOOKUP($K120,'EnergyImpacts_RE-Appl-RefgCond-'!$I$65:$Y$74, 15)</f>
        <v>45.229124423076868</v>
      </c>
      <c r="N120" s="104">
        <f>($C120-$D120)*VLOOKUP($K120,'EnergyImpacts_RE-Appl-RefgCond-'!$I$65:$Y$74, 16)</f>
        <v>6.0896729615384539E-3</v>
      </c>
      <c r="O120" s="104">
        <f>($C120-$D120)*VLOOKUP($K120,'EnergyImpacts_RE-Appl-RefgCond-'!$I$65:$Y$74, 17)</f>
        <v>-2.1579909038461511</v>
      </c>
      <c r="P120" s="100">
        <v>14</v>
      </c>
      <c r="Q120" s="105">
        <v>1273.97</v>
      </c>
      <c r="R120" s="105">
        <v>1442.64</v>
      </c>
      <c r="S120" s="106">
        <v>90.4</v>
      </c>
      <c r="T120" s="105">
        <f t="shared" si="5"/>
        <v>168.67000000000007</v>
      </c>
      <c r="U120" s="100">
        <v>0.55000000000000004</v>
      </c>
      <c r="V120" s="100" t="s">
        <v>363</v>
      </c>
      <c r="W120" s="100">
        <v>1</v>
      </c>
    </row>
    <row r="121" spans="1:23" x14ac:dyDescent="0.2">
      <c r="A121" s="100">
        <f t="shared" ref="A121:A128" si="11">AVERAGE(23,31)</f>
        <v>27</v>
      </c>
      <c r="B121" s="100">
        <f>A121*(0.76*'TV to AV Crosswalk'!$F$22+1)</f>
        <v>34.497692307692304</v>
      </c>
      <c r="C121" s="102">
        <f>Equations!$G$11*'SCE - Energy Star (Res)'!$B121+Equations!$H$11</f>
        <v>591.37536153846145</v>
      </c>
      <c r="D121" s="102">
        <f>Equations!$I$11*'SCE - Energy Star (Res)'!$B121+Equations!$J$11</f>
        <v>532.25232307692306</v>
      </c>
      <c r="E121" s="115" t="s">
        <v>2500</v>
      </c>
      <c r="F121" s="100" t="s">
        <v>563</v>
      </c>
      <c r="G121" s="100" t="s">
        <v>89</v>
      </c>
      <c r="H121" s="100" t="s">
        <v>361</v>
      </c>
      <c r="I121" s="100" t="s">
        <v>85</v>
      </c>
      <c r="J121" s="100" t="s">
        <v>49</v>
      </c>
      <c r="K121" s="100" t="s">
        <v>90</v>
      </c>
      <c r="L121" s="100" t="s">
        <v>52</v>
      </c>
      <c r="M121" s="102">
        <f>($C121-$D121)*VLOOKUP($K121,'EnergyImpacts_RE-Appl-RefgCond-'!$I$65:$Y$74, 15)</f>
        <v>51.555289538461473</v>
      </c>
      <c r="N121" s="104">
        <f>($C121-$D121)*VLOOKUP($K121,'EnergyImpacts_RE-Appl-RefgCond-'!$I$65:$Y$74, 16)</f>
        <v>7.5677489230769127E-3</v>
      </c>
      <c r="O121" s="104">
        <f>($C121-$D121)*VLOOKUP($K121,'EnergyImpacts_RE-Appl-RefgCond-'!$I$65:$Y$74, 17)</f>
        <v>-1.2179345923076907</v>
      </c>
      <c r="P121" s="100">
        <v>14</v>
      </c>
      <c r="Q121" s="105">
        <v>1273.97</v>
      </c>
      <c r="R121" s="105">
        <v>1442.64</v>
      </c>
      <c r="S121" s="106">
        <v>90.4</v>
      </c>
      <c r="T121" s="105">
        <f t="shared" si="5"/>
        <v>168.67000000000007</v>
      </c>
      <c r="U121" s="100">
        <v>0.55000000000000004</v>
      </c>
      <c r="V121" s="100" t="s">
        <v>363</v>
      </c>
      <c r="W121" s="100">
        <v>1</v>
      </c>
    </row>
    <row r="122" spans="1:23" x14ac:dyDescent="0.2">
      <c r="A122" s="100">
        <f t="shared" si="11"/>
        <v>27</v>
      </c>
      <c r="B122" s="100">
        <f>A122*(0.76*'TV to AV Crosswalk'!$F$22+1)</f>
        <v>34.497692307692304</v>
      </c>
      <c r="C122" s="102">
        <f>Equations!$G$11*'SCE - Energy Star (Res)'!$B122+Equations!$H$11</f>
        <v>591.37536153846145</v>
      </c>
      <c r="D122" s="102">
        <f>Equations!$I$11*'SCE - Energy Star (Res)'!$B122+Equations!$J$11</f>
        <v>532.25232307692306</v>
      </c>
      <c r="E122" s="115" t="s">
        <v>2500</v>
      </c>
      <c r="F122" s="100" t="s">
        <v>563</v>
      </c>
      <c r="G122" s="100" t="s">
        <v>89</v>
      </c>
      <c r="H122" s="100" t="s">
        <v>361</v>
      </c>
      <c r="I122" s="100" t="s">
        <v>85</v>
      </c>
      <c r="J122" s="100" t="s">
        <v>49</v>
      </c>
      <c r="K122" s="100" t="s">
        <v>92</v>
      </c>
      <c r="L122" s="100" t="s">
        <v>52</v>
      </c>
      <c r="M122" s="102">
        <f>($C122-$D122)*VLOOKUP($K122,'EnergyImpacts_RE-Appl-RefgCond-'!$I$65:$Y$74, 15)</f>
        <v>54.807056653846089</v>
      </c>
      <c r="N122" s="104">
        <f>($C122-$D122)*VLOOKUP($K122,'EnergyImpacts_RE-Appl-RefgCond-'!$I$65:$Y$74, 16)</f>
        <v>1.0050916538461527E-2</v>
      </c>
      <c r="O122" s="104">
        <f>($C122-$D122)*VLOOKUP($K122,'EnergyImpacts_RE-Appl-RefgCond-'!$I$65:$Y$74, 17)</f>
        <v>-1.2061099846153831</v>
      </c>
      <c r="P122" s="100">
        <v>14</v>
      </c>
      <c r="Q122" s="105">
        <v>1273.97</v>
      </c>
      <c r="R122" s="105">
        <v>1442.64</v>
      </c>
      <c r="S122" s="106">
        <v>90.4</v>
      </c>
      <c r="T122" s="105">
        <f t="shared" si="5"/>
        <v>168.67000000000007</v>
      </c>
      <c r="U122" s="100">
        <v>0.55000000000000004</v>
      </c>
      <c r="V122" s="100" t="s">
        <v>363</v>
      </c>
      <c r="W122" s="100">
        <v>1</v>
      </c>
    </row>
    <row r="123" spans="1:23" x14ac:dyDescent="0.2">
      <c r="A123" s="100">
        <f t="shared" si="11"/>
        <v>27</v>
      </c>
      <c r="B123" s="100">
        <f>A123*(0.76*'TV to AV Crosswalk'!$F$22+1)</f>
        <v>34.497692307692304</v>
      </c>
      <c r="C123" s="102">
        <f>Equations!$G$11*'SCE - Energy Star (Res)'!$B123+Equations!$H$11</f>
        <v>591.37536153846145</v>
      </c>
      <c r="D123" s="102">
        <f>Equations!$I$11*'SCE - Energy Star (Res)'!$B123+Equations!$J$11</f>
        <v>532.25232307692306</v>
      </c>
      <c r="E123" s="115" t="s">
        <v>2500</v>
      </c>
      <c r="F123" s="100" t="s">
        <v>563</v>
      </c>
      <c r="G123" s="100" t="s">
        <v>89</v>
      </c>
      <c r="H123" s="100" t="s">
        <v>361</v>
      </c>
      <c r="I123" s="100" t="s">
        <v>85</v>
      </c>
      <c r="J123" s="100" t="s">
        <v>49</v>
      </c>
      <c r="K123" s="100" t="s">
        <v>94</v>
      </c>
      <c r="L123" s="100" t="s">
        <v>52</v>
      </c>
      <c r="M123" s="102">
        <f>($C123-$D123)*VLOOKUP($K123,'EnergyImpacts_RE-Appl-RefgCond-'!$I$65:$Y$74, 15)</f>
        <v>57.17197819230762</v>
      </c>
      <c r="N123" s="104">
        <f>($C123-$D123)*VLOOKUP($K123,'EnergyImpacts_RE-Appl-RefgCond-'!$I$65:$Y$74, 16)</f>
        <v>1.0996885153846139E-2</v>
      </c>
      <c r="O123" s="104">
        <f>($C123-$D123)*VLOOKUP($K123,'EnergyImpacts_RE-Appl-RefgCond-'!$I$65:$Y$74, 17)</f>
        <v>-1.318443757692306</v>
      </c>
      <c r="P123" s="100">
        <v>14</v>
      </c>
      <c r="Q123" s="105">
        <v>1273.97</v>
      </c>
      <c r="R123" s="105">
        <v>1442.64</v>
      </c>
      <c r="S123" s="106">
        <v>90.4</v>
      </c>
      <c r="T123" s="105">
        <f t="shared" si="5"/>
        <v>168.67000000000007</v>
      </c>
      <c r="U123" s="100">
        <v>0.55000000000000004</v>
      </c>
      <c r="V123" s="100" t="s">
        <v>363</v>
      </c>
      <c r="W123" s="100">
        <v>1</v>
      </c>
    </row>
    <row r="124" spans="1:23" x14ac:dyDescent="0.2">
      <c r="A124" s="100">
        <f t="shared" si="11"/>
        <v>27</v>
      </c>
      <c r="B124" s="100">
        <f>A124*(0.76*'TV to AV Crosswalk'!$F$22+1)</f>
        <v>34.497692307692304</v>
      </c>
      <c r="C124" s="102">
        <f>Equations!$G$11*'SCE - Energy Star (Res)'!$B124+Equations!$H$11</f>
        <v>591.37536153846145</v>
      </c>
      <c r="D124" s="102">
        <f>Equations!$I$11*'SCE - Energy Star (Res)'!$B124+Equations!$J$11</f>
        <v>532.25232307692306</v>
      </c>
      <c r="E124" s="115" t="s">
        <v>2500</v>
      </c>
      <c r="F124" s="100" t="s">
        <v>563</v>
      </c>
      <c r="G124" s="100" t="s">
        <v>89</v>
      </c>
      <c r="H124" s="100" t="s">
        <v>361</v>
      </c>
      <c r="I124" s="100" t="s">
        <v>85</v>
      </c>
      <c r="J124" s="100" t="s">
        <v>49</v>
      </c>
      <c r="K124" s="100" t="s">
        <v>96</v>
      </c>
      <c r="L124" s="100" t="s">
        <v>52</v>
      </c>
      <c r="M124" s="102">
        <f>($C124-$D124)*VLOOKUP($K124,'EnergyImpacts_RE-Appl-RefgCond-'!$I$65:$Y$74, 15)</f>
        <v>57.644962499999927</v>
      </c>
      <c r="N124" s="104">
        <f>($C124-$D124)*VLOOKUP($K124,'EnergyImpacts_RE-Appl-RefgCond-'!$I$65:$Y$74, 16)</f>
        <v>1.2711453269230753E-2</v>
      </c>
      <c r="O124" s="104">
        <f>($C124-$D124)*VLOOKUP($K124,'EnergyImpacts_RE-Appl-RefgCond-'!$I$65:$Y$74, 17)</f>
        <v>-1.4130406192307674</v>
      </c>
      <c r="P124" s="100">
        <v>14</v>
      </c>
      <c r="Q124" s="105">
        <v>1273.97</v>
      </c>
      <c r="R124" s="105">
        <v>1442.64</v>
      </c>
      <c r="S124" s="106">
        <v>90.4</v>
      </c>
      <c r="T124" s="105">
        <f t="shared" si="5"/>
        <v>168.67000000000007</v>
      </c>
      <c r="U124" s="100">
        <v>0.55000000000000004</v>
      </c>
      <c r="V124" s="100" t="s">
        <v>363</v>
      </c>
      <c r="W124" s="100">
        <v>1</v>
      </c>
    </row>
    <row r="125" spans="1:23" x14ac:dyDescent="0.2">
      <c r="A125" s="100">
        <f t="shared" si="11"/>
        <v>27</v>
      </c>
      <c r="B125" s="100">
        <f>A125*(0.76*'TV to AV Crosswalk'!$F$22+1)</f>
        <v>34.497692307692304</v>
      </c>
      <c r="C125" s="102">
        <f>Equations!$G$11*'SCE - Energy Star (Res)'!$B125+Equations!$H$11</f>
        <v>591.37536153846145</v>
      </c>
      <c r="D125" s="102">
        <f>Equations!$I$11*'SCE - Energy Star (Res)'!$B125+Equations!$J$11</f>
        <v>532.25232307692306</v>
      </c>
      <c r="E125" s="115" t="s">
        <v>2500</v>
      </c>
      <c r="F125" s="100" t="s">
        <v>563</v>
      </c>
      <c r="G125" s="100" t="s">
        <v>89</v>
      </c>
      <c r="H125" s="100" t="s">
        <v>361</v>
      </c>
      <c r="I125" s="100" t="s">
        <v>85</v>
      </c>
      <c r="J125" s="100" t="s">
        <v>49</v>
      </c>
      <c r="K125" s="100" t="s">
        <v>77</v>
      </c>
      <c r="L125" s="100" t="s">
        <v>52</v>
      </c>
      <c r="M125" s="102">
        <f>($C125-$D125)*VLOOKUP($K125,'EnergyImpacts_RE-Appl-RefgCond-'!$I$65:$Y$74, 15)</f>
        <v>59.004792384615307</v>
      </c>
      <c r="N125" s="104">
        <f>($C125-$D125)*VLOOKUP($K125,'EnergyImpacts_RE-Appl-RefgCond-'!$I$65:$Y$74, 16)</f>
        <v>1.2711453269230753E-2</v>
      </c>
      <c r="O125" s="104">
        <f>($C125-$D125)*VLOOKUP($K125,'EnergyImpacts_RE-Appl-RefgCond-'!$I$65:$Y$74, 17)</f>
        <v>-1.3716544923076905</v>
      </c>
      <c r="P125" s="100">
        <v>14</v>
      </c>
      <c r="Q125" s="105">
        <v>1273.97</v>
      </c>
      <c r="R125" s="105">
        <v>1442.64</v>
      </c>
      <c r="S125" s="106">
        <v>90.4</v>
      </c>
      <c r="T125" s="105">
        <f t="shared" si="5"/>
        <v>168.67000000000007</v>
      </c>
      <c r="U125" s="100">
        <v>0.55000000000000004</v>
      </c>
      <c r="V125" s="100" t="s">
        <v>363</v>
      </c>
      <c r="W125" s="100">
        <v>1</v>
      </c>
    </row>
    <row r="126" spans="1:23" x14ac:dyDescent="0.2">
      <c r="A126" s="100">
        <f t="shared" si="11"/>
        <v>27</v>
      </c>
      <c r="B126" s="100">
        <f>A126*(0.76*'TV to AV Crosswalk'!$F$22+1)</f>
        <v>34.497692307692304</v>
      </c>
      <c r="C126" s="102">
        <f>Equations!$G$11*'SCE - Energy Star (Res)'!$B126+Equations!$H$11</f>
        <v>591.37536153846145</v>
      </c>
      <c r="D126" s="102">
        <f>Equations!$I$11*'SCE - Energy Star (Res)'!$B126+Equations!$J$11</f>
        <v>532.25232307692306</v>
      </c>
      <c r="E126" s="115" t="s">
        <v>2500</v>
      </c>
      <c r="F126" s="100" t="s">
        <v>563</v>
      </c>
      <c r="G126" s="100" t="s">
        <v>89</v>
      </c>
      <c r="H126" s="100" t="s">
        <v>361</v>
      </c>
      <c r="I126" s="100" t="s">
        <v>85</v>
      </c>
      <c r="J126" s="100" t="s">
        <v>49</v>
      </c>
      <c r="K126" s="100" t="s">
        <v>98</v>
      </c>
      <c r="L126" s="100" t="s">
        <v>52</v>
      </c>
      <c r="M126" s="102">
        <f>($C126-$D126)*VLOOKUP($K126,'EnergyImpacts_RE-Appl-RefgCond-'!$I$65:$Y$74, 15)</f>
        <v>58.709177192307614</v>
      </c>
      <c r="N126" s="104">
        <f>($C126-$D126)*VLOOKUP($K126,'EnergyImpacts_RE-Appl-RefgCond-'!$I$65:$Y$74, 16)</f>
        <v>1.1528992499999984E-2</v>
      </c>
      <c r="O126" s="104">
        <f>($C126-$D126)*VLOOKUP($K126,'EnergyImpacts_RE-Appl-RefgCond-'!$I$65:$Y$74, 17)</f>
        <v>-1.424865226923075</v>
      </c>
      <c r="P126" s="100">
        <v>14</v>
      </c>
      <c r="Q126" s="105">
        <v>1273.97</v>
      </c>
      <c r="R126" s="105">
        <v>1442.64</v>
      </c>
      <c r="S126" s="106">
        <v>90.4</v>
      </c>
      <c r="T126" s="105">
        <f t="shared" si="5"/>
        <v>168.67000000000007</v>
      </c>
      <c r="U126" s="100">
        <v>0.55000000000000004</v>
      </c>
      <c r="V126" s="100" t="s">
        <v>363</v>
      </c>
      <c r="W126" s="100">
        <v>1</v>
      </c>
    </row>
    <row r="127" spans="1:23" x14ac:dyDescent="0.2">
      <c r="A127" s="100">
        <f t="shared" si="11"/>
        <v>27</v>
      </c>
      <c r="B127" s="100">
        <f>A127*(0.76*'TV to AV Crosswalk'!$F$22+1)</f>
        <v>34.497692307692304</v>
      </c>
      <c r="C127" s="102">
        <f>Equations!$G$11*'SCE - Energy Star (Res)'!$B127+Equations!$H$11</f>
        <v>591.37536153846145</v>
      </c>
      <c r="D127" s="102">
        <f>Equations!$I$11*'SCE - Energy Star (Res)'!$B127+Equations!$J$11</f>
        <v>532.25232307692306</v>
      </c>
      <c r="E127" s="115" t="s">
        <v>2500</v>
      </c>
      <c r="F127" s="100" t="s">
        <v>563</v>
      </c>
      <c r="G127" s="100" t="s">
        <v>89</v>
      </c>
      <c r="H127" s="100" t="s">
        <v>361</v>
      </c>
      <c r="I127" s="100" t="s">
        <v>85</v>
      </c>
      <c r="J127" s="100" t="s">
        <v>49</v>
      </c>
      <c r="K127" s="100" t="s">
        <v>100</v>
      </c>
      <c r="L127" s="100" t="s">
        <v>52</v>
      </c>
      <c r="M127" s="102">
        <f>($C127-$D127)*VLOOKUP($K127,'EnergyImpacts_RE-Appl-RefgCond-'!$I$65:$Y$74, 15)</f>
        <v>75.67748923076914</v>
      </c>
      <c r="N127" s="104">
        <f>($C127-$D127)*VLOOKUP($K127,'EnergyImpacts_RE-Appl-RefgCond-'!$I$65:$Y$74, 16)</f>
        <v>1.2356715038461523E-2</v>
      </c>
      <c r="O127" s="104">
        <f>($C127-$D127)*VLOOKUP($K127,'EnergyImpacts_RE-Appl-RefgCond-'!$I$65:$Y$74, 17)</f>
        <v>-0.84545944999999889</v>
      </c>
      <c r="P127" s="100">
        <v>14</v>
      </c>
      <c r="Q127" s="105">
        <v>1273.97</v>
      </c>
      <c r="R127" s="105">
        <v>1442.64</v>
      </c>
      <c r="S127" s="106">
        <v>90.4</v>
      </c>
      <c r="T127" s="105">
        <f t="shared" si="5"/>
        <v>168.67000000000007</v>
      </c>
      <c r="U127" s="100">
        <v>0.55000000000000004</v>
      </c>
      <c r="V127" s="100" t="s">
        <v>363</v>
      </c>
      <c r="W127" s="100">
        <v>1</v>
      </c>
    </row>
    <row r="128" spans="1:23" x14ac:dyDescent="0.2">
      <c r="A128" s="100">
        <f t="shared" si="11"/>
        <v>27</v>
      </c>
      <c r="B128" s="100">
        <f>A128*(0.76*'TV to AV Crosswalk'!$F$22+1)</f>
        <v>34.497692307692304</v>
      </c>
      <c r="C128" s="102">
        <f>Equations!$G$11*'SCE - Energy Star (Res)'!$B128+Equations!$H$11</f>
        <v>591.37536153846145</v>
      </c>
      <c r="D128" s="102">
        <f>Equations!$I$11*'SCE - Energy Star (Res)'!$B128+Equations!$J$11</f>
        <v>532.25232307692306</v>
      </c>
      <c r="E128" s="115" t="s">
        <v>2500</v>
      </c>
      <c r="F128" s="100" t="s">
        <v>563</v>
      </c>
      <c r="G128" s="100" t="s">
        <v>89</v>
      </c>
      <c r="H128" s="100" t="s">
        <v>361</v>
      </c>
      <c r="I128" s="100" t="s">
        <v>85</v>
      </c>
      <c r="J128" s="100" t="s">
        <v>49</v>
      </c>
      <c r="K128" s="100" t="s">
        <v>79</v>
      </c>
      <c r="L128" s="100" t="s">
        <v>52</v>
      </c>
      <c r="M128" s="102">
        <f>($C128-$D128)*VLOOKUP($K128,'EnergyImpacts_RE-Appl-RefgCond-'!$I$65:$Y$74, 15)</f>
        <v>45.229124423076868</v>
      </c>
      <c r="N128" s="104">
        <f>($C128-$D128)*VLOOKUP($K128,'EnergyImpacts_RE-Appl-RefgCond-'!$I$65:$Y$74, 16)</f>
        <v>9.6370552692307578E-3</v>
      </c>
      <c r="O128" s="104">
        <f>($C128-$D128)*VLOOKUP($K128,'EnergyImpacts_RE-Appl-RefgCond-'!$I$65:$Y$74, 17)</f>
        <v>-1.3361806692307674</v>
      </c>
      <c r="P128" s="100">
        <v>14</v>
      </c>
      <c r="Q128" s="105">
        <v>1273.97</v>
      </c>
      <c r="R128" s="105">
        <v>1442.64</v>
      </c>
      <c r="S128" s="106">
        <v>90.4</v>
      </c>
      <c r="T128" s="105">
        <f t="shared" si="5"/>
        <v>168.67000000000007</v>
      </c>
      <c r="U128" s="100">
        <v>0.55000000000000004</v>
      </c>
      <c r="V128" s="100" t="s">
        <v>363</v>
      </c>
      <c r="W128" s="100">
        <v>1</v>
      </c>
    </row>
    <row r="129" spans="1:23" x14ac:dyDescent="0.2">
      <c r="A129" s="100">
        <f>AVERAGE(15,23)</f>
        <v>19</v>
      </c>
      <c r="B129" s="100">
        <f>A129*(0.76*'TV to AV Crosswalk'!$F$22+1)</f>
        <v>24.276153846153846</v>
      </c>
      <c r="C129" s="102">
        <f>Equations!$G$22*'SCE - Energy Star (Res)'!$B129+Equations!$H$22</f>
        <v>640.11835384615381</v>
      </c>
      <c r="D129" s="102">
        <f>Equations!$I$22*'SCE - Energy Star (Res)'!$B129+Equations!$J$22</f>
        <v>584.583623076923</v>
      </c>
      <c r="E129" s="115" t="s">
        <v>2501</v>
      </c>
      <c r="F129" s="100" t="s">
        <v>564</v>
      </c>
      <c r="G129" s="100" t="s">
        <v>89</v>
      </c>
      <c r="H129" s="100" t="s">
        <v>361</v>
      </c>
      <c r="I129" s="100" t="s">
        <v>85</v>
      </c>
      <c r="J129" s="100" t="s">
        <v>49</v>
      </c>
      <c r="K129" s="100" t="s">
        <v>71</v>
      </c>
      <c r="L129" s="100" t="s">
        <v>52</v>
      </c>
      <c r="M129" s="102">
        <f>($C129-$D129)*VLOOKUP($K129,'EnergyImpacts_RE-Appl-RefgCond-'!$I$65:$Y$74, 15)</f>
        <v>42.48406903846157</v>
      </c>
      <c r="N129" s="104">
        <f>($C129-$D129)*VLOOKUP($K129,'EnergyImpacts_RE-Appl-RefgCond-'!$I$65:$Y$74, 16)</f>
        <v>5.7200772692307727E-3</v>
      </c>
      <c r="O129" s="104">
        <f>($C129-$D129)*VLOOKUP($K129,'EnergyImpacts_RE-Appl-RefgCond-'!$I$65:$Y$74, 17)</f>
        <v>-2.0270176730769243</v>
      </c>
      <c r="P129" s="100">
        <v>14</v>
      </c>
      <c r="Q129" s="105">
        <v>1934.71</v>
      </c>
      <c r="R129" s="105">
        <v>2036.58</v>
      </c>
      <c r="S129" s="106">
        <v>90.4</v>
      </c>
      <c r="T129" s="105">
        <f t="shared" si="5"/>
        <v>101.86999999999989</v>
      </c>
      <c r="U129" s="100">
        <v>0.55000000000000004</v>
      </c>
      <c r="V129" s="100" t="s">
        <v>363</v>
      </c>
      <c r="W129" s="100">
        <v>1</v>
      </c>
    </row>
    <row r="130" spans="1:23" x14ac:dyDescent="0.2">
      <c r="A130" s="100">
        <f t="shared" ref="A130:A137" si="12">AVERAGE(15,23)</f>
        <v>19</v>
      </c>
      <c r="B130" s="100">
        <f>A130*(0.76*'TV to AV Crosswalk'!$F$22+1)</f>
        <v>24.276153846153846</v>
      </c>
      <c r="C130" s="102">
        <f>Equations!$G$22*'SCE - Energy Star (Res)'!$B130+Equations!$H$22</f>
        <v>640.11835384615381</v>
      </c>
      <c r="D130" s="102">
        <f>Equations!$I$22*'SCE - Energy Star (Res)'!$B130+Equations!$J$22</f>
        <v>584.583623076923</v>
      </c>
      <c r="E130" s="115" t="s">
        <v>2501</v>
      </c>
      <c r="F130" s="100" t="s">
        <v>564</v>
      </c>
      <c r="G130" s="100" t="s">
        <v>89</v>
      </c>
      <c r="H130" s="100" t="s">
        <v>361</v>
      </c>
      <c r="I130" s="100" t="s">
        <v>85</v>
      </c>
      <c r="J130" s="100" t="s">
        <v>49</v>
      </c>
      <c r="K130" s="100" t="s">
        <v>90</v>
      </c>
      <c r="L130" s="100" t="s">
        <v>52</v>
      </c>
      <c r="M130" s="102">
        <f>($C130-$D130)*VLOOKUP($K130,'EnergyImpacts_RE-Appl-RefgCond-'!$I$65:$Y$74, 15)</f>
        <v>48.42628523076926</v>
      </c>
      <c r="N130" s="104">
        <f>($C130-$D130)*VLOOKUP($K130,'EnergyImpacts_RE-Appl-RefgCond-'!$I$65:$Y$74, 16)</f>
        <v>7.1084455384615424E-3</v>
      </c>
      <c r="O130" s="104">
        <f>($C130-$D130)*VLOOKUP($K130,'EnergyImpacts_RE-Appl-RefgCond-'!$I$65:$Y$74, 17)</f>
        <v>-1.1440154538461547</v>
      </c>
      <c r="P130" s="100">
        <v>14</v>
      </c>
      <c r="Q130" s="105">
        <v>1934.71</v>
      </c>
      <c r="R130" s="105">
        <v>2036.58</v>
      </c>
      <c r="S130" s="106">
        <v>90.4</v>
      </c>
      <c r="T130" s="105">
        <f t="shared" si="5"/>
        <v>101.86999999999989</v>
      </c>
      <c r="U130" s="100">
        <v>0.55000000000000004</v>
      </c>
      <c r="V130" s="100" t="s">
        <v>363</v>
      </c>
      <c r="W130" s="100">
        <v>1</v>
      </c>
    </row>
    <row r="131" spans="1:23" x14ac:dyDescent="0.2">
      <c r="A131" s="100">
        <f t="shared" si="12"/>
        <v>19</v>
      </c>
      <c r="B131" s="100">
        <f>A131*(0.76*'TV to AV Crosswalk'!$F$22+1)</f>
        <v>24.276153846153846</v>
      </c>
      <c r="C131" s="102">
        <f>Equations!$G$22*'SCE - Energy Star (Res)'!$B131+Equations!$H$22</f>
        <v>640.11835384615381</v>
      </c>
      <c r="D131" s="102">
        <f>Equations!$I$22*'SCE - Energy Star (Res)'!$B131+Equations!$J$22</f>
        <v>584.583623076923</v>
      </c>
      <c r="E131" s="115" t="s">
        <v>2501</v>
      </c>
      <c r="F131" s="100" t="s">
        <v>564</v>
      </c>
      <c r="G131" s="100" t="s">
        <v>89</v>
      </c>
      <c r="H131" s="100" t="s">
        <v>361</v>
      </c>
      <c r="I131" s="100" t="s">
        <v>85</v>
      </c>
      <c r="J131" s="100" t="s">
        <v>49</v>
      </c>
      <c r="K131" s="100" t="s">
        <v>92</v>
      </c>
      <c r="L131" s="100" t="s">
        <v>52</v>
      </c>
      <c r="M131" s="102">
        <f>($C131-$D131)*VLOOKUP($K131,'EnergyImpacts_RE-Appl-RefgCond-'!$I$65:$Y$74, 15)</f>
        <v>51.480695423076959</v>
      </c>
      <c r="N131" s="104">
        <f>($C131-$D131)*VLOOKUP($K131,'EnergyImpacts_RE-Appl-RefgCond-'!$I$65:$Y$74, 16)</f>
        <v>9.440904230769237E-3</v>
      </c>
      <c r="O131" s="104">
        <f>($C131-$D131)*VLOOKUP($K131,'EnergyImpacts_RE-Appl-RefgCond-'!$I$65:$Y$74, 17)</f>
        <v>-1.1329085076923084</v>
      </c>
      <c r="P131" s="100">
        <v>14</v>
      </c>
      <c r="Q131" s="105">
        <v>1934.71</v>
      </c>
      <c r="R131" s="105">
        <v>2036.58</v>
      </c>
      <c r="S131" s="106">
        <v>90.4</v>
      </c>
      <c r="T131" s="105">
        <f t="shared" si="5"/>
        <v>101.86999999999989</v>
      </c>
      <c r="U131" s="100">
        <v>0.55000000000000004</v>
      </c>
      <c r="V131" s="100" t="s">
        <v>363</v>
      </c>
      <c r="W131" s="100">
        <v>1</v>
      </c>
    </row>
    <row r="132" spans="1:23" x14ac:dyDescent="0.2">
      <c r="A132" s="100">
        <f t="shared" si="12"/>
        <v>19</v>
      </c>
      <c r="B132" s="100">
        <f>A132*(0.76*'TV to AV Crosswalk'!$F$22+1)</f>
        <v>24.276153846153846</v>
      </c>
      <c r="C132" s="102">
        <f>Equations!$G$22*'SCE - Energy Star (Res)'!$B132+Equations!$H$22</f>
        <v>640.11835384615381</v>
      </c>
      <c r="D132" s="102">
        <f>Equations!$I$22*'SCE - Energy Star (Res)'!$B132+Equations!$J$22</f>
        <v>584.583623076923</v>
      </c>
      <c r="E132" s="115" t="s">
        <v>2501</v>
      </c>
      <c r="F132" s="100" t="s">
        <v>564</v>
      </c>
      <c r="G132" s="100" t="s">
        <v>89</v>
      </c>
      <c r="H132" s="100" t="s">
        <v>361</v>
      </c>
      <c r="I132" s="100" t="s">
        <v>85</v>
      </c>
      <c r="J132" s="100" t="s">
        <v>49</v>
      </c>
      <c r="K132" s="100" t="s">
        <v>94</v>
      </c>
      <c r="L132" s="100" t="s">
        <v>52</v>
      </c>
      <c r="M132" s="102">
        <f>($C132-$D132)*VLOOKUP($K132,'EnergyImpacts_RE-Appl-RefgCond-'!$I$65:$Y$74, 15)</f>
        <v>53.702084653846185</v>
      </c>
      <c r="N132" s="104">
        <f>($C132-$D132)*VLOOKUP($K132,'EnergyImpacts_RE-Appl-RefgCond-'!$I$65:$Y$74, 16)</f>
        <v>1.032945992307693E-2</v>
      </c>
      <c r="O132" s="104">
        <f>($C132-$D132)*VLOOKUP($K132,'EnergyImpacts_RE-Appl-RefgCond-'!$I$65:$Y$74, 17)</f>
        <v>-1.2384244961538469</v>
      </c>
      <c r="P132" s="100">
        <v>14</v>
      </c>
      <c r="Q132" s="105">
        <v>1934.71</v>
      </c>
      <c r="R132" s="105">
        <v>2036.58</v>
      </c>
      <c r="S132" s="106">
        <v>90.4</v>
      </c>
      <c r="T132" s="105">
        <f t="shared" ref="T132:T146" si="13">R132-Q132</f>
        <v>101.86999999999989</v>
      </c>
      <c r="U132" s="100">
        <v>0.55000000000000004</v>
      </c>
      <c r="V132" s="100" t="s">
        <v>363</v>
      </c>
      <c r="W132" s="100">
        <v>1</v>
      </c>
    </row>
    <row r="133" spans="1:23" x14ac:dyDescent="0.2">
      <c r="A133" s="100">
        <f t="shared" si="12"/>
        <v>19</v>
      </c>
      <c r="B133" s="100">
        <f>A133*(0.76*'TV to AV Crosswalk'!$F$22+1)</f>
        <v>24.276153846153846</v>
      </c>
      <c r="C133" s="102">
        <f>Equations!$G$22*'SCE - Energy Star (Res)'!$B133+Equations!$H$22</f>
        <v>640.11835384615381</v>
      </c>
      <c r="D133" s="102">
        <f>Equations!$I$22*'SCE - Energy Star (Res)'!$B133+Equations!$J$22</f>
        <v>584.583623076923</v>
      </c>
      <c r="E133" s="115" t="s">
        <v>2501</v>
      </c>
      <c r="F133" s="100" t="s">
        <v>564</v>
      </c>
      <c r="G133" s="100" t="s">
        <v>89</v>
      </c>
      <c r="H133" s="100" t="s">
        <v>361</v>
      </c>
      <c r="I133" s="100" t="s">
        <v>85</v>
      </c>
      <c r="J133" s="100" t="s">
        <v>49</v>
      </c>
      <c r="K133" s="100" t="s">
        <v>96</v>
      </c>
      <c r="L133" s="100" t="s">
        <v>52</v>
      </c>
      <c r="M133" s="102">
        <f>($C133-$D133)*VLOOKUP($K133,'EnergyImpacts_RE-Appl-RefgCond-'!$I$65:$Y$74, 15)</f>
        <v>54.146362500000031</v>
      </c>
      <c r="N133" s="104">
        <f>($C133-$D133)*VLOOKUP($K133,'EnergyImpacts_RE-Appl-RefgCond-'!$I$65:$Y$74, 16)</f>
        <v>1.1939967115384623E-2</v>
      </c>
      <c r="O133" s="104">
        <f>($C133-$D133)*VLOOKUP($K133,'EnergyImpacts_RE-Appl-RefgCond-'!$I$65:$Y$74, 17)</f>
        <v>-1.3272800653846164</v>
      </c>
      <c r="P133" s="100">
        <v>14</v>
      </c>
      <c r="Q133" s="105">
        <v>1934.71</v>
      </c>
      <c r="R133" s="105">
        <v>2036.58</v>
      </c>
      <c r="S133" s="106">
        <v>90.4</v>
      </c>
      <c r="T133" s="105">
        <f t="shared" si="13"/>
        <v>101.86999999999989</v>
      </c>
      <c r="U133" s="100">
        <v>0.55000000000000004</v>
      </c>
      <c r="V133" s="100" t="s">
        <v>363</v>
      </c>
      <c r="W133" s="100">
        <v>1</v>
      </c>
    </row>
    <row r="134" spans="1:23" x14ac:dyDescent="0.2">
      <c r="A134" s="100">
        <f t="shared" si="12"/>
        <v>19</v>
      </c>
      <c r="B134" s="100">
        <f>A134*(0.76*'TV to AV Crosswalk'!$F$22+1)</f>
        <v>24.276153846153846</v>
      </c>
      <c r="C134" s="102">
        <f>Equations!$G$22*'SCE - Energy Star (Res)'!$B134+Equations!$H$22</f>
        <v>640.11835384615381</v>
      </c>
      <c r="D134" s="102">
        <f>Equations!$I$22*'SCE - Energy Star (Res)'!$B134+Equations!$J$22</f>
        <v>584.583623076923</v>
      </c>
      <c r="E134" s="115" t="s">
        <v>2501</v>
      </c>
      <c r="F134" s="100" t="s">
        <v>564</v>
      </c>
      <c r="G134" s="100" t="s">
        <v>89</v>
      </c>
      <c r="H134" s="100" t="s">
        <v>361</v>
      </c>
      <c r="I134" s="100" t="s">
        <v>85</v>
      </c>
      <c r="J134" s="100" t="s">
        <v>49</v>
      </c>
      <c r="K134" s="100" t="s">
        <v>77</v>
      </c>
      <c r="L134" s="100" t="s">
        <v>52</v>
      </c>
      <c r="M134" s="102">
        <f>($C134-$D134)*VLOOKUP($K134,'EnergyImpacts_RE-Appl-RefgCond-'!$I$65:$Y$74, 15)</f>
        <v>55.423661307692342</v>
      </c>
      <c r="N134" s="104">
        <f>($C134-$D134)*VLOOKUP($K134,'EnergyImpacts_RE-Appl-RefgCond-'!$I$65:$Y$74, 16)</f>
        <v>1.1939967115384623E-2</v>
      </c>
      <c r="O134" s="104">
        <f>($C134-$D134)*VLOOKUP($K134,'EnergyImpacts_RE-Appl-RefgCond-'!$I$65:$Y$74, 17)</f>
        <v>-1.2884057538461546</v>
      </c>
      <c r="P134" s="100">
        <v>14</v>
      </c>
      <c r="Q134" s="105">
        <v>1934.71</v>
      </c>
      <c r="R134" s="105">
        <v>2036.58</v>
      </c>
      <c r="S134" s="106">
        <v>90.4</v>
      </c>
      <c r="T134" s="105">
        <f t="shared" si="13"/>
        <v>101.86999999999989</v>
      </c>
      <c r="U134" s="100">
        <v>0.55000000000000004</v>
      </c>
      <c r="V134" s="100" t="s">
        <v>363</v>
      </c>
      <c r="W134" s="100">
        <v>1</v>
      </c>
    </row>
    <row r="135" spans="1:23" x14ac:dyDescent="0.2">
      <c r="A135" s="100">
        <f t="shared" si="12"/>
        <v>19</v>
      </c>
      <c r="B135" s="100">
        <f>A135*(0.76*'TV to AV Crosswalk'!$F$22+1)</f>
        <v>24.276153846153846</v>
      </c>
      <c r="C135" s="102">
        <f>Equations!$G$22*'SCE - Energy Star (Res)'!$B135+Equations!$H$22</f>
        <v>640.11835384615381</v>
      </c>
      <c r="D135" s="102">
        <f>Equations!$I$22*'SCE - Energy Star (Res)'!$B135+Equations!$J$22</f>
        <v>584.583623076923</v>
      </c>
      <c r="E135" s="115" t="s">
        <v>2501</v>
      </c>
      <c r="F135" s="100" t="s">
        <v>564</v>
      </c>
      <c r="G135" s="100" t="s">
        <v>89</v>
      </c>
      <c r="H135" s="100" t="s">
        <v>361</v>
      </c>
      <c r="I135" s="100" t="s">
        <v>85</v>
      </c>
      <c r="J135" s="100" t="s">
        <v>49</v>
      </c>
      <c r="K135" s="100" t="s">
        <v>98</v>
      </c>
      <c r="L135" s="100" t="s">
        <v>52</v>
      </c>
      <c r="M135" s="102">
        <f>($C135-$D135)*VLOOKUP($K135,'EnergyImpacts_RE-Appl-RefgCond-'!$I$65:$Y$74, 15)</f>
        <v>55.145987653846191</v>
      </c>
      <c r="N135" s="104">
        <f>($C135-$D135)*VLOOKUP($K135,'EnergyImpacts_RE-Appl-RefgCond-'!$I$65:$Y$74, 16)</f>
        <v>1.0829272500000008E-2</v>
      </c>
      <c r="O135" s="104">
        <f>($C135-$D135)*VLOOKUP($K135,'EnergyImpacts_RE-Appl-RefgCond-'!$I$65:$Y$74, 17)</f>
        <v>-1.3383870115384624</v>
      </c>
      <c r="P135" s="100">
        <v>14</v>
      </c>
      <c r="Q135" s="105">
        <v>1934.71</v>
      </c>
      <c r="R135" s="105">
        <v>2036.58</v>
      </c>
      <c r="S135" s="106">
        <v>90.4</v>
      </c>
      <c r="T135" s="105">
        <f t="shared" si="13"/>
        <v>101.86999999999989</v>
      </c>
      <c r="U135" s="100">
        <v>0.55000000000000004</v>
      </c>
      <c r="V135" s="100" t="s">
        <v>363</v>
      </c>
      <c r="W135" s="100">
        <v>1</v>
      </c>
    </row>
    <row r="136" spans="1:23" x14ac:dyDescent="0.2">
      <c r="A136" s="100">
        <f t="shared" si="12"/>
        <v>19</v>
      </c>
      <c r="B136" s="100">
        <f>A136*(0.76*'TV to AV Crosswalk'!$F$22+1)</f>
        <v>24.276153846153846</v>
      </c>
      <c r="C136" s="102">
        <f>Equations!$G$22*'SCE - Energy Star (Res)'!$B136+Equations!$H$22</f>
        <v>640.11835384615381</v>
      </c>
      <c r="D136" s="102">
        <f>Equations!$I$22*'SCE - Energy Star (Res)'!$B136+Equations!$J$22</f>
        <v>584.583623076923</v>
      </c>
      <c r="E136" s="115" t="s">
        <v>2501</v>
      </c>
      <c r="F136" s="100" t="s">
        <v>564</v>
      </c>
      <c r="G136" s="100" t="s">
        <v>89</v>
      </c>
      <c r="H136" s="100" t="s">
        <v>361</v>
      </c>
      <c r="I136" s="100" t="s">
        <v>85</v>
      </c>
      <c r="J136" s="100" t="s">
        <v>49</v>
      </c>
      <c r="K136" s="100" t="s">
        <v>100</v>
      </c>
      <c r="L136" s="100" t="s">
        <v>52</v>
      </c>
      <c r="M136" s="102">
        <f>($C136-$D136)*VLOOKUP($K136,'EnergyImpacts_RE-Appl-RefgCond-'!$I$65:$Y$74, 15)</f>
        <v>71.084455384615438</v>
      </c>
      <c r="N136" s="104">
        <f>($C136-$D136)*VLOOKUP($K136,'EnergyImpacts_RE-Appl-RefgCond-'!$I$65:$Y$74, 16)</f>
        <v>1.1606758730769239E-2</v>
      </c>
      <c r="O136" s="104">
        <f>($C136-$D136)*VLOOKUP($K136,'EnergyImpacts_RE-Appl-RefgCond-'!$I$65:$Y$74, 17)</f>
        <v>-0.79414665000000051</v>
      </c>
      <c r="P136" s="100">
        <v>14</v>
      </c>
      <c r="Q136" s="105">
        <v>1934.71</v>
      </c>
      <c r="R136" s="105">
        <v>2036.58</v>
      </c>
      <c r="S136" s="106">
        <v>90.4</v>
      </c>
      <c r="T136" s="105">
        <f t="shared" si="13"/>
        <v>101.86999999999989</v>
      </c>
      <c r="U136" s="100">
        <v>0.55000000000000004</v>
      </c>
      <c r="V136" s="100" t="s">
        <v>363</v>
      </c>
      <c r="W136" s="100">
        <v>1</v>
      </c>
    </row>
    <row r="137" spans="1:23" x14ac:dyDescent="0.2">
      <c r="A137" s="100">
        <f t="shared" si="12"/>
        <v>19</v>
      </c>
      <c r="B137" s="100">
        <f>A137*(0.76*'TV to AV Crosswalk'!$F$22+1)</f>
        <v>24.276153846153846</v>
      </c>
      <c r="C137" s="102">
        <f>Equations!$G$22*'SCE - Energy Star (Res)'!$B137+Equations!$H$22</f>
        <v>640.11835384615381</v>
      </c>
      <c r="D137" s="102">
        <f>Equations!$I$22*'SCE - Energy Star (Res)'!$B137+Equations!$J$22</f>
        <v>584.583623076923</v>
      </c>
      <c r="E137" s="115" t="s">
        <v>2501</v>
      </c>
      <c r="F137" s="100" t="s">
        <v>564</v>
      </c>
      <c r="G137" s="100" t="s">
        <v>89</v>
      </c>
      <c r="H137" s="100" t="s">
        <v>361</v>
      </c>
      <c r="I137" s="100" t="s">
        <v>85</v>
      </c>
      <c r="J137" s="100" t="s">
        <v>49</v>
      </c>
      <c r="K137" s="100" t="s">
        <v>79</v>
      </c>
      <c r="L137" s="100" t="s">
        <v>52</v>
      </c>
      <c r="M137" s="102">
        <f>($C137-$D137)*VLOOKUP($K137,'EnergyImpacts_RE-Appl-RefgCond-'!$I$65:$Y$74, 15)</f>
        <v>42.48406903846157</v>
      </c>
      <c r="N137" s="104">
        <f>($C137-$D137)*VLOOKUP($K137,'EnergyImpacts_RE-Appl-RefgCond-'!$I$65:$Y$74, 16)</f>
        <v>9.0521611153846215E-3</v>
      </c>
      <c r="O137" s="104">
        <f>($C137-$D137)*VLOOKUP($K137,'EnergyImpacts_RE-Appl-RefgCond-'!$I$65:$Y$74, 17)</f>
        <v>-1.2550849153846162</v>
      </c>
      <c r="P137" s="100">
        <v>14</v>
      </c>
      <c r="Q137" s="105">
        <v>1934.71</v>
      </c>
      <c r="R137" s="105">
        <v>2036.58</v>
      </c>
      <c r="S137" s="106">
        <v>90.4</v>
      </c>
      <c r="T137" s="105">
        <f t="shared" si="13"/>
        <v>101.86999999999989</v>
      </c>
      <c r="U137" s="100">
        <v>0.55000000000000004</v>
      </c>
      <c r="V137" s="100" t="s">
        <v>363</v>
      </c>
      <c r="W137" s="100">
        <v>1</v>
      </c>
    </row>
    <row r="138" spans="1:23" x14ac:dyDescent="0.2">
      <c r="A138" s="100">
        <f>AVERAGE(23,31)</f>
        <v>27</v>
      </c>
      <c r="B138" s="100">
        <f>A138*(0.76*'TV to AV Crosswalk'!$F$22+1)</f>
        <v>34.497692307692304</v>
      </c>
      <c r="C138" s="102">
        <f>Equations!$G$22*'SCE - Energy Star (Res)'!$B138+Equations!$H$22</f>
        <v>727.41029230769232</v>
      </c>
      <c r="D138" s="102">
        <f>Equations!$I$22*'SCE - Energy Star (Res)'!$B138+Equations!$J$22</f>
        <v>663.18725384615379</v>
      </c>
      <c r="E138" s="115" t="s">
        <v>2502</v>
      </c>
      <c r="F138" s="100" t="s">
        <v>565</v>
      </c>
      <c r="G138" s="100" t="s">
        <v>89</v>
      </c>
      <c r="H138" s="100" t="s">
        <v>361</v>
      </c>
      <c r="I138" s="100" t="s">
        <v>85</v>
      </c>
      <c r="J138" s="100" t="s">
        <v>49</v>
      </c>
      <c r="K138" s="100" t="s">
        <v>71</v>
      </c>
      <c r="L138" s="100" t="s">
        <v>52</v>
      </c>
      <c r="M138" s="102">
        <f>($C138-$D138)*VLOOKUP($K138,'EnergyImpacts_RE-Appl-RefgCond-'!$I$65:$Y$74, 15)</f>
        <v>49.130624423076974</v>
      </c>
      <c r="N138" s="104">
        <f>($C138-$D138)*VLOOKUP($K138,'EnergyImpacts_RE-Appl-RefgCond-'!$I$65:$Y$74, 16)</f>
        <v>6.6149729615384671E-3</v>
      </c>
      <c r="O138" s="104">
        <f>($C138-$D138)*VLOOKUP($K138,'EnergyImpacts_RE-Appl-RefgCond-'!$I$65:$Y$74, 17)</f>
        <v>-2.344140903846156</v>
      </c>
      <c r="P138" s="100">
        <v>14</v>
      </c>
      <c r="Q138" s="105">
        <v>2185.2600000000002</v>
      </c>
      <c r="R138" s="105">
        <v>2287.13</v>
      </c>
      <c r="S138" s="106">
        <v>90.4</v>
      </c>
      <c r="T138" s="105">
        <f t="shared" si="13"/>
        <v>101.86999999999989</v>
      </c>
      <c r="U138" s="100">
        <v>0.55000000000000004</v>
      </c>
      <c r="V138" s="100" t="s">
        <v>363</v>
      </c>
      <c r="W138" s="100">
        <v>1</v>
      </c>
    </row>
    <row r="139" spans="1:23" x14ac:dyDescent="0.2">
      <c r="A139" s="100">
        <f t="shared" ref="A139:A146" si="14">AVERAGE(23,31)</f>
        <v>27</v>
      </c>
      <c r="B139" s="100">
        <f>A139*(0.76*'TV to AV Crosswalk'!$F$22+1)</f>
        <v>34.497692307692304</v>
      </c>
      <c r="C139" s="102">
        <f>Equations!$G$22*'SCE - Energy Star (Res)'!$B139+Equations!$H$22</f>
        <v>727.41029230769232</v>
      </c>
      <c r="D139" s="102">
        <f>Equations!$I$22*'SCE - Energy Star (Res)'!$B139+Equations!$J$22</f>
        <v>663.18725384615379</v>
      </c>
      <c r="E139" s="115" t="s">
        <v>2502</v>
      </c>
      <c r="F139" s="100" t="s">
        <v>565</v>
      </c>
      <c r="G139" s="100" t="s">
        <v>89</v>
      </c>
      <c r="H139" s="100" t="s">
        <v>361</v>
      </c>
      <c r="I139" s="100" t="s">
        <v>85</v>
      </c>
      <c r="J139" s="100" t="s">
        <v>49</v>
      </c>
      <c r="K139" s="100" t="s">
        <v>90</v>
      </c>
      <c r="L139" s="100" t="s">
        <v>52</v>
      </c>
      <c r="M139" s="102">
        <f>($C139-$D139)*VLOOKUP($K139,'EnergyImpacts_RE-Appl-RefgCond-'!$I$65:$Y$74, 15)</f>
        <v>56.002489538461589</v>
      </c>
      <c r="N139" s="104">
        <f>($C139-$D139)*VLOOKUP($K139,'EnergyImpacts_RE-Appl-RefgCond-'!$I$65:$Y$74, 16)</f>
        <v>8.2205489230769303E-3</v>
      </c>
      <c r="O139" s="104">
        <f>($C139-$D139)*VLOOKUP($K139,'EnergyImpacts_RE-Appl-RefgCond-'!$I$65:$Y$74, 17)</f>
        <v>-1.3229945923076936</v>
      </c>
      <c r="P139" s="100">
        <v>14</v>
      </c>
      <c r="Q139" s="105">
        <v>2185.2600000000002</v>
      </c>
      <c r="R139" s="105">
        <v>2287.13</v>
      </c>
      <c r="S139" s="106">
        <v>90.4</v>
      </c>
      <c r="T139" s="105">
        <f t="shared" si="13"/>
        <v>101.86999999999989</v>
      </c>
      <c r="U139" s="100">
        <v>0.55000000000000004</v>
      </c>
      <c r="V139" s="100" t="s">
        <v>363</v>
      </c>
      <c r="W139" s="100">
        <v>1</v>
      </c>
    </row>
    <row r="140" spans="1:23" x14ac:dyDescent="0.2">
      <c r="A140" s="100">
        <f t="shared" si="14"/>
        <v>27</v>
      </c>
      <c r="B140" s="100">
        <f>A140*(0.76*'TV to AV Crosswalk'!$F$22+1)</f>
        <v>34.497692307692304</v>
      </c>
      <c r="C140" s="102">
        <f>Equations!$G$22*'SCE - Energy Star (Res)'!$B140+Equations!$H$22</f>
        <v>727.41029230769232</v>
      </c>
      <c r="D140" s="102">
        <f>Equations!$I$22*'SCE - Energy Star (Res)'!$B140+Equations!$J$22</f>
        <v>663.18725384615379</v>
      </c>
      <c r="E140" s="115" t="s">
        <v>2502</v>
      </c>
      <c r="F140" s="100" t="s">
        <v>565</v>
      </c>
      <c r="G140" s="100" t="s">
        <v>89</v>
      </c>
      <c r="H140" s="100" t="s">
        <v>361</v>
      </c>
      <c r="I140" s="100" t="s">
        <v>85</v>
      </c>
      <c r="J140" s="100" t="s">
        <v>49</v>
      </c>
      <c r="K140" s="100" t="s">
        <v>92</v>
      </c>
      <c r="L140" s="100" t="s">
        <v>52</v>
      </c>
      <c r="M140" s="102">
        <f>($C140-$D140)*VLOOKUP($K140,'EnergyImpacts_RE-Appl-RefgCond-'!$I$65:$Y$74, 15)</f>
        <v>59.534756653846216</v>
      </c>
      <c r="N140" s="104">
        <f>($C140-$D140)*VLOOKUP($K140,'EnergyImpacts_RE-Appl-RefgCond-'!$I$65:$Y$74, 16)</f>
        <v>1.0917916538461549E-2</v>
      </c>
      <c r="O140" s="104">
        <f>($C140-$D140)*VLOOKUP($K140,'EnergyImpacts_RE-Appl-RefgCond-'!$I$65:$Y$74, 17)</f>
        <v>-1.3101499846153859</v>
      </c>
      <c r="P140" s="100">
        <v>14</v>
      </c>
      <c r="Q140" s="105">
        <v>2185.2600000000002</v>
      </c>
      <c r="R140" s="105">
        <v>2287.13</v>
      </c>
      <c r="S140" s="106">
        <v>90.4</v>
      </c>
      <c r="T140" s="105">
        <f t="shared" si="13"/>
        <v>101.86999999999989</v>
      </c>
      <c r="U140" s="100">
        <v>0.55000000000000004</v>
      </c>
      <c r="V140" s="100" t="s">
        <v>363</v>
      </c>
      <c r="W140" s="100">
        <v>1</v>
      </c>
    </row>
    <row r="141" spans="1:23" x14ac:dyDescent="0.2">
      <c r="A141" s="100">
        <f t="shared" si="14"/>
        <v>27</v>
      </c>
      <c r="B141" s="100">
        <f>A141*(0.76*'TV to AV Crosswalk'!$F$22+1)</f>
        <v>34.497692307692304</v>
      </c>
      <c r="C141" s="102">
        <f>Equations!$G$22*'SCE - Energy Star (Res)'!$B141+Equations!$H$22</f>
        <v>727.41029230769232</v>
      </c>
      <c r="D141" s="102">
        <f>Equations!$I$22*'SCE - Energy Star (Res)'!$B141+Equations!$J$22</f>
        <v>663.18725384615379</v>
      </c>
      <c r="E141" s="115" t="s">
        <v>2502</v>
      </c>
      <c r="F141" s="100" t="s">
        <v>565</v>
      </c>
      <c r="G141" s="100" t="s">
        <v>89</v>
      </c>
      <c r="H141" s="100" t="s">
        <v>361</v>
      </c>
      <c r="I141" s="100" t="s">
        <v>85</v>
      </c>
      <c r="J141" s="100" t="s">
        <v>49</v>
      </c>
      <c r="K141" s="100" t="s">
        <v>94</v>
      </c>
      <c r="L141" s="100" t="s">
        <v>52</v>
      </c>
      <c r="M141" s="102">
        <f>($C141-$D141)*VLOOKUP($K141,'EnergyImpacts_RE-Appl-RefgCond-'!$I$65:$Y$74, 15)</f>
        <v>62.103678192307747</v>
      </c>
      <c r="N141" s="104">
        <f>($C141-$D141)*VLOOKUP($K141,'EnergyImpacts_RE-Appl-RefgCond-'!$I$65:$Y$74, 16)</f>
        <v>1.1945485153846165E-2</v>
      </c>
      <c r="O141" s="104">
        <f>($C141-$D141)*VLOOKUP($K141,'EnergyImpacts_RE-Appl-RefgCond-'!$I$65:$Y$74, 17)</f>
        <v>-1.432173757692309</v>
      </c>
      <c r="P141" s="100">
        <v>14</v>
      </c>
      <c r="Q141" s="105">
        <v>2185.2600000000002</v>
      </c>
      <c r="R141" s="105">
        <v>2287.13</v>
      </c>
      <c r="S141" s="106">
        <v>90.4</v>
      </c>
      <c r="T141" s="105">
        <f t="shared" si="13"/>
        <v>101.86999999999989</v>
      </c>
      <c r="U141" s="100">
        <v>0.55000000000000004</v>
      </c>
      <c r="V141" s="100" t="s">
        <v>363</v>
      </c>
      <c r="W141" s="100">
        <v>1</v>
      </c>
    </row>
    <row r="142" spans="1:23" x14ac:dyDescent="0.2">
      <c r="A142" s="100">
        <f t="shared" si="14"/>
        <v>27</v>
      </c>
      <c r="B142" s="100">
        <f>A142*(0.76*'TV to AV Crosswalk'!$F$22+1)</f>
        <v>34.497692307692304</v>
      </c>
      <c r="C142" s="102">
        <f>Equations!$G$22*'SCE - Energy Star (Res)'!$B142+Equations!$H$22</f>
        <v>727.41029230769232</v>
      </c>
      <c r="D142" s="102">
        <f>Equations!$I$22*'SCE - Energy Star (Res)'!$B142+Equations!$J$22</f>
        <v>663.18725384615379</v>
      </c>
      <c r="E142" s="115" t="s">
        <v>2502</v>
      </c>
      <c r="F142" s="100" t="s">
        <v>565</v>
      </c>
      <c r="G142" s="100" t="s">
        <v>89</v>
      </c>
      <c r="H142" s="100" t="s">
        <v>361</v>
      </c>
      <c r="I142" s="100" t="s">
        <v>85</v>
      </c>
      <c r="J142" s="100" t="s">
        <v>49</v>
      </c>
      <c r="K142" s="100" t="s">
        <v>96</v>
      </c>
      <c r="L142" s="100" t="s">
        <v>52</v>
      </c>
      <c r="M142" s="102">
        <f>($C142-$D142)*VLOOKUP($K142,'EnergyImpacts_RE-Appl-RefgCond-'!$I$65:$Y$74, 15)</f>
        <v>62.617462500000059</v>
      </c>
      <c r="N142" s="104">
        <f>($C142-$D142)*VLOOKUP($K142,'EnergyImpacts_RE-Appl-RefgCond-'!$I$65:$Y$74, 16)</f>
        <v>1.3807953269230781E-2</v>
      </c>
      <c r="O142" s="104">
        <f>($C142-$D142)*VLOOKUP($K142,'EnergyImpacts_RE-Appl-RefgCond-'!$I$65:$Y$74, 17)</f>
        <v>-1.5349306192307708</v>
      </c>
      <c r="P142" s="100">
        <v>14</v>
      </c>
      <c r="Q142" s="105">
        <v>2185.2600000000002</v>
      </c>
      <c r="R142" s="105">
        <v>2287.13</v>
      </c>
      <c r="S142" s="106">
        <v>90.4</v>
      </c>
      <c r="T142" s="105">
        <f t="shared" si="13"/>
        <v>101.86999999999989</v>
      </c>
      <c r="U142" s="100">
        <v>0.55000000000000004</v>
      </c>
      <c r="V142" s="100" t="s">
        <v>363</v>
      </c>
      <c r="W142" s="100">
        <v>1</v>
      </c>
    </row>
    <row r="143" spans="1:23" x14ac:dyDescent="0.2">
      <c r="A143" s="100">
        <f t="shared" si="14"/>
        <v>27</v>
      </c>
      <c r="B143" s="100">
        <f>A143*(0.76*'TV to AV Crosswalk'!$F$22+1)</f>
        <v>34.497692307692304</v>
      </c>
      <c r="C143" s="102">
        <f>Equations!$G$22*'SCE - Energy Star (Res)'!$B143+Equations!$H$22</f>
        <v>727.41029230769232</v>
      </c>
      <c r="D143" s="102">
        <f>Equations!$I$22*'SCE - Energy Star (Res)'!$B143+Equations!$J$22</f>
        <v>663.18725384615379</v>
      </c>
      <c r="E143" s="115" t="s">
        <v>2502</v>
      </c>
      <c r="F143" s="100" t="s">
        <v>565</v>
      </c>
      <c r="G143" s="100" t="s">
        <v>89</v>
      </c>
      <c r="H143" s="100" t="s">
        <v>361</v>
      </c>
      <c r="I143" s="100" t="s">
        <v>85</v>
      </c>
      <c r="J143" s="100" t="s">
        <v>49</v>
      </c>
      <c r="K143" s="100" t="s">
        <v>77</v>
      </c>
      <c r="L143" s="100" t="s">
        <v>52</v>
      </c>
      <c r="M143" s="102">
        <f>($C143-$D143)*VLOOKUP($K143,'EnergyImpacts_RE-Appl-RefgCond-'!$I$65:$Y$74, 15)</f>
        <v>64.094592384615439</v>
      </c>
      <c r="N143" s="104">
        <f>($C143-$D143)*VLOOKUP($K143,'EnergyImpacts_RE-Appl-RefgCond-'!$I$65:$Y$74, 16)</f>
        <v>1.3807953269230781E-2</v>
      </c>
      <c r="O143" s="104">
        <f>($C143-$D143)*VLOOKUP($K143,'EnergyImpacts_RE-Appl-RefgCond-'!$I$65:$Y$74, 17)</f>
        <v>-1.4899744923076936</v>
      </c>
      <c r="P143" s="100">
        <v>14</v>
      </c>
      <c r="Q143" s="105">
        <v>2185.2600000000002</v>
      </c>
      <c r="R143" s="105">
        <v>2287.13</v>
      </c>
      <c r="S143" s="106">
        <v>90.4</v>
      </c>
      <c r="T143" s="105">
        <f t="shared" si="13"/>
        <v>101.86999999999989</v>
      </c>
      <c r="U143" s="100">
        <v>0.55000000000000004</v>
      </c>
      <c r="V143" s="100" t="s">
        <v>363</v>
      </c>
      <c r="W143" s="100">
        <v>1</v>
      </c>
    </row>
    <row r="144" spans="1:23" x14ac:dyDescent="0.2">
      <c r="A144" s="100">
        <f t="shared" si="14"/>
        <v>27</v>
      </c>
      <c r="B144" s="100">
        <f>A144*(0.76*'TV to AV Crosswalk'!$F$22+1)</f>
        <v>34.497692307692304</v>
      </c>
      <c r="C144" s="102">
        <f>Equations!$G$22*'SCE - Energy Star (Res)'!$B144+Equations!$H$22</f>
        <v>727.41029230769232</v>
      </c>
      <c r="D144" s="102">
        <f>Equations!$I$22*'SCE - Energy Star (Res)'!$B144+Equations!$J$22</f>
        <v>663.18725384615379</v>
      </c>
      <c r="E144" s="115" t="s">
        <v>2502</v>
      </c>
      <c r="F144" s="100" t="s">
        <v>565</v>
      </c>
      <c r="G144" s="100" t="s">
        <v>89</v>
      </c>
      <c r="H144" s="100" t="s">
        <v>361</v>
      </c>
      <c r="I144" s="100" t="s">
        <v>85</v>
      </c>
      <c r="J144" s="100" t="s">
        <v>49</v>
      </c>
      <c r="K144" s="100" t="s">
        <v>98</v>
      </c>
      <c r="L144" s="100" t="s">
        <v>52</v>
      </c>
      <c r="M144" s="102">
        <f>($C144-$D144)*VLOOKUP($K144,'EnergyImpacts_RE-Appl-RefgCond-'!$I$65:$Y$74, 15)</f>
        <v>63.773477192307752</v>
      </c>
      <c r="N144" s="104">
        <f>($C144-$D144)*VLOOKUP($K144,'EnergyImpacts_RE-Appl-RefgCond-'!$I$65:$Y$74, 16)</f>
        <v>1.2523492500000011E-2</v>
      </c>
      <c r="O144" s="104">
        <f>($C144-$D144)*VLOOKUP($K144,'EnergyImpacts_RE-Appl-RefgCond-'!$I$65:$Y$74, 17)</f>
        <v>-1.5477752269230785</v>
      </c>
      <c r="P144" s="100">
        <v>14</v>
      </c>
      <c r="Q144" s="105">
        <v>2185.2600000000002</v>
      </c>
      <c r="R144" s="105">
        <v>2287.13</v>
      </c>
      <c r="S144" s="106">
        <v>90.4</v>
      </c>
      <c r="T144" s="105">
        <f t="shared" si="13"/>
        <v>101.86999999999989</v>
      </c>
      <c r="U144" s="100">
        <v>0.55000000000000004</v>
      </c>
      <c r="V144" s="100" t="s">
        <v>363</v>
      </c>
      <c r="W144" s="100">
        <v>1</v>
      </c>
    </row>
    <row r="145" spans="1:23" x14ac:dyDescent="0.2">
      <c r="A145" s="100">
        <f t="shared" si="14"/>
        <v>27</v>
      </c>
      <c r="B145" s="100">
        <f>A145*(0.76*'TV to AV Crosswalk'!$F$22+1)</f>
        <v>34.497692307692304</v>
      </c>
      <c r="C145" s="102">
        <f>Equations!$G$22*'SCE - Energy Star (Res)'!$B145+Equations!$H$22</f>
        <v>727.41029230769232</v>
      </c>
      <c r="D145" s="102">
        <f>Equations!$I$22*'SCE - Energy Star (Res)'!$B145+Equations!$J$22</f>
        <v>663.18725384615379</v>
      </c>
      <c r="E145" s="115" t="s">
        <v>2502</v>
      </c>
      <c r="F145" s="100" t="s">
        <v>565</v>
      </c>
      <c r="G145" s="100" t="s">
        <v>89</v>
      </c>
      <c r="H145" s="100" t="s">
        <v>361</v>
      </c>
      <c r="I145" s="100" t="s">
        <v>85</v>
      </c>
      <c r="J145" s="100" t="s">
        <v>49</v>
      </c>
      <c r="K145" s="100" t="s">
        <v>100</v>
      </c>
      <c r="L145" s="100" t="s">
        <v>52</v>
      </c>
      <c r="M145" s="102">
        <f>($C145-$D145)*VLOOKUP($K145,'EnergyImpacts_RE-Appl-RefgCond-'!$I$65:$Y$74, 15)</f>
        <v>82.205489230769317</v>
      </c>
      <c r="N145" s="104">
        <f>($C145-$D145)*VLOOKUP($K145,'EnergyImpacts_RE-Appl-RefgCond-'!$I$65:$Y$74, 16)</f>
        <v>1.3422615038461552E-2</v>
      </c>
      <c r="O145" s="104">
        <f>($C145-$D145)*VLOOKUP($K145,'EnergyImpacts_RE-Appl-RefgCond-'!$I$65:$Y$74, 17)</f>
        <v>-0.91838945000000083</v>
      </c>
      <c r="P145" s="100">
        <v>14</v>
      </c>
      <c r="Q145" s="105">
        <v>2185.2600000000002</v>
      </c>
      <c r="R145" s="105">
        <v>2287.13</v>
      </c>
      <c r="S145" s="106">
        <v>90.4</v>
      </c>
      <c r="T145" s="105">
        <f t="shared" si="13"/>
        <v>101.86999999999989</v>
      </c>
      <c r="U145" s="100">
        <v>0.55000000000000004</v>
      </c>
      <c r="V145" s="100" t="s">
        <v>363</v>
      </c>
      <c r="W145" s="100">
        <v>1</v>
      </c>
    </row>
    <row r="146" spans="1:23" x14ac:dyDescent="0.2">
      <c r="A146" s="100">
        <f t="shared" si="14"/>
        <v>27</v>
      </c>
      <c r="B146" s="100">
        <f>A146*(0.76*'TV to AV Crosswalk'!$F$22+1)</f>
        <v>34.497692307692304</v>
      </c>
      <c r="C146" s="102">
        <f>Equations!$G$22*'SCE - Energy Star (Res)'!$B146+Equations!$H$22</f>
        <v>727.41029230769232</v>
      </c>
      <c r="D146" s="102">
        <f>Equations!$I$22*'SCE - Energy Star (Res)'!$B146+Equations!$J$22</f>
        <v>663.18725384615379</v>
      </c>
      <c r="E146" s="115" t="s">
        <v>2502</v>
      </c>
      <c r="F146" s="100" t="s">
        <v>565</v>
      </c>
      <c r="G146" s="100" t="s">
        <v>89</v>
      </c>
      <c r="H146" s="100" t="s">
        <v>361</v>
      </c>
      <c r="I146" s="100" t="s">
        <v>85</v>
      </c>
      <c r="J146" s="100" t="s">
        <v>49</v>
      </c>
      <c r="K146" s="100" t="s">
        <v>79</v>
      </c>
      <c r="L146" s="100" t="s">
        <v>52</v>
      </c>
      <c r="M146" s="102">
        <f>($C146-$D146)*VLOOKUP($K146,'EnergyImpacts_RE-Appl-RefgCond-'!$I$65:$Y$74, 15)</f>
        <v>49.130624423076974</v>
      </c>
      <c r="N146" s="104">
        <f>($C146-$D146)*VLOOKUP($K146,'EnergyImpacts_RE-Appl-RefgCond-'!$I$65:$Y$74, 16)</f>
        <v>1.0468355269230779E-2</v>
      </c>
      <c r="O146" s="104">
        <f>($C146-$D146)*VLOOKUP($K146,'EnergyImpacts_RE-Appl-RefgCond-'!$I$65:$Y$74, 17)</f>
        <v>-1.4514406692307704</v>
      </c>
      <c r="P146" s="100">
        <v>14</v>
      </c>
      <c r="Q146" s="105">
        <v>2185.2600000000002</v>
      </c>
      <c r="R146" s="105">
        <v>2287.13</v>
      </c>
      <c r="S146" s="106">
        <v>90.4</v>
      </c>
      <c r="T146" s="105">
        <f t="shared" si="13"/>
        <v>101.86999999999989</v>
      </c>
      <c r="U146" s="100">
        <v>0.55000000000000004</v>
      </c>
      <c r="V146" s="100" t="s">
        <v>363</v>
      </c>
      <c r="W146" s="100">
        <v>1</v>
      </c>
    </row>
    <row r="147" spans="1:23" x14ac:dyDescent="0.2">
      <c r="M147" s="102"/>
      <c r="N147" s="103"/>
      <c r="O147" s="104"/>
      <c r="T147" s="105"/>
    </row>
    <row r="148" spans="1:23" x14ac:dyDescent="0.2">
      <c r="M148" s="102"/>
      <c r="N148" s="103"/>
      <c r="T148" s="105"/>
    </row>
    <row r="149" spans="1:23" x14ac:dyDescent="0.2">
      <c r="M149" s="102"/>
      <c r="T149" s="105"/>
    </row>
    <row r="150" spans="1:23" x14ac:dyDescent="0.2">
      <c r="M150" s="102"/>
      <c r="T150" s="105"/>
    </row>
    <row r="151" spans="1:23" x14ac:dyDescent="0.2">
      <c r="M151" s="102"/>
      <c r="T151" s="105"/>
    </row>
    <row r="152" spans="1:23" x14ac:dyDescent="0.2">
      <c r="M152" s="102"/>
      <c r="T152" s="105"/>
    </row>
    <row r="153" spans="1:23" x14ac:dyDescent="0.2">
      <c r="M153" s="102"/>
      <c r="T153" s="105"/>
    </row>
    <row r="154" spans="1:23" x14ac:dyDescent="0.2">
      <c r="M154" s="102"/>
      <c r="T154" s="105"/>
    </row>
    <row r="155" spans="1:23" x14ac:dyDescent="0.2">
      <c r="M155" s="102"/>
      <c r="T155" s="105"/>
    </row>
    <row r="156" spans="1:23" x14ac:dyDescent="0.2">
      <c r="M156" s="102"/>
      <c r="T156" s="105"/>
    </row>
    <row r="157" spans="1:23" x14ac:dyDescent="0.2">
      <c r="M157" s="102"/>
      <c r="T157" s="105"/>
    </row>
    <row r="158" spans="1:23" x14ac:dyDescent="0.2">
      <c r="M158" s="102"/>
      <c r="T158" s="105"/>
    </row>
    <row r="159" spans="1:23" x14ac:dyDescent="0.2">
      <c r="M159" s="102"/>
      <c r="T159" s="105"/>
    </row>
    <row r="160" spans="1:23" x14ac:dyDescent="0.2">
      <c r="M160" s="102"/>
      <c r="T160" s="105"/>
    </row>
    <row r="161" spans="13:20" x14ac:dyDescent="0.2">
      <c r="M161" s="102"/>
      <c r="T161" s="105"/>
    </row>
    <row r="162" spans="13:20" x14ac:dyDescent="0.2">
      <c r="M162" s="102"/>
      <c r="T162" s="105"/>
    </row>
    <row r="163" spans="13:20" x14ac:dyDescent="0.2">
      <c r="M163" s="102"/>
      <c r="T163" s="105"/>
    </row>
    <row r="164" spans="13:20" x14ac:dyDescent="0.2">
      <c r="M164" s="102"/>
      <c r="T164" s="105"/>
    </row>
    <row r="165" spans="13:20" x14ac:dyDescent="0.2">
      <c r="M165" s="102"/>
      <c r="T165" s="105"/>
    </row>
    <row r="166" spans="13:20" x14ac:dyDescent="0.2">
      <c r="M166" s="102"/>
      <c r="T166" s="105"/>
    </row>
    <row r="167" spans="13:20" x14ac:dyDescent="0.2">
      <c r="M167" s="102"/>
      <c r="T167" s="105"/>
    </row>
    <row r="168" spans="13:20" x14ac:dyDescent="0.2">
      <c r="M168" s="102"/>
      <c r="T168" s="105"/>
    </row>
    <row r="169" spans="13:20" x14ac:dyDescent="0.2">
      <c r="M169" s="102"/>
      <c r="T169" s="105"/>
    </row>
    <row r="170" spans="13:20" x14ac:dyDescent="0.2">
      <c r="M170" s="102"/>
      <c r="T170" s="105"/>
    </row>
    <row r="171" spans="13:20" x14ac:dyDescent="0.2">
      <c r="M171" s="102"/>
      <c r="T171" s="105"/>
    </row>
    <row r="172" spans="13:20" x14ac:dyDescent="0.2">
      <c r="M172" s="102"/>
      <c r="T172" s="105"/>
    </row>
    <row r="173" spans="13:20" x14ac:dyDescent="0.2">
      <c r="M173" s="102"/>
      <c r="T173" s="105"/>
    </row>
    <row r="174" spans="13:20" x14ac:dyDescent="0.2">
      <c r="M174" s="102"/>
      <c r="T174" s="105"/>
    </row>
    <row r="175" spans="13:20" x14ac:dyDescent="0.2">
      <c r="M175" s="102"/>
      <c r="T175" s="105"/>
    </row>
    <row r="176" spans="13:20" x14ac:dyDescent="0.2">
      <c r="T176" s="105"/>
    </row>
    <row r="177" spans="20:20" x14ac:dyDescent="0.2">
      <c r="T177" s="105"/>
    </row>
    <row r="178" spans="20:20" x14ac:dyDescent="0.2">
      <c r="T178" s="105"/>
    </row>
    <row r="179" spans="20:20" x14ac:dyDescent="0.2">
      <c r="T179" s="105"/>
    </row>
    <row r="180" spans="20:20" x14ac:dyDescent="0.2">
      <c r="T180" s="105"/>
    </row>
    <row r="181" spans="20:20" x14ac:dyDescent="0.2">
      <c r="T181" s="105"/>
    </row>
    <row r="182" spans="20:20" x14ac:dyDescent="0.2">
      <c r="T182" s="105"/>
    </row>
    <row r="183" spans="20:20" x14ac:dyDescent="0.2">
      <c r="T183" s="105"/>
    </row>
    <row r="184" spans="20:20" x14ac:dyDescent="0.2">
      <c r="T184" s="105"/>
    </row>
    <row r="185" spans="20:20" x14ac:dyDescent="0.2">
      <c r="T185" s="105"/>
    </row>
    <row r="186" spans="20:20" x14ac:dyDescent="0.2">
      <c r="T186" s="105"/>
    </row>
    <row r="187" spans="20:20" x14ac:dyDescent="0.2">
      <c r="T187" s="105"/>
    </row>
    <row r="188" spans="20:20" x14ac:dyDescent="0.2">
      <c r="T188" s="105"/>
    </row>
    <row r="189" spans="20:20" x14ac:dyDescent="0.2">
      <c r="T189" s="105"/>
    </row>
    <row r="190" spans="20:20" x14ac:dyDescent="0.2">
      <c r="T190" s="105"/>
    </row>
    <row r="191" spans="20:20" x14ac:dyDescent="0.2">
      <c r="T191" s="105"/>
    </row>
    <row r="192" spans="20:20" x14ac:dyDescent="0.2">
      <c r="T192" s="105"/>
    </row>
    <row r="193" spans="20:20" x14ac:dyDescent="0.2">
      <c r="T193" s="105"/>
    </row>
    <row r="194" spans="20:20" x14ac:dyDescent="0.2">
      <c r="T194" s="105"/>
    </row>
    <row r="195" spans="20:20" x14ac:dyDescent="0.2">
      <c r="T195" s="105"/>
    </row>
    <row r="196" spans="20:20" x14ac:dyDescent="0.2">
      <c r="T196" s="105"/>
    </row>
    <row r="197" spans="20:20" x14ac:dyDescent="0.2">
      <c r="T197" s="105"/>
    </row>
    <row r="198" spans="20:20" x14ac:dyDescent="0.2">
      <c r="T198" s="105"/>
    </row>
    <row r="199" spans="20:20" x14ac:dyDescent="0.2">
      <c r="T199" s="105"/>
    </row>
    <row r="200" spans="20:20" x14ac:dyDescent="0.2">
      <c r="T200" s="105"/>
    </row>
    <row r="201" spans="20:20" x14ac:dyDescent="0.2">
      <c r="T201" s="105"/>
    </row>
    <row r="202" spans="20:20" x14ac:dyDescent="0.2">
      <c r="T202" s="105"/>
    </row>
    <row r="203" spans="20:20" x14ac:dyDescent="0.2">
      <c r="T203" s="105"/>
    </row>
    <row r="204" spans="20:20" x14ac:dyDescent="0.2">
      <c r="T204" s="105"/>
    </row>
    <row r="205" spans="20:20" x14ac:dyDescent="0.2">
      <c r="T205" s="105"/>
    </row>
    <row r="206" spans="20:20" x14ac:dyDescent="0.2">
      <c r="T206" s="105"/>
    </row>
    <row r="207" spans="20:20" x14ac:dyDescent="0.2">
      <c r="T207" s="105"/>
    </row>
    <row r="208" spans="20:20" x14ac:dyDescent="0.2">
      <c r="T208" s="105"/>
    </row>
    <row r="209" spans="20:20" x14ac:dyDescent="0.2">
      <c r="T209" s="105"/>
    </row>
    <row r="210" spans="20:20" x14ac:dyDescent="0.2">
      <c r="T210" s="105"/>
    </row>
    <row r="211" spans="20:20" x14ac:dyDescent="0.2">
      <c r="T211" s="105"/>
    </row>
    <row r="212" spans="20:20" x14ac:dyDescent="0.2">
      <c r="T212" s="105"/>
    </row>
    <row r="213" spans="20:20" x14ac:dyDescent="0.2">
      <c r="T213" s="105"/>
    </row>
    <row r="214" spans="20:20" x14ac:dyDescent="0.2">
      <c r="T214" s="105"/>
    </row>
    <row r="215" spans="20:20" x14ac:dyDescent="0.2">
      <c r="T215" s="105"/>
    </row>
    <row r="216" spans="20:20" x14ac:dyDescent="0.2">
      <c r="T216" s="105"/>
    </row>
    <row r="217" spans="20:20" x14ac:dyDescent="0.2">
      <c r="T217" s="105"/>
    </row>
    <row r="218" spans="20:20" x14ac:dyDescent="0.2">
      <c r="T218" s="105"/>
    </row>
    <row r="219" spans="20:20" x14ac:dyDescent="0.2">
      <c r="T219" s="105"/>
    </row>
    <row r="220" spans="20:20" x14ac:dyDescent="0.2">
      <c r="T220" s="105"/>
    </row>
    <row r="221" spans="20:20" x14ac:dyDescent="0.2">
      <c r="T221" s="105"/>
    </row>
    <row r="222" spans="20:20" x14ac:dyDescent="0.2">
      <c r="T222" s="105"/>
    </row>
    <row r="223" spans="20:20" x14ac:dyDescent="0.2">
      <c r="T223" s="105"/>
    </row>
    <row r="224" spans="20:20" x14ac:dyDescent="0.2">
      <c r="T224" s="105"/>
    </row>
    <row r="225" spans="20:20" x14ac:dyDescent="0.2">
      <c r="T225" s="105"/>
    </row>
    <row r="226" spans="20:20" x14ac:dyDescent="0.2">
      <c r="T226" s="105"/>
    </row>
    <row r="227" spans="20:20" x14ac:dyDescent="0.2">
      <c r="T227" s="105"/>
    </row>
    <row r="228" spans="20:20" x14ac:dyDescent="0.2">
      <c r="T228" s="105"/>
    </row>
    <row r="229" spans="20:20" x14ac:dyDescent="0.2">
      <c r="T229" s="105"/>
    </row>
    <row r="230" spans="20:20" x14ac:dyDescent="0.2">
      <c r="T230" s="105"/>
    </row>
    <row r="231" spans="20:20" x14ac:dyDescent="0.2">
      <c r="T231" s="105"/>
    </row>
    <row r="232" spans="20:20" x14ac:dyDescent="0.2">
      <c r="T232" s="105"/>
    </row>
    <row r="233" spans="20:20" x14ac:dyDescent="0.2">
      <c r="T233" s="105"/>
    </row>
    <row r="234" spans="20:20" x14ac:dyDescent="0.2">
      <c r="T234" s="105"/>
    </row>
    <row r="235" spans="20:20" x14ac:dyDescent="0.2">
      <c r="T235" s="105"/>
    </row>
    <row r="236" spans="20:20" x14ac:dyDescent="0.2">
      <c r="T236" s="105"/>
    </row>
    <row r="237" spans="20:20" x14ac:dyDescent="0.2">
      <c r="T237" s="105"/>
    </row>
    <row r="238" spans="20:20" x14ac:dyDescent="0.2">
      <c r="T238" s="105"/>
    </row>
    <row r="239" spans="20:20" x14ac:dyDescent="0.2">
      <c r="T239" s="105"/>
    </row>
    <row r="240" spans="20:20" x14ac:dyDescent="0.2">
      <c r="T240" s="105"/>
    </row>
    <row r="241" spans="20:20" x14ac:dyDescent="0.2">
      <c r="T241" s="105"/>
    </row>
    <row r="242" spans="20:20" x14ac:dyDescent="0.2">
      <c r="T242" s="105"/>
    </row>
    <row r="243" spans="20:20" x14ac:dyDescent="0.2">
      <c r="T243" s="105"/>
    </row>
    <row r="244" spans="20:20" x14ac:dyDescent="0.2">
      <c r="T244" s="105"/>
    </row>
    <row r="245" spans="20:20" x14ac:dyDescent="0.2">
      <c r="T245" s="105"/>
    </row>
    <row r="246" spans="20:20" x14ac:dyDescent="0.2">
      <c r="T246" s="105"/>
    </row>
    <row r="247" spans="20:20" x14ac:dyDescent="0.2">
      <c r="T247" s="105"/>
    </row>
    <row r="248" spans="20:20" x14ac:dyDescent="0.2">
      <c r="T248" s="105"/>
    </row>
    <row r="249" spans="20:20" x14ac:dyDescent="0.2">
      <c r="T249" s="105"/>
    </row>
    <row r="250" spans="20:20" x14ac:dyDescent="0.2">
      <c r="T250" s="105"/>
    </row>
    <row r="251" spans="20:20" x14ac:dyDescent="0.2">
      <c r="T251" s="105"/>
    </row>
    <row r="252" spans="20:20" x14ac:dyDescent="0.2">
      <c r="T252" s="105"/>
    </row>
    <row r="253" spans="20:20" x14ac:dyDescent="0.2">
      <c r="T253" s="105"/>
    </row>
    <row r="254" spans="20:20" x14ac:dyDescent="0.2">
      <c r="T254" s="105"/>
    </row>
    <row r="255" spans="20:20" x14ac:dyDescent="0.2">
      <c r="T255" s="105"/>
    </row>
    <row r="256" spans="20:20" x14ac:dyDescent="0.2">
      <c r="T256" s="105"/>
    </row>
    <row r="257" spans="20:20" x14ac:dyDescent="0.2">
      <c r="T257" s="105"/>
    </row>
    <row r="258" spans="20:20" x14ac:dyDescent="0.2">
      <c r="T258" s="105"/>
    </row>
    <row r="259" spans="20:20" x14ac:dyDescent="0.2">
      <c r="T259" s="105"/>
    </row>
    <row r="260" spans="20:20" x14ac:dyDescent="0.2">
      <c r="T260" s="105"/>
    </row>
    <row r="261" spans="20:20" x14ac:dyDescent="0.2">
      <c r="T261" s="105"/>
    </row>
    <row r="262" spans="20:20" x14ac:dyDescent="0.2">
      <c r="T262" s="105"/>
    </row>
    <row r="263" spans="20:20" x14ac:dyDescent="0.2">
      <c r="T263" s="105"/>
    </row>
    <row r="264" spans="20:20" x14ac:dyDescent="0.2">
      <c r="T264" s="105"/>
    </row>
    <row r="265" spans="20:20" x14ac:dyDescent="0.2">
      <c r="T265" s="105"/>
    </row>
    <row r="266" spans="20:20" x14ac:dyDescent="0.2">
      <c r="T266" s="105"/>
    </row>
    <row r="267" spans="20:20" x14ac:dyDescent="0.2">
      <c r="T267" s="105"/>
    </row>
    <row r="268" spans="20:20" x14ac:dyDescent="0.2">
      <c r="T268" s="105"/>
    </row>
    <row r="269" spans="20:20" x14ac:dyDescent="0.2">
      <c r="T269" s="105"/>
    </row>
    <row r="270" spans="20:20" x14ac:dyDescent="0.2">
      <c r="T270" s="105"/>
    </row>
    <row r="271" spans="20:20" x14ac:dyDescent="0.2">
      <c r="T271" s="105"/>
    </row>
    <row r="272" spans="20:20" x14ac:dyDescent="0.2">
      <c r="T272" s="105"/>
    </row>
    <row r="273" spans="20:20" x14ac:dyDescent="0.2">
      <c r="T273" s="105"/>
    </row>
    <row r="274" spans="20:20" x14ac:dyDescent="0.2">
      <c r="T274" s="105"/>
    </row>
    <row r="275" spans="20:20" x14ac:dyDescent="0.2">
      <c r="T275" s="105"/>
    </row>
    <row r="276" spans="20:20" x14ac:dyDescent="0.2">
      <c r="T276" s="105"/>
    </row>
    <row r="277" spans="20:20" x14ac:dyDescent="0.2">
      <c r="T277" s="105"/>
    </row>
    <row r="278" spans="20:20" x14ac:dyDescent="0.2">
      <c r="T278" s="105"/>
    </row>
    <row r="279" spans="20:20" x14ac:dyDescent="0.2">
      <c r="T279" s="105"/>
    </row>
    <row r="280" spans="20:20" x14ac:dyDescent="0.2">
      <c r="T280" s="105"/>
    </row>
    <row r="281" spans="20:20" x14ac:dyDescent="0.2">
      <c r="T281" s="105"/>
    </row>
    <row r="282" spans="20:20" x14ac:dyDescent="0.2">
      <c r="T282" s="105"/>
    </row>
    <row r="283" spans="20:20" x14ac:dyDescent="0.2">
      <c r="T283" s="105"/>
    </row>
    <row r="284" spans="20:20" x14ac:dyDescent="0.2">
      <c r="T284" s="105"/>
    </row>
    <row r="285" spans="20:20" x14ac:dyDescent="0.2">
      <c r="T285" s="105"/>
    </row>
    <row r="286" spans="20:20" x14ac:dyDescent="0.2">
      <c r="T286" s="105"/>
    </row>
    <row r="287" spans="20:20" x14ac:dyDescent="0.2">
      <c r="T287" s="105"/>
    </row>
    <row r="288" spans="20:20" x14ac:dyDescent="0.2">
      <c r="T288" s="105"/>
    </row>
    <row r="289" spans="20:20" x14ac:dyDescent="0.2">
      <c r="T289" s="105"/>
    </row>
    <row r="290" spans="20:20" x14ac:dyDescent="0.2">
      <c r="T290" s="105"/>
    </row>
    <row r="291" spans="20:20" x14ac:dyDescent="0.2">
      <c r="T291" s="105"/>
    </row>
    <row r="292" spans="20:20" x14ac:dyDescent="0.2">
      <c r="T292" s="105"/>
    </row>
    <row r="293" spans="20:20" x14ac:dyDescent="0.2">
      <c r="T293" s="105"/>
    </row>
    <row r="294" spans="20:20" x14ac:dyDescent="0.2">
      <c r="T294" s="105"/>
    </row>
    <row r="295" spans="20:20" x14ac:dyDescent="0.2">
      <c r="T295" s="105"/>
    </row>
    <row r="296" spans="20:20" x14ac:dyDescent="0.2">
      <c r="T296" s="105"/>
    </row>
    <row r="297" spans="20:20" x14ac:dyDescent="0.2">
      <c r="T297" s="105"/>
    </row>
    <row r="298" spans="20:20" x14ac:dyDescent="0.2">
      <c r="T298" s="105"/>
    </row>
    <row r="299" spans="20:20" x14ac:dyDescent="0.2">
      <c r="T299" s="105"/>
    </row>
    <row r="300" spans="20:20" x14ac:dyDescent="0.2">
      <c r="T300" s="105"/>
    </row>
    <row r="301" spans="20:20" x14ac:dyDescent="0.2">
      <c r="T301" s="105"/>
    </row>
    <row r="302" spans="20:20" x14ac:dyDescent="0.2">
      <c r="T302" s="105"/>
    </row>
    <row r="303" spans="20:20" x14ac:dyDescent="0.2">
      <c r="T303" s="105"/>
    </row>
    <row r="304" spans="20:20" x14ac:dyDescent="0.2">
      <c r="T304" s="105"/>
    </row>
    <row r="305" spans="20:20" x14ac:dyDescent="0.2">
      <c r="T305" s="105"/>
    </row>
    <row r="306" spans="20:20" x14ac:dyDescent="0.2">
      <c r="T306" s="105"/>
    </row>
    <row r="307" spans="20:20" x14ac:dyDescent="0.2">
      <c r="T307" s="105"/>
    </row>
    <row r="308" spans="20:20" x14ac:dyDescent="0.2">
      <c r="T308" s="105"/>
    </row>
    <row r="309" spans="20:20" x14ac:dyDescent="0.2">
      <c r="T309" s="105"/>
    </row>
    <row r="310" spans="20:20" x14ac:dyDescent="0.2">
      <c r="T310" s="105"/>
    </row>
    <row r="311" spans="20:20" x14ac:dyDescent="0.2">
      <c r="T311" s="105"/>
    </row>
    <row r="312" spans="20:20" x14ac:dyDescent="0.2">
      <c r="T312" s="105"/>
    </row>
    <row r="313" spans="20:20" x14ac:dyDescent="0.2">
      <c r="T313" s="105"/>
    </row>
    <row r="314" spans="20:20" x14ac:dyDescent="0.2">
      <c r="T314" s="105"/>
    </row>
    <row r="315" spans="20:20" x14ac:dyDescent="0.2">
      <c r="T315" s="105"/>
    </row>
    <row r="316" spans="20:20" x14ac:dyDescent="0.2">
      <c r="T316" s="105"/>
    </row>
    <row r="317" spans="20:20" x14ac:dyDescent="0.2">
      <c r="T317" s="105"/>
    </row>
    <row r="318" spans="20:20" x14ac:dyDescent="0.2">
      <c r="T318" s="105"/>
    </row>
    <row r="319" spans="20:20" x14ac:dyDescent="0.2">
      <c r="T319" s="105"/>
    </row>
    <row r="320" spans="20:20" x14ac:dyDescent="0.2">
      <c r="T320" s="105"/>
    </row>
    <row r="321" spans="20:20" x14ac:dyDescent="0.2">
      <c r="T321" s="105"/>
    </row>
    <row r="322" spans="20:20" x14ac:dyDescent="0.2">
      <c r="T322" s="105"/>
    </row>
    <row r="323" spans="20:20" x14ac:dyDescent="0.2">
      <c r="T323" s="105"/>
    </row>
    <row r="324" spans="20:20" x14ac:dyDescent="0.2">
      <c r="T324" s="105"/>
    </row>
    <row r="325" spans="20:20" x14ac:dyDescent="0.2">
      <c r="T325" s="105"/>
    </row>
    <row r="326" spans="20:20" x14ac:dyDescent="0.2">
      <c r="T326" s="105"/>
    </row>
    <row r="327" spans="20:20" x14ac:dyDescent="0.2">
      <c r="T327" s="105"/>
    </row>
    <row r="328" spans="20:20" x14ac:dyDescent="0.2">
      <c r="T328" s="105"/>
    </row>
    <row r="329" spans="20:20" x14ac:dyDescent="0.2">
      <c r="T329" s="105"/>
    </row>
    <row r="330" spans="20:20" x14ac:dyDescent="0.2">
      <c r="T330" s="105"/>
    </row>
    <row r="331" spans="20:20" x14ac:dyDescent="0.2">
      <c r="T331" s="105"/>
    </row>
    <row r="332" spans="20:20" x14ac:dyDescent="0.2">
      <c r="T332" s="105"/>
    </row>
    <row r="333" spans="20:20" x14ac:dyDescent="0.2">
      <c r="T333" s="105"/>
    </row>
    <row r="334" spans="20:20" x14ac:dyDescent="0.2">
      <c r="T334" s="105"/>
    </row>
    <row r="335" spans="20:20" x14ac:dyDescent="0.2">
      <c r="T335" s="105"/>
    </row>
    <row r="336" spans="20:20" x14ac:dyDescent="0.2">
      <c r="T336" s="105"/>
    </row>
    <row r="337" spans="20:20" x14ac:dyDescent="0.2">
      <c r="T337" s="105"/>
    </row>
    <row r="338" spans="20:20" x14ac:dyDescent="0.2">
      <c r="T338" s="105"/>
    </row>
    <row r="339" spans="20:20" x14ac:dyDescent="0.2">
      <c r="T339" s="105"/>
    </row>
    <row r="340" spans="20:20" x14ac:dyDescent="0.2">
      <c r="T340" s="105"/>
    </row>
    <row r="341" spans="20:20" x14ac:dyDescent="0.2">
      <c r="T341" s="105"/>
    </row>
    <row r="342" spans="20:20" x14ac:dyDescent="0.2">
      <c r="T342" s="105"/>
    </row>
    <row r="343" spans="20:20" x14ac:dyDescent="0.2">
      <c r="T343" s="105"/>
    </row>
    <row r="344" spans="20:20" x14ac:dyDescent="0.2">
      <c r="T344" s="105"/>
    </row>
    <row r="345" spans="20:20" x14ac:dyDescent="0.2">
      <c r="T345" s="105"/>
    </row>
    <row r="346" spans="20:20" x14ac:dyDescent="0.2">
      <c r="T346" s="105"/>
    </row>
    <row r="347" spans="20:20" x14ac:dyDescent="0.2">
      <c r="T347" s="105"/>
    </row>
    <row r="348" spans="20:20" x14ac:dyDescent="0.2">
      <c r="T348" s="105"/>
    </row>
    <row r="349" spans="20:20" x14ac:dyDescent="0.2">
      <c r="T349" s="105"/>
    </row>
    <row r="350" spans="20:20" x14ac:dyDescent="0.2">
      <c r="T350" s="105"/>
    </row>
    <row r="351" spans="20:20" x14ac:dyDescent="0.2">
      <c r="T351" s="105"/>
    </row>
    <row r="352" spans="20:20" x14ac:dyDescent="0.2">
      <c r="T352" s="105"/>
    </row>
    <row r="353" spans="20:20" x14ac:dyDescent="0.2">
      <c r="T353" s="105"/>
    </row>
    <row r="354" spans="20:20" x14ac:dyDescent="0.2">
      <c r="T354" s="105"/>
    </row>
    <row r="355" spans="20:20" x14ac:dyDescent="0.2">
      <c r="T355" s="105"/>
    </row>
    <row r="356" spans="20:20" x14ac:dyDescent="0.2">
      <c r="T356" s="105"/>
    </row>
    <row r="357" spans="20:20" x14ac:dyDescent="0.2">
      <c r="T357" s="105"/>
    </row>
    <row r="358" spans="20:20" x14ac:dyDescent="0.2">
      <c r="T358" s="105"/>
    </row>
    <row r="359" spans="20:20" x14ac:dyDescent="0.2">
      <c r="T359" s="105"/>
    </row>
    <row r="360" spans="20:20" x14ac:dyDescent="0.2">
      <c r="T360" s="105"/>
    </row>
    <row r="361" spans="20:20" x14ac:dyDescent="0.2">
      <c r="T361" s="105"/>
    </row>
    <row r="362" spans="20:20" x14ac:dyDescent="0.2">
      <c r="T362" s="105"/>
    </row>
    <row r="363" spans="20:20" x14ac:dyDescent="0.2">
      <c r="T363" s="105"/>
    </row>
    <row r="364" spans="20:20" x14ac:dyDescent="0.2">
      <c r="T364" s="105"/>
    </row>
    <row r="365" spans="20:20" x14ac:dyDescent="0.2">
      <c r="T365" s="105"/>
    </row>
    <row r="366" spans="20:20" x14ac:dyDescent="0.2">
      <c r="T366" s="105"/>
    </row>
    <row r="367" spans="20:20" x14ac:dyDescent="0.2">
      <c r="T367" s="105"/>
    </row>
    <row r="368" spans="20:20" x14ac:dyDescent="0.2">
      <c r="T368" s="105"/>
    </row>
    <row r="369" spans="20:20" x14ac:dyDescent="0.2">
      <c r="T369" s="105"/>
    </row>
    <row r="370" spans="20:20" x14ac:dyDescent="0.2">
      <c r="T370" s="105"/>
    </row>
    <row r="371" spans="20:20" x14ac:dyDescent="0.2">
      <c r="T371" s="105"/>
    </row>
    <row r="372" spans="20:20" x14ac:dyDescent="0.2">
      <c r="T372" s="105"/>
    </row>
    <row r="373" spans="20:20" x14ac:dyDescent="0.2">
      <c r="T373" s="105"/>
    </row>
    <row r="374" spans="20:20" x14ac:dyDescent="0.2">
      <c r="T374" s="105"/>
    </row>
    <row r="375" spans="20:20" x14ac:dyDescent="0.2">
      <c r="T375" s="105"/>
    </row>
    <row r="376" spans="20:20" x14ac:dyDescent="0.2">
      <c r="T376" s="105"/>
    </row>
    <row r="377" spans="20:20" x14ac:dyDescent="0.2">
      <c r="T377" s="105"/>
    </row>
    <row r="378" spans="20:20" x14ac:dyDescent="0.2">
      <c r="T378" s="105"/>
    </row>
    <row r="379" spans="20:20" x14ac:dyDescent="0.2">
      <c r="T379" s="105"/>
    </row>
    <row r="380" spans="20:20" x14ac:dyDescent="0.2">
      <c r="T380" s="105"/>
    </row>
    <row r="381" spans="20:20" x14ac:dyDescent="0.2">
      <c r="T381" s="105"/>
    </row>
    <row r="382" spans="20:20" x14ac:dyDescent="0.2">
      <c r="T382" s="105"/>
    </row>
    <row r="383" spans="20:20" x14ac:dyDescent="0.2">
      <c r="T383" s="105"/>
    </row>
    <row r="384" spans="20:20" x14ac:dyDescent="0.2">
      <c r="T384" s="105"/>
    </row>
    <row r="385" spans="20:20" x14ac:dyDescent="0.2">
      <c r="T385" s="105"/>
    </row>
    <row r="386" spans="20:20" x14ac:dyDescent="0.2">
      <c r="T386" s="105"/>
    </row>
    <row r="387" spans="20:20" x14ac:dyDescent="0.2">
      <c r="T387" s="105"/>
    </row>
    <row r="388" spans="20:20" x14ac:dyDescent="0.2">
      <c r="T388" s="105"/>
    </row>
    <row r="389" spans="20:20" x14ac:dyDescent="0.2">
      <c r="T389" s="105"/>
    </row>
    <row r="390" spans="20:20" x14ac:dyDescent="0.2">
      <c r="T390" s="105"/>
    </row>
    <row r="391" spans="20:20" x14ac:dyDescent="0.2">
      <c r="T391" s="105"/>
    </row>
    <row r="392" spans="20:20" x14ac:dyDescent="0.2">
      <c r="T392" s="105"/>
    </row>
    <row r="393" spans="20:20" x14ac:dyDescent="0.2">
      <c r="T393" s="105"/>
    </row>
    <row r="394" spans="20:20" x14ac:dyDescent="0.2">
      <c r="T394" s="105"/>
    </row>
    <row r="395" spans="20:20" x14ac:dyDescent="0.2">
      <c r="T395" s="105"/>
    </row>
    <row r="396" spans="20:20" x14ac:dyDescent="0.2">
      <c r="T396" s="105"/>
    </row>
    <row r="397" spans="20:20" x14ac:dyDescent="0.2">
      <c r="T397" s="105"/>
    </row>
    <row r="398" spans="20:20" x14ac:dyDescent="0.2">
      <c r="T398" s="105"/>
    </row>
    <row r="399" spans="20:20" x14ac:dyDescent="0.2">
      <c r="T399" s="105"/>
    </row>
    <row r="400" spans="20:20" x14ac:dyDescent="0.2">
      <c r="T400" s="105"/>
    </row>
    <row r="401" spans="20:20" x14ac:dyDescent="0.2">
      <c r="T401" s="105"/>
    </row>
    <row r="402" spans="20:20" x14ac:dyDescent="0.2">
      <c r="T402" s="105"/>
    </row>
    <row r="403" spans="20:20" x14ac:dyDescent="0.2">
      <c r="T403" s="105"/>
    </row>
    <row r="404" spans="20:20" x14ac:dyDescent="0.2">
      <c r="T404" s="105"/>
    </row>
    <row r="405" spans="20:20" x14ac:dyDescent="0.2">
      <c r="T405" s="105"/>
    </row>
    <row r="406" spans="20:20" x14ac:dyDescent="0.2">
      <c r="T406" s="105"/>
    </row>
    <row r="407" spans="20:20" x14ac:dyDescent="0.2">
      <c r="T407" s="105"/>
    </row>
    <row r="408" spans="20:20" x14ac:dyDescent="0.2">
      <c r="T408" s="105"/>
    </row>
    <row r="409" spans="20:20" x14ac:dyDescent="0.2">
      <c r="T409" s="105"/>
    </row>
    <row r="410" spans="20:20" x14ac:dyDescent="0.2">
      <c r="T410" s="105"/>
    </row>
  </sheetData>
  <autoFilter ref="A2:W146"/>
  <pageMargins left="0.7" right="0.7" top="0.75" bottom="0.75" header="0.3" footer="0.3"/>
  <pageSetup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W499"/>
  <sheetViews>
    <sheetView workbookViewId="0">
      <selection activeCell="E2" sqref="E2"/>
    </sheetView>
  </sheetViews>
  <sheetFormatPr defaultRowHeight="11.25" x14ac:dyDescent="0.2"/>
  <cols>
    <col min="1" max="5" width="9.28515625" style="100" bestFit="1" customWidth="1"/>
    <col min="6" max="6" width="53.42578125" style="100" bestFit="1" customWidth="1"/>
    <col min="7" max="16" width="9.140625" style="100" customWidth="1"/>
    <col min="17" max="18" width="10.85546875" style="100" bestFit="1" customWidth="1"/>
    <col min="19" max="21" width="9.28515625" style="100" bestFit="1" customWidth="1"/>
    <col min="22" max="22" width="9.140625" style="100"/>
    <col min="23" max="23" width="9.28515625" style="100" bestFit="1" customWidth="1"/>
    <col min="24" max="16384" width="9.140625" style="100"/>
  </cols>
  <sheetData>
    <row r="1" spans="1:23" ht="12" thickBot="1" x14ac:dyDescent="0.25"/>
    <row r="2" spans="1:23" ht="117" thickBot="1" x14ac:dyDescent="0.25">
      <c r="A2" s="99" t="s">
        <v>548</v>
      </c>
      <c r="B2" s="99" t="s">
        <v>549</v>
      </c>
      <c r="C2" s="99" t="s">
        <v>406</v>
      </c>
      <c r="D2" s="99" t="s">
        <v>407</v>
      </c>
      <c r="E2" s="10" t="s">
        <v>2503</v>
      </c>
      <c r="F2" s="10" t="s">
        <v>339</v>
      </c>
      <c r="G2" s="10" t="s">
        <v>81</v>
      </c>
      <c r="H2" s="76" t="s">
        <v>340</v>
      </c>
      <c r="I2" s="10" t="s">
        <v>341</v>
      </c>
      <c r="J2" s="10" t="s">
        <v>342</v>
      </c>
      <c r="K2" s="10" t="s">
        <v>343</v>
      </c>
      <c r="L2" s="10" t="s">
        <v>344</v>
      </c>
      <c r="M2" s="15" t="s">
        <v>346</v>
      </c>
      <c r="N2" s="15" t="s">
        <v>345</v>
      </c>
      <c r="O2" s="15" t="s">
        <v>347</v>
      </c>
      <c r="P2" s="4" t="s">
        <v>348</v>
      </c>
      <c r="Q2" s="4" t="s">
        <v>349</v>
      </c>
      <c r="R2" s="4" t="s">
        <v>350</v>
      </c>
      <c r="S2" s="4" t="s">
        <v>351</v>
      </c>
      <c r="T2" s="4" t="s">
        <v>352</v>
      </c>
      <c r="U2" s="10" t="s">
        <v>353</v>
      </c>
      <c r="V2" s="10" t="s">
        <v>354</v>
      </c>
      <c r="W2" s="10" t="s">
        <v>355</v>
      </c>
    </row>
    <row r="3" spans="1:23" x14ac:dyDescent="0.2">
      <c r="C3" s="102"/>
      <c r="D3" s="102"/>
      <c r="E3" s="115" t="s">
        <v>2487</v>
      </c>
      <c r="F3" s="108" t="s">
        <v>550</v>
      </c>
      <c r="G3" s="100" t="s">
        <v>89</v>
      </c>
      <c r="H3" s="100" t="s">
        <v>361</v>
      </c>
      <c r="I3" s="100" t="str">
        <f>'Refg-All_CmpMini-Tier1'!F75</f>
        <v>SFm</v>
      </c>
      <c r="J3" s="100" t="str">
        <f>'Refg-All_CmpMini-Tier1'!G75</f>
        <v>Ex</v>
      </c>
      <c r="K3" s="100" t="str">
        <f>'Refg-All_CmpMini-Tier1'!I75</f>
        <v>CZ05</v>
      </c>
      <c r="L3" s="100" t="str">
        <f>'Refg-All_CmpMini-Tier1'!J75</f>
        <v>Each</v>
      </c>
      <c r="M3" s="102">
        <f>AVERAGE('Refg-All_CmpMini-Tier1'!W75, 'Refg-All_CmpSml-Tier1'!W75)</f>
        <v>18.799999999999997</v>
      </c>
      <c r="N3" s="103">
        <f>AVERAGE('Refg-All_CmpMini-Tier1'!X75, 'Refg-All_CmpSml-Tier1'!X75)</f>
        <v>2.6449999999999998E-3</v>
      </c>
      <c r="O3" s="104">
        <f>AVERAGE('Refg-All_CmpMini-Tier1'!Y75, 'Refg-All_CmpSml-Tier1'!Y75)</f>
        <v>-0.91799999999999993</v>
      </c>
      <c r="P3" s="100">
        <v>14</v>
      </c>
      <c r="Q3" s="105">
        <v>175</v>
      </c>
      <c r="R3" s="105">
        <v>185</v>
      </c>
      <c r="S3" s="106">
        <v>14.94</v>
      </c>
      <c r="T3" s="105">
        <f>R3-Q3</f>
        <v>10</v>
      </c>
      <c r="U3" s="100">
        <v>0.55000000000000004</v>
      </c>
      <c r="V3" s="100" t="s">
        <v>363</v>
      </c>
      <c r="W3" s="100">
        <v>1</v>
      </c>
    </row>
    <row r="4" spans="1:23" x14ac:dyDescent="0.2">
      <c r="C4" s="102"/>
      <c r="D4" s="102"/>
      <c r="E4" s="115" t="s">
        <v>2487</v>
      </c>
      <c r="F4" s="108" t="s">
        <v>550</v>
      </c>
      <c r="G4" s="100" t="s">
        <v>89</v>
      </c>
      <c r="H4" s="100" t="s">
        <v>361</v>
      </c>
      <c r="I4" s="100" t="str">
        <f>'Refg-All_CmpMini-Tier1'!F76</f>
        <v>SFm</v>
      </c>
      <c r="J4" s="100" t="str">
        <f>'Refg-All_CmpMini-Tier1'!G76</f>
        <v>Ex</v>
      </c>
      <c r="K4" s="100" t="str">
        <f>'Refg-All_CmpMini-Tier1'!I76</f>
        <v>CZ06</v>
      </c>
      <c r="L4" s="100" t="str">
        <f>'Refg-All_CmpMini-Tier1'!J76</f>
        <v>Each</v>
      </c>
      <c r="M4" s="102">
        <f>AVERAGE('Refg-All_CmpMini-Tier1'!W76, 'Refg-All_CmpSml-Tier1'!W76)</f>
        <v>21.45</v>
      </c>
      <c r="N4" s="103">
        <f>AVERAGE('Refg-All_CmpMini-Tier1'!X76, 'Refg-All_CmpSml-Tier1'!X76)</f>
        <v>4.0350000000000004E-3</v>
      </c>
      <c r="O4" s="104">
        <f>AVERAGE('Refg-All_CmpMini-Tier1'!Y76, 'Refg-All_CmpSml-Tier1'!Y76)</f>
        <v>-0.54600000000000004</v>
      </c>
      <c r="P4" s="100">
        <v>14</v>
      </c>
      <c r="Q4" s="105">
        <v>175</v>
      </c>
      <c r="R4" s="105">
        <v>185</v>
      </c>
      <c r="S4" s="106">
        <v>14.94</v>
      </c>
      <c r="T4" s="105">
        <f t="shared" ref="T4:T67" si="0">R4-Q4</f>
        <v>10</v>
      </c>
      <c r="U4" s="100">
        <v>0.55000000000000004</v>
      </c>
      <c r="V4" s="100" t="s">
        <v>363</v>
      </c>
      <c r="W4" s="100">
        <v>1</v>
      </c>
    </row>
    <row r="5" spans="1:23" x14ac:dyDescent="0.2">
      <c r="C5" s="102"/>
      <c r="D5" s="102"/>
      <c r="E5" s="115" t="s">
        <v>2487</v>
      </c>
      <c r="F5" s="108" t="s">
        <v>550</v>
      </c>
      <c r="G5" s="100" t="s">
        <v>89</v>
      </c>
      <c r="H5" s="100" t="s">
        <v>361</v>
      </c>
      <c r="I5" s="100" t="str">
        <f>'Refg-All_CmpMini-Tier1'!F77</f>
        <v>SFm</v>
      </c>
      <c r="J5" s="100" t="str">
        <f>'Refg-All_CmpMini-Tier1'!G77</f>
        <v>Ex</v>
      </c>
      <c r="K5" s="100" t="str">
        <f>'Refg-All_CmpMini-Tier1'!I77</f>
        <v>CZ08</v>
      </c>
      <c r="L5" s="100" t="str">
        <f>'Refg-All_CmpMini-Tier1'!J77</f>
        <v>Each</v>
      </c>
      <c r="M5" s="102">
        <f>AVERAGE('Refg-All_CmpMini-Tier1'!W77, 'Refg-All_CmpSml-Tier1'!W77)</f>
        <v>22.85</v>
      </c>
      <c r="N5" s="103">
        <f>AVERAGE('Refg-All_CmpMini-Tier1'!X77, 'Refg-All_CmpSml-Tier1'!X77)</f>
        <v>4.2849999999999997E-3</v>
      </c>
      <c r="O5" s="104">
        <f>AVERAGE('Refg-All_CmpMini-Tier1'!Y77, 'Refg-All_CmpSml-Tier1'!Y77)</f>
        <v>-0.53749999999999998</v>
      </c>
      <c r="P5" s="100">
        <v>14</v>
      </c>
      <c r="Q5" s="105">
        <v>175</v>
      </c>
      <c r="R5" s="105">
        <v>185</v>
      </c>
      <c r="S5" s="106">
        <v>14.94</v>
      </c>
      <c r="T5" s="105">
        <f t="shared" si="0"/>
        <v>10</v>
      </c>
      <c r="U5" s="100">
        <v>0.55000000000000004</v>
      </c>
      <c r="V5" s="100" t="s">
        <v>363</v>
      </c>
      <c r="W5" s="100">
        <v>1</v>
      </c>
    </row>
    <row r="6" spans="1:23" x14ac:dyDescent="0.2">
      <c r="C6" s="102"/>
      <c r="D6" s="102"/>
      <c r="E6" s="115" t="s">
        <v>2487</v>
      </c>
      <c r="F6" s="108" t="s">
        <v>550</v>
      </c>
      <c r="G6" s="100" t="s">
        <v>89</v>
      </c>
      <c r="H6" s="100" t="s">
        <v>361</v>
      </c>
      <c r="I6" s="100" t="str">
        <f>'Refg-All_CmpMini-Tier1'!F78</f>
        <v>SFm</v>
      </c>
      <c r="J6" s="100" t="str">
        <f>'Refg-All_CmpMini-Tier1'!G78</f>
        <v>Ex</v>
      </c>
      <c r="K6" s="100" t="str">
        <f>'Refg-All_CmpMini-Tier1'!I78</f>
        <v>CZ09</v>
      </c>
      <c r="L6" s="100" t="str">
        <f>'Refg-All_CmpMini-Tier1'!J78</f>
        <v>Each</v>
      </c>
      <c r="M6" s="102">
        <f>AVERAGE('Refg-All_CmpMini-Tier1'!W78, 'Refg-All_CmpSml-Tier1'!W78)</f>
        <v>24.1</v>
      </c>
      <c r="N6" s="103">
        <f>AVERAGE('Refg-All_CmpMini-Tier1'!X78, 'Refg-All_CmpSml-Tier1'!X78)</f>
        <v>4.8249999999999994E-3</v>
      </c>
      <c r="O6" s="104">
        <f>AVERAGE('Refg-All_CmpMini-Tier1'!Y78, 'Refg-All_CmpSml-Tier1'!Y78)</f>
        <v>-0.58299999999999996</v>
      </c>
      <c r="P6" s="100">
        <v>14</v>
      </c>
      <c r="Q6" s="105">
        <v>175</v>
      </c>
      <c r="R6" s="105">
        <v>185</v>
      </c>
      <c r="S6" s="106">
        <v>14.94</v>
      </c>
      <c r="T6" s="105">
        <f t="shared" si="0"/>
        <v>10</v>
      </c>
      <c r="U6" s="100">
        <v>0.55000000000000004</v>
      </c>
      <c r="V6" s="100" t="s">
        <v>363</v>
      </c>
      <c r="W6" s="100">
        <v>1</v>
      </c>
    </row>
    <row r="7" spans="1:23" x14ac:dyDescent="0.2">
      <c r="C7" s="102"/>
      <c r="D7" s="102"/>
      <c r="E7" s="115" t="s">
        <v>2487</v>
      </c>
      <c r="F7" s="108" t="s">
        <v>550</v>
      </c>
      <c r="G7" s="100" t="s">
        <v>89</v>
      </c>
      <c r="H7" s="100" t="s">
        <v>361</v>
      </c>
      <c r="I7" s="100" t="str">
        <f>'Refg-All_CmpMini-Tier1'!F79</f>
        <v>SFm</v>
      </c>
      <c r="J7" s="100" t="str">
        <f>'Refg-All_CmpMini-Tier1'!G79</f>
        <v>Ex</v>
      </c>
      <c r="K7" s="100" t="str">
        <f>'Refg-All_CmpMini-Tier1'!I79</f>
        <v>CZ10</v>
      </c>
      <c r="L7" s="100" t="str">
        <f>'Refg-All_CmpMini-Tier1'!J79</f>
        <v>Each</v>
      </c>
      <c r="M7" s="102">
        <f>AVERAGE('Refg-All_CmpMini-Tier1'!W79, 'Refg-All_CmpSml-Tier1'!W79)</f>
        <v>24.75</v>
      </c>
      <c r="N7" s="103">
        <f>AVERAGE('Refg-All_CmpMini-Tier1'!X79, 'Refg-All_CmpSml-Tier1'!X79)</f>
        <v>5.5049999999999995E-3</v>
      </c>
      <c r="O7" s="104">
        <f>AVERAGE('Refg-All_CmpMini-Tier1'!Y79, 'Refg-All_CmpSml-Tier1'!Y79)</f>
        <v>-0.60749999999999993</v>
      </c>
      <c r="P7" s="100">
        <v>14</v>
      </c>
      <c r="Q7" s="105">
        <v>175</v>
      </c>
      <c r="R7" s="105">
        <v>185</v>
      </c>
      <c r="S7" s="106">
        <v>14.94</v>
      </c>
      <c r="T7" s="105">
        <f t="shared" si="0"/>
        <v>10</v>
      </c>
      <c r="U7" s="100">
        <v>0.55000000000000004</v>
      </c>
      <c r="V7" s="100" t="s">
        <v>363</v>
      </c>
      <c r="W7" s="100">
        <v>1</v>
      </c>
    </row>
    <row r="8" spans="1:23" x14ac:dyDescent="0.2">
      <c r="C8" s="102"/>
      <c r="D8" s="102"/>
      <c r="E8" s="115" t="s">
        <v>2487</v>
      </c>
      <c r="F8" s="108" t="s">
        <v>550</v>
      </c>
      <c r="G8" s="100" t="s">
        <v>89</v>
      </c>
      <c r="H8" s="100" t="s">
        <v>361</v>
      </c>
      <c r="I8" s="100" t="str">
        <f>'Refg-All_CmpMini-Tier1'!F80</f>
        <v>SFm</v>
      </c>
      <c r="J8" s="100" t="str">
        <f>'Refg-All_CmpMini-Tier1'!G80</f>
        <v>Ex</v>
      </c>
      <c r="K8" s="100" t="str">
        <f>'Refg-All_CmpMini-Tier1'!I80</f>
        <v>CZ13</v>
      </c>
      <c r="L8" s="100" t="str">
        <f>'Refg-All_CmpMini-Tier1'!J80</f>
        <v>Each</v>
      </c>
      <c r="M8" s="102">
        <f>AVERAGE('Refg-All_CmpMini-Tier1'!W80, 'Refg-All_CmpSml-Tier1'!W80)</f>
        <v>25.5</v>
      </c>
      <c r="N8" s="103">
        <f>AVERAGE('Refg-All_CmpMini-Tier1'!X80, 'Refg-All_CmpSml-Tier1'!X80)</f>
        <v>5.5849999999999997E-3</v>
      </c>
      <c r="O8" s="104">
        <f>AVERAGE('Refg-All_CmpMini-Tier1'!Y80, 'Refg-All_CmpSml-Tier1'!Y80)</f>
        <v>-0.59299999999999997</v>
      </c>
      <c r="P8" s="100">
        <v>14</v>
      </c>
      <c r="Q8" s="105">
        <v>175</v>
      </c>
      <c r="R8" s="105">
        <v>185</v>
      </c>
      <c r="S8" s="106">
        <v>14.94</v>
      </c>
      <c r="T8" s="105">
        <f t="shared" si="0"/>
        <v>10</v>
      </c>
      <c r="U8" s="100">
        <v>0.55000000000000004</v>
      </c>
      <c r="V8" s="100" t="s">
        <v>363</v>
      </c>
      <c r="W8" s="100">
        <v>1</v>
      </c>
    </row>
    <row r="9" spans="1:23" x14ac:dyDescent="0.2">
      <c r="C9" s="102"/>
      <c r="D9" s="102"/>
      <c r="E9" s="115" t="s">
        <v>2487</v>
      </c>
      <c r="F9" s="108" t="s">
        <v>550</v>
      </c>
      <c r="G9" s="100" t="s">
        <v>89</v>
      </c>
      <c r="H9" s="100" t="s">
        <v>361</v>
      </c>
      <c r="I9" s="100" t="str">
        <f>'Refg-All_CmpMini-Tier1'!F81</f>
        <v>SFm</v>
      </c>
      <c r="J9" s="100" t="str">
        <f>'Refg-All_CmpMini-Tier1'!G81</f>
        <v>Ex</v>
      </c>
      <c r="K9" s="100" t="str">
        <f>'Refg-All_CmpMini-Tier1'!I81</f>
        <v>CZ14</v>
      </c>
      <c r="L9" s="100" t="str">
        <f>'Refg-All_CmpMini-Tier1'!J81</f>
        <v>Each</v>
      </c>
      <c r="M9" s="102">
        <f>AVERAGE('Refg-All_CmpMini-Tier1'!W81, 'Refg-All_CmpSml-Tier1'!W81)</f>
        <v>25.5</v>
      </c>
      <c r="N9" s="103">
        <f>AVERAGE('Refg-All_CmpMini-Tier1'!X81, 'Refg-All_CmpSml-Tier1'!X81)</f>
        <v>4.9700000000000005E-3</v>
      </c>
      <c r="O9" s="104">
        <f>AVERAGE('Refg-All_CmpMini-Tier1'!Y81, 'Refg-All_CmpSml-Tier1'!Y81)</f>
        <v>-0.626</v>
      </c>
      <c r="P9" s="100">
        <v>14</v>
      </c>
      <c r="Q9" s="105">
        <v>175</v>
      </c>
      <c r="R9" s="105">
        <v>185</v>
      </c>
      <c r="S9" s="106">
        <v>14.94</v>
      </c>
      <c r="T9" s="105">
        <f t="shared" si="0"/>
        <v>10</v>
      </c>
      <c r="U9" s="100">
        <v>0.55000000000000004</v>
      </c>
      <c r="V9" s="100" t="s">
        <v>363</v>
      </c>
      <c r="W9" s="100">
        <v>1</v>
      </c>
    </row>
    <row r="10" spans="1:23" x14ac:dyDescent="0.2">
      <c r="C10" s="102"/>
      <c r="D10" s="102"/>
      <c r="E10" s="115" t="s">
        <v>2487</v>
      </c>
      <c r="F10" s="108" t="s">
        <v>550</v>
      </c>
      <c r="G10" s="100" t="s">
        <v>89</v>
      </c>
      <c r="H10" s="100" t="s">
        <v>361</v>
      </c>
      <c r="I10" s="100" t="str">
        <f>'Refg-All_CmpMini-Tier1'!F82</f>
        <v>SFm</v>
      </c>
      <c r="J10" s="100" t="str">
        <f>'Refg-All_CmpMini-Tier1'!G82</f>
        <v>Ex</v>
      </c>
      <c r="K10" s="100" t="str">
        <f>'Refg-All_CmpMini-Tier1'!I82</f>
        <v>CZ15</v>
      </c>
      <c r="L10" s="100" t="str">
        <f>'Refg-All_CmpMini-Tier1'!J82</f>
        <v>Each</v>
      </c>
      <c r="M10" s="102">
        <f>AVERAGE('Refg-All_CmpMini-Tier1'!W82, 'Refg-All_CmpSml-Tier1'!W82)</f>
        <v>32.5</v>
      </c>
      <c r="N10" s="103">
        <f>AVERAGE('Refg-All_CmpMini-Tier1'!X82, 'Refg-All_CmpSml-Tier1'!X82)</f>
        <v>5.7250000000000001E-3</v>
      </c>
      <c r="O10" s="104">
        <f>AVERAGE('Refg-All_CmpMini-Tier1'!Y82, 'Refg-All_CmpSml-Tier1'!Y82)</f>
        <v>-0.44299999999999995</v>
      </c>
      <c r="P10" s="100">
        <v>14</v>
      </c>
      <c r="Q10" s="105">
        <v>175</v>
      </c>
      <c r="R10" s="105">
        <v>185</v>
      </c>
      <c r="S10" s="106">
        <v>14.94</v>
      </c>
      <c r="T10" s="105">
        <f t="shared" si="0"/>
        <v>10</v>
      </c>
      <c r="U10" s="100">
        <v>0.55000000000000004</v>
      </c>
      <c r="V10" s="100" t="s">
        <v>363</v>
      </c>
      <c r="W10" s="100">
        <v>1</v>
      </c>
    </row>
    <row r="11" spans="1:23" x14ac:dyDescent="0.2">
      <c r="C11" s="102"/>
      <c r="D11" s="102"/>
      <c r="E11" s="115" t="s">
        <v>2487</v>
      </c>
      <c r="F11" s="108" t="s">
        <v>550</v>
      </c>
      <c r="G11" s="100" t="s">
        <v>89</v>
      </c>
      <c r="H11" s="100" t="s">
        <v>361</v>
      </c>
      <c r="I11" s="100" t="str">
        <f>'Refg-All_CmpMini-Tier1'!F83</f>
        <v>SFm</v>
      </c>
      <c r="J11" s="100" t="str">
        <f>'Refg-All_CmpMini-Tier1'!G83</f>
        <v>Ex</v>
      </c>
      <c r="K11" s="100" t="str">
        <f>'Refg-All_CmpMini-Tier1'!I83</f>
        <v>CZ16</v>
      </c>
      <c r="L11" s="100" t="str">
        <f>'Refg-All_CmpMini-Tier1'!J83</f>
        <v>Each</v>
      </c>
      <c r="M11" s="102">
        <f>AVERAGE('Refg-All_CmpMini-Tier1'!W83, 'Refg-All_CmpSml-Tier1'!W83)</f>
        <v>19</v>
      </c>
      <c r="N11" s="103">
        <f>AVERAGE('Refg-All_CmpMini-Tier1'!X83, 'Refg-All_CmpSml-Tier1'!X83)</f>
        <v>4.2000000000000006E-3</v>
      </c>
      <c r="O11" s="104">
        <f>AVERAGE('Refg-All_CmpMini-Tier1'!Y83, 'Refg-All_CmpSml-Tier1'!Y83)</f>
        <v>-0.56950000000000001</v>
      </c>
      <c r="P11" s="100">
        <v>14</v>
      </c>
      <c r="Q11" s="105">
        <v>175</v>
      </c>
      <c r="R11" s="105">
        <v>185</v>
      </c>
      <c r="S11" s="106">
        <v>14.94</v>
      </c>
      <c r="T11" s="105">
        <f t="shared" si="0"/>
        <v>10</v>
      </c>
      <c r="U11" s="100">
        <v>0.55000000000000004</v>
      </c>
      <c r="V11" s="100" t="s">
        <v>363</v>
      </c>
      <c r="W11" s="100">
        <v>1</v>
      </c>
    </row>
    <row r="12" spans="1:23" x14ac:dyDescent="0.2">
      <c r="A12" s="100">
        <f>AVERAGE(11,23)</f>
        <v>17</v>
      </c>
      <c r="B12" s="100">
        <f>A12</f>
        <v>17</v>
      </c>
      <c r="C12" s="102">
        <f>Equations!$G$9*'SCE - Energy Star (SFm)'!B12+Equations!$H$9</f>
        <v>321.78999999999996</v>
      </c>
      <c r="D12" s="102">
        <f>Equations!$I$9*'SCE - Energy Star (SFm)'!B12+Equations!$J$9</f>
        <v>289.52</v>
      </c>
      <c r="E12" s="115" t="s">
        <v>2488</v>
      </c>
      <c r="F12" s="100" t="s">
        <v>551</v>
      </c>
      <c r="G12" s="100" t="s">
        <v>89</v>
      </c>
      <c r="H12" s="100" t="s">
        <v>361</v>
      </c>
      <c r="I12" s="100" t="s">
        <v>87</v>
      </c>
      <c r="J12" s="100" t="s">
        <v>49</v>
      </c>
      <c r="K12" s="100" t="s">
        <v>71</v>
      </c>
      <c r="L12" s="100" t="s">
        <v>52</v>
      </c>
      <c r="M12" s="102">
        <f>($C12-$D12)*VLOOKUP($K12,'EnergyImpacts_RE-Appl-RefgCond-'!$I$75:$Y$84, 15)</f>
        <v>23.492559999999987</v>
      </c>
      <c r="N12" s="103">
        <f>($C12-$D12)*VLOOKUP($K12,'EnergyImpacts_RE-Appl-RefgCond-'!$I$75:$Y$84, 16)</f>
        <v>3.2592699999999981E-3</v>
      </c>
      <c r="O12" s="104">
        <f>($C12-$D12)*VLOOKUP($K12,'EnergyImpacts_RE-Appl-RefgCond-'!$I$75:$Y$84, 17)</f>
        <v>-1.1778549999999992</v>
      </c>
      <c r="P12" s="100">
        <v>14</v>
      </c>
      <c r="Q12" s="105">
        <v>1205.4155555555556</v>
      </c>
      <c r="R12" s="105">
        <v>1336.7888888888892</v>
      </c>
      <c r="S12" s="106">
        <v>90.4</v>
      </c>
      <c r="T12" s="105">
        <f t="shared" si="0"/>
        <v>131.37333333333368</v>
      </c>
      <c r="U12" s="100">
        <v>0.55000000000000004</v>
      </c>
      <c r="V12" s="100" t="s">
        <v>363</v>
      </c>
      <c r="W12" s="100">
        <v>1</v>
      </c>
    </row>
    <row r="13" spans="1:23" x14ac:dyDescent="0.2">
      <c r="A13" s="100">
        <f t="shared" ref="A13:A20" si="1">AVERAGE(11,23)</f>
        <v>17</v>
      </c>
      <c r="B13" s="100">
        <f t="shared" ref="B13:B20" si="2">A13</f>
        <v>17</v>
      </c>
      <c r="C13" s="102">
        <f>Equations!$G$9*'SCE - Energy Star (SFm)'!B13+Equations!$H$9</f>
        <v>321.78999999999996</v>
      </c>
      <c r="D13" s="102">
        <f>Equations!$I$9*'SCE - Energy Star (SFm)'!B13+Equations!$J$9</f>
        <v>289.52</v>
      </c>
      <c r="E13" s="115" t="s">
        <v>2488</v>
      </c>
      <c r="F13" s="100" t="s">
        <v>551</v>
      </c>
      <c r="G13" s="100" t="s">
        <v>89</v>
      </c>
      <c r="H13" s="100" t="s">
        <v>361</v>
      </c>
      <c r="I13" s="100" t="s">
        <v>87</v>
      </c>
      <c r="J13" s="100" t="s">
        <v>49</v>
      </c>
      <c r="K13" s="100" t="s">
        <v>90</v>
      </c>
      <c r="L13" s="100" t="s">
        <v>52</v>
      </c>
      <c r="M13" s="102">
        <f>($C13-$D13)*VLOOKUP($K13,'EnergyImpacts_RE-Appl-RefgCond-'!$I$75:$Y$84, 15)</f>
        <v>26.751829999999984</v>
      </c>
      <c r="N13" s="103">
        <f>($C13-$D13)*VLOOKUP($K13,'EnergyImpacts_RE-Appl-RefgCond-'!$I$75:$Y$84, 16)</f>
        <v>3.5496999999999981E-3</v>
      </c>
      <c r="O13" s="104">
        <f>($C13-$D13)*VLOOKUP($K13,'EnergyImpacts_RE-Appl-RefgCond-'!$I$75:$Y$84, 17)</f>
        <v>-0.72930199999999956</v>
      </c>
      <c r="P13" s="100">
        <v>14</v>
      </c>
      <c r="Q13" s="105">
        <v>1205.4155555555556</v>
      </c>
      <c r="R13" s="105">
        <v>1336.7888888888892</v>
      </c>
      <c r="S13" s="106">
        <v>90.4</v>
      </c>
      <c r="T13" s="105">
        <f t="shared" si="0"/>
        <v>131.37333333333368</v>
      </c>
      <c r="U13" s="100">
        <v>0.55000000000000004</v>
      </c>
      <c r="V13" s="100" t="s">
        <v>363</v>
      </c>
      <c r="W13" s="100">
        <v>1</v>
      </c>
    </row>
    <row r="14" spans="1:23" x14ac:dyDescent="0.2">
      <c r="A14" s="100">
        <f t="shared" si="1"/>
        <v>17</v>
      </c>
      <c r="B14" s="100">
        <f t="shared" si="2"/>
        <v>17</v>
      </c>
      <c r="C14" s="102">
        <f>Equations!$G$9*'SCE - Energy Star (SFm)'!B14+Equations!$H$9</f>
        <v>321.78999999999996</v>
      </c>
      <c r="D14" s="102">
        <f>Equations!$I$9*'SCE - Energy Star (SFm)'!B14+Equations!$J$9</f>
        <v>289.52</v>
      </c>
      <c r="E14" s="115" t="s">
        <v>2488</v>
      </c>
      <c r="F14" s="100" t="s">
        <v>551</v>
      </c>
      <c r="G14" s="100" t="s">
        <v>89</v>
      </c>
      <c r="H14" s="100" t="s">
        <v>361</v>
      </c>
      <c r="I14" s="100" t="s">
        <v>87</v>
      </c>
      <c r="J14" s="100" t="s">
        <v>49</v>
      </c>
      <c r="K14" s="100" t="s">
        <v>92</v>
      </c>
      <c r="L14" s="100" t="s">
        <v>52</v>
      </c>
      <c r="M14" s="102">
        <f>($C14-$D14)*VLOOKUP($K14,'EnergyImpacts_RE-Appl-RefgCond-'!$I$75:$Y$84, 15)</f>
        <v>28.784839999999985</v>
      </c>
      <c r="N14" s="103">
        <f>($C14-$D14)*VLOOKUP($K14,'EnergyImpacts_RE-Appl-RefgCond-'!$I$75:$Y$84, 16)</f>
        <v>5.5827099999999968E-3</v>
      </c>
      <c r="O14" s="104">
        <f>($C14-$D14)*VLOOKUP($K14,'EnergyImpacts_RE-Appl-RefgCond-'!$I$75:$Y$84, 17)</f>
        <v>-0.70348599999999961</v>
      </c>
      <c r="P14" s="100">
        <v>14</v>
      </c>
      <c r="Q14" s="105">
        <v>1205.4155555555556</v>
      </c>
      <c r="R14" s="105">
        <v>1336.7888888888892</v>
      </c>
      <c r="S14" s="106">
        <v>90.4</v>
      </c>
      <c r="T14" s="105">
        <f t="shared" si="0"/>
        <v>131.37333333333368</v>
      </c>
      <c r="U14" s="100">
        <v>0.55000000000000004</v>
      </c>
      <c r="V14" s="100" t="s">
        <v>363</v>
      </c>
      <c r="W14" s="100">
        <v>1</v>
      </c>
    </row>
    <row r="15" spans="1:23" x14ac:dyDescent="0.2">
      <c r="A15" s="100">
        <f t="shared" si="1"/>
        <v>17</v>
      </c>
      <c r="B15" s="100">
        <f t="shared" si="2"/>
        <v>17</v>
      </c>
      <c r="C15" s="102">
        <f>Equations!$G$9*'SCE - Energy Star (SFm)'!B15+Equations!$H$9</f>
        <v>321.78999999999996</v>
      </c>
      <c r="D15" s="102">
        <f>Equations!$I$9*'SCE - Energy Star (SFm)'!B15+Equations!$J$9</f>
        <v>289.52</v>
      </c>
      <c r="E15" s="115" t="s">
        <v>2488</v>
      </c>
      <c r="F15" s="100" t="s">
        <v>551</v>
      </c>
      <c r="G15" s="100" t="s">
        <v>89</v>
      </c>
      <c r="H15" s="100" t="s">
        <v>361</v>
      </c>
      <c r="I15" s="100" t="s">
        <v>87</v>
      </c>
      <c r="J15" s="100" t="s">
        <v>49</v>
      </c>
      <c r="K15" s="100" t="s">
        <v>94</v>
      </c>
      <c r="L15" s="100" t="s">
        <v>52</v>
      </c>
      <c r="M15" s="102">
        <f>($C15-$D15)*VLOOKUP($K15,'EnergyImpacts_RE-Appl-RefgCond-'!$I$75:$Y$84, 15)</f>
        <v>30.301529999999982</v>
      </c>
      <c r="N15" s="103">
        <f>($C15-$D15)*VLOOKUP($K15,'EnergyImpacts_RE-Appl-RefgCond-'!$I$75:$Y$84, 16)</f>
        <v>6.0667599999999966E-3</v>
      </c>
      <c r="O15" s="104">
        <f>($C15-$D15)*VLOOKUP($K15,'EnergyImpacts_RE-Appl-RefgCond-'!$I$75:$Y$84, 17)</f>
        <v>-0.76802599999999965</v>
      </c>
      <c r="P15" s="100">
        <v>14</v>
      </c>
      <c r="Q15" s="105">
        <v>1205.4155555555556</v>
      </c>
      <c r="R15" s="105">
        <v>1336.7888888888892</v>
      </c>
      <c r="S15" s="106">
        <v>90.4</v>
      </c>
      <c r="T15" s="105">
        <f t="shared" si="0"/>
        <v>131.37333333333368</v>
      </c>
      <c r="U15" s="100">
        <v>0.55000000000000004</v>
      </c>
      <c r="V15" s="100" t="s">
        <v>363</v>
      </c>
      <c r="W15" s="100">
        <v>1</v>
      </c>
    </row>
    <row r="16" spans="1:23" x14ac:dyDescent="0.2">
      <c r="A16" s="100">
        <f t="shared" si="1"/>
        <v>17</v>
      </c>
      <c r="B16" s="100">
        <f t="shared" si="2"/>
        <v>17</v>
      </c>
      <c r="C16" s="102">
        <f>Equations!$G$9*'SCE - Energy Star (SFm)'!B16+Equations!$H$9</f>
        <v>321.78999999999996</v>
      </c>
      <c r="D16" s="102">
        <f>Equations!$I$9*'SCE - Energy Star (SFm)'!B16+Equations!$J$9</f>
        <v>289.52</v>
      </c>
      <c r="E16" s="115" t="s">
        <v>2488</v>
      </c>
      <c r="F16" s="100" t="s">
        <v>551</v>
      </c>
      <c r="G16" s="100" t="s">
        <v>89</v>
      </c>
      <c r="H16" s="100" t="s">
        <v>361</v>
      </c>
      <c r="I16" s="100" t="s">
        <v>87</v>
      </c>
      <c r="J16" s="100" t="s">
        <v>49</v>
      </c>
      <c r="K16" s="100" t="s">
        <v>96</v>
      </c>
      <c r="L16" s="100" t="s">
        <v>52</v>
      </c>
      <c r="M16" s="102">
        <f>($C16-$D16)*VLOOKUP($K16,'EnergyImpacts_RE-Appl-RefgCond-'!$I$75:$Y$84, 15)</f>
        <v>30.91465999999998</v>
      </c>
      <c r="N16" s="103">
        <f>($C16-$D16)*VLOOKUP($K16,'EnergyImpacts_RE-Appl-RefgCond-'!$I$75:$Y$84, 16)</f>
        <v>6.9057799999999959E-3</v>
      </c>
      <c r="O16" s="104">
        <f>($C16-$D16)*VLOOKUP($K16,'EnergyImpacts_RE-Appl-RefgCond-'!$I$75:$Y$84, 17)</f>
        <v>-0.7938419999999996</v>
      </c>
      <c r="P16" s="100">
        <v>14</v>
      </c>
      <c r="Q16" s="105">
        <v>1205.4155555555556</v>
      </c>
      <c r="R16" s="105">
        <v>1336.7888888888892</v>
      </c>
      <c r="S16" s="106">
        <v>90.4</v>
      </c>
      <c r="T16" s="105">
        <f t="shared" si="0"/>
        <v>131.37333333333368</v>
      </c>
      <c r="U16" s="100">
        <v>0.55000000000000004</v>
      </c>
      <c r="V16" s="100" t="s">
        <v>363</v>
      </c>
      <c r="W16" s="100">
        <v>1</v>
      </c>
    </row>
    <row r="17" spans="1:23" x14ac:dyDescent="0.2">
      <c r="A17" s="100">
        <f t="shared" si="1"/>
        <v>17</v>
      </c>
      <c r="B17" s="100">
        <f t="shared" si="2"/>
        <v>17</v>
      </c>
      <c r="C17" s="102">
        <f>Equations!$G$9*'SCE - Energy Star (SFm)'!B17+Equations!$H$9</f>
        <v>321.78999999999996</v>
      </c>
      <c r="D17" s="102">
        <f>Equations!$I$9*'SCE - Energy Star (SFm)'!B17+Equations!$J$9</f>
        <v>289.52</v>
      </c>
      <c r="E17" s="115" t="s">
        <v>2488</v>
      </c>
      <c r="F17" s="100" t="s">
        <v>551</v>
      </c>
      <c r="G17" s="100" t="s">
        <v>89</v>
      </c>
      <c r="H17" s="100" t="s">
        <v>361</v>
      </c>
      <c r="I17" s="100" t="s">
        <v>87</v>
      </c>
      <c r="J17" s="100" t="s">
        <v>49</v>
      </c>
      <c r="K17" s="100" t="s">
        <v>77</v>
      </c>
      <c r="L17" s="100" t="s">
        <v>52</v>
      </c>
      <c r="M17" s="102">
        <f>($C17-$D17)*VLOOKUP($K17,'EnergyImpacts_RE-Appl-RefgCond-'!$I$75:$Y$84, 15)</f>
        <v>31.882759999999983</v>
      </c>
      <c r="N17" s="103">
        <f>($C17-$D17)*VLOOKUP($K17,'EnergyImpacts_RE-Appl-RefgCond-'!$I$75:$Y$84, 16)</f>
        <v>6.938049999999996E-3</v>
      </c>
      <c r="O17" s="104">
        <f>($C17-$D17)*VLOOKUP($K17,'EnergyImpacts_RE-Appl-RefgCond-'!$I$75:$Y$84, 17)</f>
        <v>-0.76479899999999956</v>
      </c>
      <c r="P17" s="100">
        <v>14</v>
      </c>
      <c r="Q17" s="105">
        <v>1205.4155555555556</v>
      </c>
      <c r="R17" s="105">
        <v>1336.7888888888892</v>
      </c>
      <c r="S17" s="106">
        <v>90.4</v>
      </c>
      <c r="T17" s="105">
        <f t="shared" si="0"/>
        <v>131.37333333333368</v>
      </c>
      <c r="U17" s="100">
        <v>0.55000000000000004</v>
      </c>
      <c r="V17" s="100" t="s">
        <v>363</v>
      </c>
      <c r="W17" s="100">
        <v>1</v>
      </c>
    </row>
    <row r="18" spans="1:23" x14ac:dyDescent="0.2">
      <c r="A18" s="100">
        <f t="shared" si="1"/>
        <v>17</v>
      </c>
      <c r="B18" s="100">
        <f t="shared" si="2"/>
        <v>17</v>
      </c>
      <c r="C18" s="102">
        <f>Equations!$G$9*'SCE - Energy Star (SFm)'!B18+Equations!$H$9</f>
        <v>321.78999999999996</v>
      </c>
      <c r="D18" s="102">
        <f>Equations!$I$9*'SCE - Energy Star (SFm)'!B18+Equations!$J$9</f>
        <v>289.52</v>
      </c>
      <c r="E18" s="115" t="s">
        <v>2488</v>
      </c>
      <c r="F18" s="100" t="s">
        <v>551</v>
      </c>
      <c r="G18" s="100" t="s">
        <v>89</v>
      </c>
      <c r="H18" s="100" t="s">
        <v>361</v>
      </c>
      <c r="I18" s="100" t="s">
        <v>87</v>
      </c>
      <c r="J18" s="100" t="s">
        <v>49</v>
      </c>
      <c r="K18" s="100" t="s">
        <v>98</v>
      </c>
      <c r="L18" s="100" t="s">
        <v>52</v>
      </c>
      <c r="M18" s="102">
        <f>($C18-$D18)*VLOOKUP($K18,'EnergyImpacts_RE-Appl-RefgCond-'!$I$75:$Y$84, 15)</f>
        <v>31.689139999999981</v>
      </c>
      <c r="N18" s="103">
        <f>($C18-$D18)*VLOOKUP($K18,'EnergyImpacts_RE-Appl-RefgCond-'!$I$75:$Y$84, 16)</f>
        <v>6.324919999999996E-3</v>
      </c>
      <c r="O18" s="104">
        <f>($C18-$D18)*VLOOKUP($K18,'EnergyImpacts_RE-Appl-RefgCond-'!$I$75:$Y$84, 17)</f>
        <v>-0.80997699999999961</v>
      </c>
      <c r="P18" s="100">
        <v>14</v>
      </c>
      <c r="Q18" s="105">
        <v>1205.4155555555556</v>
      </c>
      <c r="R18" s="105">
        <v>1336.7888888888892</v>
      </c>
      <c r="S18" s="106">
        <v>90.4</v>
      </c>
      <c r="T18" s="105">
        <f t="shared" si="0"/>
        <v>131.37333333333368</v>
      </c>
      <c r="U18" s="100">
        <v>0.55000000000000004</v>
      </c>
      <c r="V18" s="100" t="s">
        <v>363</v>
      </c>
      <c r="W18" s="100">
        <v>1</v>
      </c>
    </row>
    <row r="19" spans="1:23" x14ac:dyDescent="0.2">
      <c r="A19" s="100">
        <f t="shared" si="1"/>
        <v>17</v>
      </c>
      <c r="B19" s="100">
        <f t="shared" si="2"/>
        <v>17</v>
      </c>
      <c r="C19" s="102">
        <f>Equations!$G$9*'SCE - Energy Star (SFm)'!B19+Equations!$H$9</f>
        <v>321.78999999999996</v>
      </c>
      <c r="D19" s="102">
        <f>Equations!$I$9*'SCE - Energy Star (SFm)'!B19+Equations!$J$9</f>
        <v>289.52</v>
      </c>
      <c r="E19" s="115" t="s">
        <v>2488</v>
      </c>
      <c r="F19" s="100" t="s">
        <v>551</v>
      </c>
      <c r="G19" s="100" t="s">
        <v>89</v>
      </c>
      <c r="H19" s="100" t="s">
        <v>361</v>
      </c>
      <c r="I19" s="100" t="s">
        <v>87</v>
      </c>
      <c r="J19" s="100" t="s">
        <v>49</v>
      </c>
      <c r="K19" s="100" t="s">
        <v>100</v>
      </c>
      <c r="L19" s="100" t="s">
        <v>52</v>
      </c>
      <c r="M19" s="102">
        <f>($C19-$D19)*VLOOKUP($K19,'EnergyImpacts_RE-Appl-RefgCond-'!$I$75:$Y$84, 15)</f>
        <v>40.982899999999979</v>
      </c>
      <c r="N19" s="103">
        <f>($C19-$D19)*VLOOKUP($K19,'EnergyImpacts_RE-Appl-RefgCond-'!$I$75:$Y$84, 16)</f>
        <v>7.1962099999999963E-3</v>
      </c>
      <c r="O19" s="104">
        <f>($C19-$D19)*VLOOKUP($K19,'EnergyImpacts_RE-Appl-RefgCond-'!$I$75:$Y$84, 17)</f>
        <v>-0.59376799999999963</v>
      </c>
      <c r="P19" s="100">
        <v>14</v>
      </c>
      <c r="Q19" s="105">
        <v>1205.4155555555556</v>
      </c>
      <c r="R19" s="105">
        <v>1336.7888888888892</v>
      </c>
      <c r="S19" s="106">
        <v>90.4</v>
      </c>
      <c r="T19" s="105">
        <f t="shared" si="0"/>
        <v>131.37333333333368</v>
      </c>
      <c r="U19" s="100">
        <v>0.55000000000000004</v>
      </c>
      <c r="V19" s="100" t="s">
        <v>363</v>
      </c>
      <c r="W19" s="100">
        <v>1</v>
      </c>
    </row>
    <row r="20" spans="1:23" x14ac:dyDescent="0.2">
      <c r="A20" s="100">
        <f t="shared" si="1"/>
        <v>17</v>
      </c>
      <c r="B20" s="100">
        <f t="shared" si="2"/>
        <v>17</v>
      </c>
      <c r="C20" s="102">
        <f>Equations!$G$9*'SCE - Energy Star (SFm)'!B20+Equations!$H$9</f>
        <v>321.78999999999996</v>
      </c>
      <c r="D20" s="102">
        <f>Equations!$I$9*'SCE - Energy Star (SFm)'!B20+Equations!$J$9</f>
        <v>289.52</v>
      </c>
      <c r="E20" s="115" t="s">
        <v>2488</v>
      </c>
      <c r="F20" s="100" t="s">
        <v>551</v>
      </c>
      <c r="G20" s="100" t="s">
        <v>89</v>
      </c>
      <c r="H20" s="100" t="s">
        <v>361</v>
      </c>
      <c r="I20" s="100" t="s">
        <v>87</v>
      </c>
      <c r="J20" s="100" t="s">
        <v>49</v>
      </c>
      <c r="K20" s="100" t="s">
        <v>79</v>
      </c>
      <c r="L20" s="100" t="s">
        <v>52</v>
      </c>
      <c r="M20" s="102">
        <f>($C20-$D20)*VLOOKUP($K20,'EnergyImpacts_RE-Appl-RefgCond-'!$I$75:$Y$84, 15)</f>
        <v>23.879799999999985</v>
      </c>
      <c r="N20" s="103">
        <f>($C20-$D20)*VLOOKUP($K20,'EnergyImpacts_RE-Appl-RefgCond-'!$I$75:$Y$84, 16)</f>
        <v>5.1309299999999971E-3</v>
      </c>
      <c r="O20" s="104">
        <f>($C20-$D20)*VLOOKUP($K20,'EnergyImpacts_RE-Appl-RefgCond-'!$I$75:$Y$84, 17)</f>
        <v>-0.7228479999999996</v>
      </c>
      <c r="P20" s="100">
        <v>14</v>
      </c>
      <c r="Q20" s="105">
        <v>1205.4155555555556</v>
      </c>
      <c r="R20" s="105">
        <v>1336.7888888888892</v>
      </c>
      <c r="S20" s="106">
        <v>90.4</v>
      </c>
      <c r="T20" s="105">
        <f t="shared" si="0"/>
        <v>131.37333333333368</v>
      </c>
      <c r="U20" s="100">
        <v>0.55000000000000004</v>
      </c>
      <c r="V20" s="100" t="s">
        <v>363</v>
      </c>
      <c r="W20" s="100">
        <v>1</v>
      </c>
    </row>
    <row r="21" spans="1:23" x14ac:dyDescent="0.2">
      <c r="C21" s="102"/>
      <c r="D21" s="102"/>
      <c r="E21" s="115" t="s">
        <v>2489</v>
      </c>
      <c r="F21" s="100" t="s">
        <v>552</v>
      </c>
      <c r="G21" s="100" t="s">
        <v>89</v>
      </c>
      <c r="H21" s="100" t="s">
        <v>361</v>
      </c>
      <c r="I21" s="100" t="s">
        <v>87</v>
      </c>
      <c r="J21" s="100" t="s">
        <v>49</v>
      </c>
      <c r="K21" s="100" t="s">
        <v>71</v>
      </c>
      <c r="L21" s="100" t="s">
        <v>52</v>
      </c>
      <c r="M21" s="102">
        <f>AVERAGE('RefgFrz_CmpMini-Tier1'!W75, 'RefgFrz_CmpSml-Tier1'!W75)</f>
        <v>21.75</v>
      </c>
      <c r="N21" s="103">
        <f>AVERAGE('RefgFrz_CmpMini-Tier1'!X75, 'RefgFrz_CmpSml-Tier1'!X75)</f>
        <v>3.055E-3</v>
      </c>
      <c r="O21" s="104">
        <f>AVERAGE('RefgFrz_CmpMini-Tier1'!Y75, 'RefgFrz_CmpSml-Tier1'!Y75)</f>
        <v>-1.0649999999999999</v>
      </c>
      <c r="P21" s="100">
        <v>14</v>
      </c>
      <c r="Q21" s="105">
        <v>175</v>
      </c>
      <c r="R21" s="105">
        <v>185</v>
      </c>
      <c r="S21" s="106">
        <v>14.94</v>
      </c>
      <c r="T21" s="105">
        <f t="shared" si="0"/>
        <v>10</v>
      </c>
      <c r="U21" s="100">
        <v>0.55000000000000004</v>
      </c>
      <c r="V21" s="100" t="s">
        <v>363</v>
      </c>
      <c r="W21" s="100">
        <v>1</v>
      </c>
    </row>
    <row r="22" spans="1:23" x14ac:dyDescent="0.2">
      <c r="C22" s="102"/>
      <c r="D22" s="102"/>
      <c r="E22" s="115" t="s">
        <v>2489</v>
      </c>
      <c r="F22" s="100" t="s">
        <v>552</v>
      </c>
      <c r="G22" s="100" t="s">
        <v>89</v>
      </c>
      <c r="H22" s="100" t="s">
        <v>361</v>
      </c>
      <c r="I22" s="100" t="s">
        <v>87</v>
      </c>
      <c r="J22" s="100" t="s">
        <v>49</v>
      </c>
      <c r="K22" s="100" t="s">
        <v>90</v>
      </c>
      <c r="L22" s="100" t="s">
        <v>52</v>
      </c>
      <c r="M22" s="102">
        <f>AVERAGE('RefgFrz_CmpMini-Tier1'!W76, 'RefgFrz_CmpSml-Tier1'!W76)</f>
        <v>24.85</v>
      </c>
      <c r="N22" s="103">
        <f>AVERAGE('RefgFrz_CmpMini-Tier1'!X76, 'RefgFrz_CmpSml-Tier1'!X76)</f>
        <v>4.6649999999999999E-3</v>
      </c>
      <c r="O22" s="104">
        <f>AVERAGE('RefgFrz_CmpMini-Tier1'!Y76, 'RefgFrz_CmpSml-Tier1'!Y76)</f>
        <v>-0.63200000000000001</v>
      </c>
      <c r="P22" s="100">
        <v>14</v>
      </c>
      <c r="Q22" s="105">
        <v>175</v>
      </c>
      <c r="R22" s="105">
        <v>185</v>
      </c>
      <c r="S22" s="106">
        <v>14.94</v>
      </c>
      <c r="T22" s="105">
        <f t="shared" si="0"/>
        <v>10</v>
      </c>
      <c r="U22" s="100">
        <v>0.55000000000000004</v>
      </c>
      <c r="V22" s="100" t="s">
        <v>363</v>
      </c>
      <c r="W22" s="100">
        <v>1</v>
      </c>
    </row>
    <row r="23" spans="1:23" x14ac:dyDescent="0.2">
      <c r="C23" s="102"/>
      <c r="D23" s="102"/>
      <c r="E23" s="115" t="s">
        <v>2489</v>
      </c>
      <c r="F23" s="100" t="s">
        <v>552</v>
      </c>
      <c r="G23" s="100" t="s">
        <v>89</v>
      </c>
      <c r="H23" s="100" t="s">
        <v>361</v>
      </c>
      <c r="I23" s="100" t="s">
        <v>87</v>
      </c>
      <c r="J23" s="100" t="s">
        <v>49</v>
      </c>
      <c r="K23" s="100" t="s">
        <v>92</v>
      </c>
      <c r="L23" s="100" t="s">
        <v>52</v>
      </c>
      <c r="M23" s="102">
        <f>AVERAGE('RefgFrz_CmpMini-Tier1'!W77, 'RefgFrz_CmpSml-Tier1'!W77)</f>
        <v>26.450000000000003</v>
      </c>
      <c r="N23" s="103">
        <f>AVERAGE('RefgFrz_CmpMini-Tier1'!X77, 'RefgFrz_CmpSml-Tier1'!X77)</f>
        <v>4.96E-3</v>
      </c>
      <c r="O23" s="104">
        <f>AVERAGE('RefgFrz_CmpMini-Tier1'!Y77, 'RefgFrz_CmpSml-Tier1'!Y77)</f>
        <v>-0.62149999999999994</v>
      </c>
      <c r="P23" s="100">
        <v>14</v>
      </c>
      <c r="Q23" s="105">
        <v>175</v>
      </c>
      <c r="R23" s="105">
        <v>185</v>
      </c>
      <c r="S23" s="106">
        <v>14.94</v>
      </c>
      <c r="T23" s="105">
        <f t="shared" si="0"/>
        <v>10</v>
      </c>
      <c r="U23" s="100">
        <v>0.55000000000000004</v>
      </c>
      <c r="V23" s="100" t="s">
        <v>363</v>
      </c>
      <c r="W23" s="100">
        <v>1</v>
      </c>
    </row>
    <row r="24" spans="1:23" x14ac:dyDescent="0.2">
      <c r="C24" s="102"/>
      <c r="D24" s="102"/>
      <c r="E24" s="115" t="s">
        <v>2489</v>
      </c>
      <c r="F24" s="100" t="s">
        <v>552</v>
      </c>
      <c r="G24" s="100" t="s">
        <v>89</v>
      </c>
      <c r="H24" s="100" t="s">
        <v>361</v>
      </c>
      <c r="I24" s="100" t="s">
        <v>87</v>
      </c>
      <c r="J24" s="100" t="s">
        <v>49</v>
      </c>
      <c r="K24" s="100" t="s">
        <v>94</v>
      </c>
      <c r="L24" s="100" t="s">
        <v>52</v>
      </c>
      <c r="M24" s="102">
        <f>AVERAGE('RefgFrz_CmpMini-Tier1'!W78, 'RefgFrz_CmpSml-Tier1'!W78)</f>
        <v>27.85</v>
      </c>
      <c r="N24" s="103">
        <f>AVERAGE('RefgFrz_CmpMini-Tier1'!X78, 'RefgFrz_CmpSml-Tier1'!X78)</f>
        <v>5.5750000000000001E-3</v>
      </c>
      <c r="O24" s="104">
        <f>AVERAGE('RefgFrz_CmpMini-Tier1'!Y78, 'RefgFrz_CmpSml-Tier1'!Y78)</f>
        <v>-0.67449999999999999</v>
      </c>
      <c r="P24" s="100">
        <v>14</v>
      </c>
      <c r="Q24" s="105">
        <v>175</v>
      </c>
      <c r="R24" s="105">
        <v>185</v>
      </c>
      <c r="S24" s="106">
        <v>14.94</v>
      </c>
      <c r="T24" s="105">
        <f t="shared" si="0"/>
        <v>10</v>
      </c>
      <c r="U24" s="100">
        <v>0.55000000000000004</v>
      </c>
      <c r="V24" s="100" t="s">
        <v>363</v>
      </c>
      <c r="W24" s="100">
        <v>1</v>
      </c>
    </row>
    <row r="25" spans="1:23" x14ac:dyDescent="0.2">
      <c r="C25" s="102"/>
      <c r="D25" s="102"/>
      <c r="E25" s="115" t="s">
        <v>2489</v>
      </c>
      <c r="F25" s="100" t="s">
        <v>552</v>
      </c>
      <c r="G25" s="100" t="s">
        <v>89</v>
      </c>
      <c r="H25" s="100" t="s">
        <v>361</v>
      </c>
      <c r="I25" s="100" t="s">
        <v>87</v>
      </c>
      <c r="J25" s="100" t="s">
        <v>49</v>
      </c>
      <c r="K25" s="100" t="s">
        <v>96</v>
      </c>
      <c r="L25" s="100" t="s">
        <v>52</v>
      </c>
      <c r="M25" s="102">
        <f>AVERAGE('RefgFrz_CmpMini-Tier1'!W79, 'RefgFrz_CmpSml-Tier1'!W79)</f>
        <v>28.65</v>
      </c>
      <c r="N25" s="103">
        <f>AVERAGE('RefgFrz_CmpMini-Tier1'!X79, 'RefgFrz_CmpSml-Tier1'!X79)</f>
        <v>6.365E-3</v>
      </c>
      <c r="O25" s="104">
        <f>AVERAGE('RefgFrz_CmpMini-Tier1'!Y79, 'RefgFrz_CmpSml-Tier1'!Y79)</f>
        <v>-0.70250000000000001</v>
      </c>
      <c r="P25" s="100">
        <v>14</v>
      </c>
      <c r="Q25" s="105">
        <v>175</v>
      </c>
      <c r="R25" s="105">
        <v>185</v>
      </c>
      <c r="S25" s="106">
        <v>14.94</v>
      </c>
      <c r="T25" s="105">
        <f t="shared" si="0"/>
        <v>10</v>
      </c>
      <c r="U25" s="100">
        <v>0.55000000000000004</v>
      </c>
      <c r="V25" s="100" t="s">
        <v>363</v>
      </c>
      <c r="W25" s="100">
        <v>1</v>
      </c>
    </row>
    <row r="26" spans="1:23" x14ac:dyDescent="0.2">
      <c r="C26" s="102"/>
      <c r="D26" s="102"/>
      <c r="E26" s="115" t="s">
        <v>2489</v>
      </c>
      <c r="F26" s="100" t="s">
        <v>552</v>
      </c>
      <c r="G26" s="100" t="s">
        <v>89</v>
      </c>
      <c r="H26" s="100" t="s">
        <v>361</v>
      </c>
      <c r="I26" s="100" t="s">
        <v>87</v>
      </c>
      <c r="J26" s="100" t="s">
        <v>49</v>
      </c>
      <c r="K26" s="100" t="s">
        <v>77</v>
      </c>
      <c r="L26" s="100" t="s">
        <v>52</v>
      </c>
      <c r="M26" s="102">
        <f>AVERAGE('RefgFrz_CmpMini-Tier1'!W80, 'RefgFrz_CmpSml-Tier1'!W80)</f>
        <v>29.5</v>
      </c>
      <c r="N26" s="103">
        <f>AVERAGE('RefgFrz_CmpMini-Tier1'!X80, 'RefgFrz_CmpSml-Tier1'!X80)</f>
        <v>6.4600000000000005E-3</v>
      </c>
      <c r="O26" s="104">
        <f>AVERAGE('RefgFrz_CmpMini-Tier1'!Y80, 'RefgFrz_CmpSml-Tier1'!Y80)</f>
        <v>-0.68599999999999994</v>
      </c>
      <c r="P26" s="100">
        <v>14</v>
      </c>
      <c r="Q26" s="105">
        <v>175</v>
      </c>
      <c r="R26" s="105">
        <v>185</v>
      </c>
      <c r="S26" s="106">
        <v>14.94</v>
      </c>
      <c r="T26" s="105">
        <f t="shared" si="0"/>
        <v>10</v>
      </c>
      <c r="U26" s="100">
        <v>0.55000000000000004</v>
      </c>
      <c r="V26" s="100" t="s">
        <v>363</v>
      </c>
      <c r="W26" s="100">
        <v>1</v>
      </c>
    </row>
    <row r="27" spans="1:23" x14ac:dyDescent="0.2">
      <c r="C27" s="102"/>
      <c r="D27" s="102"/>
      <c r="E27" s="115" t="s">
        <v>2489</v>
      </c>
      <c r="F27" s="100" t="s">
        <v>552</v>
      </c>
      <c r="G27" s="100" t="s">
        <v>89</v>
      </c>
      <c r="H27" s="100" t="s">
        <v>361</v>
      </c>
      <c r="I27" s="100" t="s">
        <v>87</v>
      </c>
      <c r="J27" s="100" t="s">
        <v>49</v>
      </c>
      <c r="K27" s="100" t="s">
        <v>98</v>
      </c>
      <c r="L27" s="100" t="s">
        <v>52</v>
      </c>
      <c r="M27" s="102">
        <f>AVERAGE('RefgFrz_CmpMini-Tier1'!W81, 'RefgFrz_CmpSml-Tier1'!W81)</f>
        <v>29.5</v>
      </c>
      <c r="N27" s="103">
        <f>AVERAGE('RefgFrz_CmpMini-Tier1'!X81, 'RefgFrz_CmpSml-Tier1'!X81)</f>
        <v>5.7499999999999999E-3</v>
      </c>
      <c r="O27" s="104">
        <f>AVERAGE('RefgFrz_CmpMini-Tier1'!Y81, 'RefgFrz_CmpSml-Tier1'!Y81)</f>
        <v>-0.72449999999999992</v>
      </c>
      <c r="P27" s="100">
        <v>14</v>
      </c>
      <c r="Q27" s="105">
        <v>175</v>
      </c>
      <c r="R27" s="105">
        <v>185</v>
      </c>
      <c r="S27" s="106">
        <v>14.94</v>
      </c>
      <c r="T27" s="105">
        <f t="shared" si="0"/>
        <v>10</v>
      </c>
      <c r="U27" s="100">
        <v>0.55000000000000004</v>
      </c>
      <c r="V27" s="100" t="s">
        <v>363</v>
      </c>
      <c r="W27" s="100">
        <v>1</v>
      </c>
    </row>
    <row r="28" spans="1:23" x14ac:dyDescent="0.2">
      <c r="C28" s="102"/>
      <c r="D28" s="102"/>
      <c r="E28" s="115" t="s">
        <v>2489</v>
      </c>
      <c r="F28" s="100" t="s">
        <v>552</v>
      </c>
      <c r="G28" s="100" t="s">
        <v>89</v>
      </c>
      <c r="H28" s="100" t="s">
        <v>361</v>
      </c>
      <c r="I28" s="100" t="s">
        <v>87</v>
      </c>
      <c r="J28" s="100" t="s">
        <v>49</v>
      </c>
      <c r="K28" s="100" t="s">
        <v>100</v>
      </c>
      <c r="L28" s="100" t="s">
        <v>52</v>
      </c>
      <c r="M28" s="102">
        <f>AVERAGE('RefgFrz_CmpMini-Tier1'!W82, 'RefgFrz_CmpSml-Tier1'!W82)</f>
        <v>37.650000000000006</v>
      </c>
      <c r="N28" s="103">
        <f>AVERAGE('RefgFrz_CmpMini-Tier1'!X82, 'RefgFrz_CmpSml-Tier1'!X82)</f>
        <v>6.6249999999999998E-3</v>
      </c>
      <c r="O28" s="104">
        <f>AVERAGE('RefgFrz_CmpMini-Tier1'!Y82, 'RefgFrz_CmpSml-Tier1'!Y82)</f>
        <v>-0.51300000000000001</v>
      </c>
      <c r="P28" s="100">
        <v>14</v>
      </c>
      <c r="Q28" s="105">
        <v>175</v>
      </c>
      <c r="R28" s="105">
        <v>185</v>
      </c>
      <c r="S28" s="106">
        <v>14.94</v>
      </c>
      <c r="T28" s="105">
        <f t="shared" si="0"/>
        <v>10</v>
      </c>
      <c r="U28" s="100">
        <v>0.55000000000000004</v>
      </c>
      <c r="V28" s="100" t="s">
        <v>363</v>
      </c>
      <c r="W28" s="100">
        <v>1</v>
      </c>
    </row>
    <row r="29" spans="1:23" x14ac:dyDescent="0.2">
      <c r="C29" s="102"/>
      <c r="D29" s="102"/>
      <c r="E29" s="115" t="s">
        <v>2489</v>
      </c>
      <c r="F29" s="100" t="s">
        <v>552</v>
      </c>
      <c r="G29" s="100" t="s">
        <v>89</v>
      </c>
      <c r="H29" s="100" t="s">
        <v>361</v>
      </c>
      <c r="I29" s="100" t="s">
        <v>87</v>
      </c>
      <c r="J29" s="100" t="s">
        <v>49</v>
      </c>
      <c r="K29" s="100" t="s">
        <v>79</v>
      </c>
      <c r="L29" s="100" t="s">
        <v>52</v>
      </c>
      <c r="M29" s="102">
        <f>AVERAGE('RefgFrz_CmpMini-Tier1'!W83, 'RefgFrz_CmpSml-Tier1'!W83)</f>
        <v>22</v>
      </c>
      <c r="N29" s="103">
        <f>AVERAGE('RefgFrz_CmpMini-Tier1'!X83, 'RefgFrz_CmpSml-Tier1'!X83)</f>
        <v>4.8599999999999997E-3</v>
      </c>
      <c r="O29" s="104">
        <f>AVERAGE('RefgFrz_CmpMini-Tier1'!Y83, 'RefgFrz_CmpSml-Tier1'!Y83)</f>
        <v>-0.65849999999999997</v>
      </c>
      <c r="P29" s="100">
        <v>14</v>
      </c>
      <c r="Q29" s="105">
        <v>175</v>
      </c>
      <c r="R29" s="105">
        <v>185</v>
      </c>
      <c r="S29" s="106">
        <v>14.94</v>
      </c>
      <c r="T29" s="105">
        <f t="shared" si="0"/>
        <v>10</v>
      </c>
      <c r="U29" s="100">
        <v>0.55000000000000004</v>
      </c>
      <c r="V29" s="100" t="s">
        <v>363</v>
      </c>
      <c r="W29" s="100">
        <v>1</v>
      </c>
    </row>
    <row r="30" spans="1:23" x14ac:dyDescent="0.2">
      <c r="C30" s="102"/>
      <c r="D30" s="102"/>
      <c r="E30" s="115" t="s">
        <v>2490</v>
      </c>
      <c r="F30" s="100" t="s">
        <v>553</v>
      </c>
      <c r="G30" s="100" t="s">
        <v>89</v>
      </c>
      <c r="H30" s="100" t="s">
        <v>361</v>
      </c>
      <c r="I30" s="100" t="s">
        <v>87</v>
      </c>
      <c r="J30" s="100" t="s">
        <v>49</v>
      </c>
      <c r="K30" s="100" t="s">
        <v>71</v>
      </c>
      <c r="L30" s="100" t="s">
        <v>52</v>
      </c>
      <c r="M30" s="102">
        <f>AVERAGE('RefgFrz-BM_CmpMini-Tier1'!W75, 'RefgFrz-BM_CmpSml-Tier1'!W75)</f>
        <v>29.85</v>
      </c>
      <c r="N30" s="103">
        <f>AVERAGE('RefgFrz-BM_CmpMini-Tier1'!X75, 'RefgFrz-BM_CmpSml-Tier1'!X75)</f>
        <v>4.2000000000000006E-3</v>
      </c>
      <c r="O30" s="104">
        <f>AVERAGE('RefgFrz-BM_CmpMini-Tier1'!Y75, 'RefgFrz-BM_CmpSml-Tier1'!Y75)</f>
        <v>-1.46</v>
      </c>
      <c r="P30" s="100">
        <v>14</v>
      </c>
      <c r="Q30" s="105">
        <v>175</v>
      </c>
      <c r="R30" s="105">
        <v>185</v>
      </c>
      <c r="S30" s="106">
        <v>14.94</v>
      </c>
      <c r="T30" s="105">
        <f t="shared" si="0"/>
        <v>10</v>
      </c>
      <c r="U30" s="100">
        <v>0.55000000000000004</v>
      </c>
      <c r="V30" s="100" t="s">
        <v>363</v>
      </c>
      <c r="W30" s="100">
        <v>1</v>
      </c>
    </row>
    <row r="31" spans="1:23" x14ac:dyDescent="0.2">
      <c r="C31" s="102"/>
      <c r="D31" s="102"/>
      <c r="E31" s="115" t="s">
        <v>2490</v>
      </c>
      <c r="F31" s="100" t="s">
        <v>553</v>
      </c>
      <c r="G31" s="100" t="s">
        <v>89</v>
      </c>
      <c r="H31" s="100" t="s">
        <v>361</v>
      </c>
      <c r="I31" s="100" t="s">
        <v>87</v>
      </c>
      <c r="J31" s="100" t="s">
        <v>49</v>
      </c>
      <c r="K31" s="100" t="s">
        <v>90</v>
      </c>
      <c r="L31" s="100" t="s">
        <v>52</v>
      </c>
      <c r="M31" s="102">
        <f>AVERAGE('RefgFrz-BM_CmpMini-Tier1'!W76, 'RefgFrz-BM_CmpSml-Tier1'!W76)</f>
        <v>34.1</v>
      </c>
      <c r="N31" s="103">
        <f>AVERAGE('RefgFrz-BM_CmpMini-Tier1'!X76, 'RefgFrz-BM_CmpSml-Tier1'!X76)</f>
        <v>6.4049999999999992E-3</v>
      </c>
      <c r="O31" s="104">
        <f>AVERAGE('RefgFrz-BM_CmpMini-Tier1'!Y76, 'RefgFrz-BM_CmpSml-Tier1'!Y76)</f>
        <v>-0.86749999999999994</v>
      </c>
      <c r="P31" s="100">
        <v>14</v>
      </c>
      <c r="Q31" s="105">
        <v>175</v>
      </c>
      <c r="R31" s="105">
        <v>185</v>
      </c>
      <c r="S31" s="106">
        <v>14.94</v>
      </c>
      <c r="T31" s="105">
        <f t="shared" si="0"/>
        <v>10</v>
      </c>
      <c r="U31" s="100">
        <v>0.55000000000000004</v>
      </c>
      <c r="V31" s="100" t="s">
        <v>363</v>
      </c>
      <c r="W31" s="100">
        <v>1</v>
      </c>
    </row>
    <row r="32" spans="1:23" x14ac:dyDescent="0.2">
      <c r="C32" s="102"/>
      <c r="D32" s="102"/>
      <c r="E32" s="115" t="s">
        <v>2490</v>
      </c>
      <c r="F32" s="100" t="s">
        <v>553</v>
      </c>
      <c r="G32" s="100" t="s">
        <v>89</v>
      </c>
      <c r="H32" s="100" t="s">
        <v>361</v>
      </c>
      <c r="I32" s="100" t="s">
        <v>87</v>
      </c>
      <c r="J32" s="100" t="s">
        <v>49</v>
      </c>
      <c r="K32" s="100" t="s">
        <v>92</v>
      </c>
      <c r="L32" s="100" t="s">
        <v>52</v>
      </c>
      <c r="M32" s="102">
        <f>AVERAGE('RefgFrz-BM_CmpMini-Tier1'!W77, 'RefgFrz-BM_CmpSml-Tier1'!W77)</f>
        <v>36.35</v>
      </c>
      <c r="N32" s="103">
        <f>AVERAGE('RefgFrz-BM_CmpMini-Tier1'!X77, 'RefgFrz-BM_CmpSml-Tier1'!X77)</f>
        <v>6.8100000000000001E-3</v>
      </c>
      <c r="O32" s="104">
        <f>AVERAGE('RefgFrz-BM_CmpMini-Tier1'!Y77, 'RefgFrz-BM_CmpSml-Tier1'!Y77)</f>
        <v>-0.85350000000000004</v>
      </c>
      <c r="P32" s="100">
        <v>14</v>
      </c>
      <c r="Q32" s="105">
        <v>175</v>
      </c>
      <c r="R32" s="105">
        <v>185</v>
      </c>
      <c r="S32" s="106">
        <v>14.94</v>
      </c>
      <c r="T32" s="105">
        <f t="shared" si="0"/>
        <v>10</v>
      </c>
      <c r="U32" s="100">
        <v>0.55000000000000004</v>
      </c>
      <c r="V32" s="100" t="s">
        <v>363</v>
      </c>
      <c r="W32" s="100">
        <v>1</v>
      </c>
    </row>
    <row r="33" spans="1:23" x14ac:dyDescent="0.2">
      <c r="C33" s="102"/>
      <c r="D33" s="102"/>
      <c r="E33" s="115" t="s">
        <v>2490</v>
      </c>
      <c r="F33" s="100" t="s">
        <v>553</v>
      </c>
      <c r="G33" s="100" t="s">
        <v>89</v>
      </c>
      <c r="H33" s="100" t="s">
        <v>361</v>
      </c>
      <c r="I33" s="100" t="s">
        <v>87</v>
      </c>
      <c r="J33" s="100" t="s">
        <v>49</v>
      </c>
      <c r="K33" s="100" t="s">
        <v>94</v>
      </c>
      <c r="L33" s="100" t="s">
        <v>52</v>
      </c>
      <c r="M33" s="102">
        <f>AVERAGE('RefgFrz-BM_CmpMini-Tier1'!W78, 'RefgFrz-BM_CmpSml-Tier1'!W78)</f>
        <v>38.25</v>
      </c>
      <c r="N33" s="103">
        <f>AVERAGE('RefgFrz-BM_CmpMini-Tier1'!X78, 'RefgFrz-BM_CmpSml-Tier1'!X78)</f>
        <v>7.6600000000000001E-3</v>
      </c>
      <c r="O33" s="104">
        <f>AVERAGE('RefgFrz-BM_CmpMini-Tier1'!Y78, 'RefgFrz-BM_CmpSml-Tier1'!Y78)</f>
        <v>-0.92599999999999993</v>
      </c>
      <c r="P33" s="100">
        <v>14</v>
      </c>
      <c r="Q33" s="105">
        <v>175</v>
      </c>
      <c r="R33" s="105">
        <v>185</v>
      </c>
      <c r="S33" s="106">
        <v>14.94</v>
      </c>
      <c r="T33" s="105">
        <f t="shared" si="0"/>
        <v>10</v>
      </c>
      <c r="U33" s="100">
        <v>0.55000000000000004</v>
      </c>
      <c r="V33" s="100" t="s">
        <v>363</v>
      </c>
      <c r="W33" s="100">
        <v>1</v>
      </c>
    </row>
    <row r="34" spans="1:23" x14ac:dyDescent="0.2">
      <c r="C34" s="102"/>
      <c r="D34" s="102"/>
      <c r="E34" s="115" t="s">
        <v>2490</v>
      </c>
      <c r="F34" s="100" t="s">
        <v>553</v>
      </c>
      <c r="G34" s="100" t="s">
        <v>89</v>
      </c>
      <c r="H34" s="100" t="s">
        <v>361</v>
      </c>
      <c r="I34" s="100" t="s">
        <v>87</v>
      </c>
      <c r="J34" s="100" t="s">
        <v>49</v>
      </c>
      <c r="K34" s="100" t="s">
        <v>96</v>
      </c>
      <c r="L34" s="100" t="s">
        <v>52</v>
      </c>
      <c r="M34" s="102">
        <f>AVERAGE('RefgFrz-BM_CmpMini-Tier1'!W79, 'RefgFrz-BM_CmpSml-Tier1'!W79)</f>
        <v>39.349999999999994</v>
      </c>
      <c r="N34" s="103">
        <f>AVERAGE('RefgFrz-BM_CmpMini-Tier1'!X79, 'RefgFrz-BM_CmpSml-Tier1'!X79)</f>
        <v>8.7400000000000012E-3</v>
      </c>
      <c r="O34" s="104">
        <f>AVERAGE('RefgFrz-BM_CmpMini-Tier1'!Y79, 'RefgFrz-BM_CmpSml-Tier1'!Y79)</f>
        <v>-0.96250000000000002</v>
      </c>
      <c r="P34" s="100">
        <v>14</v>
      </c>
      <c r="Q34" s="105">
        <v>175</v>
      </c>
      <c r="R34" s="105">
        <v>185</v>
      </c>
      <c r="S34" s="106">
        <v>14.94</v>
      </c>
      <c r="T34" s="105">
        <f t="shared" si="0"/>
        <v>10</v>
      </c>
      <c r="U34" s="100">
        <v>0.55000000000000004</v>
      </c>
      <c r="V34" s="100" t="s">
        <v>363</v>
      </c>
      <c r="W34" s="100">
        <v>1</v>
      </c>
    </row>
    <row r="35" spans="1:23" x14ac:dyDescent="0.2">
      <c r="C35" s="102"/>
      <c r="D35" s="102"/>
      <c r="E35" s="115" t="s">
        <v>2490</v>
      </c>
      <c r="F35" s="100" t="s">
        <v>553</v>
      </c>
      <c r="G35" s="100" t="s">
        <v>89</v>
      </c>
      <c r="H35" s="100" t="s">
        <v>361</v>
      </c>
      <c r="I35" s="100" t="s">
        <v>87</v>
      </c>
      <c r="J35" s="100" t="s">
        <v>49</v>
      </c>
      <c r="K35" s="100" t="s">
        <v>77</v>
      </c>
      <c r="L35" s="100" t="s">
        <v>52</v>
      </c>
      <c r="M35" s="102">
        <f>AVERAGE('RefgFrz-BM_CmpMini-Tier1'!W80, 'RefgFrz-BM_CmpSml-Tier1'!W80)</f>
        <v>40.5</v>
      </c>
      <c r="N35" s="103">
        <f>AVERAGE('RefgFrz-BM_CmpMini-Tier1'!X80, 'RefgFrz-BM_CmpSml-Tier1'!X80)</f>
        <v>8.8699999999999994E-3</v>
      </c>
      <c r="O35" s="104">
        <f>AVERAGE('RefgFrz-BM_CmpMini-Tier1'!Y80, 'RefgFrz-BM_CmpSml-Tier1'!Y80)</f>
        <v>-0.94100000000000006</v>
      </c>
      <c r="P35" s="100">
        <v>14</v>
      </c>
      <c r="Q35" s="105">
        <v>175</v>
      </c>
      <c r="R35" s="105">
        <v>185</v>
      </c>
      <c r="S35" s="106">
        <v>14.94</v>
      </c>
      <c r="T35" s="105">
        <f t="shared" si="0"/>
        <v>10</v>
      </c>
      <c r="U35" s="100">
        <v>0.55000000000000004</v>
      </c>
      <c r="V35" s="100" t="s">
        <v>363</v>
      </c>
      <c r="W35" s="100">
        <v>1</v>
      </c>
    </row>
    <row r="36" spans="1:23" x14ac:dyDescent="0.2">
      <c r="C36" s="102"/>
      <c r="D36" s="102"/>
      <c r="E36" s="115" t="s">
        <v>2490</v>
      </c>
      <c r="F36" s="100" t="s">
        <v>553</v>
      </c>
      <c r="G36" s="100" t="s">
        <v>89</v>
      </c>
      <c r="H36" s="100" t="s">
        <v>361</v>
      </c>
      <c r="I36" s="100" t="s">
        <v>87</v>
      </c>
      <c r="J36" s="100" t="s">
        <v>49</v>
      </c>
      <c r="K36" s="100" t="s">
        <v>98</v>
      </c>
      <c r="L36" s="100" t="s">
        <v>52</v>
      </c>
      <c r="M36" s="102">
        <f>AVERAGE('RefgFrz-BM_CmpMini-Tier1'!W81, 'RefgFrz-BM_CmpSml-Tier1'!W81)</f>
        <v>40.5</v>
      </c>
      <c r="N36" s="103">
        <f>AVERAGE('RefgFrz-BM_CmpMini-Tier1'!X81, 'RefgFrz-BM_CmpSml-Tier1'!X81)</f>
        <v>7.8949999999999992E-3</v>
      </c>
      <c r="O36" s="104">
        <f>AVERAGE('RefgFrz-BM_CmpMini-Tier1'!Y81, 'RefgFrz-BM_CmpSml-Tier1'!Y81)</f>
        <v>-0.99650000000000005</v>
      </c>
      <c r="P36" s="100">
        <v>14</v>
      </c>
      <c r="Q36" s="105">
        <v>175</v>
      </c>
      <c r="R36" s="105">
        <v>185</v>
      </c>
      <c r="S36" s="106">
        <v>14.94</v>
      </c>
      <c r="T36" s="105">
        <f t="shared" si="0"/>
        <v>10</v>
      </c>
      <c r="U36" s="100">
        <v>0.55000000000000004</v>
      </c>
      <c r="V36" s="100" t="s">
        <v>363</v>
      </c>
      <c r="W36" s="100">
        <v>1</v>
      </c>
    </row>
    <row r="37" spans="1:23" x14ac:dyDescent="0.2">
      <c r="C37" s="102"/>
      <c r="D37" s="102"/>
      <c r="E37" s="115" t="s">
        <v>2490</v>
      </c>
      <c r="F37" s="100" t="s">
        <v>553</v>
      </c>
      <c r="G37" s="100" t="s">
        <v>89</v>
      </c>
      <c r="H37" s="100" t="s">
        <v>361</v>
      </c>
      <c r="I37" s="100" t="s">
        <v>87</v>
      </c>
      <c r="J37" s="100" t="s">
        <v>49</v>
      </c>
      <c r="K37" s="100" t="s">
        <v>100</v>
      </c>
      <c r="L37" s="100" t="s">
        <v>52</v>
      </c>
      <c r="M37" s="102">
        <f>AVERAGE('RefgFrz-BM_CmpMini-Tier1'!W82, 'RefgFrz-BM_CmpSml-Tier1'!W82)</f>
        <v>51.7</v>
      </c>
      <c r="N37" s="103">
        <f>AVERAGE('RefgFrz-BM_CmpMini-Tier1'!X82, 'RefgFrz-BM_CmpSml-Tier1'!X82)</f>
        <v>9.0900000000000009E-3</v>
      </c>
      <c r="O37" s="104">
        <f>AVERAGE('RefgFrz-BM_CmpMini-Tier1'!Y82, 'RefgFrz-BM_CmpSml-Tier1'!Y82)</f>
        <v>-0.70450000000000002</v>
      </c>
      <c r="P37" s="100">
        <v>14</v>
      </c>
      <c r="Q37" s="105">
        <v>175</v>
      </c>
      <c r="R37" s="105">
        <v>185</v>
      </c>
      <c r="S37" s="106">
        <v>14.94</v>
      </c>
      <c r="T37" s="105">
        <f t="shared" si="0"/>
        <v>10</v>
      </c>
      <c r="U37" s="100">
        <v>0.55000000000000004</v>
      </c>
      <c r="V37" s="100" t="s">
        <v>363</v>
      </c>
      <c r="W37" s="100">
        <v>1</v>
      </c>
    </row>
    <row r="38" spans="1:23" x14ac:dyDescent="0.2">
      <c r="C38" s="102"/>
      <c r="D38" s="102"/>
      <c r="E38" s="115" t="s">
        <v>2490</v>
      </c>
      <c r="F38" s="100" t="s">
        <v>553</v>
      </c>
      <c r="G38" s="100" t="s">
        <v>89</v>
      </c>
      <c r="H38" s="100" t="s">
        <v>361</v>
      </c>
      <c r="I38" s="100" t="s">
        <v>87</v>
      </c>
      <c r="J38" s="100" t="s">
        <v>49</v>
      </c>
      <c r="K38" s="100" t="s">
        <v>79</v>
      </c>
      <c r="L38" s="100" t="s">
        <v>52</v>
      </c>
      <c r="M38" s="102">
        <f>AVERAGE('RefgFrz-BM_CmpMini-Tier1'!W83, 'RefgFrz-BM_CmpSml-Tier1'!W83)</f>
        <v>30.200000000000003</v>
      </c>
      <c r="N38" s="103">
        <f>AVERAGE('RefgFrz-BM_CmpMini-Tier1'!X83, 'RefgFrz-BM_CmpSml-Tier1'!X83)</f>
        <v>6.6700000000000006E-3</v>
      </c>
      <c r="O38" s="104">
        <f>AVERAGE('RefgFrz-BM_CmpMini-Tier1'!Y83, 'RefgFrz-BM_CmpSml-Tier1'!Y83)</f>
        <v>-0.90449999999999997</v>
      </c>
      <c r="P38" s="100">
        <v>14</v>
      </c>
      <c r="Q38" s="105">
        <v>175</v>
      </c>
      <c r="R38" s="105">
        <v>185</v>
      </c>
      <c r="S38" s="106">
        <v>14.94</v>
      </c>
      <c r="T38" s="105">
        <f t="shared" si="0"/>
        <v>10</v>
      </c>
      <c r="U38" s="100">
        <v>0.55000000000000004</v>
      </c>
      <c r="V38" s="100" t="s">
        <v>363</v>
      </c>
      <c r="W38" s="100">
        <v>1</v>
      </c>
    </row>
    <row r="39" spans="1:23" x14ac:dyDescent="0.2">
      <c r="A39" s="100">
        <f>AVERAGE(8,16.5)</f>
        <v>12.25</v>
      </c>
      <c r="B39" s="100">
        <f>A39*(0.76*'TV to AV Crosswalk'!$F$19+1)</f>
        <v>15.083478260869565</v>
      </c>
      <c r="C39" s="102">
        <f>Equations!$G$15*'SCE - Energy Star (SFm)'!$B39+Equations!$H$15</f>
        <v>450.48878260869566</v>
      </c>
      <c r="D39" s="102">
        <f>Equations!$I$15*'SCE - Energy Star (SFm)'!$B39+Equations!$J$15</f>
        <v>405.51532173913046</v>
      </c>
      <c r="E39" s="116" t="s">
        <v>2491</v>
      </c>
      <c r="F39" s="100" t="s">
        <v>554</v>
      </c>
      <c r="G39" s="100" t="s">
        <v>89</v>
      </c>
      <c r="H39" s="100" t="s">
        <v>361</v>
      </c>
      <c r="I39" s="100" t="s">
        <v>87</v>
      </c>
      <c r="J39" s="100" t="s">
        <v>49</v>
      </c>
      <c r="K39" s="100" t="s">
        <v>71</v>
      </c>
      <c r="L39" s="100" t="s">
        <v>52</v>
      </c>
      <c r="M39" s="102">
        <f>($C39-$D39)*VLOOKUP($K39,'EnergyImpacts_RE-Appl-RefgCond-'!$I$75:$Y$84, 15)</f>
        <v>32.740679513043467</v>
      </c>
      <c r="N39" s="103">
        <f>($C39-$D39)*VLOOKUP($K39,'EnergyImpacts_RE-Appl-RefgCond-'!$I$75:$Y$84, 16)</f>
        <v>4.5423195478260852E-3</v>
      </c>
      <c r="O39" s="104">
        <f>($C39-$D39)*VLOOKUP($K39,'EnergyImpacts_RE-Appl-RefgCond-'!$I$75:$Y$84, 17)</f>
        <v>-1.6415313217391299</v>
      </c>
      <c r="P39" s="100">
        <v>14</v>
      </c>
      <c r="Q39" s="105">
        <v>1088.54</v>
      </c>
      <c r="R39" s="105">
        <v>1227.1500000000001</v>
      </c>
      <c r="S39" s="106">
        <v>90.4</v>
      </c>
      <c r="T39" s="105">
        <f t="shared" si="0"/>
        <v>138.61000000000013</v>
      </c>
      <c r="U39" s="100">
        <v>0.55000000000000004</v>
      </c>
      <c r="V39" s="100" t="s">
        <v>363</v>
      </c>
      <c r="W39" s="100">
        <v>1</v>
      </c>
    </row>
    <row r="40" spans="1:23" x14ac:dyDescent="0.2">
      <c r="A40" s="100">
        <f t="shared" ref="A40:A47" si="3">AVERAGE(8,16.5)</f>
        <v>12.25</v>
      </c>
      <c r="B40" s="100">
        <f>A40*(0.76*'TV to AV Crosswalk'!$F$19+1)</f>
        <v>15.083478260869565</v>
      </c>
      <c r="C40" s="102">
        <f>Equations!$G$15*'SCE - Energy Star (SFm)'!$B40+Equations!$H$15</f>
        <v>450.48878260869566</v>
      </c>
      <c r="D40" s="102">
        <f>Equations!$I$15*'SCE - Energy Star (SFm)'!$B40+Equations!$J$15</f>
        <v>405.51532173913046</v>
      </c>
      <c r="E40" s="116" t="s">
        <v>2491</v>
      </c>
      <c r="F40" s="100" t="s">
        <v>554</v>
      </c>
      <c r="G40" s="100" t="s">
        <v>89</v>
      </c>
      <c r="H40" s="100" t="s">
        <v>361</v>
      </c>
      <c r="I40" s="100" t="s">
        <v>87</v>
      </c>
      <c r="J40" s="100" t="s">
        <v>49</v>
      </c>
      <c r="K40" s="100" t="s">
        <v>90</v>
      </c>
      <c r="L40" s="100" t="s">
        <v>52</v>
      </c>
      <c r="M40" s="102">
        <f>($C40-$D40)*VLOOKUP($K40,'EnergyImpacts_RE-Appl-RefgCond-'!$I$75:$Y$84, 15)</f>
        <v>37.28299906086955</v>
      </c>
      <c r="N40" s="103">
        <f>($C40-$D40)*VLOOKUP($K40,'EnergyImpacts_RE-Appl-RefgCond-'!$I$75:$Y$84, 16)</f>
        <v>4.9470806956521726E-3</v>
      </c>
      <c r="O40" s="104">
        <f>($C40-$D40)*VLOOKUP($K40,'EnergyImpacts_RE-Appl-RefgCond-'!$I$75:$Y$84, 17)</f>
        <v>-1.0164002156521734</v>
      </c>
      <c r="P40" s="100">
        <v>14</v>
      </c>
      <c r="Q40" s="105">
        <v>1088.54</v>
      </c>
      <c r="R40" s="105">
        <v>1227.1500000000001</v>
      </c>
      <c r="S40" s="106">
        <v>90.4</v>
      </c>
      <c r="T40" s="105">
        <f t="shared" si="0"/>
        <v>138.61000000000013</v>
      </c>
      <c r="U40" s="100">
        <v>0.55000000000000004</v>
      </c>
      <c r="V40" s="100" t="s">
        <v>363</v>
      </c>
      <c r="W40" s="100">
        <v>1</v>
      </c>
    </row>
    <row r="41" spans="1:23" x14ac:dyDescent="0.2">
      <c r="A41" s="100">
        <f t="shared" si="3"/>
        <v>12.25</v>
      </c>
      <c r="B41" s="100">
        <f>A41*(0.76*'TV to AV Crosswalk'!$F$19+1)</f>
        <v>15.083478260869565</v>
      </c>
      <c r="C41" s="102">
        <f>Equations!$G$15*'SCE - Energy Star (SFm)'!$B41+Equations!$H$15</f>
        <v>450.48878260869566</v>
      </c>
      <c r="D41" s="102">
        <f>Equations!$I$15*'SCE - Energy Star (SFm)'!$B41+Equations!$J$15</f>
        <v>405.51532173913046</v>
      </c>
      <c r="E41" s="116" t="s">
        <v>2491</v>
      </c>
      <c r="F41" s="100" t="s">
        <v>554</v>
      </c>
      <c r="G41" s="100" t="s">
        <v>89</v>
      </c>
      <c r="H41" s="100" t="s">
        <v>361</v>
      </c>
      <c r="I41" s="100" t="s">
        <v>87</v>
      </c>
      <c r="J41" s="100" t="s">
        <v>49</v>
      </c>
      <c r="K41" s="100" t="s">
        <v>92</v>
      </c>
      <c r="L41" s="100" t="s">
        <v>52</v>
      </c>
      <c r="M41" s="102">
        <f>($C41-$D41)*VLOOKUP($K41,'EnergyImpacts_RE-Appl-RefgCond-'!$I$75:$Y$84, 15)</f>
        <v>40.11632709565216</v>
      </c>
      <c r="N41" s="103">
        <f>($C41-$D41)*VLOOKUP($K41,'EnergyImpacts_RE-Appl-RefgCond-'!$I$75:$Y$84, 16)</f>
        <v>7.7804087304347803E-3</v>
      </c>
      <c r="O41" s="104">
        <f>($C41-$D41)*VLOOKUP($K41,'EnergyImpacts_RE-Appl-RefgCond-'!$I$75:$Y$84, 17)</f>
        <v>-0.98042144695652134</v>
      </c>
      <c r="P41" s="100">
        <v>14</v>
      </c>
      <c r="Q41" s="105">
        <v>1088.54</v>
      </c>
      <c r="R41" s="105">
        <v>1227.1500000000001</v>
      </c>
      <c r="S41" s="106">
        <v>90.4</v>
      </c>
      <c r="T41" s="105">
        <f t="shared" si="0"/>
        <v>138.61000000000013</v>
      </c>
      <c r="U41" s="100">
        <v>0.55000000000000004</v>
      </c>
      <c r="V41" s="100" t="s">
        <v>363</v>
      </c>
      <c r="W41" s="100">
        <v>1</v>
      </c>
    </row>
    <row r="42" spans="1:23" x14ac:dyDescent="0.2">
      <c r="A42" s="100">
        <f t="shared" si="3"/>
        <v>12.25</v>
      </c>
      <c r="B42" s="100">
        <f>A42*(0.76*'TV to AV Crosswalk'!$F$19+1)</f>
        <v>15.083478260869565</v>
      </c>
      <c r="C42" s="102">
        <f>Equations!$G$15*'SCE - Energy Star (SFm)'!$B42+Equations!$H$15</f>
        <v>450.48878260869566</v>
      </c>
      <c r="D42" s="102">
        <f>Equations!$I$15*'SCE - Energy Star (SFm)'!$B42+Equations!$J$15</f>
        <v>405.51532173913046</v>
      </c>
      <c r="E42" s="116" t="s">
        <v>2491</v>
      </c>
      <c r="F42" s="100" t="s">
        <v>554</v>
      </c>
      <c r="G42" s="100" t="s">
        <v>89</v>
      </c>
      <c r="H42" s="100" t="s">
        <v>361</v>
      </c>
      <c r="I42" s="100" t="s">
        <v>87</v>
      </c>
      <c r="J42" s="100" t="s">
        <v>49</v>
      </c>
      <c r="K42" s="100" t="s">
        <v>94</v>
      </c>
      <c r="L42" s="100" t="s">
        <v>52</v>
      </c>
      <c r="M42" s="102">
        <f>($C42-$D42)*VLOOKUP($K42,'EnergyImpacts_RE-Appl-RefgCond-'!$I$75:$Y$84, 15)</f>
        <v>42.230079756521725</v>
      </c>
      <c r="N42" s="103">
        <f>($C42-$D42)*VLOOKUP($K42,'EnergyImpacts_RE-Appl-RefgCond-'!$I$75:$Y$84, 16)</f>
        <v>8.4550106434782574E-3</v>
      </c>
      <c r="O42" s="104">
        <f>($C42-$D42)*VLOOKUP($K42,'EnergyImpacts_RE-Appl-RefgCond-'!$I$75:$Y$84, 17)</f>
        <v>-1.0703683686956518</v>
      </c>
      <c r="P42" s="100">
        <v>14</v>
      </c>
      <c r="Q42" s="105">
        <v>1088.54</v>
      </c>
      <c r="R42" s="105">
        <v>1227.1500000000001</v>
      </c>
      <c r="S42" s="106">
        <v>90.4</v>
      </c>
      <c r="T42" s="105">
        <f t="shared" si="0"/>
        <v>138.61000000000013</v>
      </c>
      <c r="U42" s="100">
        <v>0.55000000000000004</v>
      </c>
      <c r="V42" s="100" t="s">
        <v>363</v>
      </c>
      <c r="W42" s="100">
        <v>1</v>
      </c>
    </row>
    <row r="43" spans="1:23" x14ac:dyDescent="0.2">
      <c r="A43" s="100">
        <f t="shared" si="3"/>
        <v>12.25</v>
      </c>
      <c r="B43" s="100">
        <f>A43*(0.76*'TV to AV Crosswalk'!$F$19+1)</f>
        <v>15.083478260869565</v>
      </c>
      <c r="C43" s="102">
        <f>Equations!$G$15*'SCE - Energy Star (SFm)'!$B43+Equations!$H$15</f>
        <v>450.48878260869566</v>
      </c>
      <c r="D43" s="102">
        <f>Equations!$I$15*'SCE - Energy Star (SFm)'!$B43+Equations!$J$15</f>
        <v>405.51532173913046</v>
      </c>
      <c r="E43" s="116" t="s">
        <v>2491</v>
      </c>
      <c r="F43" s="100" t="s">
        <v>554</v>
      </c>
      <c r="G43" s="100" t="s">
        <v>89</v>
      </c>
      <c r="H43" s="100" t="s">
        <v>361</v>
      </c>
      <c r="I43" s="100" t="s">
        <v>87</v>
      </c>
      <c r="J43" s="100" t="s">
        <v>49</v>
      </c>
      <c r="K43" s="100" t="s">
        <v>96</v>
      </c>
      <c r="L43" s="100" t="s">
        <v>52</v>
      </c>
      <c r="M43" s="102">
        <f>($C43-$D43)*VLOOKUP($K43,'EnergyImpacts_RE-Appl-RefgCond-'!$I$75:$Y$84, 15)</f>
        <v>43.084575513043461</v>
      </c>
      <c r="N43" s="103">
        <f>($C43-$D43)*VLOOKUP($K43,'EnergyImpacts_RE-Appl-RefgCond-'!$I$75:$Y$84, 16)</f>
        <v>9.6243206260869536E-3</v>
      </c>
      <c r="O43" s="104">
        <f>($C43-$D43)*VLOOKUP($K43,'EnergyImpacts_RE-Appl-RefgCond-'!$I$75:$Y$84, 17)</f>
        <v>-1.1063471373913039</v>
      </c>
      <c r="P43" s="100">
        <v>14</v>
      </c>
      <c r="Q43" s="105">
        <v>1088.54</v>
      </c>
      <c r="R43" s="105">
        <v>1227.1500000000001</v>
      </c>
      <c r="S43" s="106">
        <v>90.4</v>
      </c>
      <c r="T43" s="105">
        <f t="shared" si="0"/>
        <v>138.61000000000013</v>
      </c>
      <c r="U43" s="100">
        <v>0.55000000000000004</v>
      </c>
      <c r="V43" s="100" t="s">
        <v>363</v>
      </c>
      <c r="W43" s="100">
        <v>1</v>
      </c>
    </row>
    <row r="44" spans="1:23" x14ac:dyDescent="0.2">
      <c r="A44" s="100">
        <f t="shared" si="3"/>
        <v>12.25</v>
      </c>
      <c r="B44" s="100">
        <f>A44*(0.76*'TV to AV Crosswalk'!$F$19+1)</f>
        <v>15.083478260869565</v>
      </c>
      <c r="C44" s="102">
        <f>Equations!$G$15*'SCE - Energy Star (SFm)'!$B44+Equations!$H$15</f>
        <v>450.48878260869566</v>
      </c>
      <c r="D44" s="102">
        <f>Equations!$I$15*'SCE - Energy Star (SFm)'!$B44+Equations!$J$15</f>
        <v>405.51532173913046</v>
      </c>
      <c r="E44" s="116" t="s">
        <v>2491</v>
      </c>
      <c r="F44" s="100" t="s">
        <v>554</v>
      </c>
      <c r="G44" s="100" t="s">
        <v>89</v>
      </c>
      <c r="H44" s="100" t="s">
        <v>361</v>
      </c>
      <c r="I44" s="100" t="s">
        <v>87</v>
      </c>
      <c r="J44" s="100" t="s">
        <v>49</v>
      </c>
      <c r="K44" s="100" t="s">
        <v>77</v>
      </c>
      <c r="L44" s="100" t="s">
        <v>52</v>
      </c>
      <c r="M44" s="102">
        <f>($C44-$D44)*VLOOKUP($K44,'EnergyImpacts_RE-Appl-RefgCond-'!$I$75:$Y$84, 15)</f>
        <v>44.433779339130417</v>
      </c>
      <c r="N44" s="103">
        <f>($C44-$D44)*VLOOKUP($K44,'EnergyImpacts_RE-Appl-RefgCond-'!$I$75:$Y$84, 16)</f>
        <v>9.6692940869565185E-3</v>
      </c>
      <c r="O44" s="104">
        <f>($C44-$D44)*VLOOKUP($K44,'EnergyImpacts_RE-Appl-RefgCond-'!$I$75:$Y$84, 17)</f>
        <v>-1.0658710226086952</v>
      </c>
      <c r="P44" s="100">
        <v>14</v>
      </c>
      <c r="Q44" s="105">
        <v>1088.54</v>
      </c>
      <c r="R44" s="105">
        <v>1227.1500000000001</v>
      </c>
      <c r="S44" s="106">
        <v>90.4</v>
      </c>
      <c r="T44" s="105">
        <f t="shared" si="0"/>
        <v>138.61000000000013</v>
      </c>
      <c r="U44" s="100">
        <v>0.55000000000000004</v>
      </c>
      <c r="V44" s="100" t="s">
        <v>363</v>
      </c>
      <c r="W44" s="100">
        <v>1</v>
      </c>
    </row>
    <row r="45" spans="1:23" x14ac:dyDescent="0.2">
      <c r="A45" s="100">
        <f t="shared" si="3"/>
        <v>12.25</v>
      </c>
      <c r="B45" s="100">
        <f>A45*(0.76*'TV to AV Crosswalk'!$F$19+1)</f>
        <v>15.083478260869565</v>
      </c>
      <c r="C45" s="102">
        <f>Equations!$G$15*'SCE - Energy Star (SFm)'!$B45+Equations!$H$15</f>
        <v>450.48878260869566</v>
      </c>
      <c r="D45" s="102">
        <f>Equations!$I$15*'SCE - Energy Star (SFm)'!$B45+Equations!$J$15</f>
        <v>405.51532173913046</v>
      </c>
      <c r="E45" s="116" t="s">
        <v>2491</v>
      </c>
      <c r="F45" s="100" t="s">
        <v>554</v>
      </c>
      <c r="G45" s="100" t="s">
        <v>89</v>
      </c>
      <c r="H45" s="100" t="s">
        <v>361</v>
      </c>
      <c r="I45" s="100" t="s">
        <v>87</v>
      </c>
      <c r="J45" s="100" t="s">
        <v>49</v>
      </c>
      <c r="K45" s="100" t="s">
        <v>98</v>
      </c>
      <c r="L45" s="100" t="s">
        <v>52</v>
      </c>
      <c r="M45" s="102">
        <f>($C45-$D45)*VLOOKUP($K45,'EnergyImpacts_RE-Appl-RefgCond-'!$I$75:$Y$84, 15)</f>
        <v>44.163938573913029</v>
      </c>
      <c r="N45" s="103">
        <f>($C45-$D45)*VLOOKUP($K45,'EnergyImpacts_RE-Appl-RefgCond-'!$I$75:$Y$84, 16)</f>
        <v>8.8147983304347789E-3</v>
      </c>
      <c r="O45" s="104">
        <f>($C45-$D45)*VLOOKUP($K45,'EnergyImpacts_RE-Appl-RefgCond-'!$I$75:$Y$84, 17)</f>
        <v>-1.1288338678260865</v>
      </c>
      <c r="P45" s="100">
        <v>14</v>
      </c>
      <c r="Q45" s="105">
        <v>1088.54</v>
      </c>
      <c r="R45" s="105">
        <v>1227.1500000000001</v>
      </c>
      <c r="S45" s="106">
        <v>90.4</v>
      </c>
      <c r="T45" s="105">
        <f t="shared" si="0"/>
        <v>138.61000000000013</v>
      </c>
      <c r="U45" s="100">
        <v>0.55000000000000004</v>
      </c>
      <c r="V45" s="100" t="s">
        <v>363</v>
      </c>
      <c r="W45" s="100">
        <v>1</v>
      </c>
    </row>
    <row r="46" spans="1:23" x14ac:dyDescent="0.2">
      <c r="A46" s="100">
        <f t="shared" si="3"/>
        <v>12.25</v>
      </c>
      <c r="B46" s="100">
        <f>A46*(0.76*'TV to AV Crosswalk'!$F$19+1)</f>
        <v>15.083478260869565</v>
      </c>
      <c r="C46" s="102">
        <f>Equations!$G$15*'SCE - Energy Star (SFm)'!$B46+Equations!$H$15</f>
        <v>450.48878260869566</v>
      </c>
      <c r="D46" s="102">
        <f>Equations!$I$15*'SCE - Energy Star (SFm)'!$B46+Equations!$J$15</f>
        <v>405.51532173913046</v>
      </c>
      <c r="E46" s="116" t="s">
        <v>2491</v>
      </c>
      <c r="F46" s="100" t="s">
        <v>554</v>
      </c>
      <c r="G46" s="100" t="s">
        <v>89</v>
      </c>
      <c r="H46" s="100" t="s">
        <v>361</v>
      </c>
      <c r="I46" s="100" t="s">
        <v>87</v>
      </c>
      <c r="J46" s="100" t="s">
        <v>49</v>
      </c>
      <c r="K46" s="100" t="s">
        <v>100</v>
      </c>
      <c r="L46" s="100" t="s">
        <v>52</v>
      </c>
      <c r="M46" s="102">
        <f>($C46-$D46)*VLOOKUP($K46,'EnergyImpacts_RE-Appl-RefgCond-'!$I$75:$Y$84, 15)</f>
        <v>57.116295304347808</v>
      </c>
      <c r="N46" s="103">
        <f>($C46-$D46)*VLOOKUP($K46,'EnergyImpacts_RE-Appl-RefgCond-'!$I$75:$Y$84, 16)</f>
        <v>1.002908177391304E-2</v>
      </c>
      <c r="O46" s="104">
        <f>($C46-$D46)*VLOOKUP($K46,'EnergyImpacts_RE-Appl-RefgCond-'!$I$75:$Y$84, 17)</f>
        <v>-0.82751167999999964</v>
      </c>
      <c r="P46" s="100">
        <v>14</v>
      </c>
      <c r="Q46" s="105">
        <v>1088.54</v>
      </c>
      <c r="R46" s="105">
        <v>1227.1500000000001</v>
      </c>
      <c r="S46" s="106">
        <v>90.4</v>
      </c>
      <c r="T46" s="105">
        <f t="shared" si="0"/>
        <v>138.61000000000013</v>
      </c>
      <c r="U46" s="100">
        <v>0.55000000000000004</v>
      </c>
      <c r="V46" s="100" t="s">
        <v>363</v>
      </c>
      <c r="W46" s="100">
        <v>1</v>
      </c>
    </row>
    <row r="47" spans="1:23" x14ac:dyDescent="0.2">
      <c r="A47" s="100">
        <f t="shared" si="3"/>
        <v>12.25</v>
      </c>
      <c r="B47" s="100">
        <f>A47*(0.76*'TV to AV Crosswalk'!$F$19+1)</f>
        <v>15.083478260869565</v>
      </c>
      <c r="C47" s="102">
        <f>Equations!$G$15*'SCE - Energy Star (SFm)'!$B47+Equations!$H$15</f>
        <v>450.48878260869566</v>
      </c>
      <c r="D47" s="102">
        <f>Equations!$I$15*'SCE - Energy Star (SFm)'!$B47+Equations!$J$15</f>
        <v>405.51532173913046</v>
      </c>
      <c r="E47" s="116" t="s">
        <v>2491</v>
      </c>
      <c r="F47" s="100" t="s">
        <v>554</v>
      </c>
      <c r="G47" s="100" t="s">
        <v>89</v>
      </c>
      <c r="H47" s="100" t="s">
        <v>361</v>
      </c>
      <c r="I47" s="100" t="s">
        <v>87</v>
      </c>
      <c r="J47" s="100" t="s">
        <v>49</v>
      </c>
      <c r="K47" s="100" t="s">
        <v>79</v>
      </c>
      <c r="L47" s="100" t="s">
        <v>52</v>
      </c>
      <c r="M47" s="102">
        <f>($C47-$D47)*VLOOKUP($K47,'EnergyImpacts_RE-Appl-RefgCond-'!$I$75:$Y$84, 15)</f>
        <v>33.280361043478251</v>
      </c>
      <c r="N47" s="103">
        <f>($C47-$D47)*VLOOKUP($K47,'EnergyImpacts_RE-Appl-RefgCond-'!$I$75:$Y$84, 16)</f>
        <v>7.1507802782608664E-3</v>
      </c>
      <c r="O47" s="104">
        <f>($C47-$D47)*VLOOKUP($K47,'EnergyImpacts_RE-Appl-RefgCond-'!$I$75:$Y$84, 17)</f>
        <v>-1.0074055234782604</v>
      </c>
      <c r="P47" s="100">
        <v>14</v>
      </c>
      <c r="Q47" s="105">
        <v>1088.54</v>
      </c>
      <c r="R47" s="105">
        <v>1227.1500000000001</v>
      </c>
      <c r="S47" s="106">
        <v>90.4</v>
      </c>
      <c r="T47" s="105">
        <f t="shared" si="0"/>
        <v>138.61000000000013</v>
      </c>
      <c r="U47" s="100">
        <v>0.55000000000000004</v>
      </c>
      <c r="V47" s="100" t="s">
        <v>363</v>
      </c>
      <c r="W47" s="100">
        <v>1</v>
      </c>
    </row>
    <row r="48" spans="1:23" x14ac:dyDescent="0.2">
      <c r="A48" s="100">
        <f>AVERAGE(16.5,25)</f>
        <v>20.75</v>
      </c>
      <c r="B48" s="100">
        <f>A48*(0.76*'TV to AV Crosswalk'!$F$19+1)</f>
        <v>25.549565217391304</v>
      </c>
      <c r="C48" s="102">
        <f>Equations!$G$15*'SCE - Energy Star (SFm)'!$B48+Equations!$H$15</f>
        <v>543.11365217391301</v>
      </c>
      <c r="D48" s="102">
        <f>Equations!$I$15*'SCE - Energy Star (SFm)'!$B48+Equations!$J$15</f>
        <v>488.93003478260869</v>
      </c>
      <c r="E48" s="115" t="s">
        <v>2492</v>
      </c>
      <c r="F48" s="100" t="s">
        <v>555</v>
      </c>
      <c r="G48" s="100" t="s">
        <v>89</v>
      </c>
      <c r="H48" s="100" t="s">
        <v>361</v>
      </c>
      <c r="I48" s="100" t="s">
        <v>87</v>
      </c>
      <c r="J48" s="100" t="s">
        <v>49</v>
      </c>
      <c r="K48" s="100" t="s">
        <v>71</v>
      </c>
      <c r="L48" s="100" t="s">
        <v>52</v>
      </c>
      <c r="M48" s="102">
        <f>($C48-$D48)*VLOOKUP($K48,'EnergyImpacts_RE-Appl-RefgCond-'!$I$75:$Y$84, 15)</f>
        <v>39.44567346086955</v>
      </c>
      <c r="N48" s="103">
        <f>($C48-$D48)*VLOOKUP($K48,'EnergyImpacts_RE-Appl-RefgCond-'!$I$75:$Y$84, 16)</f>
        <v>5.4725453565217371E-3</v>
      </c>
      <c r="O48" s="104">
        <f>($C48-$D48)*VLOOKUP($K48,'EnergyImpacts_RE-Appl-RefgCond-'!$I$75:$Y$84, 17)</f>
        <v>-1.9777020347826078</v>
      </c>
      <c r="P48" s="100">
        <v>14</v>
      </c>
      <c r="Q48" s="105">
        <v>1365.82</v>
      </c>
      <c r="R48" s="105">
        <v>1511.11</v>
      </c>
      <c r="S48" s="106">
        <v>90.4</v>
      </c>
      <c r="T48" s="105">
        <f t="shared" si="0"/>
        <v>145.28999999999996</v>
      </c>
      <c r="U48" s="100">
        <v>0.55000000000000004</v>
      </c>
      <c r="V48" s="100" t="s">
        <v>363</v>
      </c>
      <c r="W48" s="100">
        <v>1</v>
      </c>
    </row>
    <row r="49" spans="1:23" x14ac:dyDescent="0.2">
      <c r="A49" s="100">
        <f t="shared" ref="A49:A65" si="4">AVERAGE(16.5,25)</f>
        <v>20.75</v>
      </c>
      <c r="B49" s="100">
        <f>A49*(0.76*'TV to AV Crosswalk'!$F$19+1)</f>
        <v>25.549565217391304</v>
      </c>
      <c r="C49" s="102">
        <f>Equations!$G$15*'SCE - Energy Star (SFm)'!$B49+Equations!$H$15</f>
        <v>543.11365217391301</v>
      </c>
      <c r="D49" s="102">
        <f>Equations!$I$15*'SCE - Energy Star (SFm)'!$B49+Equations!$J$15</f>
        <v>488.93003478260869</v>
      </c>
      <c r="E49" s="115" t="s">
        <v>2492</v>
      </c>
      <c r="F49" s="100" t="s">
        <v>555</v>
      </c>
      <c r="G49" s="100" t="s">
        <v>89</v>
      </c>
      <c r="H49" s="100" t="s">
        <v>361</v>
      </c>
      <c r="I49" s="100" t="s">
        <v>87</v>
      </c>
      <c r="J49" s="100" t="s">
        <v>49</v>
      </c>
      <c r="K49" s="100" t="s">
        <v>90</v>
      </c>
      <c r="L49" s="100" t="s">
        <v>52</v>
      </c>
      <c r="M49" s="102">
        <f>($C49-$D49)*VLOOKUP($K49,'EnergyImpacts_RE-Appl-RefgCond-'!$I$75:$Y$84, 15)</f>
        <v>44.918218817391285</v>
      </c>
      <c r="N49" s="103">
        <f>($C49-$D49)*VLOOKUP($K49,'EnergyImpacts_RE-Appl-RefgCond-'!$I$75:$Y$84, 16)</f>
        <v>5.9601979130434754E-3</v>
      </c>
      <c r="O49" s="104">
        <f>($C49-$D49)*VLOOKUP($K49,'EnergyImpacts_RE-Appl-RefgCond-'!$I$75:$Y$84, 17)</f>
        <v>-1.2245497530434777</v>
      </c>
      <c r="P49" s="100">
        <v>14</v>
      </c>
      <c r="Q49" s="105">
        <v>1365.82</v>
      </c>
      <c r="R49" s="105">
        <v>1511.11</v>
      </c>
      <c r="S49" s="106">
        <v>90.4</v>
      </c>
      <c r="T49" s="105">
        <f t="shared" si="0"/>
        <v>145.28999999999996</v>
      </c>
      <c r="U49" s="100">
        <v>0.55000000000000004</v>
      </c>
      <c r="V49" s="100" t="s">
        <v>363</v>
      </c>
      <c r="W49" s="100">
        <v>1</v>
      </c>
    </row>
    <row r="50" spans="1:23" x14ac:dyDescent="0.2">
      <c r="A50" s="100">
        <f t="shared" si="4"/>
        <v>20.75</v>
      </c>
      <c r="B50" s="100">
        <f>A50*(0.76*'TV to AV Crosswalk'!$F$19+1)</f>
        <v>25.549565217391304</v>
      </c>
      <c r="C50" s="102">
        <f>Equations!$G$15*'SCE - Energy Star (SFm)'!$B50+Equations!$H$15</f>
        <v>543.11365217391301</v>
      </c>
      <c r="D50" s="102">
        <f>Equations!$I$15*'SCE - Energy Star (SFm)'!$B50+Equations!$J$15</f>
        <v>488.93003478260869</v>
      </c>
      <c r="E50" s="115" t="s">
        <v>2492</v>
      </c>
      <c r="F50" s="100" t="s">
        <v>555</v>
      </c>
      <c r="G50" s="100" t="s">
        <v>89</v>
      </c>
      <c r="H50" s="100" t="s">
        <v>361</v>
      </c>
      <c r="I50" s="100" t="s">
        <v>87</v>
      </c>
      <c r="J50" s="100" t="s">
        <v>49</v>
      </c>
      <c r="K50" s="100" t="s">
        <v>92</v>
      </c>
      <c r="L50" s="100" t="s">
        <v>52</v>
      </c>
      <c r="M50" s="102">
        <f>($C50-$D50)*VLOOKUP($K50,'EnergyImpacts_RE-Appl-RefgCond-'!$I$75:$Y$84, 15)</f>
        <v>48.331786713043456</v>
      </c>
      <c r="N50" s="103">
        <f>($C50-$D50)*VLOOKUP($K50,'EnergyImpacts_RE-Appl-RefgCond-'!$I$75:$Y$84, 16)</f>
        <v>9.3737658086956478E-3</v>
      </c>
      <c r="O50" s="104">
        <f>($C50-$D50)*VLOOKUP($K50,'EnergyImpacts_RE-Appl-RefgCond-'!$I$75:$Y$84, 17)</f>
        <v>-1.1812028591304342</v>
      </c>
      <c r="P50" s="100">
        <v>14</v>
      </c>
      <c r="Q50" s="105">
        <v>1365.82</v>
      </c>
      <c r="R50" s="105">
        <v>1511.11</v>
      </c>
      <c r="S50" s="106">
        <v>90.4</v>
      </c>
      <c r="T50" s="105">
        <f t="shared" si="0"/>
        <v>145.28999999999996</v>
      </c>
      <c r="U50" s="100">
        <v>0.55000000000000004</v>
      </c>
      <c r="V50" s="100" t="s">
        <v>363</v>
      </c>
      <c r="W50" s="100">
        <v>1</v>
      </c>
    </row>
    <row r="51" spans="1:23" x14ac:dyDescent="0.2">
      <c r="A51" s="100">
        <f t="shared" si="4"/>
        <v>20.75</v>
      </c>
      <c r="B51" s="100">
        <f>A51*(0.76*'TV to AV Crosswalk'!$F$19+1)</f>
        <v>25.549565217391304</v>
      </c>
      <c r="C51" s="102">
        <f>Equations!$G$15*'SCE - Energy Star (SFm)'!$B51+Equations!$H$15</f>
        <v>543.11365217391301</v>
      </c>
      <c r="D51" s="102">
        <f>Equations!$I$15*'SCE - Energy Star (SFm)'!$B51+Equations!$J$15</f>
        <v>488.93003478260869</v>
      </c>
      <c r="E51" s="115" t="s">
        <v>2492</v>
      </c>
      <c r="F51" s="100" t="s">
        <v>555</v>
      </c>
      <c r="G51" s="100" t="s">
        <v>89</v>
      </c>
      <c r="H51" s="100" t="s">
        <v>361</v>
      </c>
      <c r="I51" s="100" t="s">
        <v>87</v>
      </c>
      <c r="J51" s="100" t="s">
        <v>49</v>
      </c>
      <c r="K51" s="100" t="s">
        <v>94</v>
      </c>
      <c r="L51" s="100" t="s">
        <v>52</v>
      </c>
      <c r="M51" s="102">
        <f>($C51-$D51)*VLOOKUP($K51,'EnergyImpacts_RE-Appl-RefgCond-'!$I$75:$Y$84, 15)</f>
        <v>50.878416730434758</v>
      </c>
      <c r="N51" s="103">
        <f>($C51-$D51)*VLOOKUP($K51,'EnergyImpacts_RE-Appl-RefgCond-'!$I$75:$Y$84, 16)</f>
        <v>1.0186520069565212E-2</v>
      </c>
      <c r="O51" s="104">
        <f>($C51-$D51)*VLOOKUP($K51,'EnergyImpacts_RE-Appl-RefgCond-'!$I$75:$Y$84, 17)</f>
        <v>-1.289570093913043</v>
      </c>
      <c r="P51" s="100">
        <v>14</v>
      </c>
      <c r="Q51" s="105">
        <v>1365.82</v>
      </c>
      <c r="R51" s="105">
        <v>1511.11</v>
      </c>
      <c r="S51" s="106">
        <v>90.4</v>
      </c>
      <c r="T51" s="105">
        <f t="shared" si="0"/>
        <v>145.28999999999996</v>
      </c>
      <c r="U51" s="100">
        <v>0.55000000000000004</v>
      </c>
      <c r="V51" s="100" t="s">
        <v>363</v>
      </c>
      <c r="W51" s="100">
        <v>1</v>
      </c>
    </row>
    <row r="52" spans="1:23" x14ac:dyDescent="0.2">
      <c r="A52" s="100">
        <f t="shared" si="4"/>
        <v>20.75</v>
      </c>
      <c r="B52" s="100">
        <f>A52*(0.76*'TV to AV Crosswalk'!$F$19+1)</f>
        <v>25.549565217391304</v>
      </c>
      <c r="C52" s="102">
        <f>Equations!$G$15*'SCE - Energy Star (SFm)'!$B52+Equations!$H$15</f>
        <v>543.11365217391301</v>
      </c>
      <c r="D52" s="102">
        <f>Equations!$I$15*'SCE - Energy Star (SFm)'!$B52+Equations!$J$15</f>
        <v>488.93003478260869</v>
      </c>
      <c r="E52" s="115" t="s">
        <v>2492</v>
      </c>
      <c r="F52" s="100" t="s">
        <v>555</v>
      </c>
      <c r="G52" s="100" t="s">
        <v>89</v>
      </c>
      <c r="H52" s="100" t="s">
        <v>361</v>
      </c>
      <c r="I52" s="100" t="s">
        <v>87</v>
      </c>
      <c r="J52" s="100" t="s">
        <v>49</v>
      </c>
      <c r="K52" s="100" t="s">
        <v>96</v>
      </c>
      <c r="L52" s="100" t="s">
        <v>52</v>
      </c>
      <c r="M52" s="102">
        <f>($C52-$D52)*VLOOKUP($K52,'EnergyImpacts_RE-Appl-RefgCond-'!$I$75:$Y$84, 15)</f>
        <v>51.907905460869543</v>
      </c>
      <c r="N52" s="103">
        <f>($C52-$D52)*VLOOKUP($K52,'EnergyImpacts_RE-Appl-RefgCond-'!$I$75:$Y$84, 16)</f>
        <v>1.1595294121739125E-2</v>
      </c>
      <c r="O52" s="104">
        <f>($C52-$D52)*VLOOKUP($K52,'EnergyImpacts_RE-Appl-RefgCond-'!$I$75:$Y$84, 17)</f>
        <v>-1.3329169878260865</v>
      </c>
      <c r="P52" s="100">
        <v>14</v>
      </c>
      <c r="Q52" s="105">
        <v>1365.82</v>
      </c>
      <c r="R52" s="105">
        <v>1511.11</v>
      </c>
      <c r="S52" s="106">
        <v>90.4</v>
      </c>
      <c r="T52" s="105">
        <f t="shared" si="0"/>
        <v>145.28999999999996</v>
      </c>
      <c r="U52" s="100">
        <v>0.55000000000000004</v>
      </c>
      <c r="V52" s="100" t="s">
        <v>363</v>
      </c>
      <c r="W52" s="100">
        <v>1</v>
      </c>
    </row>
    <row r="53" spans="1:23" x14ac:dyDescent="0.2">
      <c r="A53" s="100">
        <f t="shared" si="4"/>
        <v>20.75</v>
      </c>
      <c r="B53" s="100">
        <f>A53*(0.76*'TV to AV Crosswalk'!$F$19+1)</f>
        <v>25.549565217391304</v>
      </c>
      <c r="C53" s="102">
        <f>Equations!$G$15*'SCE - Energy Star (SFm)'!$B53+Equations!$H$15</f>
        <v>543.11365217391301</v>
      </c>
      <c r="D53" s="102">
        <f>Equations!$I$15*'SCE - Energy Star (SFm)'!$B53+Equations!$J$15</f>
        <v>488.93003478260869</v>
      </c>
      <c r="E53" s="115" t="s">
        <v>2492</v>
      </c>
      <c r="F53" s="100" t="s">
        <v>555</v>
      </c>
      <c r="G53" s="100" t="s">
        <v>89</v>
      </c>
      <c r="H53" s="100" t="s">
        <v>361</v>
      </c>
      <c r="I53" s="100" t="s">
        <v>87</v>
      </c>
      <c r="J53" s="100" t="s">
        <v>49</v>
      </c>
      <c r="K53" s="100" t="s">
        <v>77</v>
      </c>
      <c r="L53" s="100" t="s">
        <v>52</v>
      </c>
      <c r="M53" s="102">
        <f>($C53-$D53)*VLOOKUP($K53,'EnergyImpacts_RE-Appl-RefgCond-'!$I$75:$Y$84, 15)</f>
        <v>53.533413982608671</v>
      </c>
      <c r="N53" s="103">
        <f>($C53-$D53)*VLOOKUP($K53,'EnergyImpacts_RE-Appl-RefgCond-'!$I$75:$Y$84, 16)</f>
        <v>1.1649477739130429E-2</v>
      </c>
      <c r="O53" s="104">
        <f>($C53-$D53)*VLOOKUP($K53,'EnergyImpacts_RE-Appl-RefgCond-'!$I$75:$Y$84, 17)</f>
        <v>-1.2841517321739124</v>
      </c>
      <c r="P53" s="100">
        <v>14</v>
      </c>
      <c r="Q53" s="105">
        <v>1365.82</v>
      </c>
      <c r="R53" s="105">
        <v>1511.11</v>
      </c>
      <c r="S53" s="106">
        <v>90.4</v>
      </c>
      <c r="T53" s="105">
        <f t="shared" si="0"/>
        <v>145.28999999999996</v>
      </c>
      <c r="U53" s="100">
        <v>0.55000000000000004</v>
      </c>
      <c r="V53" s="100" t="s">
        <v>363</v>
      </c>
      <c r="W53" s="100">
        <v>1</v>
      </c>
    </row>
    <row r="54" spans="1:23" x14ac:dyDescent="0.2">
      <c r="A54" s="100">
        <f t="shared" si="4"/>
        <v>20.75</v>
      </c>
      <c r="B54" s="100">
        <f>A54*(0.76*'TV to AV Crosswalk'!$F$19+1)</f>
        <v>25.549565217391304</v>
      </c>
      <c r="C54" s="102">
        <f>Equations!$G$15*'SCE - Energy Star (SFm)'!$B54+Equations!$H$15</f>
        <v>543.11365217391301</v>
      </c>
      <c r="D54" s="102">
        <f>Equations!$I$15*'SCE - Energy Star (SFm)'!$B54+Equations!$J$15</f>
        <v>488.93003478260869</v>
      </c>
      <c r="E54" s="115" t="s">
        <v>2492</v>
      </c>
      <c r="F54" s="100" t="s">
        <v>555</v>
      </c>
      <c r="G54" s="100" t="s">
        <v>89</v>
      </c>
      <c r="H54" s="100" t="s">
        <v>361</v>
      </c>
      <c r="I54" s="100" t="s">
        <v>87</v>
      </c>
      <c r="J54" s="100" t="s">
        <v>49</v>
      </c>
      <c r="K54" s="100" t="s">
        <v>98</v>
      </c>
      <c r="L54" s="100" t="s">
        <v>52</v>
      </c>
      <c r="M54" s="102">
        <f>($C54-$D54)*VLOOKUP($K54,'EnergyImpacts_RE-Appl-RefgCond-'!$I$75:$Y$84, 15)</f>
        <v>53.208312278260848</v>
      </c>
      <c r="N54" s="103">
        <f>($C54-$D54)*VLOOKUP($K54,'EnergyImpacts_RE-Appl-RefgCond-'!$I$75:$Y$84, 16)</f>
        <v>1.0619989008695646E-2</v>
      </c>
      <c r="O54" s="104">
        <f>($C54-$D54)*VLOOKUP($K54,'EnergyImpacts_RE-Appl-RefgCond-'!$I$75:$Y$84, 17)</f>
        <v>-1.3600087965217387</v>
      </c>
      <c r="P54" s="100">
        <v>14</v>
      </c>
      <c r="Q54" s="105">
        <v>1365.82</v>
      </c>
      <c r="R54" s="105">
        <v>1511.11</v>
      </c>
      <c r="S54" s="106">
        <v>90.4</v>
      </c>
      <c r="T54" s="105">
        <f t="shared" si="0"/>
        <v>145.28999999999996</v>
      </c>
      <c r="U54" s="100">
        <v>0.55000000000000004</v>
      </c>
      <c r="V54" s="100" t="s">
        <v>363</v>
      </c>
      <c r="W54" s="100">
        <v>1</v>
      </c>
    </row>
    <row r="55" spans="1:23" x14ac:dyDescent="0.2">
      <c r="A55" s="100">
        <f t="shared" si="4"/>
        <v>20.75</v>
      </c>
      <c r="B55" s="100">
        <f>A55*(0.76*'TV to AV Crosswalk'!$F$19+1)</f>
        <v>25.549565217391304</v>
      </c>
      <c r="C55" s="102">
        <f>Equations!$G$15*'SCE - Energy Star (SFm)'!$B55+Equations!$H$15</f>
        <v>543.11365217391301</v>
      </c>
      <c r="D55" s="102">
        <f>Equations!$I$15*'SCE - Energy Star (SFm)'!$B55+Equations!$J$15</f>
        <v>488.93003478260869</v>
      </c>
      <c r="E55" s="115" t="s">
        <v>2492</v>
      </c>
      <c r="F55" s="100" t="s">
        <v>555</v>
      </c>
      <c r="G55" s="100" t="s">
        <v>89</v>
      </c>
      <c r="H55" s="100" t="s">
        <v>361</v>
      </c>
      <c r="I55" s="100" t="s">
        <v>87</v>
      </c>
      <c r="J55" s="100" t="s">
        <v>49</v>
      </c>
      <c r="K55" s="100" t="s">
        <v>100</v>
      </c>
      <c r="L55" s="100" t="s">
        <v>52</v>
      </c>
      <c r="M55" s="102">
        <f>($C55-$D55)*VLOOKUP($K55,'EnergyImpacts_RE-Appl-RefgCond-'!$I$75:$Y$84, 15)</f>
        <v>68.813194086956486</v>
      </c>
      <c r="N55" s="103">
        <f>($C55-$D55)*VLOOKUP($K55,'EnergyImpacts_RE-Appl-RefgCond-'!$I$75:$Y$84, 16)</f>
        <v>1.2082946678260865E-2</v>
      </c>
      <c r="O55" s="104">
        <f>($C55-$D55)*VLOOKUP($K55,'EnergyImpacts_RE-Appl-RefgCond-'!$I$75:$Y$84, 17)</f>
        <v>-0.99697855999999951</v>
      </c>
      <c r="P55" s="100">
        <v>14</v>
      </c>
      <c r="Q55" s="105">
        <v>1365.82</v>
      </c>
      <c r="R55" s="105">
        <v>1511.11</v>
      </c>
      <c r="S55" s="106">
        <v>90.4</v>
      </c>
      <c r="T55" s="105">
        <f t="shared" si="0"/>
        <v>145.28999999999996</v>
      </c>
      <c r="U55" s="100">
        <v>0.55000000000000004</v>
      </c>
      <c r="V55" s="100" t="s">
        <v>363</v>
      </c>
      <c r="W55" s="100">
        <v>1</v>
      </c>
    </row>
    <row r="56" spans="1:23" x14ac:dyDescent="0.2">
      <c r="A56" s="100">
        <f t="shared" si="4"/>
        <v>20.75</v>
      </c>
      <c r="B56" s="100">
        <f>A56*(0.76*'TV to AV Crosswalk'!$F$19+1)</f>
        <v>25.549565217391304</v>
      </c>
      <c r="C56" s="102">
        <f>Equations!$G$15*'SCE - Energy Star (SFm)'!$B56+Equations!$H$15</f>
        <v>543.11365217391301</v>
      </c>
      <c r="D56" s="102">
        <f>Equations!$I$15*'SCE - Energy Star (SFm)'!$B56+Equations!$J$15</f>
        <v>488.93003478260869</v>
      </c>
      <c r="E56" s="115" t="s">
        <v>2492</v>
      </c>
      <c r="F56" s="100" t="s">
        <v>555</v>
      </c>
      <c r="G56" s="100" t="s">
        <v>89</v>
      </c>
      <c r="H56" s="100" t="s">
        <v>361</v>
      </c>
      <c r="I56" s="100" t="s">
        <v>87</v>
      </c>
      <c r="J56" s="100" t="s">
        <v>49</v>
      </c>
      <c r="K56" s="100" t="s">
        <v>79</v>
      </c>
      <c r="L56" s="100" t="s">
        <v>52</v>
      </c>
      <c r="M56" s="102">
        <f>($C56-$D56)*VLOOKUP($K56,'EnergyImpacts_RE-Appl-RefgCond-'!$I$75:$Y$84, 15)</f>
        <v>40.095876869565203</v>
      </c>
      <c r="N56" s="103">
        <f>($C56-$D56)*VLOOKUP($K56,'EnergyImpacts_RE-Appl-RefgCond-'!$I$75:$Y$84, 16)</f>
        <v>8.6151951652173875E-3</v>
      </c>
      <c r="O56" s="104">
        <f>($C56-$D56)*VLOOKUP($K56,'EnergyImpacts_RE-Appl-RefgCond-'!$I$75:$Y$84, 17)</f>
        <v>-1.2137130295652168</v>
      </c>
      <c r="P56" s="100">
        <v>14</v>
      </c>
      <c r="Q56" s="105">
        <v>1365.82</v>
      </c>
      <c r="R56" s="105">
        <v>1511.11</v>
      </c>
      <c r="S56" s="106">
        <v>90.4</v>
      </c>
      <c r="T56" s="105">
        <f t="shared" si="0"/>
        <v>145.28999999999996</v>
      </c>
      <c r="U56" s="100">
        <v>0.55000000000000004</v>
      </c>
      <c r="V56" s="100" t="s">
        <v>363</v>
      </c>
      <c r="W56" s="100">
        <v>1</v>
      </c>
    </row>
    <row r="57" spans="1:23" x14ac:dyDescent="0.2">
      <c r="A57" s="100">
        <f t="shared" si="4"/>
        <v>20.75</v>
      </c>
      <c r="B57" s="100">
        <f>A57*(0.76*'TV to AV Crosswalk'!$F$19+1)</f>
        <v>25.549565217391304</v>
      </c>
      <c r="C57" s="102">
        <f>Equations!$G$19*'SCE - Energy Star (SFm)'!$B57+Equations!$H$19</f>
        <v>711.73347826086956</v>
      </c>
      <c r="D57" s="102">
        <f>Equations!$I$19*'SCE - Energy Star (SFm)'!$B57+Equations!$J$19</f>
        <v>649.12787826086958</v>
      </c>
      <c r="E57" s="115" t="s">
        <v>2493</v>
      </c>
      <c r="F57" s="100" t="s">
        <v>556</v>
      </c>
      <c r="G57" s="100" t="s">
        <v>89</v>
      </c>
      <c r="H57" s="100" t="s">
        <v>361</v>
      </c>
      <c r="I57" s="100" t="s">
        <v>87</v>
      </c>
      <c r="J57" s="100" t="s">
        <v>49</v>
      </c>
      <c r="K57" s="100" t="s">
        <v>71</v>
      </c>
      <c r="L57" s="100" t="s">
        <v>52</v>
      </c>
      <c r="M57" s="102">
        <f>($C57-$D57)*VLOOKUP($K57,'EnergyImpacts_RE-Appl-RefgCond-'!$I$75:$Y$84, 15)</f>
        <v>45.576876799999987</v>
      </c>
      <c r="N57" s="103">
        <f>($C57-$D57)*VLOOKUP($K57,'EnergyImpacts_RE-Appl-RefgCond-'!$I$75:$Y$84, 16)</f>
        <v>6.323165599999998E-3</v>
      </c>
      <c r="O57" s="104">
        <f>($C57-$D57)*VLOOKUP($K57,'EnergyImpacts_RE-Appl-RefgCond-'!$I$75:$Y$84, 17)</f>
        <v>-2.2851043999999994</v>
      </c>
      <c r="P57" s="100">
        <v>14</v>
      </c>
      <c r="Q57" s="105">
        <v>1365.82</v>
      </c>
      <c r="R57" s="105">
        <v>1511.11</v>
      </c>
      <c r="S57" s="106">
        <v>90.4</v>
      </c>
      <c r="T57" s="105">
        <f t="shared" si="0"/>
        <v>145.28999999999996</v>
      </c>
      <c r="U57" s="100">
        <v>0.55000000000000004</v>
      </c>
      <c r="V57" s="100" t="s">
        <v>363</v>
      </c>
      <c r="W57" s="100">
        <v>1</v>
      </c>
    </row>
    <row r="58" spans="1:23" x14ac:dyDescent="0.2">
      <c r="A58" s="100">
        <f t="shared" si="4"/>
        <v>20.75</v>
      </c>
      <c r="B58" s="100">
        <f>A58*(0.76*'TV to AV Crosswalk'!$F$19+1)</f>
        <v>25.549565217391304</v>
      </c>
      <c r="C58" s="102">
        <f>Equations!$G$19*'SCE - Energy Star (SFm)'!$B58+Equations!$H$19</f>
        <v>711.73347826086956</v>
      </c>
      <c r="D58" s="102">
        <f>Equations!$I$19*'SCE - Energy Star (SFm)'!$B58+Equations!$J$19</f>
        <v>649.12787826086958</v>
      </c>
      <c r="E58" s="115" t="s">
        <v>2493</v>
      </c>
      <c r="F58" s="100" t="s">
        <v>556</v>
      </c>
      <c r="G58" s="100" t="s">
        <v>89</v>
      </c>
      <c r="H58" s="100" t="s">
        <v>361</v>
      </c>
      <c r="I58" s="100" t="s">
        <v>87</v>
      </c>
      <c r="J58" s="100" t="s">
        <v>49</v>
      </c>
      <c r="K58" s="100" t="s">
        <v>90</v>
      </c>
      <c r="L58" s="100" t="s">
        <v>52</v>
      </c>
      <c r="M58" s="102">
        <f>($C58-$D58)*VLOOKUP($K58,'EnergyImpacts_RE-Appl-RefgCond-'!$I$75:$Y$84, 15)</f>
        <v>51.900042399999982</v>
      </c>
      <c r="N58" s="103">
        <f>($C58-$D58)*VLOOKUP($K58,'EnergyImpacts_RE-Appl-RefgCond-'!$I$75:$Y$84, 16)</f>
        <v>6.8866159999999982E-3</v>
      </c>
      <c r="O58" s="104">
        <f>($C58-$D58)*VLOOKUP($K58,'EnergyImpacts_RE-Appl-RefgCond-'!$I$75:$Y$84, 17)</f>
        <v>-1.4148865599999996</v>
      </c>
      <c r="P58" s="100">
        <v>14</v>
      </c>
      <c r="Q58" s="105">
        <v>1365.82</v>
      </c>
      <c r="R58" s="105">
        <v>1511.11</v>
      </c>
      <c r="S58" s="106">
        <v>90.4</v>
      </c>
      <c r="T58" s="105">
        <f t="shared" si="0"/>
        <v>145.28999999999996</v>
      </c>
      <c r="U58" s="100">
        <v>0.55000000000000004</v>
      </c>
      <c r="V58" s="100" t="s">
        <v>363</v>
      </c>
      <c r="W58" s="100">
        <v>1</v>
      </c>
    </row>
    <row r="59" spans="1:23" x14ac:dyDescent="0.2">
      <c r="A59" s="100">
        <f t="shared" si="4"/>
        <v>20.75</v>
      </c>
      <c r="B59" s="100">
        <f>A59*(0.76*'TV to AV Crosswalk'!$F$19+1)</f>
        <v>25.549565217391304</v>
      </c>
      <c r="C59" s="102">
        <f>Equations!$G$19*'SCE - Energy Star (SFm)'!$B59+Equations!$H$19</f>
        <v>711.73347826086956</v>
      </c>
      <c r="D59" s="102">
        <f>Equations!$I$19*'SCE - Energy Star (SFm)'!$B59+Equations!$J$19</f>
        <v>649.12787826086958</v>
      </c>
      <c r="E59" s="115" t="s">
        <v>2493</v>
      </c>
      <c r="F59" s="100" t="s">
        <v>556</v>
      </c>
      <c r="G59" s="100" t="s">
        <v>89</v>
      </c>
      <c r="H59" s="100" t="s">
        <v>361</v>
      </c>
      <c r="I59" s="100" t="s">
        <v>87</v>
      </c>
      <c r="J59" s="100" t="s">
        <v>49</v>
      </c>
      <c r="K59" s="100" t="s">
        <v>92</v>
      </c>
      <c r="L59" s="100" t="s">
        <v>52</v>
      </c>
      <c r="M59" s="102">
        <f>($C59-$D59)*VLOOKUP($K59,'EnergyImpacts_RE-Appl-RefgCond-'!$I$75:$Y$84, 15)</f>
        <v>55.844195199999987</v>
      </c>
      <c r="N59" s="103">
        <f>($C59-$D59)*VLOOKUP($K59,'EnergyImpacts_RE-Appl-RefgCond-'!$I$75:$Y$84, 16)</f>
        <v>1.0830768799999998E-2</v>
      </c>
      <c r="O59" s="104">
        <f>($C59-$D59)*VLOOKUP($K59,'EnergyImpacts_RE-Appl-RefgCond-'!$I$75:$Y$84, 17)</f>
        <v>-1.3648020799999996</v>
      </c>
      <c r="P59" s="100">
        <v>14</v>
      </c>
      <c r="Q59" s="105">
        <v>1365.82</v>
      </c>
      <c r="R59" s="105">
        <v>1511.11</v>
      </c>
      <c r="S59" s="106">
        <v>90.4</v>
      </c>
      <c r="T59" s="105">
        <f t="shared" si="0"/>
        <v>145.28999999999996</v>
      </c>
      <c r="U59" s="100">
        <v>0.55000000000000004</v>
      </c>
      <c r="V59" s="100" t="s">
        <v>363</v>
      </c>
      <c r="W59" s="100">
        <v>1</v>
      </c>
    </row>
    <row r="60" spans="1:23" x14ac:dyDescent="0.2">
      <c r="A60" s="100">
        <f t="shared" si="4"/>
        <v>20.75</v>
      </c>
      <c r="B60" s="100">
        <f>A60*(0.76*'TV to AV Crosswalk'!$F$19+1)</f>
        <v>25.549565217391304</v>
      </c>
      <c r="C60" s="102">
        <f>Equations!$G$19*'SCE - Energy Star (SFm)'!$B60+Equations!$H$19</f>
        <v>711.73347826086956</v>
      </c>
      <c r="D60" s="102">
        <f>Equations!$I$19*'SCE - Energy Star (SFm)'!$B60+Equations!$J$19</f>
        <v>649.12787826086958</v>
      </c>
      <c r="E60" s="115" t="s">
        <v>2493</v>
      </c>
      <c r="F60" s="100" t="s">
        <v>556</v>
      </c>
      <c r="G60" s="100" t="s">
        <v>89</v>
      </c>
      <c r="H60" s="100" t="s">
        <v>361</v>
      </c>
      <c r="I60" s="100" t="s">
        <v>87</v>
      </c>
      <c r="J60" s="100" t="s">
        <v>49</v>
      </c>
      <c r="K60" s="100" t="s">
        <v>94</v>
      </c>
      <c r="L60" s="100" t="s">
        <v>52</v>
      </c>
      <c r="M60" s="102">
        <f>($C60-$D60)*VLOOKUP($K60,'EnergyImpacts_RE-Appl-RefgCond-'!$I$75:$Y$84, 15)</f>
        <v>58.786658399999979</v>
      </c>
      <c r="N60" s="103">
        <f>($C60-$D60)*VLOOKUP($K60,'EnergyImpacts_RE-Appl-RefgCond-'!$I$75:$Y$84, 16)</f>
        <v>1.1769852799999996E-2</v>
      </c>
      <c r="O60" s="104">
        <f>($C60-$D60)*VLOOKUP($K60,'EnergyImpacts_RE-Appl-RefgCond-'!$I$75:$Y$84, 17)</f>
        <v>-1.4900132799999997</v>
      </c>
      <c r="P60" s="100">
        <v>14</v>
      </c>
      <c r="Q60" s="105">
        <v>1365.82</v>
      </c>
      <c r="R60" s="105">
        <v>1511.11</v>
      </c>
      <c r="S60" s="106">
        <v>90.4</v>
      </c>
      <c r="T60" s="105">
        <f t="shared" si="0"/>
        <v>145.28999999999996</v>
      </c>
      <c r="U60" s="100">
        <v>0.55000000000000004</v>
      </c>
      <c r="V60" s="100" t="s">
        <v>363</v>
      </c>
      <c r="W60" s="100">
        <v>1</v>
      </c>
    </row>
    <row r="61" spans="1:23" x14ac:dyDescent="0.2">
      <c r="A61" s="100">
        <f t="shared" si="4"/>
        <v>20.75</v>
      </c>
      <c r="B61" s="100">
        <f>A61*(0.76*'TV to AV Crosswalk'!$F$19+1)</f>
        <v>25.549565217391304</v>
      </c>
      <c r="C61" s="102">
        <f>Equations!$G$19*'SCE - Energy Star (SFm)'!$B61+Equations!$H$19</f>
        <v>711.73347826086956</v>
      </c>
      <c r="D61" s="102">
        <f>Equations!$I$19*'SCE - Energy Star (SFm)'!$B61+Equations!$J$19</f>
        <v>649.12787826086958</v>
      </c>
      <c r="E61" s="115" t="s">
        <v>2493</v>
      </c>
      <c r="F61" s="100" t="s">
        <v>556</v>
      </c>
      <c r="G61" s="100" t="s">
        <v>89</v>
      </c>
      <c r="H61" s="100" t="s">
        <v>361</v>
      </c>
      <c r="I61" s="100" t="s">
        <v>87</v>
      </c>
      <c r="J61" s="100" t="s">
        <v>49</v>
      </c>
      <c r="K61" s="100" t="s">
        <v>96</v>
      </c>
      <c r="L61" s="100" t="s">
        <v>52</v>
      </c>
      <c r="M61" s="102">
        <f>($C61-$D61)*VLOOKUP($K61,'EnergyImpacts_RE-Appl-RefgCond-'!$I$75:$Y$84, 15)</f>
        <v>59.976164799999978</v>
      </c>
      <c r="N61" s="103">
        <f>($C61-$D61)*VLOOKUP($K61,'EnergyImpacts_RE-Appl-RefgCond-'!$I$75:$Y$84, 16)</f>
        <v>1.3397598399999995E-2</v>
      </c>
      <c r="O61" s="104">
        <f>($C61-$D61)*VLOOKUP($K61,'EnergyImpacts_RE-Appl-RefgCond-'!$I$75:$Y$84, 17)</f>
        <v>-1.5400977599999996</v>
      </c>
      <c r="P61" s="100">
        <v>14</v>
      </c>
      <c r="Q61" s="105">
        <v>1365.82</v>
      </c>
      <c r="R61" s="105">
        <v>1511.11</v>
      </c>
      <c r="S61" s="106">
        <v>90.4</v>
      </c>
      <c r="T61" s="105">
        <f t="shared" si="0"/>
        <v>145.28999999999996</v>
      </c>
      <c r="U61" s="100">
        <v>0.55000000000000004</v>
      </c>
      <c r="V61" s="100" t="s">
        <v>363</v>
      </c>
      <c r="W61" s="100">
        <v>1</v>
      </c>
    </row>
    <row r="62" spans="1:23" x14ac:dyDescent="0.2">
      <c r="A62" s="100">
        <f t="shared" si="4"/>
        <v>20.75</v>
      </c>
      <c r="B62" s="100">
        <f>A62*(0.76*'TV to AV Crosswalk'!$F$19+1)</f>
        <v>25.549565217391304</v>
      </c>
      <c r="C62" s="102">
        <f>Equations!$G$19*'SCE - Energy Star (SFm)'!$B62+Equations!$H$19</f>
        <v>711.73347826086956</v>
      </c>
      <c r="D62" s="102">
        <f>Equations!$I$19*'SCE - Energy Star (SFm)'!$B62+Equations!$J$19</f>
        <v>649.12787826086958</v>
      </c>
      <c r="E62" s="115" t="s">
        <v>2493</v>
      </c>
      <c r="F62" s="100" t="s">
        <v>556</v>
      </c>
      <c r="G62" s="100" t="s">
        <v>89</v>
      </c>
      <c r="H62" s="100" t="s">
        <v>361</v>
      </c>
      <c r="I62" s="100" t="s">
        <v>87</v>
      </c>
      <c r="J62" s="100" t="s">
        <v>49</v>
      </c>
      <c r="K62" s="100" t="s">
        <v>77</v>
      </c>
      <c r="L62" s="100" t="s">
        <v>52</v>
      </c>
      <c r="M62" s="102">
        <f>($C62-$D62)*VLOOKUP($K62,'EnergyImpacts_RE-Appl-RefgCond-'!$I$75:$Y$84, 15)</f>
        <v>61.85433279999998</v>
      </c>
      <c r="N62" s="103">
        <f>($C62-$D62)*VLOOKUP($K62,'EnergyImpacts_RE-Appl-RefgCond-'!$I$75:$Y$84, 16)</f>
        <v>1.3460203999999996E-2</v>
      </c>
      <c r="O62" s="104">
        <f>($C62-$D62)*VLOOKUP($K62,'EnergyImpacts_RE-Appl-RefgCond-'!$I$75:$Y$84, 17)</f>
        <v>-1.4837527199999996</v>
      </c>
      <c r="P62" s="100">
        <v>14</v>
      </c>
      <c r="Q62" s="105">
        <v>1365.82</v>
      </c>
      <c r="R62" s="105">
        <v>1511.11</v>
      </c>
      <c r="S62" s="106">
        <v>90.4</v>
      </c>
      <c r="T62" s="105">
        <f t="shared" si="0"/>
        <v>145.28999999999996</v>
      </c>
      <c r="U62" s="100">
        <v>0.55000000000000004</v>
      </c>
      <c r="V62" s="100" t="s">
        <v>363</v>
      </c>
      <c r="W62" s="100">
        <v>1</v>
      </c>
    </row>
    <row r="63" spans="1:23" x14ac:dyDescent="0.2">
      <c r="A63" s="100">
        <f t="shared" si="4"/>
        <v>20.75</v>
      </c>
      <c r="B63" s="100">
        <f>A63*(0.76*'TV to AV Crosswalk'!$F$19+1)</f>
        <v>25.549565217391304</v>
      </c>
      <c r="C63" s="102">
        <f>Equations!$G$19*'SCE - Energy Star (SFm)'!$B63+Equations!$H$19</f>
        <v>711.73347826086956</v>
      </c>
      <c r="D63" s="102">
        <f>Equations!$I$19*'SCE - Energy Star (SFm)'!$B63+Equations!$J$19</f>
        <v>649.12787826086958</v>
      </c>
      <c r="E63" s="115" t="s">
        <v>2493</v>
      </c>
      <c r="F63" s="100" t="s">
        <v>556</v>
      </c>
      <c r="G63" s="100" t="s">
        <v>89</v>
      </c>
      <c r="H63" s="100" t="s">
        <v>361</v>
      </c>
      <c r="I63" s="100" t="s">
        <v>87</v>
      </c>
      <c r="J63" s="100" t="s">
        <v>49</v>
      </c>
      <c r="K63" s="100" t="s">
        <v>98</v>
      </c>
      <c r="L63" s="100" t="s">
        <v>52</v>
      </c>
      <c r="M63" s="102">
        <f>($C63-$D63)*VLOOKUP($K63,'EnergyImpacts_RE-Appl-RefgCond-'!$I$75:$Y$84, 15)</f>
        <v>61.47869919999998</v>
      </c>
      <c r="N63" s="103">
        <f>($C63-$D63)*VLOOKUP($K63,'EnergyImpacts_RE-Appl-RefgCond-'!$I$75:$Y$84, 16)</f>
        <v>1.2270697599999996E-2</v>
      </c>
      <c r="O63" s="104">
        <f>($C63-$D63)*VLOOKUP($K63,'EnergyImpacts_RE-Appl-RefgCond-'!$I$75:$Y$84, 17)</f>
        <v>-1.5714005599999996</v>
      </c>
      <c r="P63" s="100">
        <v>14</v>
      </c>
      <c r="Q63" s="105">
        <v>1365.82</v>
      </c>
      <c r="R63" s="105">
        <v>1511.11</v>
      </c>
      <c r="S63" s="106">
        <v>90.4</v>
      </c>
      <c r="T63" s="105">
        <f t="shared" si="0"/>
        <v>145.28999999999996</v>
      </c>
      <c r="U63" s="100">
        <v>0.55000000000000004</v>
      </c>
      <c r="V63" s="100" t="s">
        <v>363</v>
      </c>
      <c r="W63" s="100">
        <v>1</v>
      </c>
    </row>
    <row r="64" spans="1:23" x14ac:dyDescent="0.2">
      <c r="A64" s="100">
        <f t="shared" si="4"/>
        <v>20.75</v>
      </c>
      <c r="B64" s="100">
        <f>A64*(0.76*'TV to AV Crosswalk'!$F$19+1)</f>
        <v>25.549565217391304</v>
      </c>
      <c r="C64" s="102">
        <f>Equations!$G$19*'SCE - Energy Star (SFm)'!$B64+Equations!$H$19</f>
        <v>711.73347826086956</v>
      </c>
      <c r="D64" s="102">
        <f>Equations!$I$19*'SCE - Energy Star (SFm)'!$B64+Equations!$J$19</f>
        <v>649.12787826086958</v>
      </c>
      <c r="E64" s="115" t="s">
        <v>2493</v>
      </c>
      <c r="F64" s="100" t="s">
        <v>556</v>
      </c>
      <c r="G64" s="100" t="s">
        <v>89</v>
      </c>
      <c r="H64" s="100" t="s">
        <v>361</v>
      </c>
      <c r="I64" s="100" t="s">
        <v>87</v>
      </c>
      <c r="J64" s="100" t="s">
        <v>49</v>
      </c>
      <c r="K64" s="100" t="s">
        <v>100</v>
      </c>
      <c r="L64" s="100" t="s">
        <v>52</v>
      </c>
      <c r="M64" s="102">
        <f>($C64-$D64)*VLOOKUP($K64,'EnergyImpacts_RE-Appl-RefgCond-'!$I$75:$Y$84, 15)</f>
        <v>79.509111999999973</v>
      </c>
      <c r="N64" s="103">
        <f>($C64-$D64)*VLOOKUP($K64,'EnergyImpacts_RE-Appl-RefgCond-'!$I$75:$Y$84, 16)</f>
        <v>1.3961048799999995E-2</v>
      </c>
      <c r="O64" s="104">
        <f>($C64-$D64)*VLOOKUP($K64,'EnergyImpacts_RE-Appl-RefgCond-'!$I$75:$Y$84, 17)</f>
        <v>-1.1519430399999997</v>
      </c>
      <c r="P64" s="100">
        <v>14</v>
      </c>
      <c r="Q64" s="105">
        <v>1365.82</v>
      </c>
      <c r="R64" s="105">
        <v>1511.11</v>
      </c>
      <c r="S64" s="106">
        <v>90.4</v>
      </c>
      <c r="T64" s="105">
        <f t="shared" si="0"/>
        <v>145.28999999999996</v>
      </c>
      <c r="U64" s="100">
        <v>0.55000000000000004</v>
      </c>
      <c r="V64" s="100" t="s">
        <v>363</v>
      </c>
      <c r="W64" s="100">
        <v>1</v>
      </c>
    </row>
    <row r="65" spans="1:23" x14ac:dyDescent="0.2">
      <c r="A65" s="100">
        <f t="shared" si="4"/>
        <v>20.75</v>
      </c>
      <c r="B65" s="100">
        <f>A65*(0.76*'TV to AV Crosswalk'!$F$19+1)</f>
        <v>25.549565217391304</v>
      </c>
      <c r="C65" s="102">
        <f>Equations!$G$19*'SCE - Energy Star (SFm)'!$B65+Equations!$H$19</f>
        <v>711.73347826086956</v>
      </c>
      <c r="D65" s="102">
        <f>Equations!$I$19*'SCE - Energy Star (SFm)'!$B65+Equations!$J$19</f>
        <v>649.12787826086958</v>
      </c>
      <c r="E65" s="115" t="s">
        <v>2493</v>
      </c>
      <c r="F65" s="100" t="s">
        <v>556</v>
      </c>
      <c r="G65" s="100" t="s">
        <v>89</v>
      </c>
      <c r="H65" s="100" t="s">
        <v>361</v>
      </c>
      <c r="I65" s="100" t="s">
        <v>87</v>
      </c>
      <c r="J65" s="100" t="s">
        <v>49</v>
      </c>
      <c r="K65" s="100" t="s">
        <v>79</v>
      </c>
      <c r="L65" s="100" t="s">
        <v>52</v>
      </c>
      <c r="M65" s="102">
        <f>($C65-$D65)*VLOOKUP($K65,'EnergyImpacts_RE-Appl-RefgCond-'!$I$75:$Y$84, 15)</f>
        <v>46.328143999999988</v>
      </c>
      <c r="N65" s="103">
        <f>($C65-$D65)*VLOOKUP($K65,'EnergyImpacts_RE-Appl-RefgCond-'!$I$75:$Y$84, 16)</f>
        <v>9.954290399999996E-3</v>
      </c>
      <c r="O65" s="104">
        <f>($C65-$D65)*VLOOKUP($K65,'EnergyImpacts_RE-Appl-RefgCond-'!$I$75:$Y$84, 17)</f>
        <v>-1.4023654399999996</v>
      </c>
      <c r="P65" s="100">
        <v>14</v>
      </c>
      <c r="Q65" s="105">
        <v>1365.82</v>
      </c>
      <c r="R65" s="105">
        <v>1511.11</v>
      </c>
      <c r="S65" s="106">
        <v>90.4</v>
      </c>
      <c r="T65" s="105">
        <f t="shared" si="0"/>
        <v>145.28999999999996</v>
      </c>
      <c r="U65" s="100">
        <v>0.55000000000000004</v>
      </c>
      <c r="V65" s="100" t="s">
        <v>363</v>
      </c>
      <c r="W65" s="100">
        <v>1</v>
      </c>
    </row>
    <row r="66" spans="1:23" x14ac:dyDescent="0.2">
      <c r="C66" s="102"/>
      <c r="D66" s="102"/>
      <c r="E66" s="115" t="s">
        <v>2494</v>
      </c>
      <c r="F66" s="100" t="s">
        <v>557</v>
      </c>
      <c r="G66" s="100" t="s">
        <v>89</v>
      </c>
      <c r="H66" s="100" t="s">
        <v>361</v>
      </c>
      <c r="I66" s="100" t="s">
        <v>87</v>
      </c>
      <c r="J66" s="100" t="s">
        <v>49</v>
      </c>
      <c r="K66" s="100" t="s">
        <v>71</v>
      </c>
      <c r="L66" s="100" t="s">
        <v>52</v>
      </c>
      <c r="M66" s="102">
        <f>AVERAGE('RefgFrz-TM_CmpMini-Tier1'!W75, 'RefgFrz-TM_CmpSml-Tier1'!W75)</f>
        <v>29.85</v>
      </c>
      <c r="N66" s="103">
        <f>AVERAGE('RefgFrz-TM_CmpMini-Tier1'!X75, 'RefgFrz-TM_CmpSml-Tier1'!X75)</f>
        <v>4.2000000000000006E-3</v>
      </c>
      <c r="O66" s="104">
        <f>AVERAGE('RefgFrz-TM_CmpMini-Tier1'!Y75, 'RefgFrz-TM_CmpSml-Tier1'!Y75)</f>
        <v>-1.46</v>
      </c>
      <c r="P66" s="100">
        <v>14</v>
      </c>
      <c r="Q66" s="105">
        <v>175</v>
      </c>
      <c r="R66" s="105">
        <v>185</v>
      </c>
      <c r="S66" s="106">
        <v>90.4</v>
      </c>
      <c r="T66" s="105">
        <f t="shared" si="0"/>
        <v>10</v>
      </c>
      <c r="U66" s="100">
        <v>0.55000000000000004</v>
      </c>
      <c r="V66" s="100" t="s">
        <v>363</v>
      </c>
      <c r="W66" s="100">
        <v>1</v>
      </c>
    </row>
    <row r="67" spans="1:23" x14ac:dyDescent="0.2">
      <c r="C67" s="102"/>
      <c r="D67" s="102"/>
      <c r="E67" s="115" t="s">
        <v>2494</v>
      </c>
      <c r="F67" s="100" t="s">
        <v>557</v>
      </c>
      <c r="G67" s="100" t="s">
        <v>89</v>
      </c>
      <c r="H67" s="100" t="s">
        <v>361</v>
      </c>
      <c r="I67" s="100" t="s">
        <v>87</v>
      </c>
      <c r="J67" s="100" t="s">
        <v>49</v>
      </c>
      <c r="K67" s="100" t="s">
        <v>90</v>
      </c>
      <c r="L67" s="100" t="s">
        <v>52</v>
      </c>
      <c r="M67" s="102">
        <f>AVERAGE('RefgFrz-TM_CmpMini-Tier1'!W76, 'RefgFrz-TM_CmpSml-Tier1'!W76)</f>
        <v>34.1</v>
      </c>
      <c r="N67" s="103">
        <f>AVERAGE('RefgFrz-TM_CmpMini-Tier1'!X76, 'RefgFrz-TM_CmpSml-Tier1'!X76)</f>
        <v>6.4049999999999992E-3</v>
      </c>
      <c r="O67" s="104">
        <f>AVERAGE('RefgFrz-TM_CmpMini-Tier1'!Y76, 'RefgFrz-TM_CmpSml-Tier1'!Y76)</f>
        <v>-0.86749999999999994</v>
      </c>
      <c r="P67" s="100">
        <v>14</v>
      </c>
      <c r="Q67" s="105">
        <v>175</v>
      </c>
      <c r="R67" s="105">
        <v>185</v>
      </c>
      <c r="S67" s="106">
        <v>90.4</v>
      </c>
      <c r="T67" s="105">
        <f t="shared" si="0"/>
        <v>10</v>
      </c>
      <c r="U67" s="100">
        <v>0.55000000000000004</v>
      </c>
      <c r="V67" s="100" t="s">
        <v>363</v>
      </c>
      <c r="W67" s="100">
        <v>1</v>
      </c>
    </row>
    <row r="68" spans="1:23" x14ac:dyDescent="0.2">
      <c r="C68" s="102"/>
      <c r="D68" s="102"/>
      <c r="E68" s="115" t="s">
        <v>2494</v>
      </c>
      <c r="F68" s="100" t="s">
        <v>557</v>
      </c>
      <c r="G68" s="100" t="s">
        <v>89</v>
      </c>
      <c r="H68" s="100" t="s">
        <v>361</v>
      </c>
      <c r="I68" s="100" t="s">
        <v>87</v>
      </c>
      <c r="J68" s="100" t="s">
        <v>49</v>
      </c>
      <c r="K68" s="100" t="s">
        <v>92</v>
      </c>
      <c r="L68" s="100" t="s">
        <v>52</v>
      </c>
      <c r="M68" s="102">
        <f>AVERAGE('RefgFrz-TM_CmpMini-Tier1'!W77, 'RefgFrz-TM_CmpSml-Tier1'!W77)</f>
        <v>36.35</v>
      </c>
      <c r="N68" s="103">
        <f>AVERAGE('RefgFrz-TM_CmpMini-Tier1'!X77, 'RefgFrz-TM_CmpSml-Tier1'!X77)</f>
        <v>6.8100000000000001E-3</v>
      </c>
      <c r="O68" s="104">
        <f>AVERAGE('RefgFrz-TM_CmpMini-Tier1'!Y77, 'RefgFrz-TM_CmpSml-Tier1'!Y77)</f>
        <v>-0.85350000000000004</v>
      </c>
      <c r="P68" s="100">
        <v>14</v>
      </c>
      <c r="Q68" s="105">
        <v>175</v>
      </c>
      <c r="R68" s="105">
        <v>185</v>
      </c>
      <c r="S68" s="106">
        <v>90.4</v>
      </c>
      <c r="T68" s="105">
        <f t="shared" ref="T68:T131" si="5">R68-Q68</f>
        <v>10</v>
      </c>
      <c r="U68" s="100">
        <v>0.55000000000000004</v>
      </c>
      <c r="V68" s="100" t="s">
        <v>363</v>
      </c>
      <c r="W68" s="100">
        <v>1</v>
      </c>
    </row>
    <row r="69" spans="1:23" x14ac:dyDescent="0.2">
      <c r="C69" s="102"/>
      <c r="D69" s="102"/>
      <c r="E69" s="115" t="s">
        <v>2494</v>
      </c>
      <c r="F69" s="100" t="s">
        <v>557</v>
      </c>
      <c r="G69" s="100" t="s">
        <v>89</v>
      </c>
      <c r="H69" s="100" t="s">
        <v>361</v>
      </c>
      <c r="I69" s="100" t="s">
        <v>87</v>
      </c>
      <c r="J69" s="100" t="s">
        <v>49</v>
      </c>
      <c r="K69" s="100" t="s">
        <v>94</v>
      </c>
      <c r="L69" s="100" t="s">
        <v>52</v>
      </c>
      <c r="M69" s="102">
        <f>AVERAGE('RefgFrz-TM_CmpMini-Tier1'!W78, 'RefgFrz-TM_CmpSml-Tier1'!W78)</f>
        <v>38.25</v>
      </c>
      <c r="N69" s="103">
        <f>AVERAGE('RefgFrz-TM_CmpMini-Tier1'!X78, 'RefgFrz-TM_CmpSml-Tier1'!X78)</f>
        <v>7.6600000000000001E-3</v>
      </c>
      <c r="O69" s="104">
        <f>AVERAGE('RefgFrz-TM_CmpMini-Tier1'!Y78, 'RefgFrz-TM_CmpSml-Tier1'!Y78)</f>
        <v>-0.92599999999999993</v>
      </c>
      <c r="P69" s="100">
        <v>14</v>
      </c>
      <c r="Q69" s="105">
        <v>175</v>
      </c>
      <c r="R69" s="105">
        <v>185</v>
      </c>
      <c r="S69" s="106">
        <v>90.4</v>
      </c>
      <c r="T69" s="105">
        <f t="shared" si="5"/>
        <v>10</v>
      </c>
      <c r="U69" s="100">
        <v>0.55000000000000004</v>
      </c>
      <c r="V69" s="100" t="s">
        <v>363</v>
      </c>
      <c r="W69" s="100">
        <v>1</v>
      </c>
    </row>
    <row r="70" spans="1:23" x14ac:dyDescent="0.2">
      <c r="C70" s="102"/>
      <c r="D70" s="102"/>
      <c r="E70" s="115" t="s">
        <v>2494</v>
      </c>
      <c r="F70" s="100" t="s">
        <v>557</v>
      </c>
      <c r="G70" s="100" t="s">
        <v>89</v>
      </c>
      <c r="H70" s="100" t="s">
        <v>361</v>
      </c>
      <c r="I70" s="100" t="s">
        <v>87</v>
      </c>
      <c r="J70" s="100" t="s">
        <v>49</v>
      </c>
      <c r="K70" s="100" t="s">
        <v>96</v>
      </c>
      <c r="L70" s="100" t="s">
        <v>52</v>
      </c>
      <c r="M70" s="102">
        <f>AVERAGE('RefgFrz-TM_CmpMini-Tier1'!W79, 'RefgFrz-TM_CmpSml-Tier1'!W79)</f>
        <v>39.349999999999994</v>
      </c>
      <c r="N70" s="103">
        <f>AVERAGE('RefgFrz-TM_CmpMini-Tier1'!X79, 'RefgFrz-TM_CmpSml-Tier1'!X79)</f>
        <v>8.7400000000000012E-3</v>
      </c>
      <c r="O70" s="104">
        <f>AVERAGE('RefgFrz-TM_CmpMini-Tier1'!Y79, 'RefgFrz-TM_CmpSml-Tier1'!Y79)</f>
        <v>-0.96250000000000002</v>
      </c>
      <c r="P70" s="100">
        <v>14</v>
      </c>
      <c r="Q70" s="105">
        <v>175</v>
      </c>
      <c r="R70" s="105">
        <v>185</v>
      </c>
      <c r="S70" s="106">
        <v>90.4</v>
      </c>
      <c r="T70" s="105">
        <f t="shared" si="5"/>
        <v>10</v>
      </c>
      <c r="U70" s="100">
        <v>0.55000000000000004</v>
      </c>
      <c r="V70" s="100" t="s">
        <v>363</v>
      </c>
      <c r="W70" s="100">
        <v>1</v>
      </c>
    </row>
    <row r="71" spans="1:23" x14ac:dyDescent="0.2">
      <c r="C71" s="102"/>
      <c r="D71" s="102"/>
      <c r="E71" s="115" t="s">
        <v>2494</v>
      </c>
      <c r="F71" s="100" t="s">
        <v>557</v>
      </c>
      <c r="G71" s="100" t="s">
        <v>89</v>
      </c>
      <c r="H71" s="100" t="s">
        <v>361</v>
      </c>
      <c r="I71" s="100" t="s">
        <v>87</v>
      </c>
      <c r="J71" s="100" t="s">
        <v>49</v>
      </c>
      <c r="K71" s="100" t="s">
        <v>77</v>
      </c>
      <c r="L71" s="100" t="s">
        <v>52</v>
      </c>
      <c r="M71" s="102">
        <f>AVERAGE('RefgFrz-TM_CmpMini-Tier1'!W80, 'RefgFrz-TM_CmpSml-Tier1'!W80)</f>
        <v>40.5</v>
      </c>
      <c r="N71" s="103">
        <f>AVERAGE('RefgFrz-TM_CmpMini-Tier1'!X80, 'RefgFrz-TM_CmpSml-Tier1'!X80)</f>
        <v>8.8699999999999994E-3</v>
      </c>
      <c r="O71" s="104">
        <f>AVERAGE('RefgFrz-TM_CmpMini-Tier1'!Y80, 'RefgFrz-TM_CmpSml-Tier1'!Y80)</f>
        <v>-0.94100000000000006</v>
      </c>
      <c r="P71" s="100">
        <v>14</v>
      </c>
      <c r="Q71" s="105">
        <v>175</v>
      </c>
      <c r="R71" s="105">
        <v>185</v>
      </c>
      <c r="S71" s="106">
        <v>90.4</v>
      </c>
      <c r="T71" s="105">
        <f t="shared" si="5"/>
        <v>10</v>
      </c>
      <c r="U71" s="100">
        <v>0.55000000000000004</v>
      </c>
      <c r="V71" s="100" t="s">
        <v>363</v>
      </c>
      <c r="W71" s="100">
        <v>1</v>
      </c>
    </row>
    <row r="72" spans="1:23" x14ac:dyDescent="0.2">
      <c r="C72" s="102"/>
      <c r="D72" s="102"/>
      <c r="E72" s="115" t="s">
        <v>2494</v>
      </c>
      <c r="F72" s="100" t="s">
        <v>557</v>
      </c>
      <c r="G72" s="100" t="s">
        <v>89</v>
      </c>
      <c r="H72" s="100" t="s">
        <v>361</v>
      </c>
      <c r="I72" s="100" t="s">
        <v>87</v>
      </c>
      <c r="J72" s="100" t="s">
        <v>49</v>
      </c>
      <c r="K72" s="100" t="s">
        <v>98</v>
      </c>
      <c r="L72" s="100" t="s">
        <v>52</v>
      </c>
      <c r="M72" s="102">
        <f>AVERAGE('RefgFrz-TM_CmpMini-Tier1'!W81, 'RefgFrz-TM_CmpSml-Tier1'!W81)</f>
        <v>40.5</v>
      </c>
      <c r="N72" s="103">
        <f>AVERAGE('RefgFrz-TM_CmpMini-Tier1'!X81, 'RefgFrz-TM_CmpSml-Tier1'!X81)</f>
        <v>7.8949999999999992E-3</v>
      </c>
      <c r="O72" s="104">
        <f>AVERAGE('RefgFrz-TM_CmpMini-Tier1'!Y81, 'RefgFrz-TM_CmpSml-Tier1'!Y81)</f>
        <v>-0.99650000000000005</v>
      </c>
      <c r="P72" s="100">
        <v>14</v>
      </c>
      <c r="Q72" s="105">
        <v>175</v>
      </c>
      <c r="R72" s="105">
        <v>185</v>
      </c>
      <c r="S72" s="106">
        <v>90.4</v>
      </c>
      <c r="T72" s="105">
        <f t="shared" si="5"/>
        <v>10</v>
      </c>
      <c r="U72" s="100">
        <v>0.55000000000000004</v>
      </c>
      <c r="V72" s="100" t="s">
        <v>363</v>
      </c>
      <c r="W72" s="100">
        <v>1</v>
      </c>
    </row>
    <row r="73" spans="1:23" x14ac:dyDescent="0.2">
      <c r="C73" s="102"/>
      <c r="D73" s="102"/>
      <c r="E73" s="115" t="s">
        <v>2494</v>
      </c>
      <c r="F73" s="100" t="s">
        <v>557</v>
      </c>
      <c r="G73" s="100" t="s">
        <v>89</v>
      </c>
      <c r="H73" s="100" t="s">
        <v>361</v>
      </c>
      <c r="I73" s="100" t="s">
        <v>87</v>
      </c>
      <c r="J73" s="100" t="s">
        <v>49</v>
      </c>
      <c r="K73" s="100" t="s">
        <v>100</v>
      </c>
      <c r="L73" s="100" t="s">
        <v>52</v>
      </c>
      <c r="M73" s="102">
        <f>AVERAGE('RefgFrz-TM_CmpMini-Tier1'!W82, 'RefgFrz-TM_CmpSml-Tier1'!W82)</f>
        <v>51.7</v>
      </c>
      <c r="N73" s="103">
        <f>AVERAGE('RefgFrz-TM_CmpMini-Tier1'!X82, 'RefgFrz-TM_CmpSml-Tier1'!X82)</f>
        <v>9.0900000000000009E-3</v>
      </c>
      <c r="O73" s="104">
        <f>AVERAGE('RefgFrz-TM_CmpMini-Tier1'!Y82, 'RefgFrz-TM_CmpSml-Tier1'!Y82)</f>
        <v>-0.70450000000000002</v>
      </c>
      <c r="P73" s="100">
        <v>14</v>
      </c>
      <c r="Q73" s="105">
        <v>175</v>
      </c>
      <c r="R73" s="105">
        <v>185</v>
      </c>
      <c r="S73" s="106">
        <v>90.4</v>
      </c>
      <c r="T73" s="105">
        <f t="shared" si="5"/>
        <v>10</v>
      </c>
      <c r="U73" s="100">
        <v>0.55000000000000004</v>
      </c>
      <c r="V73" s="100" t="s">
        <v>363</v>
      </c>
      <c r="W73" s="100">
        <v>1</v>
      </c>
    </row>
    <row r="74" spans="1:23" x14ac:dyDescent="0.2">
      <c r="C74" s="102"/>
      <c r="D74" s="102"/>
      <c r="E74" s="115" t="s">
        <v>2494</v>
      </c>
      <c r="F74" s="100" t="s">
        <v>557</v>
      </c>
      <c r="G74" s="100" t="s">
        <v>89</v>
      </c>
      <c r="H74" s="100" t="s">
        <v>361</v>
      </c>
      <c r="I74" s="100" t="s">
        <v>87</v>
      </c>
      <c r="J74" s="100" t="s">
        <v>49</v>
      </c>
      <c r="K74" s="100" t="s">
        <v>79</v>
      </c>
      <c r="L74" s="100" t="s">
        <v>52</v>
      </c>
      <c r="M74" s="102">
        <f>AVERAGE('RefgFrz-TM_CmpMini-Tier1'!W83, 'RefgFrz-TM_CmpSml-Tier1'!W83)</f>
        <v>30.200000000000003</v>
      </c>
      <c r="N74" s="103">
        <f>AVERAGE('RefgFrz-TM_CmpMini-Tier1'!X83, 'RefgFrz-TM_CmpSml-Tier1'!X83)</f>
        <v>6.6700000000000006E-3</v>
      </c>
      <c r="O74" s="104">
        <f>AVERAGE('RefgFrz-TM_CmpMini-Tier1'!Y83, 'RefgFrz-TM_CmpSml-Tier1'!Y83)</f>
        <v>-0.90449999999999997</v>
      </c>
      <c r="P74" s="100">
        <v>14</v>
      </c>
      <c r="Q74" s="105">
        <v>175</v>
      </c>
      <c r="R74" s="105">
        <v>185</v>
      </c>
      <c r="S74" s="106">
        <v>90.4</v>
      </c>
      <c r="T74" s="105">
        <f t="shared" si="5"/>
        <v>10</v>
      </c>
      <c r="U74" s="100">
        <v>0.55000000000000004</v>
      </c>
      <c r="V74" s="100" t="s">
        <v>363</v>
      </c>
      <c r="W74" s="100">
        <v>1</v>
      </c>
    </row>
    <row r="75" spans="1:23" x14ac:dyDescent="0.2">
      <c r="A75" s="100">
        <f>AVERAGE(10,15)</f>
        <v>12.5</v>
      </c>
      <c r="B75" s="100">
        <f>A75*(0.76*'TV to AV Crosswalk'!$F$18+1)</f>
        <v>14.944174757281553</v>
      </c>
      <c r="C75" s="102">
        <f>Equations!$G$5*'SCE - Energy Star (SFm)'!$B75+Equations!$H$5</f>
        <v>354.29949029126215</v>
      </c>
      <c r="D75" s="102">
        <f>Equations!$I$5*'SCE - Energy Star (SFm)'!$B75+Equations!$J$5</f>
        <v>318.79470873786408</v>
      </c>
      <c r="E75" s="115" t="s">
        <v>2495</v>
      </c>
      <c r="F75" s="100" t="s">
        <v>558</v>
      </c>
      <c r="G75" s="100" t="s">
        <v>89</v>
      </c>
      <c r="H75" s="100" t="s">
        <v>361</v>
      </c>
      <c r="I75" s="100" t="s">
        <v>87</v>
      </c>
      <c r="J75" s="100" t="s">
        <v>49</v>
      </c>
      <c r="K75" s="100" t="s">
        <v>71</v>
      </c>
      <c r="L75" s="100" t="s">
        <v>52</v>
      </c>
      <c r="M75" s="102">
        <f>($C75-$D75)*VLOOKUP($K75,'EnergyImpacts_RE-Appl-RefgCond-'!$I$75:$Y$84, 15)</f>
        <v>25.847480970873789</v>
      </c>
      <c r="N75" s="103">
        <f>($C75-$D75)*VLOOKUP($K75,'EnergyImpacts_RE-Appl-RefgCond-'!$I$75:$Y$84, 16)</f>
        <v>3.5859829368932042E-3</v>
      </c>
      <c r="O75" s="104">
        <f>($C75-$D75)*VLOOKUP($K75,'EnergyImpacts_RE-Appl-RefgCond-'!$I$75:$Y$84, 17)</f>
        <v>-1.2959245266990291</v>
      </c>
      <c r="P75" s="100">
        <v>14</v>
      </c>
      <c r="Q75" s="105">
        <v>524.26</v>
      </c>
      <c r="R75" s="105">
        <v>637.82000000000005</v>
      </c>
      <c r="S75" s="106">
        <v>90.4</v>
      </c>
      <c r="T75" s="105">
        <f t="shared" si="5"/>
        <v>113.56000000000006</v>
      </c>
      <c r="U75" s="100">
        <v>0.55000000000000004</v>
      </c>
      <c r="V75" s="100" t="s">
        <v>363</v>
      </c>
      <c r="W75" s="100">
        <v>1</v>
      </c>
    </row>
    <row r="76" spans="1:23" x14ac:dyDescent="0.2">
      <c r="A76" s="100">
        <f t="shared" ref="A76:A83" si="6">AVERAGE(10,15)</f>
        <v>12.5</v>
      </c>
      <c r="B76" s="100">
        <f>A76*(0.76*'TV to AV Crosswalk'!$F$18+1)</f>
        <v>14.944174757281553</v>
      </c>
      <c r="C76" s="102">
        <f>Equations!$G$5*'SCE - Energy Star (SFm)'!$B76+Equations!$H$5</f>
        <v>354.29949029126215</v>
      </c>
      <c r="D76" s="102">
        <f>Equations!$I$5*'SCE - Energy Star (SFm)'!$B76+Equations!$J$5</f>
        <v>318.79470873786408</v>
      </c>
      <c r="E76" s="115" t="s">
        <v>2495</v>
      </c>
      <c r="F76" s="100" t="s">
        <v>558</v>
      </c>
      <c r="G76" s="100" t="s">
        <v>89</v>
      </c>
      <c r="H76" s="100" t="s">
        <v>361</v>
      </c>
      <c r="I76" s="100" t="s">
        <v>87</v>
      </c>
      <c r="J76" s="100" t="s">
        <v>49</v>
      </c>
      <c r="K76" s="100" t="s">
        <v>90</v>
      </c>
      <c r="L76" s="100" t="s">
        <v>52</v>
      </c>
      <c r="M76" s="102">
        <f>($C76-$D76)*VLOOKUP($K76,'EnergyImpacts_RE-Appl-RefgCond-'!$I$75:$Y$84, 15)</f>
        <v>29.433463907766992</v>
      </c>
      <c r="N76" s="103">
        <f>($C76-$D76)*VLOOKUP($K76,'EnergyImpacts_RE-Appl-RefgCond-'!$I$75:$Y$84, 16)</f>
        <v>3.9055259708737867E-3</v>
      </c>
      <c r="O76" s="104">
        <f>($C76-$D76)*VLOOKUP($K76,'EnergyImpacts_RE-Appl-RefgCond-'!$I$75:$Y$84, 17)</f>
        <v>-0.80240806310679613</v>
      </c>
      <c r="P76" s="100">
        <v>14</v>
      </c>
      <c r="Q76" s="105">
        <v>524.26</v>
      </c>
      <c r="R76" s="105">
        <v>637.82000000000005</v>
      </c>
      <c r="S76" s="106">
        <v>90.4</v>
      </c>
      <c r="T76" s="105">
        <f t="shared" si="5"/>
        <v>113.56000000000006</v>
      </c>
      <c r="U76" s="100">
        <v>0.55000000000000004</v>
      </c>
      <c r="V76" s="100" t="s">
        <v>363</v>
      </c>
      <c r="W76" s="100">
        <v>1</v>
      </c>
    </row>
    <row r="77" spans="1:23" x14ac:dyDescent="0.2">
      <c r="A77" s="100">
        <f t="shared" si="6"/>
        <v>12.5</v>
      </c>
      <c r="B77" s="100">
        <f>A77*(0.76*'TV to AV Crosswalk'!$F$18+1)</f>
        <v>14.944174757281553</v>
      </c>
      <c r="C77" s="102">
        <f>Equations!$G$5*'SCE - Energy Star (SFm)'!$B77+Equations!$H$5</f>
        <v>354.29949029126215</v>
      </c>
      <c r="D77" s="102">
        <f>Equations!$I$5*'SCE - Energy Star (SFm)'!$B77+Equations!$J$5</f>
        <v>318.79470873786408</v>
      </c>
      <c r="E77" s="115" t="s">
        <v>2495</v>
      </c>
      <c r="F77" s="100" t="s">
        <v>558</v>
      </c>
      <c r="G77" s="100" t="s">
        <v>89</v>
      </c>
      <c r="H77" s="100" t="s">
        <v>361</v>
      </c>
      <c r="I77" s="100" t="s">
        <v>87</v>
      </c>
      <c r="J77" s="100" t="s">
        <v>49</v>
      </c>
      <c r="K77" s="100" t="s">
        <v>92</v>
      </c>
      <c r="L77" s="100" t="s">
        <v>52</v>
      </c>
      <c r="M77" s="102">
        <f>($C77-$D77)*VLOOKUP($K77,'EnergyImpacts_RE-Appl-RefgCond-'!$I$75:$Y$84, 15)</f>
        <v>31.67026514563107</v>
      </c>
      <c r="N77" s="103">
        <f>($C77-$D77)*VLOOKUP($K77,'EnergyImpacts_RE-Appl-RefgCond-'!$I$75:$Y$84, 16)</f>
        <v>6.142327208737865E-3</v>
      </c>
      <c r="O77" s="104">
        <f>($C77-$D77)*VLOOKUP($K77,'EnergyImpacts_RE-Appl-RefgCond-'!$I$75:$Y$84, 17)</f>
        <v>-0.77400423786407768</v>
      </c>
      <c r="P77" s="100">
        <v>14</v>
      </c>
      <c r="Q77" s="105">
        <v>524.26</v>
      </c>
      <c r="R77" s="105">
        <v>637.82000000000005</v>
      </c>
      <c r="S77" s="106">
        <v>90.4</v>
      </c>
      <c r="T77" s="105">
        <f t="shared" si="5"/>
        <v>113.56000000000006</v>
      </c>
      <c r="U77" s="100">
        <v>0.55000000000000004</v>
      </c>
      <c r="V77" s="100" t="s">
        <v>363</v>
      </c>
      <c r="W77" s="100">
        <v>1</v>
      </c>
    </row>
    <row r="78" spans="1:23" x14ac:dyDescent="0.2">
      <c r="A78" s="100">
        <f t="shared" si="6"/>
        <v>12.5</v>
      </c>
      <c r="B78" s="100">
        <f>A78*(0.76*'TV to AV Crosswalk'!$F$18+1)</f>
        <v>14.944174757281553</v>
      </c>
      <c r="C78" s="102">
        <f>Equations!$G$5*'SCE - Energy Star (SFm)'!$B78+Equations!$H$5</f>
        <v>354.29949029126215</v>
      </c>
      <c r="D78" s="102">
        <f>Equations!$I$5*'SCE - Energy Star (SFm)'!$B78+Equations!$J$5</f>
        <v>318.79470873786408</v>
      </c>
      <c r="E78" s="115" t="s">
        <v>2495</v>
      </c>
      <c r="F78" s="100" t="s">
        <v>558</v>
      </c>
      <c r="G78" s="100" t="s">
        <v>89</v>
      </c>
      <c r="H78" s="100" t="s">
        <v>361</v>
      </c>
      <c r="I78" s="100" t="s">
        <v>87</v>
      </c>
      <c r="J78" s="100" t="s">
        <v>49</v>
      </c>
      <c r="K78" s="100" t="s">
        <v>94</v>
      </c>
      <c r="L78" s="100" t="s">
        <v>52</v>
      </c>
      <c r="M78" s="102">
        <f>($C78-$D78)*VLOOKUP($K78,'EnergyImpacts_RE-Appl-RefgCond-'!$I$75:$Y$84, 15)</f>
        <v>33.338989878640774</v>
      </c>
      <c r="N78" s="103">
        <f>($C78-$D78)*VLOOKUP($K78,'EnergyImpacts_RE-Appl-RefgCond-'!$I$75:$Y$84, 16)</f>
        <v>6.6748989320388353E-3</v>
      </c>
      <c r="O78" s="104">
        <f>($C78-$D78)*VLOOKUP($K78,'EnergyImpacts_RE-Appl-RefgCond-'!$I$75:$Y$84, 17)</f>
        <v>-0.84501380097087386</v>
      </c>
      <c r="P78" s="100">
        <v>14</v>
      </c>
      <c r="Q78" s="105">
        <v>524.26</v>
      </c>
      <c r="R78" s="105">
        <v>637.82000000000005</v>
      </c>
      <c r="S78" s="106">
        <v>90.4</v>
      </c>
      <c r="T78" s="105">
        <f t="shared" si="5"/>
        <v>113.56000000000006</v>
      </c>
      <c r="U78" s="100">
        <v>0.55000000000000004</v>
      </c>
      <c r="V78" s="100" t="s">
        <v>363</v>
      </c>
      <c r="W78" s="100">
        <v>1</v>
      </c>
    </row>
    <row r="79" spans="1:23" x14ac:dyDescent="0.2">
      <c r="A79" s="100">
        <f t="shared" si="6"/>
        <v>12.5</v>
      </c>
      <c r="B79" s="100">
        <f>A79*(0.76*'TV to AV Crosswalk'!$F$18+1)</f>
        <v>14.944174757281553</v>
      </c>
      <c r="C79" s="102">
        <f>Equations!$G$5*'SCE - Energy Star (SFm)'!$B79+Equations!$H$5</f>
        <v>354.29949029126215</v>
      </c>
      <c r="D79" s="102">
        <f>Equations!$I$5*'SCE - Energy Star (SFm)'!$B79+Equations!$J$5</f>
        <v>318.79470873786408</v>
      </c>
      <c r="E79" s="115" t="s">
        <v>2495</v>
      </c>
      <c r="F79" s="100" t="s">
        <v>558</v>
      </c>
      <c r="G79" s="100" t="s">
        <v>89</v>
      </c>
      <c r="H79" s="100" t="s">
        <v>361</v>
      </c>
      <c r="I79" s="100" t="s">
        <v>87</v>
      </c>
      <c r="J79" s="100" t="s">
        <v>49</v>
      </c>
      <c r="K79" s="100" t="s">
        <v>96</v>
      </c>
      <c r="L79" s="100" t="s">
        <v>52</v>
      </c>
      <c r="M79" s="102">
        <f>($C79-$D79)*VLOOKUP($K79,'EnergyImpacts_RE-Appl-RefgCond-'!$I$75:$Y$84, 15)</f>
        <v>34.01358072815534</v>
      </c>
      <c r="N79" s="103">
        <f>($C79-$D79)*VLOOKUP($K79,'EnergyImpacts_RE-Appl-RefgCond-'!$I$75:$Y$84, 16)</f>
        <v>7.5980232524271848E-3</v>
      </c>
      <c r="O79" s="104">
        <f>($C79-$D79)*VLOOKUP($K79,'EnergyImpacts_RE-Appl-RefgCond-'!$I$75:$Y$84, 17)</f>
        <v>-0.87341762621359231</v>
      </c>
      <c r="P79" s="100">
        <v>14</v>
      </c>
      <c r="Q79" s="105">
        <v>524.26</v>
      </c>
      <c r="R79" s="105">
        <v>637.82000000000005</v>
      </c>
      <c r="S79" s="106">
        <v>90.4</v>
      </c>
      <c r="T79" s="105">
        <f t="shared" si="5"/>
        <v>113.56000000000006</v>
      </c>
      <c r="U79" s="100">
        <v>0.55000000000000004</v>
      </c>
      <c r="V79" s="100" t="s">
        <v>363</v>
      </c>
      <c r="W79" s="100">
        <v>1</v>
      </c>
    </row>
    <row r="80" spans="1:23" x14ac:dyDescent="0.2">
      <c r="A80" s="100">
        <f t="shared" si="6"/>
        <v>12.5</v>
      </c>
      <c r="B80" s="100">
        <f>A80*(0.76*'TV to AV Crosswalk'!$F$18+1)</f>
        <v>14.944174757281553</v>
      </c>
      <c r="C80" s="102">
        <f>Equations!$G$5*'SCE - Energy Star (SFm)'!$B80+Equations!$H$5</f>
        <v>354.29949029126215</v>
      </c>
      <c r="D80" s="102">
        <f>Equations!$I$5*'SCE - Energy Star (SFm)'!$B80+Equations!$J$5</f>
        <v>318.79470873786408</v>
      </c>
      <c r="E80" s="115" t="s">
        <v>2495</v>
      </c>
      <c r="F80" s="100" t="s">
        <v>558</v>
      </c>
      <c r="G80" s="100" t="s">
        <v>89</v>
      </c>
      <c r="H80" s="100" t="s">
        <v>361</v>
      </c>
      <c r="I80" s="100" t="s">
        <v>87</v>
      </c>
      <c r="J80" s="100" t="s">
        <v>49</v>
      </c>
      <c r="K80" s="100" t="s">
        <v>77</v>
      </c>
      <c r="L80" s="100" t="s">
        <v>52</v>
      </c>
      <c r="M80" s="102">
        <f>($C80-$D80)*VLOOKUP($K80,'EnergyImpacts_RE-Appl-RefgCond-'!$I$75:$Y$84, 15)</f>
        <v>35.078724174757284</v>
      </c>
      <c r="N80" s="103">
        <f>($C80-$D80)*VLOOKUP($K80,'EnergyImpacts_RE-Appl-RefgCond-'!$I$75:$Y$84, 16)</f>
        <v>7.6335280339805828E-3</v>
      </c>
      <c r="O80" s="104">
        <f>($C80-$D80)*VLOOKUP($K80,'EnergyImpacts_RE-Appl-RefgCond-'!$I$75:$Y$84, 17)</f>
        <v>-0.84146332281553404</v>
      </c>
      <c r="P80" s="100">
        <v>14</v>
      </c>
      <c r="Q80" s="105">
        <v>524.26</v>
      </c>
      <c r="R80" s="105">
        <v>637.82000000000005</v>
      </c>
      <c r="S80" s="106">
        <v>90.4</v>
      </c>
      <c r="T80" s="105">
        <f t="shared" si="5"/>
        <v>113.56000000000006</v>
      </c>
      <c r="U80" s="100">
        <v>0.55000000000000004</v>
      </c>
      <c r="V80" s="100" t="s">
        <v>363</v>
      </c>
      <c r="W80" s="100">
        <v>1</v>
      </c>
    </row>
    <row r="81" spans="1:23" x14ac:dyDescent="0.2">
      <c r="A81" s="100">
        <f t="shared" si="6"/>
        <v>12.5</v>
      </c>
      <c r="B81" s="100">
        <f>A81*(0.76*'TV to AV Crosswalk'!$F$18+1)</f>
        <v>14.944174757281553</v>
      </c>
      <c r="C81" s="102">
        <f>Equations!$G$5*'SCE - Energy Star (SFm)'!$B81+Equations!$H$5</f>
        <v>354.29949029126215</v>
      </c>
      <c r="D81" s="102">
        <f>Equations!$I$5*'SCE - Energy Star (SFm)'!$B81+Equations!$J$5</f>
        <v>318.79470873786408</v>
      </c>
      <c r="E81" s="115" t="s">
        <v>2495</v>
      </c>
      <c r="F81" s="100" t="s">
        <v>558</v>
      </c>
      <c r="G81" s="100" t="s">
        <v>89</v>
      </c>
      <c r="H81" s="100" t="s">
        <v>361</v>
      </c>
      <c r="I81" s="100" t="s">
        <v>87</v>
      </c>
      <c r="J81" s="100" t="s">
        <v>49</v>
      </c>
      <c r="K81" s="100" t="s">
        <v>98</v>
      </c>
      <c r="L81" s="100" t="s">
        <v>52</v>
      </c>
      <c r="M81" s="102">
        <f>($C81-$D81)*VLOOKUP($K81,'EnergyImpacts_RE-Appl-RefgCond-'!$I$75:$Y$84, 15)</f>
        <v>34.865695485436895</v>
      </c>
      <c r="N81" s="103">
        <f>($C81-$D81)*VLOOKUP($K81,'EnergyImpacts_RE-Appl-RefgCond-'!$I$75:$Y$84, 16)</f>
        <v>6.9589371844660198E-3</v>
      </c>
      <c r="O81" s="104">
        <f>($C81-$D81)*VLOOKUP($K81,'EnergyImpacts_RE-Appl-RefgCond-'!$I$75:$Y$84, 17)</f>
        <v>-0.89117001699029141</v>
      </c>
      <c r="P81" s="100">
        <v>14</v>
      </c>
      <c r="Q81" s="105">
        <v>524.26</v>
      </c>
      <c r="R81" s="105">
        <v>637.82000000000005</v>
      </c>
      <c r="S81" s="106">
        <v>90.4</v>
      </c>
      <c r="T81" s="105">
        <f t="shared" si="5"/>
        <v>113.56000000000006</v>
      </c>
      <c r="U81" s="100">
        <v>0.55000000000000004</v>
      </c>
      <c r="V81" s="100" t="s">
        <v>363</v>
      </c>
      <c r="W81" s="100">
        <v>1</v>
      </c>
    </row>
    <row r="82" spans="1:23" x14ac:dyDescent="0.2">
      <c r="A82" s="100">
        <f t="shared" si="6"/>
        <v>12.5</v>
      </c>
      <c r="B82" s="100">
        <f>A82*(0.76*'TV to AV Crosswalk'!$F$18+1)</f>
        <v>14.944174757281553</v>
      </c>
      <c r="C82" s="102">
        <f>Equations!$G$5*'SCE - Energy Star (SFm)'!$B82+Equations!$H$5</f>
        <v>354.29949029126215</v>
      </c>
      <c r="D82" s="102">
        <f>Equations!$I$5*'SCE - Energy Star (SFm)'!$B82+Equations!$J$5</f>
        <v>318.79470873786408</v>
      </c>
      <c r="E82" s="115" t="s">
        <v>2495</v>
      </c>
      <c r="F82" s="100" t="s">
        <v>558</v>
      </c>
      <c r="G82" s="100" t="s">
        <v>89</v>
      </c>
      <c r="H82" s="100" t="s">
        <v>361</v>
      </c>
      <c r="I82" s="100" t="s">
        <v>87</v>
      </c>
      <c r="J82" s="100" t="s">
        <v>49</v>
      </c>
      <c r="K82" s="100" t="s">
        <v>100</v>
      </c>
      <c r="L82" s="100" t="s">
        <v>52</v>
      </c>
      <c r="M82" s="102">
        <f>($C82-$D82)*VLOOKUP($K82,'EnergyImpacts_RE-Appl-RefgCond-'!$I$75:$Y$84, 15)</f>
        <v>45.091072572815541</v>
      </c>
      <c r="N82" s="103">
        <f>($C82-$D82)*VLOOKUP($K82,'EnergyImpacts_RE-Appl-RefgCond-'!$I$75:$Y$84, 16)</f>
        <v>7.9175662864077682E-3</v>
      </c>
      <c r="O82" s="104">
        <f>($C82-$D82)*VLOOKUP($K82,'EnergyImpacts_RE-Appl-RefgCond-'!$I$75:$Y$84, 17)</f>
        <v>-0.65328798058252435</v>
      </c>
      <c r="P82" s="100">
        <v>14</v>
      </c>
      <c r="Q82" s="105">
        <v>524.26</v>
      </c>
      <c r="R82" s="105">
        <v>637.82000000000005</v>
      </c>
      <c r="S82" s="106">
        <v>90.4</v>
      </c>
      <c r="T82" s="105">
        <f t="shared" si="5"/>
        <v>113.56000000000006</v>
      </c>
      <c r="U82" s="100">
        <v>0.55000000000000004</v>
      </c>
      <c r="V82" s="100" t="s">
        <v>363</v>
      </c>
      <c r="W82" s="100">
        <v>1</v>
      </c>
    </row>
    <row r="83" spans="1:23" x14ac:dyDescent="0.2">
      <c r="A83" s="100">
        <f t="shared" si="6"/>
        <v>12.5</v>
      </c>
      <c r="B83" s="100">
        <f>A83*(0.76*'TV to AV Crosswalk'!$F$18+1)</f>
        <v>14.944174757281553</v>
      </c>
      <c r="C83" s="102">
        <f>Equations!$G$5*'SCE - Energy Star (SFm)'!$B83+Equations!$H$5</f>
        <v>354.29949029126215</v>
      </c>
      <c r="D83" s="102">
        <f>Equations!$I$5*'SCE - Energy Star (SFm)'!$B83+Equations!$J$5</f>
        <v>318.79470873786408</v>
      </c>
      <c r="E83" s="115" t="s">
        <v>2495</v>
      </c>
      <c r="F83" s="100" t="s">
        <v>558</v>
      </c>
      <c r="G83" s="100" t="s">
        <v>89</v>
      </c>
      <c r="H83" s="100" t="s">
        <v>361</v>
      </c>
      <c r="I83" s="100" t="s">
        <v>87</v>
      </c>
      <c r="J83" s="100" t="s">
        <v>49</v>
      </c>
      <c r="K83" s="100" t="s">
        <v>79</v>
      </c>
      <c r="L83" s="100" t="s">
        <v>52</v>
      </c>
      <c r="M83" s="102">
        <f>($C83-$D83)*VLOOKUP($K83,'EnergyImpacts_RE-Appl-RefgCond-'!$I$75:$Y$84, 15)</f>
        <v>26.273538349514563</v>
      </c>
      <c r="N83" s="103">
        <f>($C83-$D83)*VLOOKUP($K83,'EnergyImpacts_RE-Appl-RefgCond-'!$I$75:$Y$84, 16)</f>
        <v>5.645260266990291E-3</v>
      </c>
      <c r="O83" s="104">
        <f>($C83-$D83)*VLOOKUP($K83,'EnergyImpacts_RE-Appl-RefgCond-'!$I$75:$Y$84, 17)</f>
        <v>-0.7953071067961166</v>
      </c>
      <c r="P83" s="100">
        <v>14</v>
      </c>
      <c r="Q83" s="105">
        <v>524.26</v>
      </c>
      <c r="R83" s="105">
        <v>637.82000000000005</v>
      </c>
      <c r="S83" s="106">
        <v>90.4</v>
      </c>
      <c r="T83" s="105">
        <f t="shared" si="5"/>
        <v>113.56000000000006</v>
      </c>
      <c r="U83" s="100">
        <v>0.55000000000000004</v>
      </c>
      <c r="V83" s="100" t="s">
        <v>363</v>
      </c>
      <c r="W83" s="100">
        <v>1</v>
      </c>
    </row>
    <row r="84" spans="1:23" x14ac:dyDescent="0.2">
      <c r="A84" s="100">
        <f>AVERAGE(15,20)</f>
        <v>17.5</v>
      </c>
      <c r="B84" s="100">
        <f>A84*(0.76*'TV to AV Crosswalk'!$F$18+1)</f>
        <v>20.921844660194175</v>
      </c>
      <c r="C84" s="102">
        <f>Equations!$G$5*'SCE - Energy Star (SFm)'!$B84+Equations!$H$5</f>
        <v>402.53928640776701</v>
      </c>
      <c r="D84" s="102">
        <f>Equations!$I$5*'SCE - Energy Star (SFm)'!$B84+Equations!$J$5</f>
        <v>362.19259223300969</v>
      </c>
      <c r="E84" s="115" t="s">
        <v>2496</v>
      </c>
      <c r="F84" s="100" t="s">
        <v>559</v>
      </c>
      <c r="G84" s="100" t="s">
        <v>89</v>
      </c>
      <c r="H84" s="100" t="s">
        <v>361</v>
      </c>
      <c r="I84" s="100" t="s">
        <v>87</v>
      </c>
      <c r="J84" s="100" t="s">
        <v>49</v>
      </c>
      <c r="K84" s="100" t="s">
        <v>71</v>
      </c>
      <c r="L84" s="100" t="s">
        <v>52</v>
      </c>
      <c r="M84" s="102">
        <f>($C84-$D84)*VLOOKUP($K84,'EnergyImpacts_RE-Appl-RefgCond-'!$I$75:$Y$84, 15)</f>
        <v>29.372393359223327</v>
      </c>
      <c r="N84" s="103">
        <f>($C84-$D84)*VLOOKUP($K84,'EnergyImpacts_RE-Appl-RefgCond-'!$I$75:$Y$84, 16)</f>
        <v>4.0750161116504891E-3</v>
      </c>
      <c r="O84" s="104">
        <f>($C84-$D84)*VLOOKUP($K84,'EnergyImpacts_RE-Appl-RefgCond-'!$I$75:$Y$84, 17)</f>
        <v>-1.472654337378642</v>
      </c>
      <c r="P84" s="100">
        <v>14</v>
      </c>
      <c r="Q84" s="105">
        <v>617.80999999999995</v>
      </c>
      <c r="R84" s="105">
        <v>734.71</v>
      </c>
      <c r="S84" s="106">
        <v>90.4</v>
      </c>
      <c r="T84" s="105">
        <f t="shared" si="5"/>
        <v>116.90000000000009</v>
      </c>
      <c r="U84" s="100">
        <v>0.55000000000000004</v>
      </c>
      <c r="V84" s="100" t="s">
        <v>363</v>
      </c>
      <c r="W84" s="100">
        <v>1</v>
      </c>
    </row>
    <row r="85" spans="1:23" x14ac:dyDescent="0.2">
      <c r="A85" s="100">
        <f t="shared" ref="A85:A92" si="7">AVERAGE(15,20)</f>
        <v>17.5</v>
      </c>
      <c r="B85" s="100">
        <f>A85*(0.76*'TV to AV Crosswalk'!$F$18+1)</f>
        <v>20.921844660194175</v>
      </c>
      <c r="C85" s="102">
        <f>Equations!$G$5*'SCE - Energy Star (SFm)'!$B85+Equations!$H$5</f>
        <v>402.53928640776701</v>
      </c>
      <c r="D85" s="102">
        <f>Equations!$I$5*'SCE - Energy Star (SFm)'!$B85+Equations!$J$5</f>
        <v>362.19259223300969</v>
      </c>
      <c r="E85" s="115" t="s">
        <v>2496</v>
      </c>
      <c r="F85" s="100" t="s">
        <v>559</v>
      </c>
      <c r="G85" s="100" t="s">
        <v>89</v>
      </c>
      <c r="H85" s="100" t="s">
        <v>361</v>
      </c>
      <c r="I85" s="100" t="s">
        <v>87</v>
      </c>
      <c r="J85" s="100" t="s">
        <v>49</v>
      </c>
      <c r="K85" s="100" t="s">
        <v>90</v>
      </c>
      <c r="L85" s="100" t="s">
        <v>52</v>
      </c>
      <c r="M85" s="102">
        <f>($C85-$D85)*VLOOKUP($K85,'EnergyImpacts_RE-Appl-RefgCond-'!$I$75:$Y$84, 15)</f>
        <v>33.447409470873815</v>
      </c>
      <c r="N85" s="103">
        <f>($C85-$D85)*VLOOKUP($K85,'EnergyImpacts_RE-Appl-RefgCond-'!$I$75:$Y$84, 16)</f>
        <v>4.4381363592233053E-3</v>
      </c>
      <c r="O85" s="104">
        <f>($C85-$D85)*VLOOKUP($K85,'EnergyImpacts_RE-Appl-RefgCond-'!$I$75:$Y$84, 17)</f>
        <v>-0.91183528834951533</v>
      </c>
      <c r="P85" s="100">
        <v>14</v>
      </c>
      <c r="Q85" s="105">
        <v>617.80999999999995</v>
      </c>
      <c r="R85" s="105">
        <v>734.71</v>
      </c>
      <c r="S85" s="106">
        <v>90.4</v>
      </c>
      <c r="T85" s="105">
        <f t="shared" si="5"/>
        <v>116.90000000000009</v>
      </c>
      <c r="U85" s="100">
        <v>0.55000000000000004</v>
      </c>
      <c r="V85" s="100" t="s">
        <v>363</v>
      </c>
      <c r="W85" s="100">
        <v>1</v>
      </c>
    </row>
    <row r="86" spans="1:23" x14ac:dyDescent="0.2">
      <c r="A86" s="100">
        <f t="shared" si="7"/>
        <v>17.5</v>
      </c>
      <c r="B86" s="100">
        <f>A86*(0.76*'TV to AV Crosswalk'!$F$18+1)</f>
        <v>20.921844660194175</v>
      </c>
      <c r="C86" s="102">
        <f>Equations!$G$5*'SCE - Energy Star (SFm)'!$B86+Equations!$H$5</f>
        <v>402.53928640776701</v>
      </c>
      <c r="D86" s="102">
        <f>Equations!$I$5*'SCE - Energy Star (SFm)'!$B86+Equations!$J$5</f>
        <v>362.19259223300969</v>
      </c>
      <c r="E86" s="115" t="s">
        <v>2496</v>
      </c>
      <c r="F86" s="100" t="s">
        <v>559</v>
      </c>
      <c r="G86" s="100" t="s">
        <v>89</v>
      </c>
      <c r="H86" s="100" t="s">
        <v>361</v>
      </c>
      <c r="I86" s="100" t="s">
        <v>87</v>
      </c>
      <c r="J86" s="100" t="s">
        <v>49</v>
      </c>
      <c r="K86" s="100" t="s">
        <v>92</v>
      </c>
      <c r="L86" s="100" t="s">
        <v>52</v>
      </c>
      <c r="M86" s="102">
        <f>($C86-$D86)*VLOOKUP($K86,'EnergyImpacts_RE-Appl-RefgCond-'!$I$75:$Y$84, 15)</f>
        <v>35.989251203883526</v>
      </c>
      <c r="N86" s="103">
        <f>($C86-$D86)*VLOOKUP($K86,'EnergyImpacts_RE-Appl-RefgCond-'!$I$75:$Y$84, 16)</f>
        <v>6.9799780922330159E-3</v>
      </c>
      <c r="O86" s="104">
        <f>($C86-$D86)*VLOOKUP($K86,'EnergyImpacts_RE-Appl-RefgCond-'!$I$75:$Y$84, 17)</f>
        <v>-0.87955793300970952</v>
      </c>
      <c r="P86" s="100">
        <v>14</v>
      </c>
      <c r="Q86" s="105">
        <v>617.80999999999995</v>
      </c>
      <c r="R86" s="105">
        <v>734.71</v>
      </c>
      <c r="S86" s="106">
        <v>90.4</v>
      </c>
      <c r="T86" s="105">
        <f t="shared" si="5"/>
        <v>116.90000000000009</v>
      </c>
      <c r="U86" s="100">
        <v>0.55000000000000004</v>
      </c>
      <c r="V86" s="100" t="s">
        <v>363</v>
      </c>
      <c r="W86" s="100">
        <v>1</v>
      </c>
    </row>
    <row r="87" spans="1:23" x14ac:dyDescent="0.2">
      <c r="A87" s="100">
        <f t="shared" si="7"/>
        <v>17.5</v>
      </c>
      <c r="B87" s="100">
        <f>A87*(0.76*'TV to AV Crosswalk'!$F$18+1)</f>
        <v>20.921844660194175</v>
      </c>
      <c r="C87" s="102">
        <f>Equations!$G$5*'SCE - Energy Star (SFm)'!$B87+Equations!$H$5</f>
        <v>402.53928640776701</v>
      </c>
      <c r="D87" s="102">
        <f>Equations!$I$5*'SCE - Energy Star (SFm)'!$B87+Equations!$J$5</f>
        <v>362.19259223300969</v>
      </c>
      <c r="E87" s="115" t="s">
        <v>2496</v>
      </c>
      <c r="F87" s="100" t="s">
        <v>559</v>
      </c>
      <c r="G87" s="100" t="s">
        <v>89</v>
      </c>
      <c r="H87" s="100" t="s">
        <v>361</v>
      </c>
      <c r="I87" s="100" t="s">
        <v>87</v>
      </c>
      <c r="J87" s="100" t="s">
        <v>49</v>
      </c>
      <c r="K87" s="100" t="s">
        <v>94</v>
      </c>
      <c r="L87" s="100" t="s">
        <v>52</v>
      </c>
      <c r="M87" s="102">
        <f>($C87-$D87)*VLOOKUP($K87,'EnergyImpacts_RE-Appl-RefgCond-'!$I$75:$Y$84, 15)</f>
        <v>37.885545830097122</v>
      </c>
      <c r="N87" s="103">
        <f>($C87-$D87)*VLOOKUP($K87,'EnergyImpacts_RE-Appl-RefgCond-'!$I$75:$Y$84, 16)</f>
        <v>7.585178504854375E-3</v>
      </c>
      <c r="O87" s="104">
        <f>($C87-$D87)*VLOOKUP($K87,'EnergyImpacts_RE-Appl-RefgCond-'!$I$75:$Y$84, 17)</f>
        <v>-0.9602513213592242</v>
      </c>
      <c r="P87" s="100">
        <v>14</v>
      </c>
      <c r="Q87" s="105">
        <v>617.80999999999995</v>
      </c>
      <c r="R87" s="105">
        <v>734.71</v>
      </c>
      <c r="S87" s="106">
        <v>90.4</v>
      </c>
      <c r="T87" s="105">
        <f t="shared" si="5"/>
        <v>116.90000000000009</v>
      </c>
      <c r="U87" s="100">
        <v>0.55000000000000004</v>
      </c>
      <c r="V87" s="100" t="s">
        <v>363</v>
      </c>
      <c r="W87" s="100">
        <v>1</v>
      </c>
    </row>
    <row r="88" spans="1:23" x14ac:dyDescent="0.2">
      <c r="A88" s="100">
        <f t="shared" si="7"/>
        <v>17.5</v>
      </c>
      <c r="B88" s="100">
        <f>A88*(0.76*'TV to AV Crosswalk'!$F$18+1)</f>
        <v>20.921844660194175</v>
      </c>
      <c r="C88" s="102">
        <f>Equations!$G$5*'SCE - Energy Star (SFm)'!$B88+Equations!$H$5</f>
        <v>402.53928640776701</v>
      </c>
      <c r="D88" s="102">
        <f>Equations!$I$5*'SCE - Energy Star (SFm)'!$B88+Equations!$J$5</f>
        <v>362.19259223300969</v>
      </c>
      <c r="E88" s="115" t="s">
        <v>2496</v>
      </c>
      <c r="F88" s="100" t="s">
        <v>559</v>
      </c>
      <c r="G88" s="100" t="s">
        <v>89</v>
      </c>
      <c r="H88" s="100" t="s">
        <v>361</v>
      </c>
      <c r="I88" s="100" t="s">
        <v>87</v>
      </c>
      <c r="J88" s="100" t="s">
        <v>49</v>
      </c>
      <c r="K88" s="100" t="s">
        <v>96</v>
      </c>
      <c r="L88" s="100" t="s">
        <v>52</v>
      </c>
      <c r="M88" s="102">
        <f>($C88-$D88)*VLOOKUP($K88,'EnergyImpacts_RE-Appl-RefgCond-'!$I$75:$Y$84, 15)</f>
        <v>38.652133019417505</v>
      </c>
      <c r="N88" s="103">
        <f>($C88-$D88)*VLOOKUP($K88,'EnergyImpacts_RE-Appl-RefgCond-'!$I$75:$Y$84, 16)</f>
        <v>8.6341925533980658E-3</v>
      </c>
      <c r="O88" s="104">
        <f>($C88-$D88)*VLOOKUP($K88,'EnergyImpacts_RE-Appl-RefgCond-'!$I$75:$Y$84, 17)</f>
        <v>-0.99252867669903</v>
      </c>
      <c r="P88" s="100">
        <v>14</v>
      </c>
      <c r="Q88" s="105">
        <v>617.80999999999995</v>
      </c>
      <c r="R88" s="105">
        <v>734.71</v>
      </c>
      <c r="S88" s="106">
        <v>90.4</v>
      </c>
      <c r="T88" s="105">
        <f t="shared" si="5"/>
        <v>116.90000000000009</v>
      </c>
      <c r="U88" s="100">
        <v>0.55000000000000004</v>
      </c>
      <c r="V88" s="100" t="s">
        <v>363</v>
      </c>
      <c r="W88" s="100">
        <v>1</v>
      </c>
    </row>
    <row r="89" spans="1:23" x14ac:dyDescent="0.2">
      <c r="A89" s="100">
        <f t="shared" si="7"/>
        <v>17.5</v>
      </c>
      <c r="B89" s="100">
        <f>A89*(0.76*'TV to AV Crosswalk'!$F$18+1)</f>
        <v>20.921844660194175</v>
      </c>
      <c r="C89" s="102">
        <f>Equations!$G$5*'SCE - Energy Star (SFm)'!$B89+Equations!$H$5</f>
        <v>402.53928640776701</v>
      </c>
      <c r="D89" s="102">
        <f>Equations!$I$5*'SCE - Energy Star (SFm)'!$B89+Equations!$J$5</f>
        <v>362.19259223300969</v>
      </c>
      <c r="E89" s="115" t="s">
        <v>2496</v>
      </c>
      <c r="F89" s="100" t="s">
        <v>559</v>
      </c>
      <c r="G89" s="100" t="s">
        <v>89</v>
      </c>
      <c r="H89" s="100" t="s">
        <v>361</v>
      </c>
      <c r="I89" s="100" t="s">
        <v>87</v>
      </c>
      <c r="J89" s="100" t="s">
        <v>49</v>
      </c>
      <c r="K89" s="100" t="s">
        <v>77</v>
      </c>
      <c r="L89" s="100" t="s">
        <v>52</v>
      </c>
      <c r="M89" s="102">
        <f>($C89-$D89)*VLOOKUP($K89,'EnergyImpacts_RE-Appl-RefgCond-'!$I$75:$Y$84, 15)</f>
        <v>39.862533844660227</v>
      </c>
      <c r="N89" s="103">
        <f>($C89-$D89)*VLOOKUP($K89,'EnergyImpacts_RE-Appl-RefgCond-'!$I$75:$Y$84, 16)</f>
        <v>8.6745392475728236E-3</v>
      </c>
      <c r="O89" s="104">
        <f>($C89-$D89)*VLOOKUP($K89,'EnergyImpacts_RE-Appl-RefgCond-'!$I$75:$Y$84, 17)</f>
        <v>-0.95621665194174832</v>
      </c>
      <c r="P89" s="100">
        <v>14</v>
      </c>
      <c r="Q89" s="105">
        <v>617.80999999999995</v>
      </c>
      <c r="R89" s="105">
        <v>734.71</v>
      </c>
      <c r="S89" s="106">
        <v>90.4</v>
      </c>
      <c r="T89" s="105">
        <f t="shared" si="5"/>
        <v>116.90000000000009</v>
      </c>
      <c r="U89" s="100">
        <v>0.55000000000000004</v>
      </c>
      <c r="V89" s="100" t="s">
        <v>363</v>
      </c>
      <c r="W89" s="100">
        <v>1</v>
      </c>
    </row>
    <row r="90" spans="1:23" x14ac:dyDescent="0.2">
      <c r="A90" s="100">
        <f t="shared" si="7"/>
        <v>17.5</v>
      </c>
      <c r="B90" s="100">
        <f>A90*(0.76*'TV to AV Crosswalk'!$F$18+1)</f>
        <v>20.921844660194175</v>
      </c>
      <c r="C90" s="102">
        <f>Equations!$G$5*'SCE - Energy Star (SFm)'!$B90+Equations!$H$5</f>
        <v>402.53928640776701</v>
      </c>
      <c r="D90" s="102">
        <f>Equations!$I$5*'SCE - Energy Star (SFm)'!$B90+Equations!$J$5</f>
        <v>362.19259223300969</v>
      </c>
      <c r="E90" s="115" t="s">
        <v>2496</v>
      </c>
      <c r="F90" s="100" t="s">
        <v>559</v>
      </c>
      <c r="G90" s="100" t="s">
        <v>89</v>
      </c>
      <c r="H90" s="100" t="s">
        <v>361</v>
      </c>
      <c r="I90" s="100" t="s">
        <v>87</v>
      </c>
      <c r="J90" s="100" t="s">
        <v>49</v>
      </c>
      <c r="K90" s="100" t="s">
        <v>98</v>
      </c>
      <c r="L90" s="100" t="s">
        <v>52</v>
      </c>
      <c r="M90" s="102">
        <f>($C90-$D90)*VLOOKUP($K90,'EnergyImpacts_RE-Appl-RefgCond-'!$I$75:$Y$84, 15)</f>
        <v>39.620453679611686</v>
      </c>
      <c r="N90" s="103">
        <f>($C90-$D90)*VLOOKUP($K90,'EnergyImpacts_RE-Appl-RefgCond-'!$I$75:$Y$84, 16)</f>
        <v>7.9079520582524335E-3</v>
      </c>
      <c r="O90" s="104">
        <f>($C90-$D90)*VLOOKUP($K90,'EnergyImpacts_RE-Appl-RefgCond-'!$I$75:$Y$84, 17)</f>
        <v>-1.0127020237864086</v>
      </c>
      <c r="P90" s="100">
        <v>14</v>
      </c>
      <c r="Q90" s="105">
        <v>617.80999999999995</v>
      </c>
      <c r="R90" s="105">
        <v>734.71</v>
      </c>
      <c r="S90" s="106">
        <v>90.4</v>
      </c>
      <c r="T90" s="105">
        <f t="shared" si="5"/>
        <v>116.90000000000009</v>
      </c>
      <c r="U90" s="100">
        <v>0.55000000000000004</v>
      </c>
      <c r="V90" s="100" t="s">
        <v>363</v>
      </c>
      <c r="W90" s="100">
        <v>1</v>
      </c>
    </row>
    <row r="91" spans="1:23" x14ac:dyDescent="0.2">
      <c r="A91" s="100">
        <f t="shared" si="7"/>
        <v>17.5</v>
      </c>
      <c r="B91" s="100">
        <f>A91*(0.76*'TV to AV Crosswalk'!$F$18+1)</f>
        <v>20.921844660194175</v>
      </c>
      <c r="C91" s="102">
        <f>Equations!$G$5*'SCE - Energy Star (SFm)'!$B91+Equations!$H$5</f>
        <v>402.53928640776701</v>
      </c>
      <c r="D91" s="102">
        <f>Equations!$I$5*'SCE - Energy Star (SFm)'!$B91+Equations!$J$5</f>
        <v>362.19259223300969</v>
      </c>
      <c r="E91" s="115" t="s">
        <v>2496</v>
      </c>
      <c r="F91" s="100" t="s">
        <v>559</v>
      </c>
      <c r="G91" s="100" t="s">
        <v>89</v>
      </c>
      <c r="H91" s="100" t="s">
        <v>361</v>
      </c>
      <c r="I91" s="100" t="s">
        <v>87</v>
      </c>
      <c r="J91" s="100" t="s">
        <v>49</v>
      </c>
      <c r="K91" s="100" t="s">
        <v>100</v>
      </c>
      <c r="L91" s="100" t="s">
        <v>52</v>
      </c>
      <c r="M91" s="102">
        <f>($C91-$D91)*VLOOKUP($K91,'EnergyImpacts_RE-Appl-RefgCond-'!$I$75:$Y$84, 15)</f>
        <v>51.240301601941795</v>
      </c>
      <c r="N91" s="103">
        <f>($C91-$D91)*VLOOKUP($K91,'EnergyImpacts_RE-Appl-RefgCond-'!$I$75:$Y$84, 16)</f>
        <v>8.997312800970882E-3</v>
      </c>
      <c r="O91" s="104">
        <f>($C91-$D91)*VLOOKUP($K91,'EnergyImpacts_RE-Appl-RefgCond-'!$I$75:$Y$84, 17)</f>
        <v>-0.74237917281553467</v>
      </c>
      <c r="P91" s="100">
        <v>14</v>
      </c>
      <c r="Q91" s="105">
        <v>617.80999999999995</v>
      </c>
      <c r="R91" s="105">
        <v>734.71</v>
      </c>
      <c r="S91" s="106">
        <v>90.4</v>
      </c>
      <c r="T91" s="105">
        <f t="shared" si="5"/>
        <v>116.90000000000009</v>
      </c>
      <c r="U91" s="100">
        <v>0.55000000000000004</v>
      </c>
      <c r="V91" s="100" t="s">
        <v>363</v>
      </c>
      <c r="W91" s="100">
        <v>1</v>
      </c>
    </row>
    <row r="92" spans="1:23" x14ac:dyDescent="0.2">
      <c r="A92" s="100">
        <f t="shared" si="7"/>
        <v>17.5</v>
      </c>
      <c r="B92" s="100">
        <f>A92*(0.76*'TV to AV Crosswalk'!$F$18+1)</f>
        <v>20.921844660194175</v>
      </c>
      <c r="C92" s="102">
        <f>Equations!$G$5*'SCE - Energy Star (SFm)'!$B92+Equations!$H$5</f>
        <v>402.53928640776701</v>
      </c>
      <c r="D92" s="102">
        <f>Equations!$I$5*'SCE - Energy Star (SFm)'!$B92+Equations!$J$5</f>
        <v>362.19259223300969</v>
      </c>
      <c r="E92" s="115" t="s">
        <v>2496</v>
      </c>
      <c r="F92" s="100" t="s">
        <v>559</v>
      </c>
      <c r="G92" s="100" t="s">
        <v>89</v>
      </c>
      <c r="H92" s="100" t="s">
        <v>361</v>
      </c>
      <c r="I92" s="100" t="s">
        <v>87</v>
      </c>
      <c r="J92" s="100" t="s">
        <v>49</v>
      </c>
      <c r="K92" s="100" t="s">
        <v>79</v>
      </c>
      <c r="L92" s="100" t="s">
        <v>52</v>
      </c>
      <c r="M92" s="102">
        <f>($C92-$D92)*VLOOKUP($K92,'EnergyImpacts_RE-Appl-RefgCond-'!$I$75:$Y$84, 15)</f>
        <v>29.856553689320414</v>
      </c>
      <c r="N92" s="103">
        <f>($C92-$D92)*VLOOKUP($K92,'EnergyImpacts_RE-Appl-RefgCond-'!$I$75:$Y$84, 16)</f>
        <v>6.4151243737864128E-3</v>
      </c>
      <c r="O92" s="104">
        <f>($C92-$D92)*VLOOKUP($K92,'EnergyImpacts_RE-Appl-RefgCond-'!$I$75:$Y$84, 17)</f>
        <v>-0.9037659495145639</v>
      </c>
      <c r="P92" s="100">
        <v>14</v>
      </c>
      <c r="Q92" s="105">
        <v>617.80999999999995</v>
      </c>
      <c r="R92" s="105">
        <v>734.71</v>
      </c>
      <c r="S92" s="106">
        <v>90.4</v>
      </c>
      <c r="T92" s="105">
        <f t="shared" si="5"/>
        <v>116.90000000000009</v>
      </c>
      <c r="U92" s="100">
        <v>0.55000000000000004</v>
      </c>
      <c r="V92" s="100" t="s">
        <v>363</v>
      </c>
      <c r="W92" s="100">
        <v>1</v>
      </c>
    </row>
    <row r="93" spans="1:23" x14ac:dyDescent="0.2">
      <c r="A93" s="100">
        <f>AVERAGE(20,25)</f>
        <v>22.5</v>
      </c>
      <c r="B93" s="100">
        <f>A93*(0.76*'TV to AV Crosswalk'!$F$18+1)</f>
        <v>26.899514563106795</v>
      </c>
      <c r="C93" s="102">
        <f>Equations!$G$5*'SCE - Energy Star (SFm)'!$B93+Equations!$H$5</f>
        <v>450.77908252427187</v>
      </c>
      <c r="D93" s="102">
        <f>Equations!$I$5*'SCE - Energy Star (SFm)'!$B93+Equations!$J$5</f>
        <v>405.5904757281553</v>
      </c>
      <c r="E93" s="115" t="s">
        <v>2497</v>
      </c>
      <c r="F93" s="100" t="s">
        <v>560</v>
      </c>
      <c r="G93" s="100" t="s">
        <v>89</v>
      </c>
      <c r="H93" s="100" t="s">
        <v>361</v>
      </c>
      <c r="I93" s="100" t="s">
        <v>87</v>
      </c>
      <c r="J93" s="100" t="s">
        <v>49</v>
      </c>
      <c r="K93" s="100" t="s">
        <v>71</v>
      </c>
      <c r="L93" s="100" t="s">
        <v>52</v>
      </c>
      <c r="M93" s="102">
        <f>($C93-$D93)*VLOOKUP($K93,'EnergyImpacts_RE-Appl-RefgCond-'!$I$75:$Y$84, 15)</f>
        <v>32.897305747572865</v>
      </c>
      <c r="N93" s="103">
        <f>($C93-$D93)*VLOOKUP($K93,'EnergyImpacts_RE-Appl-RefgCond-'!$I$75:$Y$84, 16)</f>
        <v>4.5640492864077739E-3</v>
      </c>
      <c r="O93" s="104">
        <f>($C93-$D93)*VLOOKUP($K93,'EnergyImpacts_RE-Appl-RefgCond-'!$I$75:$Y$84, 17)</f>
        <v>-1.6493841480582547</v>
      </c>
      <c r="P93" s="100">
        <v>14</v>
      </c>
      <c r="Q93" s="105">
        <v>788.2</v>
      </c>
      <c r="R93" s="105">
        <v>921.8</v>
      </c>
      <c r="S93" s="106">
        <v>90.4</v>
      </c>
      <c r="T93" s="105">
        <f t="shared" si="5"/>
        <v>133.59999999999991</v>
      </c>
      <c r="U93" s="100">
        <v>0.55000000000000004</v>
      </c>
      <c r="V93" s="100" t="s">
        <v>363</v>
      </c>
      <c r="W93" s="100">
        <v>1</v>
      </c>
    </row>
    <row r="94" spans="1:23" x14ac:dyDescent="0.2">
      <c r="A94" s="100">
        <f t="shared" ref="A94:A101" si="8">AVERAGE(20,25)</f>
        <v>22.5</v>
      </c>
      <c r="B94" s="100">
        <f>A94*(0.76*'TV to AV Crosswalk'!$F$18+1)</f>
        <v>26.899514563106795</v>
      </c>
      <c r="C94" s="102">
        <f>Equations!$G$5*'SCE - Energy Star (SFm)'!$B94+Equations!$H$5</f>
        <v>450.77908252427187</v>
      </c>
      <c r="D94" s="102">
        <f>Equations!$I$5*'SCE - Energy Star (SFm)'!$B94+Equations!$J$5</f>
        <v>405.5904757281553</v>
      </c>
      <c r="E94" s="115" t="s">
        <v>2497</v>
      </c>
      <c r="F94" s="100" t="s">
        <v>560</v>
      </c>
      <c r="G94" s="100" t="s">
        <v>89</v>
      </c>
      <c r="H94" s="100" t="s">
        <v>361</v>
      </c>
      <c r="I94" s="100" t="s">
        <v>87</v>
      </c>
      <c r="J94" s="100" t="s">
        <v>49</v>
      </c>
      <c r="K94" s="100" t="s">
        <v>90</v>
      </c>
      <c r="L94" s="100" t="s">
        <v>52</v>
      </c>
      <c r="M94" s="102">
        <f>($C94-$D94)*VLOOKUP($K94,'EnergyImpacts_RE-Appl-RefgCond-'!$I$75:$Y$84, 15)</f>
        <v>37.461355033980638</v>
      </c>
      <c r="N94" s="103">
        <f>($C94-$D94)*VLOOKUP($K94,'EnergyImpacts_RE-Appl-RefgCond-'!$I$75:$Y$84, 16)</f>
        <v>4.9707467475728229E-3</v>
      </c>
      <c r="O94" s="104">
        <f>($C94-$D94)*VLOOKUP($K94,'EnergyImpacts_RE-Appl-RefgCond-'!$I$75:$Y$84, 17)</f>
        <v>-1.0212625135922344</v>
      </c>
      <c r="P94" s="100">
        <v>14</v>
      </c>
      <c r="Q94" s="105">
        <v>788.2</v>
      </c>
      <c r="R94" s="105">
        <v>921.8</v>
      </c>
      <c r="S94" s="106">
        <v>90.4</v>
      </c>
      <c r="T94" s="105">
        <f t="shared" si="5"/>
        <v>133.59999999999991</v>
      </c>
      <c r="U94" s="100">
        <v>0.55000000000000004</v>
      </c>
      <c r="V94" s="100" t="s">
        <v>363</v>
      </c>
      <c r="W94" s="100">
        <v>1</v>
      </c>
    </row>
    <row r="95" spans="1:23" x14ac:dyDescent="0.2">
      <c r="A95" s="100">
        <f t="shared" si="8"/>
        <v>22.5</v>
      </c>
      <c r="B95" s="100">
        <f>A95*(0.76*'TV to AV Crosswalk'!$F$18+1)</f>
        <v>26.899514563106795</v>
      </c>
      <c r="C95" s="102">
        <f>Equations!$G$5*'SCE - Energy Star (SFm)'!$B95+Equations!$H$5</f>
        <v>450.77908252427187</v>
      </c>
      <c r="D95" s="102">
        <f>Equations!$I$5*'SCE - Energy Star (SFm)'!$B95+Equations!$J$5</f>
        <v>405.5904757281553</v>
      </c>
      <c r="E95" s="115" t="s">
        <v>2497</v>
      </c>
      <c r="F95" s="100" t="s">
        <v>560</v>
      </c>
      <c r="G95" s="100" t="s">
        <v>89</v>
      </c>
      <c r="H95" s="100" t="s">
        <v>361</v>
      </c>
      <c r="I95" s="100" t="s">
        <v>87</v>
      </c>
      <c r="J95" s="100" t="s">
        <v>49</v>
      </c>
      <c r="K95" s="100" t="s">
        <v>92</v>
      </c>
      <c r="L95" s="100" t="s">
        <v>52</v>
      </c>
      <c r="M95" s="102">
        <f>($C95-$D95)*VLOOKUP($K95,'EnergyImpacts_RE-Appl-RefgCond-'!$I$75:$Y$84, 15)</f>
        <v>40.308237262135982</v>
      </c>
      <c r="N95" s="103">
        <f>($C95-$D95)*VLOOKUP($K95,'EnergyImpacts_RE-Appl-RefgCond-'!$I$75:$Y$84, 16)</f>
        <v>7.8176289757281667E-3</v>
      </c>
      <c r="O95" s="104">
        <f>($C95-$D95)*VLOOKUP($K95,'EnergyImpacts_RE-Appl-RefgCond-'!$I$75:$Y$84, 17)</f>
        <v>-0.98511162815534126</v>
      </c>
      <c r="P95" s="100">
        <v>14</v>
      </c>
      <c r="Q95" s="105">
        <v>788.2</v>
      </c>
      <c r="R95" s="105">
        <v>921.8</v>
      </c>
      <c r="S95" s="106">
        <v>90.4</v>
      </c>
      <c r="T95" s="105">
        <f t="shared" si="5"/>
        <v>133.59999999999991</v>
      </c>
      <c r="U95" s="100">
        <v>0.55000000000000004</v>
      </c>
      <c r="V95" s="100" t="s">
        <v>363</v>
      </c>
      <c r="W95" s="100">
        <v>1</v>
      </c>
    </row>
    <row r="96" spans="1:23" x14ac:dyDescent="0.2">
      <c r="A96" s="100">
        <f t="shared" si="8"/>
        <v>22.5</v>
      </c>
      <c r="B96" s="100">
        <f>A96*(0.76*'TV to AV Crosswalk'!$F$18+1)</f>
        <v>26.899514563106795</v>
      </c>
      <c r="C96" s="102">
        <f>Equations!$G$5*'SCE - Energy Star (SFm)'!$B96+Equations!$H$5</f>
        <v>450.77908252427187</v>
      </c>
      <c r="D96" s="102">
        <f>Equations!$I$5*'SCE - Energy Star (SFm)'!$B96+Equations!$J$5</f>
        <v>405.5904757281553</v>
      </c>
      <c r="E96" s="115" t="s">
        <v>2497</v>
      </c>
      <c r="F96" s="100" t="s">
        <v>560</v>
      </c>
      <c r="G96" s="100" t="s">
        <v>89</v>
      </c>
      <c r="H96" s="100" t="s">
        <v>361</v>
      </c>
      <c r="I96" s="100" t="s">
        <v>87</v>
      </c>
      <c r="J96" s="100" t="s">
        <v>49</v>
      </c>
      <c r="K96" s="100" t="s">
        <v>94</v>
      </c>
      <c r="L96" s="100" t="s">
        <v>52</v>
      </c>
      <c r="M96" s="102">
        <f>($C96-$D96)*VLOOKUP($K96,'EnergyImpacts_RE-Appl-RefgCond-'!$I$75:$Y$84, 15)</f>
        <v>42.432101781553463</v>
      </c>
      <c r="N96" s="103">
        <f>($C96-$D96)*VLOOKUP($K96,'EnergyImpacts_RE-Appl-RefgCond-'!$I$75:$Y$84, 16)</f>
        <v>8.4954580776699148E-3</v>
      </c>
      <c r="O96" s="104">
        <f>($C96-$D96)*VLOOKUP($K96,'EnergyImpacts_RE-Appl-RefgCond-'!$I$75:$Y$84, 17)</f>
        <v>-1.0754888417475745</v>
      </c>
      <c r="P96" s="100">
        <v>14</v>
      </c>
      <c r="Q96" s="105">
        <v>788.2</v>
      </c>
      <c r="R96" s="105">
        <v>921.8</v>
      </c>
      <c r="S96" s="106">
        <v>90.4</v>
      </c>
      <c r="T96" s="105">
        <f t="shared" si="5"/>
        <v>133.59999999999991</v>
      </c>
      <c r="U96" s="100">
        <v>0.55000000000000004</v>
      </c>
      <c r="V96" s="100" t="s">
        <v>363</v>
      </c>
      <c r="W96" s="100">
        <v>1</v>
      </c>
    </row>
    <row r="97" spans="1:23" x14ac:dyDescent="0.2">
      <c r="A97" s="100">
        <f t="shared" si="8"/>
        <v>22.5</v>
      </c>
      <c r="B97" s="100">
        <f>A97*(0.76*'TV to AV Crosswalk'!$F$18+1)</f>
        <v>26.899514563106795</v>
      </c>
      <c r="C97" s="102">
        <f>Equations!$G$5*'SCE - Energy Star (SFm)'!$B97+Equations!$H$5</f>
        <v>450.77908252427187</v>
      </c>
      <c r="D97" s="102">
        <f>Equations!$I$5*'SCE - Energy Star (SFm)'!$B97+Equations!$J$5</f>
        <v>405.5904757281553</v>
      </c>
      <c r="E97" s="115" t="s">
        <v>2497</v>
      </c>
      <c r="F97" s="100" t="s">
        <v>560</v>
      </c>
      <c r="G97" s="100" t="s">
        <v>89</v>
      </c>
      <c r="H97" s="100" t="s">
        <v>361</v>
      </c>
      <c r="I97" s="100" t="s">
        <v>87</v>
      </c>
      <c r="J97" s="100" t="s">
        <v>49</v>
      </c>
      <c r="K97" s="100" t="s">
        <v>96</v>
      </c>
      <c r="L97" s="100" t="s">
        <v>52</v>
      </c>
      <c r="M97" s="102">
        <f>($C97-$D97)*VLOOKUP($K97,'EnergyImpacts_RE-Appl-RefgCond-'!$I$75:$Y$84, 15)</f>
        <v>43.290685310679677</v>
      </c>
      <c r="N97" s="103">
        <f>($C97-$D97)*VLOOKUP($K97,'EnergyImpacts_RE-Appl-RefgCond-'!$I$75:$Y$84, 16)</f>
        <v>9.670361854368946E-3</v>
      </c>
      <c r="O97" s="104">
        <f>($C97-$D97)*VLOOKUP($K97,'EnergyImpacts_RE-Appl-RefgCond-'!$I$75:$Y$84, 17)</f>
        <v>-1.1116397271844678</v>
      </c>
      <c r="P97" s="100">
        <v>14</v>
      </c>
      <c r="Q97" s="105">
        <v>788.2</v>
      </c>
      <c r="R97" s="105">
        <v>921.8</v>
      </c>
      <c r="S97" s="106">
        <v>90.4</v>
      </c>
      <c r="T97" s="105">
        <f t="shared" si="5"/>
        <v>133.59999999999991</v>
      </c>
      <c r="U97" s="100">
        <v>0.55000000000000004</v>
      </c>
      <c r="V97" s="100" t="s">
        <v>363</v>
      </c>
      <c r="W97" s="100">
        <v>1</v>
      </c>
    </row>
    <row r="98" spans="1:23" x14ac:dyDescent="0.2">
      <c r="A98" s="100">
        <f t="shared" si="8"/>
        <v>22.5</v>
      </c>
      <c r="B98" s="100">
        <f>A98*(0.76*'TV to AV Crosswalk'!$F$18+1)</f>
        <v>26.899514563106795</v>
      </c>
      <c r="C98" s="102">
        <f>Equations!$G$5*'SCE - Energy Star (SFm)'!$B98+Equations!$H$5</f>
        <v>450.77908252427187</v>
      </c>
      <c r="D98" s="102">
        <f>Equations!$I$5*'SCE - Energy Star (SFm)'!$B98+Equations!$J$5</f>
        <v>405.5904757281553</v>
      </c>
      <c r="E98" s="115" t="s">
        <v>2497</v>
      </c>
      <c r="F98" s="100" t="s">
        <v>560</v>
      </c>
      <c r="G98" s="100" t="s">
        <v>89</v>
      </c>
      <c r="H98" s="100" t="s">
        <v>361</v>
      </c>
      <c r="I98" s="100" t="s">
        <v>87</v>
      </c>
      <c r="J98" s="100" t="s">
        <v>49</v>
      </c>
      <c r="K98" s="100" t="s">
        <v>77</v>
      </c>
      <c r="L98" s="100" t="s">
        <v>52</v>
      </c>
      <c r="M98" s="102">
        <f>($C98-$D98)*VLOOKUP($K98,'EnergyImpacts_RE-Appl-RefgCond-'!$I$75:$Y$84, 15)</f>
        <v>44.646343514563178</v>
      </c>
      <c r="N98" s="103">
        <f>($C98-$D98)*VLOOKUP($K98,'EnergyImpacts_RE-Appl-RefgCond-'!$I$75:$Y$84, 16)</f>
        <v>9.7155504611650626E-3</v>
      </c>
      <c r="O98" s="104">
        <f>($C98-$D98)*VLOOKUP($K98,'EnergyImpacts_RE-Appl-RefgCond-'!$I$75:$Y$84, 17)</f>
        <v>-1.0709699810679627</v>
      </c>
      <c r="P98" s="100">
        <v>14</v>
      </c>
      <c r="Q98" s="105">
        <v>788.2</v>
      </c>
      <c r="R98" s="105">
        <v>921.8</v>
      </c>
      <c r="S98" s="106">
        <v>90.4</v>
      </c>
      <c r="T98" s="105">
        <f t="shared" si="5"/>
        <v>133.59999999999991</v>
      </c>
      <c r="U98" s="100">
        <v>0.55000000000000004</v>
      </c>
      <c r="V98" s="100" t="s">
        <v>363</v>
      </c>
      <c r="W98" s="100">
        <v>1</v>
      </c>
    </row>
    <row r="99" spans="1:23" x14ac:dyDescent="0.2">
      <c r="A99" s="100">
        <f t="shared" si="8"/>
        <v>22.5</v>
      </c>
      <c r="B99" s="100">
        <f>A99*(0.76*'TV to AV Crosswalk'!$F$18+1)</f>
        <v>26.899514563106795</v>
      </c>
      <c r="C99" s="102">
        <f>Equations!$G$5*'SCE - Energy Star (SFm)'!$B99+Equations!$H$5</f>
        <v>450.77908252427187</v>
      </c>
      <c r="D99" s="102">
        <f>Equations!$I$5*'SCE - Energy Star (SFm)'!$B99+Equations!$J$5</f>
        <v>405.5904757281553</v>
      </c>
      <c r="E99" s="115" t="s">
        <v>2497</v>
      </c>
      <c r="F99" s="100" t="s">
        <v>560</v>
      </c>
      <c r="G99" s="100" t="s">
        <v>89</v>
      </c>
      <c r="H99" s="100" t="s">
        <v>361</v>
      </c>
      <c r="I99" s="100" t="s">
        <v>87</v>
      </c>
      <c r="J99" s="100" t="s">
        <v>49</v>
      </c>
      <c r="K99" s="100" t="s">
        <v>98</v>
      </c>
      <c r="L99" s="100" t="s">
        <v>52</v>
      </c>
      <c r="M99" s="102">
        <f>($C99-$D99)*VLOOKUP($K99,'EnergyImpacts_RE-Appl-RefgCond-'!$I$75:$Y$84, 15)</f>
        <v>44.375211873786476</v>
      </c>
      <c r="N99" s="103">
        <f>($C99-$D99)*VLOOKUP($K99,'EnergyImpacts_RE-Appl-RefgCond-'!$I$75:$Y$84, 16)</f>
        <v>8.856966932038848E-3</v>
      </c>
      <c r="O99" s="104">
        <f>($C99-$D99)*VLOOKUP($K99,'EnergyImpacts_RE-Appl-RefgCond-'!$I$75:$Y$84, 17)</f>
        <v>-1.134234030582526</v>
      </c>
      <c r="P99" s="100">
        <v>14</v>
      </c>
      <c r="Q99" s="105">
        <v>788.2</v>
      </c>
      <c r="R99" s="105">
        <v>921.8</v>
      </c>
      <c r="S99" s="106">
        <v>90.4</v>
      </c>
      <c r="T99" s="105">
        <f t="shared" si="5"/>
        <v>133.59999999999991</v>
      </c>
      <c r="U99" s="100">
        <v>0.55000000000000004</v>
      </c>
      <c r="V99" s="100" t="s">
        <v>363</v>
      </c>
      <c r="W99" s="100">
        <v>1</v>
      </c>
    </row>
    <row r="100" spans="1:23" x14ac:dyDescent="0.2">
      <c r="A100" s="100">
        <f t="shared" si="8"/>
        <v>22.5</v>
      </c>
      <c r="B100" s="100">
        <f>A100*(0.76*'TV to AV Crosswalk'!$F$18+1)</f>
        <v>26.899514563106795</v>
      </c>
      <c r="C100" s="102">
        <f>Equations!$G$5*'SCE - Energy Star (SFm)'!$B100+Equations!$H$5</f>
        <v>450.77908252427187</v>
      </c>
      <c r="D100" s="102">
        <f>Equations!$I$5*'SCE - Energy Star (SFm)'!$B100+Equations!$J$5</f>
        <v>405.5904757281553</v>
      </c>
      <c r="E100" s="115" t="s">
        <v>2497</v>
      </c>
      <c r="F100" s="100" t="s">
        <v>560</v>
      </c>
      <c r="G100" s="100" t="s">
        <v>89</v>
      </c>
      <c r="H100" s="100" t="s">
        <v>361</v>
      </c>
      <c r="I100" s="100" t="s">
        <v>87</v>
      </c>
      <c r="J100" s="100" t="s">
        <v>49</v>
      </c>
      <c r="K100" s="100" t="s">
        <v>100</v>
      </c>
      <c r="L100" s="100" t="s">
        <v>52</v>
      </c>
      <c r="M100" s="102">
        <f>($C100-$D100)*VLOOKUP($K100,'EnergyImpacts_RE-Appl-RefgCond-'!$I$75:$Y$84, 15)</f>
        <v>57.389530631068048</v>
      </c>
      <c r="N100" s="103">
        <f>($C100-$D100)*VLOOKUP($K100,'EnergyImpacts_RE-Appl-RefgCond-'!$I$75:$Y$84, 16)</f>
        <v>1.0077059315533996E-2</v>
      </c>
      <c r="O100" s="104">
        <f>($C100-$D100)*VLOOKUP($K100,'EnergyImpacts_RE-Appl-RefgCond-'!$I$75:$Y$84, 17)</f>
        <v>-0.83147036504854499</v>
      </c>
      <c r="P100" s="100">
        <v>14</v>
      </c>
      <c r="Q100" s="105">
        <v>788.2</v>
      </c>
      <c r="R100" s="105">
        <v>921.8</v>
      </c>
      <c r="S100" s="106">
        <v>90.4</v>
      </c>
      <c r="T100" s="105">
        <f t="shared" si="5"/>
        <v>133.59999999999991</v>
      </c>
      <c r="U100" s="100">
        <v>0.55000000000000004</v>
      </c>
      <c r="V100" s="100" t="s">
        <v>363</v>
      </c>
      <c r="W100" s="100">
        <v>1</v>
      </c>
    </row>
    <row r="101" spans="1:23" x14ac:dyDescent="0.2">
      <c r="A101" s="100">
        <f t="shared" si="8"/>
        <v>22.5</v>
      </c>
      <c r="B101" s="100">
        <f>A101*(0.76*'TV to AV Crosswalk'!$F$18+1)</f>
        <v>26.899514563106795</v>
      </c>
      <c r="C101" s="102">
        <f>Equations!$G$5*'SCE - Energy Star (SFm)'!$B101+Equations!$H$5</f>
        <v>450.77908252427187</v>
      </c>
      <c r="D101" s="102">
        <f>Equations!$I$5*'SCE - Energy Star (SFm)'!$B101+Equations!$J$5</f>
        <v>405.5904757281553</v>
      </c>
      <c r="E101" s="115" t="s">
        <v>2497</v>
      </c>
      <c r="F101" s="100" t="s">
        <v>560</v>
      </c>
      <c r="G101" s="100" t="s">
        <v>89</v>
      </c>
      <c r="H101" s="100" t="s">
        <v>361</v>
      </c>
      <c r="I101" s="100" t="s">
        <v>87</v>
      </c>
      <c r="J101" s="100" t="s">
        <v>49</v>
      </c>
      <c r="K101" s="100" t="s">
        <v>79</v>
      </c>
      <c r="L101" s="100" t="s">
        <v>52</v>
      </c>
      <c r="M101" s="102">
        <f>($C101-$D101)*VLOOKUP($K101,'EnergyImpacts_RE-Appl-RefgCond-'!$I$75:$Y$84, 15)</f>
        <v>33.439569029126261</v>
      </c>
      <c r="N101" s="103">
        <f>($C101-$D101)*VLOOKUP($K101,'EnergyImpacts_RE-Appl-RefgCond-'!$I$75:$Y$84, 16)</f>
        <v>7.1849884805825345E-3</v>
      </c>
      <c r="O101" s="104">
        <f>($C101-$D101)*VLOOKUP($K101,'EnergyImpacts_RE-Appl-RefgCond-'!$I$75:$Y$84, 17)</f>
        <v>-1.0122247922330112</v>
      </c>
      <c r="P101" s="100">
        <v>14</v>
      </c>
      <c r="Q101" s="105">
        <v>788.2</v>
      </c>
      <c r="R101" s="105">
        <v>921.8</v>
      </c>
      <c r="S101" s="106">
        <v>90.4</v>
      </c>
      <c r="T101" s="105">
        <f t="shared" si="5"/>
        <v>133.59999999999991</v>
      </c>
      <c r="U101" s="100">
        <v>0.55000000000000004</v>
      </c>
      <c r="V101" s="100" t="s">
        <v>363</v>
      </c>
      <c r="W101" s="100">
        <v>1</v>
      </c>
    </row>
    <row r="102" spans="1:23" x14ac:dyDescent="0.2">
      <c r="A102" s="100">
        <f>AVERAGE(15,20)</f>
        <v>17.5</v>
      </c>
      <c r="B102" s="100">
        <f>A102*(0.76*'TV to AV Crosswalk'!$F$18+1)</f>
        <v>20.921844660194175</v>
      </c>
      <c r="C102" s="102">
        <f>Equations!$G$21*'SCE - Energy Star (SFm)'!$B102+Equations!$H$21</f>
        <v>561.14349514563105</v>
      </c>
      <c r="D102" s="102">
        <f>Equations!$I$21*'SCE - Energy Star (SFm)'!$B102+Equations!$J$21</f>
        <v>513.46914563106793</v>
      </c>
      <c r="E102" s="115" t="s">
        <v>2498</v>
      </c>
      <c r="F102" s="100" t="s">
        <v>561</v>
      </c>
      <c r="G102" s="100" t="s">
        <v>89</v>
      </c>
      <c r="H102" s="100" t="s">
        <v>361</v>
      </c>
      <c r="I102" s="100" t="s">
        <v>87</v>
      </c>
      <c r="J102" s="100" t="s">
        <v>49</v>
      </c>
      <c r="K102" s="100" t="s">
        <v>71</v>
      </c>
      <c r="L102" s="100" t="s">
        <v>52</v>
      </c>
      <c r="M102" s="102">
        <f>($C102-$D102)*VLOOKUP($K102,'EnergyImpacts_RE-Appl-RefgCond-'!$I$75:$Y$84, 15)</f>
        <v>34.706926446601948</v>
      </c>
      <c r="N102" s="103">
        <f>($C102-$D102)*VLOOKUP($K102,'EnergyImpacts_RE-Appl-RefgCond-'!$I$75:$Y$84, 16)</f>
        <v>4.8151093009708747E-3</v>
      </c>
      <c r="O102" s="104">
        <f>($C102-$D102)*VLOOKUP($K102,'EnergyImpacts_RE-Appl-RefgCond-'!$I$75:$Y$84, 17)</f>
        <v>-1.7401137572815537</v>
      </c>
      <c r="P102" s="100">
        <v>14</v>
      </c>
      <c r="Q102" s="105">
        <v>617.80999999999995</v>
      </c>
      <c r="R102" s="105">
        <v>734.71</v>
      </c>
      <c r="S102" s="106">
        <v>90.4</v>
      </c>
      <c r="T102" s="105">
        <f t="shared" si="5"/>
        <v>116.90000000000009</v>
      </c>
      <c r="U102" s="100">
        <v>0.55000000000000004</v>
      </c>
      <c r="V102" s="100" t="s">
        <v>363</v>
      </c>
      <c r="W102" s="100">
        <v>1</v>
      </c>
    </row>
    <row r="103" spans="1:23" x14ac:dyDescent="0.2">
      <c r="A103" s="100">
        <f t="shared" ref="A103:A110" si="9">AVERAGE(15,20)</f>
        <v>17.5</v>
      </c>
      <c r="B103" s="100">
        <f>A103*(0.76*'TV to AV Crosswalk'!$F$18+1)</f>
        <v>20.921844660194175</v>
      </c>
      <c r="C103" s="102">
        <f>Equations!$G$21*'SCE - Energy Star (SFm)'!$B103+Equations!$H$21</f>
        <v>561.14349514563105</v>
      </c>
      <c r="D103" s="102">
        <f>Equations!$I$21*'SCE - Energy Star (SFm)'!$B103+Equations!$J$21</f>
        <v>513.46914563106793</v>
      </c>
      <c r="E103" s="115" t="s">
        <v>2498</v>
      </c>
      <c r="F103" s="100" t="s">
        <v>561</v>
      </c>
      <c r="G103" s="100" t="s">
        <v>89</v>
      </c>
      <c r="H103" s="100" t="s">
        <v>361</v>
      </c>
      <c r="I103" s="100" t="s">
        <v>87</v>
      </c>
      <c r="J103" s="100" t="s">
        <v>49</v>
      </c>
      <c r="K103" s="100" t="s">
        <v>90</v>
      </c>
      <c r="L103" s="100" t="s">
        <v>52</v>
      </c>
      <c r="M103" s="102">
        <f>($C103-$D103)*VLOOKUP($K103,'EnergyImpacts_RE-Appl-RefgCond-'!$I$75:$Y$84, 15)</f>
        <v>39.522035747572822</v>
      </c>
      <c r="N103" s="103">
        <f>($C103-$D103)*VLOOKUP($K103,'EnergyImpacts_RE-Appl-RefgCond-'!$I$75:$Y$84, 16)</f>
        <v>5.2441784466019433E-3</v>
      </c>
      <c r="O103" s="104">
        <f>($C103-$D103)*VLOOKUP($K103,'EnergyImpacts_RE-Appl-RefgCond-'!$I$75:$Y$84, 17)</f>
        <v>-1.0774402990291263</v>
      </c>
      <c r="P103" s="100">
        <v>14</v>
      </c>
      <c r="Q103" s="105">
        <v>617.80999999999995</v>
      </c>
      <c r="R103" s="105">
        <v>734.71</v>
      </c>
      <c r="S103" s="106">
        <v>90.4</v>
      </c>
      <c r="T103" s="105">
        <f t="shared" si="5"/>
        <v>116.90000000000009</v>
      </c>
      <c r="U103" s="100">
        <v>0.55000000000000004</v>
      </c>
      <c r="V103" s="100" t="s">
        <v>363</v>
      </c>
      <c r="W103" s="100">
        <v>1</v>
      </c>
    </row>
    <row r="104" spans="1:23" x14ac:dyDescent="0.2">
      <c r="A104" s="100">
        <f t="shared" si="9"/>
        <v>17.5</v>
      </c>
      <c r="B104" s="100">
        <f>A104*(0.76*'TV to AV Crosswalk'!$F$18+1)</f>
        <v>20.921844660194175</v>
      </c>
      <c r="C104" s="102">
        <f>Equations!$G$21*'SCE - Energy Star (SFm)'!$B104+Equations!$H$21</f>
        <v>561.14349514563105</v>
      </c>
      <c r="D104" s="102">
        <f>Equations!$I$21*'SCE - Energy Star (SFm)'!$B104+Equations!$J$21</f>
        <v>513.46914563106793</v>
      </c>
      <c r="E104" s="115" t="s">
        <v>2498</v>
      </c>
      <c r="F104" s="100" t="s">
        <v>561</v>
      </c>
      <c r="G104" s="100" t="s">
        <v>89</v>
      </c>
      <c r="H104" s="100" t="s">
        <v>361</v>
      </c>
      <c r="I104" s="100" t="s">
        <v>87</v>
      </c>
      <c r="J104" s="100" t="s">
        <v>49</v>
      </c>
      <c r="K104" s="100" t="s">
        <v>92</v>
      </c>
      <c r="L104" s="100" t="s">
        <v>52</v>
      </c>
      <c r="M104" s="102">
        <f>($C104-$D104)*VLOOKUP($K104,'EnergyImpacts_RE-Appl-RefgCond-'!$I$75:$Y$84, 15)</f>
        <v>42.5255197669903</v>
      </c>
      <c r="N104" s="103">
        <f>($C104-$D104)*VLOOKUP($K104,'EnergyImpacts_RE-Appl-RefgCond-'!$I$75:$Y$84, 16)</f>
        <v>8.2476624660194203E-3</v>
      </c>
      <c r="O104" s="104">
        <f>($C104-$D104)*VLOOKUP($K104,'EnergyImpacts_RE-Appl-RefgCond-'!$I$75:$Y$84, 17)</f>
        <v>-1.039300819417476</v>
      </c>
      <c r="P104" s="100">
        <v>14</v>
      </c>
      <c r="Q104" s="105">
        <v>617.80999999999995</v>
      </c>
      <c r="R104" s="105">
        <v>734.71</v>
      </c>
      <c r="S104" s="106">
        <v>90.4</v>
      </c>
      <c r="T104" s="105">
        <f t="shared" si="5"/>
        <v>116.90000000000009</v>
      </c>
      <c r="U104" s="100">
        <v>0.55000000000000004</v>
      </c>
      <c r="V104" s="100" t="s">
        <v>363</v>
      </c>
      <c r="W104" s="100">
        <v>1</v>
      </c>
    </row>
    <row r="105" spans="1:23" x14ac:dyDescent="0.2">
      <c r="A105" s="100">
        <f t="shared" si="9"/>
        <v>17.5</v>
      </c>
      <c r="B105" s="100">
        <f>A105*(0.76*'TV to AV Crosswalk'!$F$18+1)</f>
        <v>20.921844660194175</v>
      </c>
      <c r="C105" s="102">
        <f>Equations!$G$21*'SCE - Energy Star (SFm)'!$B105+Equations!$H$21</f>
        <v>561.14349514563105</v>
      </c>
      <c r="D105" s="102">
        <f>Equations!$I$21*'SCE - Energy Star (SFm)'!$B105+Equations!$J$21</f>
        <v>513.46914563106793</v>
      </c>
      <c r="E105" s="115" t="s">
        <v>2498</v>
      </c>
      <c r="F105" s="100" t="s">
        <v>561</v>
      </c>
      <c r="G105" s="100" t="s">
        <v>89</v>
      </c>
      <c r="H105" s="100" t="s">
        <v>361</v>
      </c>
      <c r="I105" s="100" t="s">
        <v>87</v>
      </c>
      <c r="J105" s="100" t="s">
        <v>49</v>
      </c>
      <c r="K105" s="100" t="s">
        <v>94</v>
      </c>
      <c r="L105" s="100" t="s">
        <v>52</v>
      </c>
      <c r="M105" s="102">
        <f>($C105-$D105)*VLOOKUP($K105,'EnergyImpacts_RE-Appl-RefgCond-'!$I$75:$Y$84, 15)</f>
        <v>44.766214194174765</v>
      </c>
      <c r="N105" s="103">
        <f>($C105-$D105)*VLOOKUP($K105,'EnergyImpacts_RE-Appl-RefgCond-'!$I$75:$Y$84, 16)</f>
        <v>8.9627777087378652E-3</v>
      </c>
      <c r="O105" s="104">
        <f>($C105-$D105)*VLOOKUP($K105,'EnergyImpacts_RE-Appl-RefgCond-'!$I$75:$Y$84, 17)</f>
        <v>-1.1346495184466023</v>
      </c>
      <c r="P105" s="100">
        <v>14</v>
      </c>
      <c r="Q105" s="105">
        <v>617.80999999999995</v>
      </c>
      <c r="R105" s="105">
        <v>734.71</v>
      </c>
      <c r="S105" s="106">
        <v>90.4</v>
      </c>
      <c r="T105" s="105">
        <f t="shared" si="5"/>
        <v>116.90000000000009</v>
      </c>
      <c r="U105" s="100">
        <v>0.55000000000000004</v>
      </c>
      <c r="V105" s="100" t="s">
        <v>363</v>
      </c>
      <c r="W105" s="100">
        <v>1</v>
      </c>
    </row>
    <row r="106" spans="1:23" x14ac:dyDescent="0.2">
      <c r="A106" s="100">
        <f t="shared" si="9"/>
        <v>17.5</v>
      </c>
      <c r="B106" s="100">
        <f>A106*(0.76*'TV to AV Crosswalk'!$F$18+1)</f>
        <v>20.921844660194175</v>
      </c>
      <c r="C106" s="102">
        <f>Equations!$G$21*'SCE - Energy Star (SFm)'!$B106+Equations!$H$21</f>
        <v>561.14349514563105</v>
      </c>
      <c r="D106" s="102">
        <f>Equations!$I$21*'SCE - Energy Star (SFm)'!$B106+Equations!$J$21</f>
        <v>513.46914563106793</v>
      </c>
      <c r="E106" s="115" t="s">
        <v>2498</v>
      </c>
      <c r="F106" s="100" t="s">
        <v>561</v>
      </c>
      <c r="G106" s="100" t="s">
        <v>89</v>
      </c>
      <c r="H106" s="100" t="s">
        <v>361</v>
      </c>
      <c r="I106" s="100" t="s">
        <v>87</v>
      </c>
      <c r="J106" s="100" t="s">
        <v>49</v>
      </c>
      <c r="K106" s="100" t="s">
        <v>96</v>
      </c>
      <c r="L106" s="100" t="s">
        <v>52</v>
      </c>
      <c r="M106" s="102">
        <f>($C106-$D106)*VLOOKUP($K106,'EnergyImpacts_RE-Appl-RefgCond-'!$I$75:$Y$84, 15)</f>
        <v>45.672026834951467</v>
      </c>
      <c r="N106" s="103">
        <f>($C106-$D106)*VLOOKUP($K106,'EnergyImpacts_RE-Appl-RefgCond-'!$I$75:$Y$84, 16)</f>
        <v>1.0202310796116507E-2</v>
      </c>
      <c r="O106" s="104">
        <f>($C106-$D106)*VLOOKUP($K106,'EnergyImpacts_RE-Appl-RefgCond-'!$I$75:$Y$84, 17)</f>
        <v>-1.1727889980582527</v>
      </c>
      <c r="P106" s="100">
        <v>14</v>
      </c>
      <c r="Q106" s="105">
        <v>617.80999999999995</v>
      </c>
      <c r="R106" s="105">
        <v>734.71</v>
      </c>
      <c r="S106" s="106">
        <v>90.4</v>
      </c>
      <c r="T106" s="105">
        <f t="shared" si="5"/>
        <v>116.90000000000009</v>
      </c>
      <c r="U106" s="100">
        <v>0.55000000000000004</v>
      </c>
      <c r="V106" s="100" t="s">
        <v>363</v>
      </c>
      <c r="W106" s="100">
        <v>1</v>
      </c>
    </row>
    <row r="107" spans="1:23" x14ac:dyDescent="0.2">
      <c r="A107" s="100">
        <f t="shared" si="9"/>
        <v>17.5</v>
      </c>
      <c r="B107" s="100">
        <f>A107*(0.76*'TV to AV Crosswalk'!$F$18+1)</f>
        <v>20.921844660194175</v>
      </c>
      <c r="C107" s="102">
        <f>Equations!$G$21*'SCE - Energy Star (SFm)'!$B107+Equations!$H$21</f>
        <v>561.14349514563105</v>
      </c>
      <c r="D107" s="102">
        <f>Equations!$I$21*'SCE - Energy Star (SFm)'!$B107+Equations!$J$21</f>
        <v>513.46914563106793</v>
      </c>
      <c r="E107" s="115" t="s">
        <v>2498</v>
      </c>
      <c r="F107" s="100" t="s">
        <v>561</v>
      </c>
      <c r="G107" s="100" t="s">
        <v>89</v>
      </c>
      <c r="H107" s="100" t="s">
        <v>361</v>
      </c>
      <c r="I107" s="100" t="s">
        <v>87</v>
      </c>
      <c r="J107" s="100" t="s">
        <v>49</v>
      </c>
      <c r="K107" s="100" t="s">
        <v>77</v>
      </c>
      <c r="L107" s="100" t="s">
        <v>52</v>
      </c>
      <c r="M107" s="102">
        <f>($C107-$D107)*VLOOKUP($K107,'EnergyImpacts_RE-Appl-RefgCond-'!$I$75:$Y$84, 15)</f>
        <v>47.102257320388361</v>
      </c>
      <c r="N107" s="103">
        <f>($C107-$D107)*VLOOKUP($K107,'EnergyImpacts_RE-Appl-RefgCond-'!$I$75:$Y$84, 16)</f>
        <v>1.0249985145631071E-2</v>
      </c>
      <c r="O107" s="104">
        <f>($C107-$D107)*VLOOKUP($K107,'EnergyImpacts_RE-Appl-RefgCond-'!$I$75:$Y$84, 17)</f>
        <v>-1.129882083495146</v>
      </c>
      <c r="P107" s="100">
        <v>14</v>
      </c>
      <c r="Q107" s="105">
        <v>617.80999999999995</v>
      </c>
      <c r="R107" s="105">
        <v>734.71</v>
      </c>
      <c r="S107" s="106">
        <v>90.4</v>
      </c>
      <c r="T107" s="105">
        <f t="shared" si="5"/>
        <v>116.90000000000009</v>
      </c>
      <c r="U107" s="100">
        <v>0.55000000000000004</v>
      </c>
      <c r="V107" s="100" t="s">
        <v>363</v>
      </c>
      <c r="W107" s="100">
        <v>1</v>
      </c>
    </row>
    <row r="108" spans="1:23" x14ac:dyDescent="0.2">
      <c r="A108" s="100">
        <f t="shared" si="9"/>
        <v>17.5</v>
      </c>
      <c r="B108" s="100">
        <f>A108*(0.76*'TV to AV Crosswalk'!$F$18+1)</f>
        <v>20.921844660194175</v>
      </c>
      <c r="C108" s="102">
        <f>Equations!$G$21*'SCE - Energy Star (SFm)'!$B108+Equations!$H$21</f>
        <v>561.14349514563105</v>
      </c>
      <c r="D108" s="102">
        <f>Equations!$I$21*'SCE - Energy Star (SFm)'!$B108+Equations!$J$21</f>
        <v>513.46914563106793</v>
      </c>
      <c r="E108" s="115" t="s">
        <v>2498</v>
      </c>
      <c r="F108" s="100" t="s">
        <v>561</v>
      </c>
      <c r="G108" s="100" t="s">
        <v>89</v>
      </c>
      <c r="H108" s="100" t="s">
        <v>361</v>
      </c>
      <c r="I108" s="100" t="s">
        <v>87</v>
      </c>
      <c r="J108" s="100" t="s">
        <v>49</v>
      </c>
      <c r="K108" s="100" t="s">
        <v>98</v>
      </c>
      <c r="L108" s="100" t="s">
        <v>52</v>
      </c>
      <c r="M108" s="102">
        <f>($C108-$D108)*VLOOKUP($K108,'EnergyImpacts_RE-Appl-RefgCond-'!$I$75:$Y$84, 15)</f>
        <v>46.816211223300982</v>
      </c>
      <c r="N108" s="103">
        <f>($C108-$D108)*VLOOKUP($K108,'EnergyImpacts_RE-Appl-RefgCond-'!$I$75:$Y$84, 16)</f>
        <v>9.3441725048543714E-3</v>
      </c>
      <c r="O108" s="104">
        <f>($C108-$D108)*VLOOKUP($K108,'EnergyImpacts_RE-Appl-RefgCond-'!$I$75:$Y$84, 17)</f>
        <v>-1.1966261728155343</v>
      </c>
      <c r="P108" s="100">
        <v>14</v>
      </c>
      <c r="Q108" s="105">
        <v>617.80999999999995</v>
      </c>
      <c r="R108" s="105">
        <v>734.71</v>
      </c>
      <c r="S108" s="106">
        <v>90.4</v>
      </c>
      <c r="T108" s="105">
        <f t="shared" si="5"/>
        <v>116.90000000000009</v>
      </c>
      <c r="U108" s="100">
        <v>0.55000000000000004</v>
      </c>
      <c r="V108" s="100" t="s">
        <v>363</v>
      </c>
      <c r="W108" s="100">
        <v>1</v>
      </c>
    </row>
    <row r="109" spans="1:23" x14ac:dyDescent="0.2">
      <c r="A109" s="100">
        <f t="shared" si="9"/>
        <v>17.5</v>
      </c>
      <c r="B109" s="100">
        <f>A109*(0.76*'TV to AV Crosswalk'!$F$18+1)</f>
        <v>20.921844660194175</v>
      </c>
      <c r="C109" s="102">
        <f>Equations!$G$21*'SCE - Energy Star (SFm)'!$B109+Equations!$H$21</f>
        <v>561.14349514563105</v>
      </c>
      <c r="D109" s="102">
        <f>Equations!$I$21*'SCE - Energy Star (SFm)'!$B109+Equations!$J$21</f>
        <v>513.46914563106793</v>
      </c>
      <c r="E109" s="115" t="s">
        <v>2498</v>
      </c>
      <c r="F109" s="100" t="s">
        <v>561</v>
      </c>
      <c r="G109" s="100" t="s">
        <v>89</v>
      </c>
      <c r="H109" s="100" t="s">
        <v>361</v>
      </c>
      <c r="I109" s="100" t="s">
        <v>87</v>
      </c>
      <c r="J109" s="100" t="s">
        <v>49</v>
      </c>
      <c r="K109" s="100" t="s">
        <v>100</v>
      </c>
      <c r="L109" s="100" t="s">
        <v>52</v>
      </c>
      <c r="M109" s="102">
        <f>($C109-$D109)*VLOOKUP($K109,'EnergyImpacts_RE-Appl-RefgCond-'!$I$75:$Y$84, 15)</f>
        <v>60.546423883495159</v>
      </c>
      <c r="N109" s="103">
        <f>($C109-$D109)*VLOOKUP($K109,'EnergyImpacts_RE-Appl-RefgCond-'!$I$75:$Y$84, 16)</f>
        <v>1.0631379941747576E-2</v>
      </c>
      <c r="O109" s="104">
        <f>($C109-$D109)*VLOOKUP($K109,'EnergyImpacts_RE-Appl-RefgCond-'!$I$75:$Y$84, 17)</f>
        <v>-0.87720803106796141</v>
      </c>
      <c r="P109" s="100">
        <v>14</v>
      </c>
      <c r="Q109" s="105">
        <v>617.80999999999995</v>
      </c>
      <c r="R109" s="105">
        <v>734.71</v>
      </c>
      <c r="S109" s="106">
        <v>90.4</v>
      </c>
      <c r="T109" s="105">
        <f t="shared" si="5"/>
        <v>116.90000000000009</v>
      </c>
      <c r="U109" s="100">
        <v>0.55000000000000004</v>
      </c>
      <c r="V109" s="100" t="s">
        <v>363</v>
      </c>
      <c r="W109" s="100">
        <v>1</v>
      </c>
    </row>
    <row r="110" spans="1:23" x14ac:dyDescent="0.2">
      <c r="A110" s="100">
        <f t="shared" si="9"/>
        <v>17.5</v>
      </c>
      <c r="B110" s="100">
        <f>A110*(0.76*'TV to AV Crosswalk'!$F$18+1)</f>
        <v>20.921844660194175</v>
      </c>
      <c r="C110" s="102">
        <f>Equations!$G$21*'SCE - Energy Star (SFm)'!$B110+Equations!$H$21</f>
        <v>561.14349514563105</v>
      </c>
      <c r="D110" s="102">
        <f>Equations!$I$21*'SCE - Energy Star (SFm)'!$B110+Equations!$J$21</f>
        <v>513.46914563106793</v>
      </c>
      <c r="E110" s="115" t="s">
        <v>2498</v>
      </c>
      <c r="F110" s="100" t="s">
        <v>561</v>
      </c>
      <c r="G110" s="100" t="s">
        <v>89</v>
      </c>
      <c r="H110" s="100" t="s">
        <v>361</v>
      </c>
      <c r="I110" s="100" t="s">
        <v>87</v>
      </c>
      <c r="J110" s="100" t="s">
        <v>49</v>
      </c>
      <c r="K110" s="100" t="s">
        <v>79</v>
      </c>
      <c r="L110" s="100" t="s">
        <v>52</v>
      </c>
      <c r="M110" s="102">
        <f>($C110-$D110)*VLOOKUP($K110,'EnergyImpacts_RE-Appl-RefgCond-'!$I$75:$Y$84, 15)</f>
        <v>35.279018640776705</v>
      </c>
      <c r="N110" s="103">
        <f>($C110-$D110)*VLOOKUP($K110,'EnergyImpacts_RE-Appl-RefgCond-'!$I$75:$Y$84, 16)</f>
        <v>7.5802215728155353E-3</v>
      </c>
      <c r="O110" s="104">
        <f>($C110-$D110)*VLOOKUP($K110,'EnergyImpacts_RE-Appl-RefgCond-'!$I$75:$Y$84, 17)</f>
        <v>-1.0679054291262138</v>
      </c>
      <c r="P110" s="100">
        <v>14</v>
      </c>
      <c r="Q110" s="105">
        <v>617.80999999999995</v>
      </c>
      <c r="R110" s="105">
        <v>734.71</v>
      </c>
      <c r="S110" s="106">
        <v>90.4</v>
      </c>
      <c r="T110" s="105">
        <f t="shared" si="5"/>
        <v>116.90000000000009</v>
      </c>
      <c r="U110" s="100">
        <v>0.55000000000000004</v>
      </c>
      <c r="V110" s="100" t="s">
        <v>363</v>
      </c>
      <c r="W110" s="100">
        <v>1</v>
      </c>
    </row>
    <row r="111" spans="1:23" x14ac:dyDescent="0.2">
      <c r="A111" s="100">
        <f>AVERAGE(15,23)</f>
        <v>19</v>
      </c>
      <c r="B111" s="100">
        <f>A111*(0.76*'TV to AV Crosswalk'!$F$22+1)</f>
        <v>24.276153846153846</v>
      </c>
      <c r="C111" s="102">
        <f>Equations!$G$11*'SCE - Energy Star (SFm)'!$B111+Equations!$H$11</f>
        <v>504.3900692307692</v>
      </c>
      <c r="D111" s="102">
        <f>Equations!$I$11*'SCE - Energy Star (SFm)'!$B111+Equations!$J$11</f>
        <v>453.95533846153847</v>
      </c>
      <c r="E111" s="115" t="s">
        <v>2499</v>
      </c>
      <c r="F111" s="100" t="s">
        <v>562</v>
      </c>
      <c r="G111" s="100" t="s">
        <v>89</v>
      </c>
      <c r="H111" s="100" t="s">
        <v>361</v>
      </c>
      <c r="I111" s="100" t="s">
        <v>87</v>
      </c>
      <c r="J111" s="100" t="s">
        <v>49</v>
      </c>
      <c r="K111" s="100" t="s">
        <v>71</v>
      </c>
      <c r="L111" s="100" t="s">
        <v>52</v>
      </c>
      <c r="M111" s="102">
        <f>($C111-$D111)*VLOOKUP($K111,'EnergyImpacts_RE-Appl-RefgCond-'!$I$75:$Y$84, 15)</f>
        <v>36.716483999999966</v>
      </c>
      <c r="N111" s="103">
        <f>($C111-$D111)*VLOOKUP($K111,'EnergyImpacts_RE-Appl-RefgCond-'!$I$75:$Y$84, 16)</f>
        <v>5.0939078076923036E-3</v>
      </c>
      <c r="O111" s="104">
        <f>($C111-$D111)*VLOOKUP($K111,'EnergyImpacts_RE-Appl-RefgCond-'!$I$75:$Y$84, 17)</f>
        <v>-1.8408676730769213</v>
      </c>
      <c r="P111" s="100">
        <v>14</v>
      </c>
      <c r="Q111" s="105">
        <v>1070.18</v>
      </c>
      <c r="R111" s="105">
        <v>1232.17</v>
      </c>
      <c r="S111" s="106">
        <v>90.4</v>
      </c>
      <c r="T111" s="105">
        <f t="shared" si="5"/>
        <v>161.99</v>
      </c>
      <c r="U111" s="100">
        <v>0.55000000000000004</v>
      </c>
      <c r="V111" s="100" t="s">
        <v>363</v>
      </c>
      <c r="W111" s="100">
        <v>1</v>
      </c>
    </row>
    <row r="112" spans="1:23" x14ac:dyDescent="0.2">
      <c r="A112" s="100">
        <f t="shared" ref="A112:A119" si="10">AVERAGE(15,23)</f>
        <v>19</v>
      </c>
      <c r="B112" s="100">
        <f>A112*(0.76*'TV to AV Crosswalk'!$F$22+1)</f>
        <v>24.276153846153846</v>
      </c>
      <c r="C112" s="102">
        <f>Equations!$G$11*'SCE - Energy Star (SFm)'!$B112+Equations!$H$11</f>
        <v>504.3900692307692</v>
      </c>
      <c r="D112" s="102">
        <f>Equations!$I$11*'SCE - Energy Star (SFm)'!$B112+Equations!$J$11</f>
        <v>453.95533846153847</v>
      </c>
      <c r="E112" s="115" t="s">
        <v>2499</v>
      </c>
      <c r="F112" s="100" t="s">
        <v>562</v>
      </c>
      <c r="G112" s="100" t="s">
        <v>89</v>
      </c>
      <c r="H112" s="100" t="s">
        <v>361</v>
      </c>
      <c r="I112" s="100" t="s">
        <v>87</v>
      </c>
      <c r="J112" s="100" t="s">
        <v>49</v>
      </c>
      <c r="K112" s="100" t="s">
        <v>90</v>
      </c>
      <c r="L112" s="100" t="s">
        <v>52</v>
      </c>
      <c r="M112" s="102">
        <f>($C112-$D112)*VLOOKUP($K112,'EnergyImpacts_RE-Appl-RefgCond-'!$I$75:$Y$84, 15)</f>
        <v>41.81039180769227</v>
      </c>
      <c r="N112" s="103">
        <f>($C112-$D112)*VLOOKUP($K112,'EnergyImpacts_RE-Appl-RefgCond-'!$I$75:$Y$84, 16)</f>
        <v>5.5478203846153797E-3</v>
      </c>
      <c r="O112" s="104">
        <f>($C112-$D112)*VLOOKUP($K112,'EnergyImpacts_RE-Appl-RefgCond-'!$I$75:$Y$84, 17)</f>
        <v>-1.1398249153846143</v>
      </c>
      <c r="P112" s="100">
        <v>14</v>
      </c>
      <c r="Q112" s="105">
        <v>1070.18</v>
      </c>
      <c r="R112" s="105">
        <v>1232.17</v>
      </c>
      <c r="S112" s="106">
        <v>90.4</v>
      </c>
      <c r="T112" s="105">
        <f t="shared" si="5"/>
        <v>161.99</v>
      </c>
      <c r="U112" s="100">
        <v>0.55000000000000004</v>
      </c>
      <c r="V112" s="100" t="s">
        <v>363</v>
      </c>
      <c r="W112" s="100">
        <v>1</v>
      </c>
    </row>
    <row r="113" spans="1:23" x14ac:dyDescent="0.2">
      <c r="A113" s="100">
        <f t="shared" si="10"/>
        <v>19</v>
      </c>
      <c r="B113" s="100">
        <f>A113*(0.76*'TV to AV Crosswalk'!$F$22+1)</f>
        <v>24.276153846153846</v>
      </c>
      <c r="C113" s="102">
        <f>Equations!$G$11*'SCE - Energy Star (SFm)'!$B113+Equations!$H$11</f>
        <v>504.3900692307692</v>
      </c>
      <c r="D113" s="102">
        <f>Equations!$I$11*'SCE - Energy Star (SFm)'!$B113+Equations!$J$11</f>
        <v>453.95533846153847</v>
      </c>
      <c r="E113" s="115" t="s">
        <v>2499</v>
      </c>
      <c r="F113" s="100" t="s">
        <v>562</v>
      </c>
      <c r="G113" s="100" t="s">
        <v>89</v>
      </c>
      <c r="H113" s="100" t="s">
        <v>361</v>
      </c>
      <c r="I113" s="100" t="s">
        <v>87</v>
      </c>
      <c r="J113" s="100" t="s">
        <v>49</v>
      </c>
      <c r="K113" s="100" t="s">
        <v>92</v>
      </c>
      <c r="L113" s="100" t="s">
        <v>52</v>
      </c>
      <c r="M113" s="102">
        <f>($C113-$D113)*VLOOKUP($K113,'EnergyImpacts_RE-Appl-RefgCond-'!$I$75:$Y$84, 15)</f>
        <v>44.987779846153806</v>
      </c>
      <c r="N113" s="103">
        <f>($C113-$D113)*VLOOKUP($K113,'EnergyImpacts_RE-Appl-RefgCond-'!$I$75:$Y$84, 16)</f>
        <v>8.7252084230769154E-3</v>
      </c>
      <c r="O113" s="104">
        <f>($C113-$D113)*VLOOKUP($K113,'EnergyImpacts_RE-Appl-RefgCond-'!$I$75:$Y$84, 17)</f>
        <v>-1.0994771307692297</v>
      </c>
      <c r="P113" s="100">
        <v>14</v>
      </c>
      <c r="Q113" s="105">
        <v>1070.18</v>
      </c>
      <c r="R113" s="105">
        <v>1232.17</v>
      </c>
      <c r="S113" s="106">
        <v>90.4</v>
      </c>
      <c r="T113" s="105">
        <f t="shared" si="5"/>
        <v>161.99</v>
      </c>
      <c r="U113" s="100">
        <v>0.55000000000000004</v>
      </c>
      <c r="V113" s="100" t="s">
        <v>363</v>
      </c>
      <c r="W113" s="100">
        <v>1</v>
      </c>
    </row>
    <row r="114" spans="1:23" x14ac:dyDescent="0.2">
      <c r="A114" s="100">
        <f t="shared" si="10"/>
        <v>19</v>
      </c>
      <c r="B114" s="100">
        <f>A114*(0.76*'TV to AV Crosswalk'!$F$22+1)</f>
        <v>24.276153846153846</v>
      </c>
      <c r="C114" s="102">
        <f>Equations!$G$11*'SCE - Energy Star (SFm)'!$B114+Equations!$H$11</f>
        <v>504.3900692307692</v>
      </c>
      <c r="D114" s="102">
        <f>Equations!$I$11*'SCE - Energy Star (SFm)'!$B114+Equations!$J$11</f>
        <v>453.95533846153847</v>
      </c>
      <c r="E114" s="115" t="s">
        <v>2499</v>
      </c>
      <c r="F114" s="100" t="s">
        <v>562</v>
      </c>
      <c r="G114" s="100" t="s">
        <v>89</v>
      </c>
      <c r="H114" s="100" t="s">
        <v>361</v>
      </c>
      <c r="I114" s="100" t="s">
        <v>87</v>
      </c>
      <c r="J114" s="100" t="s">
        <v>49</v>
      </c>
      <c r="K114" s="100" t="s">
        <v>94</v>
      </c>
      <c r="L114" s="100" t="s">
        <v>52</v>
      </c>
      <c r="M114" s="102">
        <f>($C114-$D114)*VLOOKUP($K114,'EnergyImpacts_RE-Appl-RefgCond-'!$I$75:$Y$84, 15)</f>
        <v>47.358212192307647</v>
      </c>
      <c r="N114" s="103">
        <f>($C114-$D114)*VLOOKUP($K114,'EnergyImpacts_RE-Appl-RefgCond-'!$I$75:$Y$84, 16)</f>
        <v>9.4817293846153755E-3</v>
      </c>
      <c r="O114" s="104">
        <f>($C114-$D114)*VLOOKUP($K114,'EnergyImpacts_RE-Appl-RefgCond-'!$I$75:$Y$84, 17)</f>
        <v>-1.2003465923076913</v>
      </c>
      <c r="P114" s="100">
        <v>14</v>
      </c>
      <c r="Q114" s="105">
        <v>1070.18</v>
      </c>
      <c r="R114" s="105">
        <v>1232.17</v>
      </c>
      <c r="S114" s="106">
        <v>90.4</v>
      </c>
      <c r="T114" s="105">
        <f t="shared" si="5"/>
        <v>161.99</v>
      </c>
      <c r="U114" s="100">
        <v>0.55000000000000004</v>
      </c>
      <c r="V114" s="100" t="s">
        <v>363</v>
      </c>
      <c r="W114" s="100">
        <v>1</v>
      </c>
    </row>
    <row r="115" spans="1:23" x14ac:dyDescent="0.2">
      <c r="A115" s="100">
        <f t="shared" si="10"/>
        <v>19</v>
      </c>
      <c r="B115" s="100">
        <f>A115*(0.76*'TV to AV Crosswalk'!$F$22+1)</f>
        <v>24.276153846153846</v>
      </c>
      <c r="C115" s="102">
        <f>Equations!$G$11*'SCE - Energy Star (SFm)'!$B115+Equations!$H$11</f>
        <v>504.3900692307692</v>
      </c>
      <c r="D115" s="102">
        <f>Equations!$I$11*'SCE - Energy Star (SFm)'!$B115+Equations!$J$11</f>
        <v>453.95533846153847</v>
      </c>
      <c r="E115" s="115" t="s">
        <v>2499</v>
      </c>
      <c r="F115" s="100" t="s">
        <v>562</v>
      </c>
      <c r="G115" s="100" t="s">
        <v>89</v>
      </c>
      <c r="H115" s="100" t="s">
        <v>361</v>
      </c>
      <c r="I115" s="100" t="s">
        <v>87</v>
      </c>
      <c r="J115" s="100" t="s">
        <v>49</v>
      </c>
      <c r="K115" s="100" t="s">
        <v>96</v>
      </c>
      <c r="L115" s="100" t="s">
        <v>52</v>
      </c>
      <c r="M115" s="102">
        <f>($C115-$D115)*VLOOKUP($K115,'EnergyImpacts_RE-Appl-RefgCond-'!$I$75:$Y$84, 15)</f>
        <v>48.316472076923034</v>
      </c>
      <c r="N115" s="103">
        <f>($C115-$D115)*VLOOKUP($K115,'EnergyImpacts_RE-Appl-RefgCond-'!$I$75:$Y$84, 16)</f>
        <v>1.0793032384615375E-2</v>
      </c>
      <c r="O115" s="104">
        <f>($C115-$D115)*VLOOKUP($K115,'EnergyImpacts_RE-Appl-RefgCond-'!$I$75:$Y$84, 17)</f>
        <v>-1.2406943769230758</v>
      </c>
      <c r="P115" s="100">
        <v>14</v>
      </c>
      <c r="Q115" s="105">
        <v>1070.18</v>
      </c>
      <c r="R115" s="105">
        <v>1232.17</v>
      </c>
      <c r="S115" s="106">
        <v>90.4</v>
      </c>
      <c r="T115" s="105">
        <f t="shared" si="5"/>
        <v>161.99</v>
      </c>
      <c r="U115" s="100">
        <v>0.55000000000000004</v>
      </c>
      <c r="V115" s="100" t="s">
        <v>363</v>
      </c>
      <c r="W115" s="100">
        <v>1</v>
      </c>
    </row>
    <row r="116" spans="1:23" x14ac:dyDescent="0.2">
      <c r="A116" s="100">
        <f t="shared" si="10"/>
        <v>19</v>
      </c>
      <c r="B116" s="100">
        <f>A116*(0.76*'TV to AV Crosswalk'!$F$22+1)</f>
        <v>24.276153846153846</v>
      </c>
      <c r="C116" s="102">
        <f>Equations!$G$11*'SCE - Energy Star (SFm)'!$B116+Equations!$H$11</f>
        <v>504.3900692307692</v>
      </c>
      <c r="D116" s="102">
        <f>Equations!$I$11*'SCE - Energy Star (SFm)'!$B116+Equations!$J$11</f>
        <v>453.95533846153847</v>
      </c>
      <c r="E116" s="115" t="s">
        <v>2499</v>
      </c>
      <c r="F116" s="100" t="s">
        <v>562</v>
      </c>
      <c r="G116" s="100" t="s">
        <v>89</v>
      </c>
      <c r="H116" s="100" t="s">
        <v>361</v>
      </c>
      <c r="I116" s="100" t="s">
        <v>87</v>
      </c>
      <c r="J116" s="100" t="s">
        <v>49</v>
      </c>
      <c r="K116" s="100" t="s">
        <v>77</v>
      </c>
      <c r="L116" s="100" t="s">
        <v>52</v>
      </c>
      <c r="M116" s="102">
        <f>($C116-$D116)*VLOOKUP($K116,'EnergyImpacts_RE-Appl-RefgCond-'!$I$75:$Y$84, 15)</f>
        <v>49.829513999999953</v>
      </c>
      <c r="N116" s="103">
        <f>($C116-$D116)*VLOOKUP($K116,'EnergyImpacts_RE-Appl-RefgCond-'!$I$75:$Y$84, 16)</f>
        <v>1.0843467115384605E-2</v>
      </c>
      <c r="O116" s="104">
        <f>($C116-$D116)*VLOOKUP($K116,'EnergyImpacts_RE-Appl-RefgCond-'!$I$75:$Y$84, 17)</f>
        <v>-1.1953031192307682</v>
      </c>
      <c r="P116" s="100">
        <v>14</v>
      </c>
      <c r="Q116" s="105">
        <v>1070.18</v>
      </c>
      <c r="R116" s="105">
        <v>1232.17</v>
      </c>
      <c r="S116" s="106">
        <v>90.4</v>
      </c>
      <c r="T116" s="105">
        <f t="shared" si="5"/>
        <v>161.99</v>
      </c>
      <c r="U116" s="100">
        <v>0.55000000000000004</v>
      </c>
      <c r="V116" s="100" t="s">
        <v>363</v>
      </c>
      <c r="W116" s="100">
        <v>1</v>
      </c>
    </row>
    <row r="117" spans="1:23" x14ac:dyDescent="0.2">
      <c r="A117" s="100">
        <f t="shared" si="10"/>
        <v>19</v>
      </c>
      <c r="B117" s="100">
        <f>A117*(0.76*'TV to AV Crosswalk'!$F$22+1)</f>
        <v>24.276153846153846</v>
      </c>
      <c r="C117" s="102">
        <f>Equations!$G$11*'SCE - Energy Star (SFm)'!$B117+Equations!$H$11</f>
        <v>504.3900692307692</v>
      </c>
      <c r="D117" s="102">
        <f>Equations!$I$11*'SCE - Energy Star (SFm)'!$B117+Equations!$J$11</f>
        <v>453.95533846153847</v>
      </c>
      <c r="E117" s="115" t="s">
        <v>2499</v>
      </c>
      <c r="F117" s="100" t="s">
        <v>562</v>
      </c>
      <c r="G117" s="100" t="s">
        <v>89</v>
      </c>
      <c r="H117" s="100" t="s">
        <v>361</v>
      </c>
      <c r="I117" s="100" t="s">
        <v>87</v>
      </c>
      <c r="J117" s="100" t="s">
        <v>49</v>
      </c>
      <c r="K117" s="100" t="s">
        <v>98</v>
      </c>
      <c r="L117" s="100" t="s">
        <v>52</v>
      </c>
      <c r="M117" s="102">
        <f>($C117-$D117)*VLOOKUP($K117,'EnergyImpacts_RE-Appl-RefgCond-'!$I$75:$Y$84, 15)</f>
        <v>49.526905615384571</v>
      </c>
      <c r="N117" s="103">
        <f>($C117-$D117)*VLOOKUP($K117,'EnergyImpacts_RE-Appl-RefgCond-'!$I$75:$Y$84, 16)</f>
        <v>9.8852072307692215E-3</v>
      </c>
      <c r="O117" s="104">
        <f>($C117-$D117)*VLOOKUP($K117,'EnergyImpacts_RE-Appl-RefgCond-'!$I$75:$Y$84, 17)</f>
        <v>-1.2659117423076913</v>
      </c>
      <c r="P117" s="100">
        <v>14</v>
      </c>
      <c r="Q117" s="105">
        <v>1070.18</v>
      </c>
      <c r="R117" s="105">
        <v>1232.17</v>
      </c>
      <c r="S117" s="106">
        <v>90.4</v>
      </c>
      <c r="T117" s="105">
        <f t="shared" si="5"/>
        <v>161.99</v>
      </c>
      <c r="U117" s="100">
        <v>0.55000000000000004</v>
      </c>
      <c r="V117" s="100" t="s">
        <v>363</v>
      </c>
      <c r="W117" s="100">
        <v>1</v>
      </c>
    </row>
    <row r="118" spans="1:23" x14ac:dyDescent="0.2">
      <c r="A118" s="100">
        <f t="shared" si="10"/>
        <v>19</v>
      </c>
      <c r="B118" s="100">
        <f>A118*(0.76*'TV to AV Crosswalk'!$F$22+1)</f>
        <v>24.276153846153846</v>
      </c>
      <c r="C118" s="102">
        <f>Equations!$G$11*'SCE - Energy Star (SFm)'!$B118+Equations!$H$11</f>
        <v>504.3900692307692</v>
      </c>
      <c r="D118" s="102">
        <f>Equations!$I$11*'SCE - Energy Star (SFm)'!$B118+Equations!$J$11</f>
        <v>453.95533846153847</v>
      </c>
      <c r="E118" s="115" t="s">
        <v>2499</v>
      </c>
      <c r="F118" s="100" t="s">
        <v>562</v>
      </c>
      <c r="G118" s="100" t="s">
        <v>89</v>
      </c>
      <c r="H118" s="100" t="s">
        <v>361</v>
      </c>
      <c r="I118" s="100" t="s">
        <v>87</v>
      </c>
      <c r="J118" s="100" t="s">
        <v>49</v>
      </c>
      <c r="K118" s="100" t="s">
        <v>100</v>
      </c>
      <c r="L118" s="100" t="s">
        <v>52</v>
      </c>
      <c r="M118" s="102">
        <f>($C118-$D118)*VLOOKUP($K118,'EnergyImpacts_RE-Appl-RefgCond-'!$I$75:$Y$84, 15)</f>
        <v>64.05210807692302</v>
      </c>
      <c r="N118" s="103">
        <f>($C118-$D118)*VLOOKUP($K118,'EnergyImpacts_RE-Appl-RefgCond-'!$I$75:$Y$84, 16)</f>
        <v>1.1246944961538451E-2</v>
      </c>
      <c r="O118" s="104">
        <f>($C118-$D118)*VLOOKUP($K118,'EnergyImpacts_RE-Appl-RefgCond-'!$I$75:$Y$84, 17)</f>
        <v>-0.92799904615384532</v>
      </c>
      <c r="P118" s="100">
        <v>14</v>
      </c>
      <c r="Q118" s="105">
        <v>1070.18</v>
      </c>
      <c r="R118" s="105">
        <v>1232.17</v>
      </c>
      <c r="S118" s="106">
        <v>90.4</v>
      </c>
      <c r="T118" s="105">
        <f t="shared" si="5"/>
        <v>161.99</v>
      </c>
      <c r="U118" s="100">
        <v>0.55000000000000004</v>
      </c>
      <c r="V118" s="100" t="s">
        <v>363</v>
      </c>
      <c r="W118" s="100">
        <v>1</v>
      </c>
    </row>
    <row r="119" spans="1:23" x14ac:dyDescent="0.2">
      <c r="A119" s="100">
        <f t="shared" si="10"/>
        <v>19</v>
      </c>
      <c r="B119" s="100">
        <f>A119*(0.76*'TV to AV Crosswalk'!$F$22+1)</f>
        <v>24.276153846153846</v>
      </c>
      <c r="C119" s="102">
        <f>Equations!$G$11*'SCE - Energy Star (SFm)'!$B119+Equations!$H$11</f>
        <v>504.3900692307692</v>
      </c>
      <c r="D119" s="102">
        <f>Equations!$I$11*'SCE - Energy Star (SFm)'!$B119+Equations!$J$11</f>
        <v>453.95533846153847</v>
      </c>
      <c r="E119" s="115" t="s">
        <v>2499</v>
      </c>
      <c r="F119" s="100" t="s">
        <v>562</v>
      </c>
      <c r="G119" s="100" t="s">
        <v>89</v>
      </c>
      <c r="H119" s="100" t="s">
        <v>361</v>
      </c>
      <c r="I119" s="100" t="s">
        <v>87</v>
      </c>
      <c r="J119" s="100" t="s">
        <v>49</v>
      </c>
      <c r="K119" s="100" t="s">
        <v>79</v>
      </c>
      <c r="L119" s="100" t="s">
        <v>52</v>
      </c>
      <c r="M119" s="102">
        <f>($C119-$D119)*VLOOKUP($K119,'EnergyImpacts_RE-Appl-RefgCond-'!$I$75:$Y$84, 15)</f>
        <v>37.321700769230738</v>
      </c>
      <c r="N119" s="103">
        <f>($C119-$D119)*VLOOKUP($K119,'EnergyImpacts_RE-Appl-RefgCond-'!$I$75:$Y$84, 16)</f>
        <v>8.0191221923076855E-3</v>
      </c>
      <c r="O119" s="104">
        <f>($C119-$D119)*VLOOKUP($K119,'EnergyImpacts_RE-Appl-RefgCond-'!$I$75:$Y$84, 17)</f>
        <v>-1.1297379692307683</v>
      </c>
      <c r="P119" s="100">
        <v>14</v>
      </c>
      <c r="Q119" s="105">
        <v>1070.18</v>
      </c>
      <c r="R119" s="105">
        <v>1232.17</v>
      </c>
      <c r="S119" s="106">
        <v>90.4</v>
      </c>
      <c r="T119" s="105">
        <f t="shared" si="5"/>
        <v>161.99</v>
      </c>
      <c r="U119" s="100">
        <v>0.55000000000000004</v>
      </c>
      <c r="V119" s="100" t="s">
        <v>363</v>
      </c>
      <c r="W119" s="100">
        <v>1</v>
      </c>
    </row>
    <row r="120" spans="1:23" x14ac:dyDescent="0.2">
      <c r="A120" s="100">
        <f>AVERAGE(23,31)</f>
        <v>27</v>
      </c>
      <c r="B120" s="100">
        <f>A120*(0.76*'TV to AV Crosswalk'!$F$22+1)</f>
        <v>34.497692307692304</v>
      </c>
      <c r="C120" s="102">
        <f>Equations!$G$11*'SCE - Energy Star (SFm)'!$B120+Equations!$H$11</f>
        <v>591.37536153846145</v>
      </c>
      <c r="D120" s="102">
        <f>Equations!$I$11*'SCE - Energy Star (SFm)'!$B120+Equations!$J$11</f>
        <v>532.25232307692306</v>
      </c>
      <c r="E120" s="115" t="s">
        <v>2500</v>
      </c>
      <c r="F120" s="100" t="s">
        <v>563</v>
      </c>
      <c r="G120" s="100" t="s">
        <v>89</v>
      </c>
      <c r="H120" s="100" t="s">
        <v>361</v>
      </c>
      <c r="I120" s="100" t="s">
        <v>87</v>
      </c>
      <c r="J120" s="100" t="s">
        <v>49</v>
      </c>
      <c r="K120" s="100" t="s">
        <v>71</v>
      </c>
      <c r="L120" s="100" t="s">
        <v>52</v>
      </c>
      <c r="M120" s="102">
        <f>($C120-$D120)*VLOOKUP($K120,'EnergyImpacts_RE-Appl-RefgCond-'!$I$75:$Y$84, 15)</f>
        <v>43.041571999999945</v>
      </c>
      <c r="N120" s="103">
        <f>($C120-$D120)*VLOOKUP($K120,'EnergyImpacts_RE-Appl-RefgCond-'!$I$75:$Y$84, 16)</f>
        <v>5.9714268846153768E-3</v>
      </c>
      <c r="O120" s="104">
        <f>($C120-$D120)*VLOOKUP($K120,'EnergyImpacts_RE-Appl-RefgCond-'!$I$75:$Y$84, 17)</f>
        <v>-2.1579909038461511</v>
      </c>
      <c r="P120" s="100">
        <v>14</v>
      </c>
      <c r="Q120" s="105">
        <v>1273.97</v>
      </c>
      <c r="R120" s="105">
        <v>1442.64</v>
      </c>
      <c r="S120" s="106">
        <v>90.4</v>
      </c>
      <c r="T120" s="105">
        <f t="shared" si="5"/>
        <v>168.67000000000007</v>
      </c>
      <c r="U120" s="100">
        <v>0.55000000000000004</v>
      </c>
      <c r="V120" s="100" t="s">
        <v>363</v>
      </c>
      <c r="W120" s="100">
        <v>1</v>
      </c>
    </row>
    <row r="121" spans="1:23" x14ac:dyDescent="0.2">
      <c r="A121" s="100">
        <f t="shared" ref="A121:A128" si="11">AVERAGE(23,31)</f>
        <v>27</v>
      </c>
      <c r="B121" s="100">
        <f>A121*(0.76*'TV to AV Crosswalk'!$F$22+1)</f>
        <v>34.497692307692304</v>
      </c>
      <c r="C121" s="102">
        <f>Equations!$G$11*'SCE - Energy Star (SFm)'!$B121+Equations!$H$11</f>
        <v>591.37536153846145</v>
      </c>
      <c r="D121" s="102">
        <f>Equations!$I$11*'SCE - Energy Star (SFm)'!$B121+Equations!$J$11</f>
        <v>532.25232307692306</v>
      </c>
      <c r="E121" s="115" t="s">
        <v>2500</v>
      </c>
      <c r="F121" s="100" t="s">
        <v>563</v>
      </c>
      <c r="G121" s="100" t="s">
        <v>89</v>
      </c>
      <c r="H121" s="100" t="s">
        <v>361</v>
      </c>
      <c r="I121" s="100" t="s">
        <v>87</v>
      </c>
      <c r="J121" s="100" t="s">
        <v>49</v>
      </c>
      <c r="K121" s="100" t="s">
        <v>90</v>
      </c>
      <c r="L121" s="100" t="s">
        <v>52</v>
      </c>
      <c r="M121" s="102">
        <f>($C121-$D121)*VLOOKUP($K121,'EnergyImpacts_RE-Appl-RefgCond-'!$I$75:$Y$84, 15)</f>
        <v>49.012998884615321</v>
      </c>
      <c r="N121" s="103">
        <f>($C121-$D121)*VLOOKUP($K121,'EnergyImpacts_RE-Appl-RefgCond-'!$I$75:$Y$84, 16)</f>
        <v>6.5035342307692224E-3</v>
      </c>
      <c r="O121" s="104">
        <f>($C121-$D121)*VLOOKUP($K121,'EnergyImpacts_RE-Appl-RefgCond-'!$I$75:$Y$84, 17)</f>
        <v>-1.3361806692307674</v>
      </c>
      <c r="P121" s="100">
        <v>14</v>
      </c>
      <c r="Q121" s="105">
        <v>1273.97</v>
      </c>
      <c r="R121" s="105">
        <v>1442.64</v>
      </c>
      <c r="S121" s="106">
        <v>90.4</v>
      </c>
      <c r="T121" s="105">
        <f t="shared" si="5"/>
        <v>168.67000000000007</v>
      </c>
      <c r="U121" s="100">
        <v>0.55000000000000004</v>
      </c>
      <c r="V121" s="100" t="s">
        <v>363</v>
      </c>
      <c r="W121" s="100">
        <v>1</v>
      </c>
    </row>
    <row r="122" spans="1:23" x14ac:dyDescent="0.2">
      <c r="A122" s="100">
        <f t="shared" si="11"/>
        <v>27</v>
      </c>
      <c r="B122" s="100">
        <f>A122*(0.76*'TV to AV Crosswalk'!$F$22+1)</f>
        <v>34.497692307692304</v>
      </c>
      <c r="C122" s="102">
        <f>Equations!$G$11*'SCE - Energy Star (SFm)'!$B122+Equations!$H$11</f>
        <v>591.37536153846145</v>
      </c>
      <c r="D122" s="102">
        <f>Equations!$I$11*'SCE - Energy Star (SFm)'!$B122+Equations!$J$11</f>
        <v>532.25232307692306</v>
      </c>
      <c r="E122" s="115" t="s">
        <v>2500</v>
      </c>
      <c r="F122" s="100" t="s">
        <v>563</v>
      </c>
      <c r="G122" s="100" t="s">
        <v>89</v>
      </c>
      <c r="H122" s="100" t="s">
        <v>361</v>
      </c>
      <c r="I122" s="100" t="s">
        <v>87</v>
      </c>
      <c r="J122" s="100" t="s">
        <v>49</v>
      </c>
      <c r="K122" s="100" t="s">
        <v>92</v>
      </c>
      <c r="L122" s="100" t="s">
        <v>52</v>
      </c>
      <c r="M122" s="102">
        <f>($C122-$D122)*VLOOKUP($K122,'EnergyImpacts_RE-Appl-RefgCond-'!$I$75:$Y$84, 15)</f>
        <v>52.737750307692238</v>
      </c>
      <c r="N122" s="103">
        <f>($C122-$D122)*VLOOKUP($K122,'EnergyImpacts_RE-Appl-RefgCond-'!$I$75:$Y$84, 16)</f>
        <v>1.0228285653846141E-2</v>
      </c>
      <c r="O122" s="104">
        <f>($C122-$D122)*VLOOKUP($K122,'EnergyImpacts_RE-Appl-RefgCond-'!$I$75:$Y$84, 17)</f>
        <v>-1.2888822384615368</v>
      </c>
      <c r="P122" s="100">
        <v>14</v>
      </c>
      <c r="Q122" s="105">
        <v>1273.97</v>
      </c>
      <c r="R122" s="105">
        <v>1442.64</v>
      </c>
      <c r="S122" s="106">
        <v>90.4</v>
      </c>
      <c r="T122" s="105">
        <f t="shared" si="5"/>
        <v>168.67000000000007</v>
      </c>
      <c r="U122" s="100">
        <v>0.55000000000000004</v>
      </c>
      <c r="V122" s="100" t="s">
        <v>363</v>
      </c>
      <c r="W122" s="100">
        <v>1</v>
      </c>
    </row>
    <row r="123" spans="1:23" x14ac:dyDescent="0.2">
      <c r="A123" s="100">
        <f t="shared" si="11"/>
        <v>27</v>
      </c>
      <c r="B123" s="100">
        <f>A123*(0.76*'TV to AV Crosswalk'!$F$22+1)</f>
        <v>34.497692307692304</v>
      </c>
      <c r="C123" s="102">
        <f>Equations!$G$11*'SCE - Energy Star (SFm)'!$B123+Equations!$H$11</f>
        <v>591.37536153846145</v>
      </c>
      <c r="D123" s="102">
        <f>Equations!$I$11*'SCE - Energy Star (SFm)'!$B123+Equations!$J$11</f>
        <v>532.25232307692306</v>
      </c>
      <c r="E123" s="115" t="s">
        <v>2500</v>
      </c>
      <c r="F123" s="100" t="s">
        <v>563</v>
      </c>
      <c r="G123" s="100" t="s">
        <v>89</v>
      </c>
      <c r="H123" s="100" t="s">
        <v>361</v>
      </c>
      <c r="I123" s="100" t="s">
        <v>87</v>
      </c>
      <c r="J123" s="100" t="s">
        <v>49</v>
      </c>
      <c r="K123" s="100" t="s">
        <v>94</v>
      </c>
      <c r="L123" s="100" t="s">
        <v>52</v>
      </c>
      <c r="M123" s="102">
        <f>($C123-$D123)*VLOOKUP($K123,'EnergyImpacts_RE-Appl-RefgCond-'!$I$75:$Y$84, 15)</f>
        <v>55.51653311538454</v>
      </c>
      <c r="N123" s="103">
        <f>($C123-$D123)*VLOOKUP($K123,'EnergyImpacts_RE-Appl-RefgCond-'!$I$75:$Y$84, 16)</f>
        <v>1.1115131230769217E-2</v>
      </c>
      <c r="O123" s="104">
        <f>($C123-$D123)*VLOOKUP($K123,'EnergyImpacts_RE-Appl-RefgCond-'!$I$75:$Y$84, 17)</f>
        <v>-1.4071283153846137</v>
      </c>
      <c r="P123" s="100">
        <v>14</v>
      </c>
      <c r="Q123" s="105">
        <v>1273.97</v>
      </c>
      <c r="R123" s="105">
        <v>1442.64</v>
      </c>
      <c r="S123" s="106">
        <v>90.4</v>
      </c>
      <c r="T123" s="105">
        <f t="shared" si="5"/>
        <v>168.67000000000007</v>
      </c>
      <c r="U123" s="100">
        <v>0.55000000000000004</v>
      </c>
      <c r="V123" s="100" t="s">
        <v>363</v>
      </c>
      <c r="W123" s="100">
        <v>1</v>
      </c>
    </row>
    <row r="124" spans="1:23" x14ac:dyDescent="0.2">
      <c r="A124" s="100">
        <f t="shared" si="11"/>
        <v>27</v>
      </c>
      <c r="B124" s="100">
        <f>A124*(0.76*'TV to AV Crosswalk'!$F$22+1)</f>
        <v>34.497692307692304</v>
      </c>
      <c r="C124" s="102">
        <f>Equations!$G$11*'SCE - Energy Star (SFm)'!$B124+Equations!$H$11</f>
        <v>591.37536153846145</v>
      </c>
      <c r="D124" s="102">
        <f>Equations!$I$11*'SCE - Energy Star (SFm)'!$B124+Equations!$J$11</f>
        <v>532.25232307692306</v>
      </c>
      <c r="E124" s="115" t="s">
        <v>2500</v>
      </c>
      <c r="F124" s="100" t="s">
        <v>563</v>
      </c>
      <c r="G124" s="100" t="s">
        <v>89</v>
      </c>
      <c r="H124" s="100" t="s">
        <v>361</v>
      </c>
      <c r="I124" s="100" t="s">
        <v>87</v>
      </c>
      <c r="J124" s="100" t="s">
        <v>49</v>
      </c>
      <c r="K124" s="100" t="s">
        <v>96</v>
      </c>
      <c r="L124" s="100" t="s">
        <v>52</v>
      </c>
      <c r="M124" s="102">
        <f>($C124-$D124)*VLOOKUP($K124,'EnergyImpacts_RE-Appl-RefgCond-'!$I$75:$Y$84, 15)</f>
        <v>56.639870846153769</v>
      </c>
      <c r="N124" s="103">
        <f>($C124-$D124)*VLOOKUP($K124,'EnergyImpacts_RE-Appl-RefgCond-'!$I$75:$Y$84, 16)</f>
        <v>1.2652330230769214E-2</v>
      </c>
      <c r="O124" s="104">
        <f>($C124-$D124)*VLOOKUP($K124,'EnergyImpacts_RE-Appl-RefgCond-'!$I$75:$Y$84, 17)</f>
        <v>-1.4544267461538443</v>
      </c>
      <c r="P124" s="100">
        <v>14</v>
      </c>
      <c r="Q124" s="105">
        <v>1273.97</v>
      </c>
      <c r="R124" s="105">
        <v>1442.64</v>
      </c>
      <c r="S124" s="106">
        <v>90.4</v>
      </c>
      <c r="T124" s="105">
        <f t="shared" si="5"/>
        <v>168.67000000000007</v>
      </c>
      <c r="U124" s="100">
        <v>0.55000000000000004</v>
      </c>
      <c r="V124" s="100" t="s">
        <v>363</v>
      </c>
      <c r="W124" s="100">
        <v>1</v>
      </c>
    </row>
    <row r="125" spans="1:23" x14ac:dyDescent="0.2">
      <c r="A125" s="100">
        <f t="shared" si="11"/>
        <v>27</v>
      </c>
      <c r="B125" s="100">
        <f>A125*(0.76*'TV to AV Crosswalk'!$F$22+1)</f>
        <v>34.497692307692304</v>
      </c>
      <c r="C125" s="102">
        <f>Equations!$G$11*'SCE - Energy Star (SFm)'!$B125+Equations!$H$11</f>
        <v>591.37536153846145</v>
      </c>
      <c r="D125" s="102">
        <f>Equations!$I$11*'SCE - Energy Star (SFm)'!$B125+Equations!$J$11</f>
        <v>532.25232307692306</v>
      </c>
      <c r="E125" s="115" t="s">
        <v>2500</v>
      </c>
      <c r="F125" s="100" t="s">
        <v>563</v>
      </c>
      <c r="G125" s="100" t="s">
        <v>89</v>
      </c>
      <c r="H125" s="100" t="s">
        <v>361</v>
      </c>
      <c r="I125" s="100" t="s">
        <v>87</v>
      </c>
      <c r="J125" s="100" t="s">
        <v>49</v>
      </c>
      <c r="K125" s="100" t="s">
        <v>77</v>
      </c>
      <c r="L125" s="100" t="s">
        <v>52</v>
      </c>
      <c r="M125" s="102">
        <f>($C125-$D125)*VLOOKUP($K125,'EnergyImpacts_RE-Appl-RefgCond-'!$I$75:$Y$84, 15)</f>
        <v>58.413561999999921</v>
      </c>
      <c r="N125" s="103">
        <f>($C125-$D125)*VLOOKUP($K125,'EnergyImpacts_RE-Appl-RefgCond-'!$I$75:$Y$84, 16)</f>
        <v>1.2711453269230753E-2</v>
      </c>
      <c r="O125" s="104">
        <f>($C125-$D125)*VLOOKUP($K125,'EnergyImpacts_RE-Appl-RefgCond-'!$I$75:$Y$84, 17)</f>
        <v>-1.4012160115384598</v>
      </c>
      <c r="P125" s="100">
        <v>14</v>
      </c>
      <c r="Q125" s="105">
        <v>1273.97</v>
      </c>
      <c r="R125" s="105">
        <v>1442.64</v>
      </c>
      <c r="S125" s="106">
        <v>90.4</v>
      </c>
      <c r="T125" s="105">
        <f t="shared" si="5"/>
        <v>168.67000000000007</v>
      </c>
      <c r="U125" s="100">
        <v>0.55000000000000004</v>
      </c>
      <c r="V125" s="100" t="s">
        <v>363</v>
      </c>
      <c r="W125" s="100">
        <v>1</v>
      </c>
    </row>
    <row r="126" spans="1:23" x14ac:dyDescent="0.2">
      <c r="A126" s="100">
        <f t="shared" si="11"/>
        <v>27</v>
      </c>
      <c r="B126" s="100">
        <f>A126*(0.76*'TV to AV Crosswalk'!$F$22+1)</f>
        <v>34.497692307692304</v>
      </c>
      <c r="C126" s="102">
        <f>Equations!$G$11*'SCE - Energy Star (SFm)'!$B126+Equations!$H$11</f>
        <v>591.37536153846145</v>
      </c>
      <c r="D126" s="102">
        <f>Equations!$I$11*'SCE - Energy Star (SFm)'!$B126+Equations!$J$11</f>
        <v>532.25232307692306</v>
      </c>
      <c r="E126" s="115" t="s">
        <v>2500</v>
      </c>
      <c r="F126" s="100" t="s">
        <v>563</v>
      </c>
      <c r="G126" s="100" t="s">
        <v>89</v>
      </c>
      <c r="H126" s="100" t="s">
        <v>361</v>
      </c>
      <c r="I126" s="100" t="s">
        <v>87</v>
      </c>
      <c r="J126" s="100" t="s">
        <v>49</v>
      </c>
      <c r="K126" s="100" t="s">
        <v>98</v>
      </c>
      <c r="L126" s="100" t="s">
        <v>52</v>
      </c>
      <c r="M126" s="102">
        <f>($C126-$D126)*VLOOKUP($K126,'EnergyImpacts_RE-Appl-RefgCond-'!$I$75:$Y$84, 15)</f>
        <v>58.058823769230692</v>
      </c>
      <c r="N126" s="103">
        <f>($C126-$D126)*VLOOKUP($K126,'EnergyImpacts_RE-Appl-RefgCond-'!$I$75:$Y$84, 16)</f>
        <v>1.1588115538461523E-2</v>
      </c>
      <c r="O126" s="104">
        <f>($C126-$D126)*VLOOKUP($K126,'EnergyImpacts_RE-Appl-RefgCond-'!$I$75:$Y$84, 17)</f>
        <v>-1.4839882653846135</v>
      </c>
      <c r="P126" s="100">
        <v>14</v>
      </c>
      <c r="Q126" s="105">
        <v>1273.97</v>
      </c>
      <c r="R126" s="105">
        <v>1442.64</v>
      </c>
      <c r="S126" s="106">
        <v>90.4</v>
      </c>
      <c r="T126" s="105">
        <f t="shared" si="5"/>
        <v>168.67000000000007</v>
      </c>
      <c r="U126" s="100">
        <v>0.55000000000000004</v>
      </c>
      <c r="V126" s="100" t="s">
        <v>363</v>
      </c>
      <c r="W126" s="100">
        <v>1</v>
      </c>
    </row>
    <row r="127" spans="1:23" x14ac:dyDescent="0.2">
      <c r="A127" s="100">
        <f t="shared" si="11"/>
        <v>27</v>
      </c>
      <c r="B127" s="100">
        <f>A127*(0.76*'TV to AV Crosswalk'!$F$22+1)</f>
        <v>34.497692307692304</v>
      </c>
      <c r="C127" s="102">
        <f>Equations!$G$11*'SCE - Energy Star (SFm)'!$B127+Equations!$H$11</f>
        <v>591.37536153846145</v>
      </c>
      <c r="D127" s="102">
        <f>Equations!$I$11*'SCE - Energy Star (SFm)'!$B127+Equations!$J$11</f>
        <v>532.25232307692306</v>
      </c>
      <c r="E127" s="115" t="s">
        <v>2500</v>
      </c>
      <c r="F127" s="100" t="s">
        <v>563</v>
      </c>
      <c r="G127" s="100" t="s">
        <v>89</v>
      </c>
      <c r="H127" s="100" t="s">
        <v>361</v>
      </c>
      <c r="I127" s="100" t="s">
        <v>87</v>
      </c>
      <c r="J127" s="100" t="s">
        <v>49</v>
      </c>
      <c r="K127" s="100" t="s">
        <v>100</v>
      </c>
      <c r="L127" s="100" t="s">
        <v>52</v>
      </c>
      <c r="M127" s="102">
        <f>($C127-$D127)*VLOOKUP($K127,'EnergyImpacts_RE-Appl-RefgCond-'!$I$75:$Y$84, 15)</f>
        <v>75.086258846153754</v>
      </c>
      <c r="N127" s="103">
        <f>($C127-$D127)*VLOOKUP($K127,'EnergyImpacts_RE-Appl-RefgCond-'!$I$75:$Y$84, 16)</f>
        <v>1.318443757692306E-2</v>
      </c>
      <c r="O127" s="104">
        <f>($C127-$D127)*VLOOKUP($K127,'EnergyImpacts_RE-Appl-RefgCond-'!$I$75:$Y$84, 17)</f>
        <v>-1.0878639076923062</v>
      </c>
      <c r="P127" s="100">
        <v>14</v>
      </c>
      <c r="Q127" s="105">
        <v>1273.97</v>
      </c>
      <c r="R127" s="105">
        <v>1442.64</v>
      </c>
      <c r="S127" s="106">
        <v>90.4</v>
      </c>
      <c r="T127" s="105">
        <f t="shared" si="5"/>
        <v>168.67000000000007</v>
      </c>
      <c r="U127" s="100">
        <v>0.55000000000000004</v>
      </c>
      <c r="V127" s="100" t="s">
        <v>363</v>
      </c>
      <c r="W127" s="100">
        <v>1</v>
      </c>
    </row>
    <row r="128" spans="1:23" x14ac:dyDescent="0.2">
      <c r="A128" s="100">
        <f t="shared" si="11"/>
        <v>27</v>
      </c>
      <c r="B128" s="100">
        <f>A128*(0.76*'TV to AV Crosswalk'!$F$22+1)</f>
        <v>34.497692307692304</v>
      </c>
      <c r="C128" s="102">
        <f>Equations!$G$11*'SCE - Energy Star (SFm)'!$B128+Equations!$H$11</f>
        <v>591.37536153846145</v>
      </c>
      <c r="D128" s="102">
        <f>Equations!$I$11*'SCE - Energy Star (SFm)'!$B128+Equations!$J$11</f>
        <v>532.25232307692306</v>
      </c>
      <c r="E128" s="115" t="s">
        <v>2500</v>
      </c>
      <c r="F128" s="100" t="s">
        <v>563</v>
      </c>
      <c r="G128" s="100" t="s">
        <v>89</v>
      </c>
      <c r="H128" s="100" t="s">
        <v>361</v>
      </c>
      <c r="I128" s="100" t="s">
        <v>87</v>
      </c>
      <c r="J128" s="100" t="s">
        <v>49</v>
      </c>
      <c r="K128" s="100" t="s">
        <v>79</v>
      </c>
      <c r="L128" s="100" t="s">
        <v>52</v>
      </c>
      <c r="M128" s="102">
        <f>($C128-$D128)*VLOOKUP($K128,'EnergyImpacts_RE-Appl-RefgCond-'!$I$75:$Y$84, 15)</f>
        <v>43.751048461538403</v>
      </c>
      <c r="N128" s="103">
        <f>($C128-$D128)*VLOOKUP($K128,'EnergyImpacts_RE-Appl-RefgCond-'!$I$75:$Y$84, 16)</f>
        <v>9.4005631153846018E-3</v>
      </c>
      <c r="O128" s="104">
        <f>($C128-$D128)*VLOOKUP($K128,'EnergyImpacts_RE-Appl-RefgCond-'!$I$75:$Y$84, 17)</f>
        <v>-1.3243560615384598</v>
      </c>
      <c r="P128" s="100">
        <v>14</v>
      </c>
      <c r="Q128" s="105">
        <v>1273.97</v>
      </c>
      <c r="R128" s="105">
        <v>1442.64</v>
      </c>
      <c r="S128" s="106">
        <v>90.4</v>
      </c>
      <c r="T128" s="105">
        <f t="shared" si="5"/>
        <v>168.67000000000007</v>
      </c>
      <c r="U128" s="100">
        <v>0.55000000000000004</v>
      </c>
      <c r="V128" s="100" t="s">
        <v>363</v>
      </c>
      <c r="W128" s="100">
        <v>1</v>
      </c>
    </row>
    <row r="129" spans="1:23" x14ac:dyDescent="0.2">
      <c r="A129" s="100">
        <f>AVERAGE(15,23)</f>
        <v>19</v>
      </c>
      <c r="B129" s="100">
        <f>A129*(0.76*'TV to AV Crosswalk'!$F$22+1)</f>
        <v>24.276153846153846</v>
      </c>
      <c r="C129" s="102">
        <f>Equations!$G$22*'SCE - Energy Star (SFm)'!$B129+Equations!$H$22</f>
        <v>640.11835384615381</v>
      </c>
      <c r="D129" s="102">
        <f>Equations!$I$22*'SCE - Energy Star (SFm)'!$B129+Equations!$J$22</f>
        <v>584.583623076923</v>
      </c>
      <c r="E129" s="115" t="s">
        <v>2501</v>
      </c>
      <c r="F129" s="100" t="s">
        <v>564</v>
      </c>
      <c r="G129" s="100" t="s">
        <v>89</v>
      </c>
      <c r="H129" s="100" t="s">
        <v>361</v>
      </c>
      <c r="I129" s="100" t="s">
        <v>87</v>
      </c>
      <c r="J129" s="100" t="s">
        <v>49</v>
      </c>
      <c r="K129" s="100" t="s">
        <v>71</v>
      </c>
      <c r="L129" s="100" t="s">
        <v>52</v>
      </c>
      <c r="M129" s="102">
        <f>($C129-$D129)*VLOOKUP($K129,'EnergyImpacts_RE-Appl-RefgCond-'!$I$75:$Y$84, 15)</f>
        <v>40.429284000000024</v>
      </c>
      <c r="N129" s="103">
        <f>($C129-$D129)*VLOOKUP($K129,'EnergyImpacts_RE-Appl-RefgCond-'!$I$75:$Y$84, 16)</f>
        <v>5.6090078076923115E-3</v>
      </c>
      <c r="O129" s="104">
        <f>($C129-$D129)*VLOOKUP($K129,'EnergyImpacts_RE-Appl-RefgCond-'!$I$75:$Y$84, 17)</f>
        <v>-2.0270176730769243</v>
      </c>
      <c r="P129" s="100">
        <v>14</v>
      </c>
      <c r="Q129" s="105">
        <v>1934.71</v>
      </c>
      <c r="R129" s="105">
        <v>2036.58</v>
      </c>
      <c r="S129" s="106">
        <v>0</v>
      </c>
      <c r="T129" s="105">
        <f t="shared" si="5"/>
        <v>101.86999999999989</v>
      </c>
      <c r="U129" s="100">
        <v>0.55000000000000004</v>
      </c>
      <c r="V129" s="100" t="s">
        <v>363</v>
      </c>
      <c r="W129" s="100">
        <v>1</v>
      </c>
    </row>
    <row r="130" spans="1:23" x14ac:dyDescent="0.2">
      <c r="A130" s="100">
        <f t="shared" ref="A130:A137" si="12">AVERAGE(15,23)</f>
        <v>19</v>
      </c>
      <c r="B130" s="100">
        <f>A130*(0.76*'TV to AV Crosswalk'!$F$22+1)</f>
        <v>24.276153846153846</v>
      </c>
      <c r="C130" s="102">
        <f>Equations!$G$22*'SCE - Energy Star (SFm)'!$B130+Equations!$H$22</f>
        <v>640.11835384615381</v>
      </c>
      <c r="D130" s="102">
        <f>Equations!$I$22*'SCE - Energy Star (SFm)'!$B130+Equations!$J$22</f>
        <v>584.583623076923</v>
      </c>
      <c r="E130" s="115" t="s">
        <v>2501</v>
      </c>
      <c r="F130" s="100" t="s">
        <v>564</v>
      </c>
      <c r="G130" s="100" t="s">
        <v>89</v>
      </c>
      <c r="H130" s="100" t="s">
        <v>361</v>
      </c>
      <c r="I130" s="100" t="s">
        <v>87</v>
      </c>
      <c r="J130" s="100" t="s">
        <v>49</v>
      </c>
      <c r="K130" s="100" t="s">
        <v>90</v>
      </c>
      <c r="L130" s="100" t="s">
        <v>52</v>
      </c>
      <c r="M130" s="102">
        <f>($C130-$D130)*VLOOKUP($K130,'EnergyImpacts_RE-Appl-RefgCond-'!$I$75:$Y$84, 15)</f>
        <v>46.038291807692332</v>
      </c>
      <c r="N130" s="103">
        <f>($C130-$D130)*VLOOKUP($K130,'EnergyImpacts_RE-Appl-RefgCond-'!$I$75:$Y$84, 16)</f>
        <v>6.1088203846153891E-3</v>
      </c>
      <c r="O130" s="104">
        <f>($C130-$D130)*VLOOKUP($K130,'EnergyImpacts_RE-Appl-RefgCond-'!$I$75:$Y$84, 17)</f>
        <v>-1.2550849153846162</v>
      </c>
      <c r="P130" s="100">
        <v>14</v>
      </c>
      <c r="Q130" s="105">
        <v>1934.71</v>
      </c>
      <c r="R130" s="105">
        <v>2036.58</v>
      </c>
      <c r="S130" s="106">
        <v>0</v>
      </c>
      <c r="T130" s="105">
        <f t="shared" si="5"/>
        <v>101.86999999999989</v>
      </c>
      <c r="U130" s="100">
        <v>0.55000000000000004</v>
      </c>
      <c r="V130" s="100" t="s">
        <v>363</v>
      </c>
      <c r="W130" s="100">
        <v>1</v>
      </c>
    </row>
    <row r="131" spans="1:23" x14ac:dyDescent="0.2">
      <c r="A131" s="100">
        <f t="shared" si="12"/>
        <v>19</v>
      </c>
      <c r="B131" s="100">
        <f>A131*(0.76*'TV to AV Crosswalk'!$F$22+1)</f>
        <v>24.276153846153846</v>
      </c>
      <c r="C131" s="102">
        <f>Equations!$G$22*'SCE - Energy Star (SFm)'!$B131+Equations!$H$22</f>
        <v>640.11835384615381</v>
      </c>
      <c r="D131" s="102">
        <f>Equations!$I$22*'SCE - Energy Star (SFm)'!$B131+Equations!$J$22</f>
        <v>584.583623076923</v>
      </c>
      <c r="E131" s="115" t="s">
        <v>2501</v>
      </c>
      <c r="F131" s="100" t="s">
        <v>564</v>
      </c>
      <c r="G131" s="100" t="s">
        <v>89</v>
      </c>
      <c r="H131" s="100" t="s">
        <v>361</v>
      </c>
      <c r="I131" s="100" t="s">
        <v>87</v>
      </c>
      <c r="J131" s="100" t="s">
        <v>49</v>
      </c>
      <c r="K131" s="100" t="s">
        <v>92</v>
      </c>
      <c r="L131" s="100" t="s">
        <v>52</v>
      </c>
      <c r="M131" s="102">
        <f>($C131-$D131)*VLOOKUP($K131,'EnergyImpacts_RE-Appl-RefgCond-'!$I$75:$Y$84, 15)</f>
        <v>49.536979846153876</v>
      </c>
      <c r="N131" s="103">
        <f>($C131-$D131)*VLOOKUP($K131,'EnergyImpacts_RE-Appl-RefgCond-'!$I$75:$Y$84, 16)</f>
        <v>9.6075084230769301E-3</v>
      </c>
      <c r="O131" s="104">
        <f>($C131-$D131)*VLOOKUP($K131,'EnergyImpacts_RE-Appl-RefgCond-'!$I$75:$Y$84, 17)</f>
        <v>-1.2106571307692315</v>
      </c>
      <c r="P131" s="100">
        <v>14</v>
      </c>
      <c r="Q131" s="105">
        <v>1934.71</v>
      </c>
      <c r="R131" s="105">
        <v>2036.58</v>
      </c>
      <c r="S131" s="106">
        <v>0</v>
      </c>
      <c r="T131" s="105">
        <f t="shared" si="5"/>
        <v>101.86999999999989</v>
      </c>
      <c r="U131" s="100">
        <v>0.55000000000000004</v>
      </c>
      <c r="V131" s="100" t="s">
        <v>363</v>
      </c>
      <c r="W131" s="100">
        <v>1</v>
      </c>
    </row>
    <row r="132" spans="1:23" x14ac:dyDescent="0.2">
      <c r="A132" s="100">
        <f t="shared" si="12"/>
        <v>19</v>
      </c>
      <c r="B132" s="100">
        <f>A132*(0.76*'TV to AV Crosswalk'!$F$22+1)</f>
        <v>24.276153846153846</v>
      </c>
      <c r="C132" s="102">
        <f>Equations!$G$22*'SCE - Energy Star (SFm)'!$B132+Equations!$H$22</f>
        <v>640.11835384615381</v>
      </c>
      <c r="D132" s="102">
        <f>Equations!$I$22*'SCE - Energy Star (SFm)'!$B132+Equations!$J$22</f>
        <v>584.583623076923</v>
      </c>
      <c r="E132" s="115" t="s">
        <v>2501</v>
      </c>
      <c r="F132" s="100" t="s">
        <v>564</v>
      </c>
      <c r="G132" s="100" t="s">
        <v>89</v>
      </c>
      <c r="H132" s="100" t="s">
        <v>361</v>
      </c>
      <c r="I132" s="100" t="s">
        <v>87</v>
      </c>
      <c r="J132" s="100" t="s">
        <v>49</v>
      </c>
      <c r="K132" s="100" t="s">
        <v>94</v>
      </c>
      <c r="L132" s="100" t="s">
        <v>52</v>
      </c>
      <c r="M132" s="102">
        <f>($C132-$D132)*VLOOKUP($K132,'EnergyImpacts_RE-Appl-RefgCond-'!$I$75:$Y$84, 15)</f>
        <v>52.147112192307723</v>
      </c>
      <c r="N132" s="103">
        <f>($C132-$D132)*VLOOKUP($K132,'EnergyImpacts_RE-Appl-RefgCond-'!$I$75:$Y$84, 16)</f>
        <v>1.044052938461539E-2</v>
      </c>
      <c r="O132" s="104">
        <f>($C132-$D132)*VLOOKUP($K132,'EnergyImpacts_RE-Appl-RefgCond-'!$I$75:$Y$84, 17)</f>
        <v>-1.3217265923076933</v>
      </c>
      <c r="P132" s="100">
        <v>14</v>
      </c>
      <c r="Q132" s="105">
        <v>1934.71</v>
      </c>
      <c r="R132" s="105">
        <v>2036.58</v>
      </c>
      <c r="S132" s="106">
        <v>0</v>
      </c>
      <c r="T132" s="105">
        <f t="shared" ref="T132:T146" si="13">R132-Q132</f>
        <v>101.86999999999989</v>
      </c>
      <c r="U132" s="100">
        <v>0.55000000000000004</v>
      </c>
      <c r="V132" s="100" t="s">
        <v>363</v>
      </c>
      <c r="W132" s="100">
        <v>1</v>
      </c>
    </row>
    <row r="133" spans="1:23" x14ac:dyDescent="0.2">
      <c r="A133" s="100">
        <f t="shared" si="12"/>
        <v>19</v>
      </c>
      <c r="B133" s="100">
        <f>A133*(0.76*'TV to AV Crosswalk'!$F$22+1)</f>
        <v>24.276153846153846</v>
      </c>
      <c r="C133" s="102">
        <f>Equations!$G$22*'SCE - Energy Star (SFm)'!$B133+Equations!$H$22</f>
        <v>640.11835384615381</v>
      </c>
      <c r="D133" s="102">
        <f>Equations!$I$22*'SCE - Energy Star (SFm)'!$B133+Equations!$J$22</f>
        <v>584.583623076923</v>
      </c>
      <c r="E133" s="115" t="s">
        <v>2501</v>
      </c>
      <c r="F133" s="100" t="s">
        <v>564</v>
      </c>
      <c r="G133" s="100" t="s">
        <v>89</v>
      </c>
      <c r="H133" s="100" t="s">
        <v>361</v>
      </c>
      <c r="I133" s="100" t="s">
        <v>87</v>
      </c>
      <c r="J133" s="100" t="s">
        <v>49</v>
      </c>
      <c r="K133" s="100" t="s">
        <v>96</v>
      </c>
      <c r="L133" s="100" t="s">
        <v>52</v>
      </c>
      <c r="M133" s="102">
        <f>($C133-$D133)*VLOOKUP($K133,'EnergyImpacts_RE-Appl-RefgCond-'!$I$75:$Y$84, 15)</f>
        <v>53.202272076923109</v>
      </c>
      <c r="N133" s="103">
        <f>($C133-$D133)*VLOOKUP($K133,'EnergyImpacts_RE-Appl-RefgCond-'!$I$75:$Y$84, 16)</f>
        <v>1.1884432384615392E-2</v>
      </c>
      <c r="O133" s="104">
        <f>($C133-$D133)*VLOOKUP($K133,'EnergyImpacts_RE-Appl-RefgCond-'!$I$75:$Y$84, 17)</f>
        <v>-1.3661543769230777</v>
      </c>
      <c r="P133" s="100">
        <v>14</v>
      </c>
      <c r="Q133" s="105">
        <v>1934.71</v>
      </c>
      <c r="R133" s="105">
        <v>2036.58</v>
      </c>
      <c r="S133" s="106">
        <v>0</v>
      </c>
      <c r="T133" s="105">
        <f t="shared" si="13"/>
        <v>101.86999999999989</v>
      </c>
      <c r="U133" s="100">
        <v>0.55000000000000004</v>
      </c>
      <c r="V133" s="100" t="s">
        <v>363</v>
      </c>
      <c r="W133" s="100">
        <v>1</v>
      </c>
    </row>
    <row r="134" spans="1:23" x14ac:dyDescent="0.2">
      <c r="A134" s="100">
        <f t="shared" si="12"/>
        <v>19</v>
      </c>
      <c r="B134" s="100">
        <f>A134*(0.76*'TV to AV Crosswalk'!$F$22+1)</f>
        <v>24.276153846153846</v>
      </c>
      <c r="C134" s="102">
        <f>Equations!$G$22*'SCE - Energy Star (SFm)'!$B134+Equations!$H$22</f>
        <v>640.11835384615381</v>
      </c>
      <c r="D134" s="102">
        <f>Equations!$I$22*'SCE - Energy Star (SFm)'!$B134+Equations!$J$22</f>
        <v>584.583623076923</v>
      </c>
      <c r="E134" s="115" t="s">
        <v>2501</v>
      </c>
      <c r="F134" s="100" t="s">
        <v>564</v>
      </c>
      <c r="G134" s="100" t="s">
        <v>89</v>
      </c>
      <c r="H134" s="100" t="s">
        <v>361</v>
      </c>
      <c r="I134" s="100" t="s">
        <v>87</v>
      </c>
      <c r="J134" s="100" t="s">
        <v>49</v>
      </c>
      <c r="K134" s="100" t="s">
        <v>77</v>
      </c>
      <c r="L134" s="100" t="s">
        <v>52</v>
      </c>
      <c r="M134" s="102">
        <f>($C134-$D134)*VLOOKUP($K134,'EnergyImpacts_RE-Appl-RefgCond-'!$I$75:$Y$84, 15)</f>
        <v>54.868314000000034</v>
      </c>
      <c r="N134" s="103">
        <f>($C134-$D134)*VLOOKUP($K134,'EnergyImpacts_RE-Appl-RefgCond-'!$I$75:$Y$84, 16)</f>
        <v>1.1939967115384623E-2</v>
      </c>
      <c r="O134" s="104">
        <f>($C134-$D134)*VLOOKUP($K134,'EnergyImpacts_RE-Appl-RefgCond-'!$I$75:$Y$84, 17)</f>
        <v>-1.31617311923077</v>
      </c>
      <c r="P134" s="100">
        <v>14</v>
      </c>
      <c r="Q134" s="105">
        <v>1934.71</v>
      </c>
      <c r="R134" s="105">
        <v>2036.58</v>
      </c>
      <c r="S134" s="106">
        <v>0</v>
      </c>
      <c r="T134" s="105">
        <f t="shared" si="13"/>
        <v>101.86999999999989</v>
      </c>
      <c r="U134" s="100">
        <v>0.55000000000000004</v>
      </c>
      <c r="V134" s="100" t="s">
        <v>363</v>
      </c>
      <c r="W134" s="100">
        <v>1</v>
      </c>
    </row>
    <row r="135" spans="1:23" x14ac:dyDescent="0.2">
      <c r="A135" s="100">
        <f t="shared" si="12"/>
        <v>19</v>
      </c>
      <c r="B135" s="100">
        <f>A135*(0.76*'TV to AV Crosswalk'!$F$22+1)</f>
        <v>24.276153846153846</v>
      </c>
      <c r="C135" s="102">
        <f>Equations!$G$22*'SCE - Energy Star (SFm)'!$B135+Equations!$H$22</f>
        <v>640.11835384615381</v>
      </c>
      <c r="D135" s="102">
        <f>Equations!$I$22*'SCE - Energy Star (SFm)'!$B135+Equations!$J$22</f>
        <v>584.583623076923</v>
      </c>
      <c r="E135" s="115" t="s">
        <v>2501</v>
      </c>
      <c r="F135" s="100" t="s">
        <v>564</v>
      </c>
      <c r="G135" s="100" t="s">
        <v>89</v>
      </c>
      <c r="H135" s="100" t="s">
        <v>361</v>
      </c>
      <c r="I135" s="100" t="s">
        <v>87</v>
      </c>
      <c r="J135" s="100" t="s">
        <v>49</v>
      </c>
      <c r="K135" s="100" t="s">
        <v>98</v>
      </c>
      <c r="L135" s="100" t="s">
        <v>52</v>
      </c>
      <c r="M135" s="102">
        <f>($C135-$D135)*VLOOKUP($K135,'EnergyImpacts_RE-Appl-RefgCond-'!$I$75:$Y$84, 15)</f>
        <v>54.535105615384651</v>
      </c>
      <c r="N135" s="103">
        <f>($C135-$D135)*VLOOKUP($K135,'EnergyImpacts_RE-Appl-RefgCond-'!$I$75:$Y$84, 16)</f>
        <v>1.0884807230769237E-2</v>
      </c>
      <c r="O135" s="104">
        <f>($C135-$D135)*VLOOKUP($K135,'EnergyImpacts_RE-Appl-RefgCond-'!$I$75:$Y$84, 17)</f>
        <v>-1.3939217423076933</v>
      </c>
      <c r="P135" s="100">
        <v>14</v>
      </c>
      <c r="Q135" s="105">
        <v>1934.71</v>
      </c>
      <c r="R135" s="105">
        <v>2036.58</v>
      </c>
      <c r="S135" s="106">
        <v>0</v>
      </c>
      <c r="T135" s="105">
        <f t="shared" si="13"/>
        <v>101.86999999999989</v>
      </c>
      <c r="U135" s="100">
        <v>0.55000000000000004</v>
      </c>
      <c r="V135" s="100" t="s">
        <v>363</v>
      </c>
      <c r="W135" s="100">
        <v>1</v>
      </c>
    </row>
    <row r="136" spans="1:23" x14ac:dyDescent="0.2">
      <c r="A136" s="100">
        <f t="shared" si="12"/>
        <v>19</v>
      </c>
      <c r="B136" s="100">
        <f>A136*(0.76*'TV to AV Crosswalk'!$F$22+1)</f>
        <v>24.276153846153846</v>
      </c>
      <c r="C136" s="102">
        <f>Equations!$G$22*'SCE - Energy Star (SFm)'!$B136+Equations!$H$22</f>
        <v>640.11835384615381</v>
      </c>
      <c r="D136" s="102">
        <f>Equations!$I$22*'SCE - Energy Star (SFm)'!$B136+Equations!$J$22</f>
        <v>584.583623076923</v>
      </c>
      <c r="E136" s="115" t="s">
        <v>2501</v>
      </c>
      <c r="F136" s="100" t="s">
        <v>564</v>
      </c>
      <c r="G136" s="100" t="s">
        <v>89</v>
      </c>
      <c r="H136" s="100" t="s">
        <v>361</v>
      </c>
      <c r="I136" s="100" t="s">
        <v>87</v>
      </c>
      <c r="J136" s="100" t="s">
        <v>49</v>
      </c>
      <c r="K136" s="100" t="s">
        <v>100</v>
      </c>
      <c r="L136" s="100" t="s">
        <v>52</v>
      </c>
      <c r="M136" s="102">
        <f>($C136-$D136)*VLOOKUP($K136,'EnergyImpacts_RE-Appl-RefgCond-'!$I$75:$Y$84, 15)</f>
        <v>70.529108076923123</v>
      </c>
      <c r="N136" s="103">
        <f>($C136-$D136)*VLOOKUP($K136,'EnergyImpacts_RE-Appl-RefgCond-'!$I$75:$Y$84, 16)</f>
        <v>1.2384244961538469E-2</v>
      </c>
      <c r="O136" s="104">
        <f>($C136-$D136)*VLOOKUP($K136,'EnergyImpacts_RE-Appl-RefgCond-'!$I$75:$Y$84, 17)</f>
        <v>-1.0218390461538467</v>
      </c>
      <c r="P136" s="100">
        <v>14</v>
      </c>
      <c r="Q136" s="105">
        <v>1934.71</v>
      </c>
      <c r="R136" s="105">
        <v>2036.58</v>
      </c>
      <c r="S136" s="106">
        <v>0</v>
      </c>
      <c r="T136" s="105">
        <f t="shared" si="13"/>
        <v>101.86999999999989</v>
      </c>
      <c r="U136" s="100">
        <v>0.55000000000000004</v>
      </c>
      <c r="V136" s="100" t="s">
        <v>363</v>
      </c>
      <c r="W136" s="100">
        <v>1</v>
      </c>
    </row>
    <row r="137" spans="1:23" x14ac:dyDescent="0.2">
      <c r="A137" s="100">
        <f t="shared" si="12"/>
        <v>19</v>
      </c>
      <c r="B137" s="100">
        <f>A137*(0.76*'TV to AV Crosswalk'!$F$22+1)</f>
        <v>24.276153846153846</v>
      </c>
      <c r="C137" s="102">
        <f>Equations!$G$22*'SCE - Energy Star (SFm)'!$B137+Equations!$H$22</f>
        <v>640.11835384615381</v>
      </c>
      <c r="D137" s="102">
        <f>Equations!$I$22*'SCE - Energy Star (SFm)'!$B137+Equations!$J$22</f>
        <v>584.583623076923</v>
      </c>
      <c r="E137" s="115" t="s">
        <v>2501</v>
      </c>
      <c r="F137" s="100" t="s">
        <v>564</v>
      </c>
      <c r="G137" s="100" t="s">
        <v>89</v>
      </c>
      <c r="H137" s="100" t="s">
        <v>361</v>
      </c>
      <c r="I137" s="100" t="s">
        <v>87</v>
      </c>
      <c r="J137" s="100" t="s">
        <v>49</v>
      </c>
      <c r="K137" s="100" t="s">
        <v>79</v>
      </c>
      <c r="L137" s="100" t="s">
        <v>52</v>
      </c>
      <c r="M137" s="102">
        <f>($C137-$D137)*VLOOKUP($K137,'EnergyImpacts_RE-Appl-RefgCond-'!$I$75:$Y$84, 15)</f>
        <v>41.095700769230795</v>
      </c>
      <c r="N137" s="103">
        <f>($C137-$D137)*VLOOKUP($K137,'EnergyImpacts_RE-Appl-RefgCond-'!$I$75:$Y$84, 16)</f>
        <v>8.8300221923076974E-3</v>
      </c>
      <c r="O137" s="104">
        <f>($C137-$D137)*VLOOKUP($K137,'EnergyImpacts_RE-Appl-RefgCond-'!$I$75:$Y$84, 17)</f>
        <v>-1.24397796923077</v>
      </c>
      <c r="P137" s="100">
        <v>14</v>
      </c>
      <c r="Q137" s="105">
        <v>1934.71</v>
      </c>
      <c r="R137" s="105">
        <v>2036.58</v>
      </c>
      <c r="S137" s="106">
        <v>0</v>
      </c>
      <c r="T137" s="105">
        <f t="shared" si="13"/>
        <v>101.86999999999989</v>
      </c>
      <c r="U137" s="100">
        <v>0.55000000000000004</v>
      </c>
      <c r="V137" s="100" t="s">
        <v>363</v>
      </c>
      <c r="W137" s="100">
        <v>1</v>
      </c>
    </row>
    <row r="138" spans="1:23" x14ac:dyDescent="0.2">
      <c r="A138" s="100">
        <f>AVERAGE(23,31)</f>
        <v>27</v>
      </c>
      <c r="B138" s="100">
        <f>A138*(0.76*'TV to AV Crosswalk'!$F$22+1)</f>
        <v>34.497692307692304</v>
      </c>
      <c r="C138" s="102">
        <f>Equations!$G$22*'SCE - Energy Star (SFm)'!$B138+Equations!$H$22</f>
        <v>727.41029230769232</v>
      </c>
      <c r="D138" s="102">
        <f>Equations!$I$22*'SCE - Energy Star (SFm)'!$B138+Equations!$J$22</f>
        <v>663.18725384615379</v>
      </c>
      <c r="E138" s="115" t="s">
        <v>2502</v>
      </c>
      <c r="F138" s="100" t="s">
        <v>565</v>
      </c>
      <c r="G138" s="100" t="s">
        <v>89</v>
      </c>
      <c r="H138" s="100" t="s">
        <v>361</v>
      </c>
      <c r="I138" s="100" t="s">
        <v>87</v>
      </c>
      <c r="J138" s="100" t="s">
        <v>49</v>
      </c>
      <c r="K138" s="100" t="s">
        <v>71</v>
      </c>
      <c r="L138" s="100" t="s">
        <v>52</v>
      </c>
      <c r="M138" s="102">
        <f>($C138-$D138)*VLOOKUP($K138,'EnergyImpacts_RE-Appl-RefgCond-'!$I$75:$Y$84, 15)</f>
        <v>46.754372000000046</v>
      </c>
      <c r="N138" s="103">
        <f>($C138-$D138)*VLOOKUP($K138,'EnergyImpacts_RE-Appl-RefgCond-'!$I$75:$Y$84, 16)</f>
        <v>6.4865268846153908E-3</v>
      </c>
      <c r="O138" s="104">
        <f>($C138-$D138)*VLOOKUP($K138,'EnergyImpacts_RE-Appl-RefgCond-'!$I$75:$Y$84, 17)</f>
        <v>-2.344140903846156</v>
      </c>
      <c r="P138" s="100">
        <v>14</v>
      </c>
      <c r="Q138" s="105">
        <v>2185.2600000000002</v>
      </c>
      <c r="R138" s="105">
        <v>2287.13</v>
      </c>
      <c r="S138" s="106">
        <v>90.4</v>
      </c>
      <c r="T138" s="105">
        <f t="shared" si="13"/>
        <v>101.86999999999989</v>
      </c>
      <c r="U138" s="100">
        <v>0.55000000000000004</v>
      </c>
      <c r="V138" s="100" t="s">
        <v>363</v>
      </c>
      <c r="W138" s="100">
        <v>1</v>
      </c>
    </row>
    <row r="139" spans="1:23" x14ac:dyDescent="0.2">
      <c r="A139" s="100">
        <f t="shared" ref="A139:A146" si="14">AVERAGE(23,31)</f>
        <v>27</v>
      </c>
      <c r="B139" s="100">
        <f>A139*(0.76*'TV to AV Crosswalk'!$F$22+1)</f>
        <v>34.497692307692304</v>
      </c>
      <c r="C139" s="102">
        <f>Equations!$G$22*'SCE - Energy Star (SFm)'!$B139+Equations!$H$22</f>
        <v>727.41029230769232</v>
      </c>
      <c r="D139" s="102">
        <f>Equations!$I$22*'SCE - Energy Star (SFm)'!$B139+Equations!$J$22</f>
        <v>663.18725384615379</v>
      </c>
      <c r="E139" s="115" t="s">
        <v>2502</v>
      </c>
      <c r="F139" s="100" t="s">
        <v>565</v>
      </c>
      <c r="G139" s="100" t="s">
        <v>89</v>
      </c>
      <c r="H139" s="100" t="s">
        <v>361</v>
      </c>
      <c r="I139" s="100" t="s">
        <v>87</v>
      </c>
      <c r="J139" s="100" t="s">
        <v>49</v>
      </c>
      <c r="K139" s="100" t="s">
        <v>90</v>
      </c>
      <c r="L139" s="100" t="s">
        <v>52</v>
      </c>
      <c r="M139" s="102">
        <f>($C139-$D139)*VLOOKUP($K139,'EnergyImpacts_RE-Appl-RefgCond-'!$I$75:$Y$84, 15)</f>
        <v>53.240898884615433</v>
      </c>
      <c r="N139" s="103">
        <f>($C139-$D139)*VLOOKUP($K139,'EnergyImpacts_RE-Appl-RefgCond-'!$I$75:$Y$84, 16)</f>
        <v>7.0645342307692378E-3</v>
      </c>
      <c r="O139" s="104">
        <f>($C139-$D139)*VLOOKUP($K139,'EnergyImpacts_RE-Appl-RefgCond-'!$I$75:$Y$84, 17)</f>
        <v>-1.4514406692307704</v>
      </c>
      <c r="P139" s="100">
        <v>14</v>
      </c>
      <c r="Q139" s="105">
        <v>2185.2600000000002</v>
      </c>
      <c r="R139" s="105">
        <v>2287.13</v>
      </c>
      <c r="S139" s="106">
        <v>90.4</v>
      </c>
      <c r="T139" s="105">
        <f t="shared" si="13"/>
        <v>101.86999999999989</v>
      </c>
      <c r="U139" s="100">
        <v>0.55000000000000004</v>
      </c>
      <c r="V139" s="100" t="s">
        <v>363</v>
      </c>
      <c r="W139" s="100">
        <v>1</v>
      </c>
    </row>
    <row r="140" spans="1:23" x14ac:dyDescent="0.2">
      <c r="A140" s="100">
        <f t="shared" si="14"/>
        <v>27</v>
      </c>
      <c r="B140" s="100">
        <f>A140*(0.76*'TV to AV Crosswalk'!$F$22+1)</f>
        <v>34.497692307692304</v>
      </c>
      <c r="C140" s="102">
        <f>Equations!$G$22*'SCE - Energy Star (SFm)'!$B140+Equations!$H$22</f>
        <v>727.41029230769232</v>
      </c>
      <c r="D140" s="102">
        <f>Equations!$I$22*'SCE - Energy Star (SFm)'!$B140+Equations!$J$22</f>
        <v>663.18725384615379</v>
      </c>
      <c r="E140" s="115" t="s">
        <v>2502</v>
      </c>
      <c r="F140" s="100" t="s">
        <v>565</v>
      </c>
      <c r="G140" s="100" t="s">
        <v>89</v>
      </c>
      <c r="H140" s="100" t="s">
        <v>361</v>
      </c>
      <c r="I140" s="100" t="s">
        <v>87</v>
      </c>
      <c r="J140" s="100" t="s">
        <v>49</v>
      </c>
      <c r="K140" s="100" t="s">
        <v>92</v>
      </c>
      <c r="L140" s="100" t="s">
        <v>52</v>
      </c>
      <c r="M140" s="102">
        <f>($C140-$D140)*VLOOKUP($K140,'EnergyImpacts_RE-Appl-RefgCond-'!$I$75:$Y$84, 15)</f>
        <v>57.286950307692365</v>
      </c>
      <c r="N140" s="103">
        <f>($C140-$D140)*VLOOKUP($K140,'EnergyImpacts_RE-Appl-RefgCond-'!$I$75:$Y$84, 16)</f>
        <v>1.1110585653846164E-2</v>
      </c>
      <c r="O140" s="104">
        <f>($C140-$D140)*VLOOKUP($K140,'EnergyImpacts_RE-Appl-RefgCond-'!$I$75:$Y$84, 17)</f>
        <v>-1.4000622384615398</v>
      </c>
      <c r="P140" s="100">
        <v>14</v>
      </c>
      <c r="Q140" s="105">
        <v>2185.2600000000002</v>
      </c>
      <c r="R140" s="105">
        <v>2287.13</v>
      </c>
      <c r="S140" s="106">
        <v>90.4</v>
      </c>
      <c r="T140" s="105">
        <f t="shared" si="13"/>
        <v>101.86999999999989</v>
      </c>
      <c r="U140" s="100">
        <v>0.55000000000000004</v>
      </c>
      <c r="V140" s="100" t="s">
        <v>363</v>
      </c>
      <c r="W140" s="100">
        <v>1</v>
      </c>
    </row>
    <row r="141" spans="1:23" x14ac:dyDescent="0.2">
      <c r="A141" s="100">
        <f t="shared" si="14"/>
        <v>27</v>
      </c>
      <c r="B141" s="100">
        <f>A141*(0.76*'TV to AV Crosswalk'!$F$22+1)</f>
        <v>34.497692307692304</v>
      </c>
      <c r="C141" s="102">
        <f>Equations!$G$22*'SCE - Energy Star (SFm)'!$B141+Equations!$H$22</f>
        <v>727.41029230769232</v>
      </c>
      <c r="D141" s="102">
        <f>Equations!$I$22*'SCE - Energy Star (SFm)'!$B141+Equations!$J$22</f>
        <v>663.18725384615379</v>
      </c>
      <c r="E141" s="115" t="s">
        <v>2502</v>
      </c>
      <c r="F141" s="100" t="s">
        <v>565</v>
      </c>
      <c r="G141" s="100" t="s">
        <v>89</v>
      </c>
      <c r="H141" s="100" t="s">
        <v>361</v>
      </c>
      <c r="I141" s="100" t="s">
        <v>87</v>
      </c>
      <c r="J141" s="100" t="s">
        <v>49</v>
      </c>
      <c r="K141" s="100" t="s">
        <v>94</v>
      </c>
      <c r="L141" s="100" t="s">
        <v>52</v>
      </c>
      <c r="M141" s="102">
        <f>($C141-$D141)*VLOOKUP($K141,'EnergyImpacts_RE-Appl-RefgCond-'!$I$75:$Y$84, 15)</f>
        <v>60.305433115384666</v>
      </c>
      <c r="N141" s="103">
        <f>($C141-$D141)*VLOOKUP($K141,'EnergyImpacts_RE-Appl-RefgCond-'!$I$75:$Y$84, 16)</f>
        <v>1.2073931230769242E-2</v>
      </c>
      <c r="O141" s="104">
        <f>($C141-$D141)*VLOOKUP($K141,'EnergyImpacts_RE-Appl-RefgCond-'!$I$75:$Y$84, 17)</f>
        <v>-1.5285083153846168</v>
      </c>
      <c r="P141" s="100">
        <v>14</v>
      </c>
      <c r="Q141" s="105">
        <v>2185.2600000000002</v>
      </c>
      <c r="R141" s="105">
        <v>2287.13</v>
      </c>
      <c r="S141" s="106">
        <v>90.4</v>
      </c>
      <c r="T141" s="105">
        <f t="shared" si="13"/>
        <v>101.86999999999989</v>
      </c>
      <c r="U141" s="100">
        <v>0.55000000000000004</v>
      </c>
      <c r="V141" s="100" t="s">
        <v>363</v>
      </c>
      <c r="W141" s="100">
        <v>1</v>
      </c>
    </row>
    <row r="142" spans="1:23" x14ac:dyDescent="0.2">
      <c r="A142" s="100">
        <f t="shared" si="14"/>
        <v>27</v>
      </c>
      <c r="B142" s="100">
        <f>A142*(0.76*'TV to AV Crosswalk'!$F$22+1)</f>
        <v>34.497692307692304</v>
      </c>
      <c r="C142" s="102">
        <f>Equations!$G$22*'SCE - Energy Star (SFm)'!$B142+Equations!$H$22</f>
        <v>727.41029230769232</v>
      </c>
      <c r="D142" s="102">
        <f>Equations!$I$22*'SCE - Energy Star (SFm)'!$B142+Equations!$J$22</f>
        <v>663.18725384615379</v>
      </c>
      <c r="E142" s="115" t="s">
        <v>2502</v>
      </c>
      <c r="F142" s="100" t="s">
        <v>565</v>
      </c>
      <c r="G142" s="100" t="s">
        <v>89</v>
      </c>
      <c r="H142" s="100" t="s">
        <v>361</v>
      </c>
      <c r="I142" s="100" t="s">
        <v>87</v>
      </c>
      <c r="J142" s="100" t="s">
        <v>49</v>
      </c>
      <c r="K142" s="100" t="s">
        <v>96</v>
      </c>
      <c r="L142" s="100" t="s">
        <v>52</v>
      </c>
      <c r="M142" s="102">
        <f>($C142-$D142)*VLOOKUP($K142,'EnergyImpacts_RE-Appl-RefgCond-'!$I$75:$Y$84, 15)</f>
        <v>61.525670846153901</v>
      </c>
      <c r="N142" s="103">
        <f>($C142-$D142)*VLOOKUP($K142,'EnergyImpacts_RE-Appl-RefgCond-'!$I$75:$Y$84, 16)</f>
        <v>1.3743730230769243E-2</v>
      </c>
      <c r="O142" s="104">
        <f>($C142-$D142)*VLOOKUP($K142,'EnergyImpacts_RE-Appl-RefgCond-'!$I$75:$Y$84, 17)</f>
        <v>-1.5798867461538477</v>
      </c>
      <c r="P142" s="100">
        <v>14</v>
      </c>
      <c r="Q142" s="105">
        <v>2185.2600000000002</v>
      </c>
      <c r="R142" s="105">
        <v>2287.13</v>
      </c>
      <c r="S142" s="106">
        <v>90.4</v>
      </c>
      <c r="T142" s="105">
        <f t="shared" si="13"/>
        <v>101.86999999999989</v>
      </c>
      <c r="U142" s="100">
        <v>0.55000000000000004</v>
      </c>
      <c r="V142" s="100" t="s">
        <v>363</v>
      </c>
      <c r="W142" s="100">
        <v>1</v>
      </c>
    </row>
    <row r="143" spans="1:23" x14ac:dyDescent="0.2">
      <c r="A143" s="100">
        <f t="shared" si="14"/>
        <v>27</v>
      </c>
      <c r="B143" s="100">
        <f>A143*(0.76*'TV to AV Crosswalk'!$F$22+1)</f>
        <v>34.497692307692304</v>
      </c>
      <c r="C143" s="102">
        <f>Equations!$G$22*'SCE - Energy Star (SFm)'!$B143+Equations!$H$22</f>
        <v>727.41029230769232</v>
      </c>
      <c r="D143" s="102">
        <f>Equations!$I$22*'SCE - Energy Star (SFm)'!$B143+Equations!$J$22</f>
        <v>663.18725384615379</v>
      </c>
      <c r="E143" s="115" t="s">
        <v>2502</v>
      </c>
      <c r="F143" s="100" t="s">
        <v>565</v>
      </c>
      <c r="G143" s="100" t="s">
        <v>89</v>
      </c>
      <c r="H143" s="100" t="s">
        <v>361</v>
      </c>
      <c r="I143" s="100" t="s">
        <v>87</v>
      </c>
      <c r="J143" s="100" t="s">
        <v>49</v>
      </c>
      <c r="K143" s="100" t="s">
        <v>77</v>
      </c>
      <c r="L143" s="100" t="s">
        <v>52</v>
      </c>
      <c r="M143" s="102">
        <f>($C143-$D143)*VLOOKUP($K143,'EnergyImpacts_RE-Appl-RefgCond-'!$I$75:$Y$84, 15)</f>
        <v>63.452362000000058</v>
      </c>
      <c r="N143" s="103">
        <f>($C143-$D143)*VLOOKUP($K143,'EnergyImpacts_RE-Appl-RefgCond-'!$I$75:$Y$84, 16)</f>
        <v>1.3807953269230781E-2</v>
      </c>
      <c r="O143" s="104">
        <f>($C143-$D143)*VLOOKUP($K143,'EnergyImpacts_RE-Appl-RefgCond-'!$I$75:$Y$84, 17)</f>
        <v>-1.5220860115384629</v>
      </c>
      <c r="P143" s="100">
        <v>14</v>
      </c>
      <c r="Q143" s="105">
        <v>2185.2600000000002</v>
      </c>
      <c r="R143" s="105">
        <v>2287.13</v>
      </c>
      <c r="S143" s="106">
        <v>90.4</v>
      </c>
      <c r="T143" s="105">
        <f t="shared" si="13"/>
        <v>101.86999999999989</v>
      </c>
      <c r="U143" s="100">
        <v>0.55000000000000004</v>
      </c>
      <c r="V143" s="100" t="s">
        <v>363</v>
      </c>
      <c r="W143" s="100">
        <v>1</v>
      </c>
    </row>
    <row r="144" spans="1:23" x14ac:dyDescent="0.2">
      <c r="A144" s="100">
        <f t="shared" si="14"/>
        <v>27</v>
      </c>
      <c r="B144" s="100">
        <f>A144*(0.76*'TV to AV Crosswalk'!$F$22+1)</f>
        <v>34.497692307692304</v>
      </c>
      <c r="C144" s="102">
        <f>Equations!$G$22*'SCE - Energy Star (SFm)'!$B144+Equations!$H$22</f>
        <v>727.41029230769232</v>
      </c>
      <c r="D144" s="102">
        <f>Equations!$I$22*'SCE - Energy Star (SFm)'!$B144+Equations!$J$22</f>
        <v>663.18725384615379</v>
      </c>
      <c r="E144" s="115" t="s">
        <v>2502</v>
      </c>
      <c r="F144" s="100" t="s">
        <v>565</v>
      </c>
      <c r="G144" s="100" t="s">
        <v>89</v>
      </c>
      <c r="H144" s="100" t="s">
        <v>361</v>
      </c>
      <c r="I144" s="100" t="s">
        <v>87</v>
      </c>
      <c r="J144" s="100" t="s">
        <v>49</v>
      </c>
      <c r="K144" s="100" t="s">
        <v>98</v>
      </c>
      <c r="L144" s="100" t="s">
        <v>52</v>
      </c>
      <c r="M144" s="102">
        <f>($C144-$D144)*VLOOKUP($K144,'EnergyImpacts_RE-Appl-RefgCond-'!$I$75:$Y$84, 15)</f>
        <v>63.067023769230829</v>
      </c>
      <c r="N144" s="103">
        <f>($C144-$D144)*VLOOKUP($K144,'EnergyImpacts_RE-Appl-RefgCond-'!$I$75:$Y$84, 16)</f>
        <v>1.2587715538461551E-2</v>
      </c>
      <c r="O144" s="104">
        <f>($C144-$D144)*VLOOKUP($K144,'EnergyImpacts_RE-Appl-RefgCond-'!$I$75:$Y$84, 17)</f>
        <v>-1.611998265384617</v>
      </c>
      <c r="P144" s="100">
        <v>14</v>
      </c>
      <c r="Q144" s="105">
        <v>2185.2600000000002</v>
      </c>
      <c r="R144" s="105">
        <v>2287.13</v>
      </c>
      <c r="S144" s="106">
        <v>90.4</v>
      </c>
      <c r="T144" s="105">
        <f t="shared" si="13"/>
        <v>101.86999999999989</v>
      </c>
      <c r="U144" s="100">
        <v>0.55000000000000004</v>
      </c>
      <c r="V144" s="100" t="s">
        <v>363</v>
      </c>
      <c r="W144" s="100">
        <v>1</v>
      </c>
    </row>
    <row r="145" spans="1:23" x14ac:dyDescent="0.2">
      <c r="A145" s="100">
        <f t="shared" si="14"/>
        <v>27</v>
      </c>
      <c r="B145" s="100">
        <f>A145*(0.76*'TV to AV Crosswalk'!$F$22+1)</f>
        <v>34.497692307692304</v>
      </c>
      <c r="C145" s="102">
        <f>Equations!$G$22*'SCE - Energy Star (SFm)'!$B145+Equations!$H$22</f>
        <v>727.41029230769232</v>
      </c>
      <c r="D145" s="102">
        <f>Equations!$I$22*'SCE - Energy Star (SFm)'!$B145+Equations!$J$22</f>
        <v>663.18725384615379</v>
      </c>
      <c r="E145" s="115" t="s">
        <v>2502</v>
      </c>
      <c r="F145" s="100" t="s">
        <v>565</v>
      </c>
      <c r="G145" s="100" t="s">
        <v>89</v>
      </c>
      <c r="H145" s="100" t="s">
        <v>361</v>
      </c>
      <c r="I145" s="100" t="s">
        <v>87</v>
      </c>
      <c r="J145" s="100" t="s">
        <v>49</v>
      </c>
      <c r="K145" s="100" t="s">
        <v>100</v>
      </c>
      <c r="L145" s="100" t="s">
        <v>52</v>
      </c>
      <c r="M145" s="102">
        <f>($C145-$D145)*VLOOKUP($K145,'EnergyImpacts_RE-Appl-RefgCond-'!$I$75:$Y$84, 15)</f>
        <v>81.563258846153929</v>
      </c>
      <c r="N145" s="103">
        <f>($C145-$D145)*VLOOKUP($K145,'EnergyImpacts_RE-Appl-RefgCond-'!$I$75:$Y$84, 16)</f>
        <v>1.432173757692309E-2</v>
      </c>
      <c r="O145" s="104">
        <f>($C145-$D145)*VLOOKUP($K145,'EnergyImpacts_RE-Appl-RefgCond-'!$I$75:$Y$84, 17)</f>
        <v>-1.1817039076923088</v>
      </c>
      <c r="P145" s="100">
        <v>14</v>
      </c>
      <c r="Q145" s="105">
        <v>2185.2600000000002</v>
      </c>
      <c r="R145" s="105">
        <v>2287.13</v>
      </c>
      <c r="S145" s="106">
        <v>90.4</v>
      </c>
      <c r="T145" s="105">
        <f t="shared" si="13"/>
        <v>101.86999999999989</v>
      </c>
      <c r="U145" s="100">
        <v>0.55000000000000004</v>
      </c>
      <c r="V145" s="100" t="s">
        <v>363</v>
      </c>
      <c r="W145" s="100">
        <v>1</v>
      </c>
    </row>
    <row r="146" spans="1:23" x14ac:dyDescent="0.2">
      <c r="A146" s="100">
        <f t="shared" si="14"/>
        <v>27</v>
      </c>
      <c r="B146" s="100">
        <f>A146*(0.76*'TV to AV Crosswalk'!$F$22+1)</f>
        <v>34.497692307692304</v>
      </c>
      <c r="C146" s="102">
        <f>Equations!$G$22*'SCE - Energy Star (SFm)'!$B146+Equations!$H$22</f>
        <v>727.41029230769232</v>
      </c>
      <c r="D146" s="102">
        <f>Equations!$I$22*'SCE - Energy Star (SFm)'!$B146+Equations!$J$22</f>
        <v>663.18725384615379</v>
      </c>
      <c r="E146" s="115" t="s">
        <v>2502</v>
      </c>
      <c r="F146" s="100" t="s">
        <v>565</v>
      </c>
      <c r="G146" s="100" t="s">
        <v>89</v>
      </c>
      <c r="H146" s="100" t="s">
        <v>361</v>
      </c>
      <c r="I146" s="100" t="s">
        <v>87</v>
      </c>
      <c r="J146" s="100" t="s">
        <v>49</v>
      </c>
      <c r="K146" s="100" t="s">
        <v>79</v>
      </c>
      <c r="L146" s="100" t="s">
        <v>52</v>
      </c>
      <c r="M146" s="102">
        <f>($C146-$D146)*VLOOKUP($K146,'EnergyImpacts_RE-Appl-RefgCond-'!$I$75:$Y$84, 15)</f>
        <v>47.525048461538503</v>
      </c>
      <c r="N146" s="103">
        <f>($C146-$D146)*VLOOKUP($K146,'EnergyImpacts_RE-Appl-RefgCond-'!$I$75:$Y$84, 16)</f>
        <v>1.0211463115384624E-2</v>
      </c>
      <c r="O146" s="104">
        <f>($C146-$D146)*VLOOKUP($K146,'EnergyImpacts_RE-Appl-RefgCond-'!$I$75:$Y$84, 17)</f>
        <v>-1.438596061538463</v>
      </c>
      <c r="P146" s="100">
        <v>14</v>
      </c>
      <c r="Q146" s="105">
        <v>2185.2600000000002</v>
      </c>
      <c r="R146" s="105">
        <v>2287.13</v>
      </c>
      <c r="S146" s="106">
        <v>90.4</v>
      </c>
      <c r="T146" s="105">
        <f t="shared" si="13"/>
        <v>101.86999999999989</v>
      </c>
      <c r="U146" s="100">
        <v>0.55000000000000004</v>
      </c>
      <c r="V146" s="100" t="s">
        <v>363</v>
      </c>
      <c r="W146" s="100">
        <v>1</v>
      </c>
    </row>
    <row r="147" spans="1:23" x14ac:dyDescent="0.2">
      <c r="M147" s="102"/>
      <c r="N147" s="103"/>
      <c r="O147" s="104"/>
      <c r="T147" s="105"/>
    </row>
    <row r="148" spans="1:23" x14ac:dyDescent="0.2">
      <c r="M148" s="102"/>
      <c r="N148" s="103"/>
      <c r="O148" s="104"/>
      <c r="T148" s="105"/>
    </row>
    <row r="149" spans="1:23" x14ac:dyDescent="0.2">
      <c r="M149" s="102"/>
      <c r="N149" s="103"/>
      <c r="O149" s="104"/>
      <c r="T149" s="105"/>
    </row>
    <row r="150" spans="1:23" x14ac:dyDescent="0.2">
      <c r="M150" s="102"/>
      <c r="N150" s="103"/>
      <c r="O150" s="104"/>
      <c r="T150" s="105"/>
    </row>
    <row r="151" spans="1:23" x14ac:dyDescent="0.2">
      <c r="M151" s="102"/>
      <c r="N151" s="103"/>
      <c r="O151" s="104"/>
      <c r="T151" s="105"/>
    </row>
    <row r="152" spans="1:23" x14ac:dyDescent="0.2">
      <c r="M152" s="102"/>
      <c r="N152" s="103"/>
      <c r="O152" s="104"/>
      <c r="T152" s="105"/>
    </row>
    <row r="153" spans="1:23" x14ac:dyDescent="0.2">
      <c r="M153" s="102"/>
      <c r="N153" s="103"/>
      <c r="O153" s="104"/>
      <c r="T153" s="105"/>
    </row>
    <row r="154" spans="1:23" x14ac:dyDescent="0.2">
      <c r="M154" s="102"/>
      <c r="N154" s="103"/>
      <c r="O154" s="104"/>
      <c r="T154" s="105"/>
    </row>
    <row r="155" spans="1:23" x14ac:dyDescent="0.2">
      <c r="M155" s="102"/>
      <c r="N155" s="103"/>
      <c r="O155" s="104"/>
      <c r="T155" s="105"/>
    </row>
    <row r="156" spans="1:23" x14ac:dyDescent="0.2">
      <c r="M156" s="102"/>
      <c r="N156" s="103"/>
      <c r="O156" s="104"/>
      <c r="T156" s="105"/>
    </row>
    <row r="157" spans="1:23" x14ac:dyDescent="0.2">
      <c r="M157" s="102"/>
      <c r="N157" s="103"/>
      <c r="O157" s="104"/>
      <c r="T157" s="105"/>
    </row>
    <row r="158" spans="1:23" x14ac:dyDescent="0.2">
      <c r="M158" s="102"/>
      <c r="N158" s="103"/>
      <c r="O158" s="104"/>
      <c r="T158" s="105"/>
    </row>
    <row r="159" spans="1:23" x14ac:dyDescent="0.2">
      <c r="M159" s="102"/>
      <c r="N159" s="103"/>
      <c r="O159" s="104"/>
      <c r="T159" s="105"/>
    </row>
    <row r="160" spans="1:23" x14ac:dyDescent="0.2">
      <c r="M160" s="102"/>
      <c r="N160" s="103"/>
      <c r="O160" s="104"/>
      <c r="T160" s="105"/>
    </row>
    <row r="161" spans="13:20" x14ac:dyDescent="0.2">
      <c r="M161" s="102"/>
      <c r="N161" s="103"/>
      <c r="O161" s="104"/>
      <c r="T161" s="105"/>
    </row>
    <row r="162" spans="13:20" x14ac:dyDescent="0.2">
      <c r="M162" s="102"/>
      <c r="N162" s="103"/>
      <c r="O162" s="104"/>
      <c r="T162" s="105"/>
    </row>
    <row r="163" spans="13:20" x14ac:dyDescent="0.2">
      <c r="M163" s="102"/>
      <c r="N163" s="103"/>
      <c r="O163" s="104"/>
      <c r="T163" s="105"/>
    </row>
    <row r="164" spans="13:20" x14ac:dyDescent="0.2">
      <c r="M164" s="102"/>
      <c r="N164" s="103"/>
      <c r="O164" s="104"/>
      <c r="T164" s="105"/>
    </row>
    <row r="165" spans="13:20" x14ac:dyDescent="0.2">
      <c r="M165" s="102"/>
      <c r="N165" s="103"/>
      <c r="O165" s="104"/>
      <c r="T165" s="105"/>
    </row>
    <row r="166" spans="13:20" x14ac:dyDescent="0.2">
      <c r="M166" s="102"/>
      <c r="N166" s="103"/>
      <c r="O166" s="104"/>
      <c r="T166" s="105"/>
    </row>
    <row r="167" spans="13:20" x14ac:dyDescent="0.2">
      <c r="M167" s="102"/>
      <c r="N167" s="103"/>
      <c r="O167" s="104"/>
      <c r="T167" s="105"/>
    </row>
    <row r="168" spans="13:20" x14ac:dyDescent="0.2">
      <c r="M168" s="102"/>
      <c r="N168" s="103"/>
      <c r="O168" s="104"/>
      <c r="T168" s="105"/>
    </row>
    <row r="169" spans="13:20" x14ac:dyDescent="0.2">
      <c r="M169" s="102"/>
      <c r="N169" s="103"/>
      <c r="O169" s="104"/>
      <c r="T169" s="105"/>
    </row>
    <row r="170" spans="13:20" x14ac:dyDescent="0.2">
      <c r="M170" s="102"/>
      <c r="N170" s="103"/>
      <c r="O170" s="104"/>
      <c r="T170" s="105"/>
    </row>
    <row r="171" spans="13:20" x14ac:dyDescent="0.2">
      <c r="M171" s="102"/>
      <c r="N171" s="103"/>
      <c r="O171" s="104"/>
      <c r="T171" s="105"/>
    </row>
    <row r="172" spans="13:20" x14ac:dyDescent="0.2">
      <c r="M172" s="102"/>
      <c r="N172" s="103"/>
      <c r="O172" s="104"/>
      <c r="T172" s="105"/>
    </row>
    <row r="173" spans="13:20" x14ac:dyDescent="0.2">
      <c r="M173" s="102"/>
      <c r="N173" s="103"/>
      <c r="O173" s="104"/>
      <c r="T173" s="105"/>
    </row>
    <row r="174" spans="13:20" x14ac:dyDescent="0.2">
      <c r="M174" s="102"/>
      <c r="N174" s="103"/>
      <c r="O174" s="104"/>
      <c r="T174" s="105"/>
    </row>
    <row r="175" spans="13:20" x14ac:dyDescent="0.2">
      <c r="M175" s="102"/>
      <c r="N175" s="103"/>
      <c r="O175" s="104"/>
      <c r="T175" s="105"/>
    </row>
    <row r="176" spans="13:20" x14ac:dyDescent="0.2">
      <c r="N176" s="103"/>
      <c r="O176" s="104"/>
      <c r="T176" s="105"/>
    </row>
    <row r="177" spans="14:20" x14ac:dyDescent="0.2">
      <c r="N177" s="103"/>
      <c r="O177" s="104"/>
      <c r="T177" s="105"/>
    </row>
    <row r="178" spans="14:20" x14ac:dyDescent="0.2">
      <c r="N178" s="103"/>
      <c r="O178" s="104"/>
      <c r="T178" s="105"/>
    </row>
    <row r="179" spans="14:20" x14ac:dyDescent="0.2">
      <c r="N179" s="103"/>
      <c r="O179" s="104"/>
      <c r="T179" s="105"/>
    </row>
    <row r="180" spans="14:20" x14ac:dyDescent="0.2">
      <c r="N180" s="103"/>
      <c r="O180" s="104"/>
      <c r="T180" s="105"/>
    </row>
    <row r="181" spans="14:20" x14ac:dyDescent="0.2">
      <c r="N181" s="103"/>
      <c r="O181" s="104"/>
      <c r="T181" s="105"/>
    </row>
    <row r="182" spans="14:20" x14ac:dyDescent="0.2">
      <c r="N182" s="103"/>
      <c r="O182" s="104"/>
      <c r="T182" s="105"/>
    </row>
    <row r="183" spans="14:20" x14ac:dyDescent="0.2">
      <c r="N183" s="103"/>
      <c r="O183" s="104"/>
      <c r="T183" s="105"/>
    </row>
    <row r="184" spans="14:20" x14ac:dyDescent="0.2">
      <c r="N184" s="103"/>
      <c r="O184" s="104"/>
      <c r="T184" s="105"/>
    </row>
    <row r="185" spans="14:20" x14ac:dyDescent="0.2">
      <c r="N185" s="103"/>
      <c r="O185" s="104"/>
      <c r="T185" s="105"/>
    </row>
    <row r="186" spans="14:20" x14ac:dyDescent="0.2">
      <c r="N186" s="103"/>
      <c r="O186" s="104"/>
      <c r="T186" s="105"/>
    </row>
    <row r="187" spans="14:20" x14ac:dyDescent="0.2">
      <c r="N187" s="103"/>
      <c r="O187" s="104"/>
      <c r="T187" s="105"/>
    </row>
    <row r="188" spans="14:20" x14ac:dyDescent="0.2">
      <c r="N188" s="103"/>
      <c r="O188" s="104"/>
      <c r="T188" s="105"/>
    </row>
    <row r="189" spans="14:20" x14ac:dyDescent="0.2">
      <c r="N189" s="103"/>
      <c r="O189" s="104"/>
      <c r="T189" s="105"/>
    </row>
    <row r="190" spans="14:20" x14ac:dyDescent="0.2">
      <c r="N190" s="103"/>
      <c r="O190" s="104"/>
      <c r="T190" s="105"/>
    </row>
    <row r="191" spans="14:20" x14ac:dyDescent="0.2">
      <c r="N191" s="103"/>
      <c r="O191" s="104"/>
      <c r="T191" s="105"/>
    </row>
    <row r="192" spans="14:20" x14ac:dyDescent="0.2">
      <c r="N192" s="103"/>
      <c r="O192" s="104"/>
      <c r="T192" s="105"/>
    </row>
    <row r="193" spans="14:20" x14ac:dyDescent="0.2">
      <c r="N193" s="103"/>
      <c r="O193" s="104"/>
      <c r="T193" s="105"/>
    </row>
    <row r="194" spans="14:20" x14ac:dyDescent="0.2">
      <c r="N194" s="103"/>
      <c r="O194" s="104"/>
      <c r="T194" s="105"/>
    </row>
    <row r="195" spans="14:20" x14ac:dyDescent="0.2">
      <c r="N195" s="103"/>
      <c r="O195" s="104"/>
      <c r="T195" s="105"/>
    </row>
    <row r="196" spans="14:20" x14ac:dyDescent="0.2">
      <c r="N196" s="103"/>
      <c r="O196" s="104"/>
      <c r="T196" s="105"/>
    </row>
    <row r="197" spans="14:20" x14ac:dyDescent="0.2">
      <c r="N197" s="103"/>
      <c r="O197" s="104"/>
      <c r="T197" s="105"/>
    </row>
    <row r="198" spans="14:20" x14ac:dyDescent="0.2">
      <c r="N198" s="103"/>
      <c r="O198" s="104"/>
      <c r="T198" s="105"/>
    </row>
    <row r="199" spans="14:20" x14ac:dyDescent="0.2">
      <c r="N199" s="103"/>
      <c r="O199" s="104"/>
      <c r="T199" s="105"/>
    </row>
    <row r="200" spans="14:20" x14ac:dyDescent="0.2">
      <c r="N200" s="103"/>
      <c r="O200" s="104"/>
      <c r="T200" s="105"/>
    </row>
    <row r="201" spans="14:20" x14ac:dyDescent="0.2">
      <c r="N201" s="103"/>
      <c r="O201" s="104"/>
      <c r="T201" s="105"/>
    </row>
    <row r="202" spans="14:20" x14ac:dyDescent="0.2">
      <c r="N202" s="103"/>
      <c r="O202" s="104"/>
      <c r="T202" s="105"/>
    </row>
    <row r="203" spans="14:20" x14ac:dyDescent="0.2">
      <c r="N203" s="103"/>
      <c r="O203" s="104"/>
      <c r="T203" s="105"/>
    </row>
    <row r="204" spans="14:20" x14ac:dyDescent="0.2">
      <c r="N204" s="103"/>
      <c r="O204" s="104"/>
      <c r="T204" s="105"/>
    </row>
    <row r="205" spans="14:20" x14ac:dyDescent="0.2">
      <c r="N205" s="103"/>
      <c r="O205" s="104"/>
      <c r="T205" s="105"/>
    </row>
    <row r="206" spans="14:20" x14ac:dyDescent="0.2">
      <c r="N206" s="103"/>
      <c r="O206" s="104"/>
      <c r="T206" s="105"/>
    </row>
    <row r="207" spans="14:20" x14ac:dyDescent="0.2">
      <c r="N207" s="103"/>
      <c r="O207" s="104"/>
      <c r="T207" s="105"/>
    </row>
    <row r="208" spans="14:20" x14ac:dyDescent="0.2">
      <c r="N208" s="103"/>
      <c r="O208" s="104"/>
      <c r="T208" s="105"/>
    </row>
    <row r="209" spans="14:20" x14ac:dyDescent="0.2">
      <c r="N209" s="103"/>
      <c r="O209" s="104"/>
      <c r="T209" s="105"/>
    </row>
    <row r="210" spans="14:20" x14ac:dyDescent="0.2">
      <c r="N210" s="103"/>
      <c r="O210" s="104"/>
      <c r="T210" s="105"/>
    </row>
    <row r="211" spans="14:20" x14ac:dyDescent="0.2">
      <c r="N211" s="103"/>
      <c r="O211" s="104"/>
      <c r="T211" s="105"/>
    </row>
    <row r="212" spans="14:20" x14ac:dyDescent="0.2">
      <c r="N212" s="103"/>
      <c r="O212" s="104"/>
      <c r="T212" s="105"/>
    </row>
    <row r="213" spans="14:20" x14ac:dyDescent="0.2">
      <c r="N213" s="103"/>
      <c r="O213" s="104"/>
      <c r="T213" s="105"/>
    </row>
    <row r="214" spans="14:20" x14ac:dyDescent="0.2">
      <c r="N214" s="103"/>
      <c r="O214" s="104"/>
      <c r="T214" s="105"/>
    </row>
    <row r="215" spans="14:20" x14ac:dyDescent="0.2">
      <c r="N215" s="103"/>
      <c r="O215" s="104"/>
      <c r="T215" s="105"/>
    </row>
    <row r="216" spans="14:20" x14ac:dyDescent="0.2">
      <c r="N216" s="103"/>
      <c r="O216" s="104"/>
      <c r="T216" s="105"/>
    </row>
    <row r="217" spans="14:20" x14ac:dyDescent="0.2">
      <c r="N217" s="103"/>
      <c r="O217" s="104"/>
      <c r="T217" s="105"/>
    </row>
    <row r="218" spans="14:20" x14ac:dyDescent="0.2">
      <c r="N218" s="103"/>
      <c r="O218" s="104"/>
      <c r="T218" s="105"/>
    </row>
    <row r="219" spans="14:20" x14ac:dyDescent="0.2">
      <c r="N219" s="103"/>
      <c r="O219" s="104"/>
      <c r="T219" s="105"/>
    </row>
    <row r="220" spans="14:20" x14ac:dyDescent="0.2">
      <c r="N220" s="103"/>
      <c r="O220" s="104"/>
      <c r="T220" s="105"/>
    </row>
    <row r="221" spans="14:20" x14ac:dyDescent="0.2">
      <c r="N221" s="103"/>
      <c r="O221" s="104"/>
      <c r="T221" s="105"/>
    </row>
    <row r="222" spans="14:20" x14ac:dyDescent="0.2">
      <c r="N222" s="103"/>
      <c r="O222" s="104"/>
      <c r="T222" s="105"/>
    </row>
    <row r="223" spans="14:20" x14ac:dyDescent="0.2">
      <c r="N223" s="103"/>
      <c r="O223" s="104"/>
      <c r="T223" s="105"/>
    </row>
    <row r="224" spans="14:20" x14ac:dyDescent="0.2">
      <c r="N224" s="103"/>
      <c r="O224" s="104"/>
      <c r="T224" s="105"/>
    </row>
    <row r="225" spans="14:20" x14ac:dyDescent="0.2">
      <c r="N225" s="103"/>
      <c r="O225" s="104"/>
      <c r="T225" s="105"/>
    </row>
    <row r="226" spans="14:20" x14ac:dyDescent="0.2">
      <c r="N226" s="103"/>
      <c r="O226" s="104"/>
      <c r="T226" s="105"/>
    </row>
    <row r="227" spans="14:20" x14ac:dyDescent="0.2">
      <c r="N227" s="103"/>
      <c r="O227" s="104"/>
      <c r="T227" s="105"/>
    </row>
    <row r="228" spans="14:20" x14ac:dyDescent="0.2">
      <c r="N228" s="103"/>
      <c r="O228" s="104"/>
      <c r="T228" s="105"/>
    </row>
    <row r="229" spans="14:20" x14ac:dyDescent="0.2">
      <c r="N229" s="103"/>
      <c r="O229" s="104"/>
      <c r="T229" s="105"/>
    </row>
    <row r="230" spans="14:20" x14ac:dyDescent="0.2">
      <c r="N230" s="103"/>
      <c r="O230" s="104"/>
      <c r="T230" s="105"/>
    </row>
    <row r="231" spans="14:20" x14ac:dyDescent="0.2">
      <c r="N231" s="103"/>
      <c r="O231" s="104"/>
      <c r="T231" s="105"/>
    </row>
    <row r="232" spans="14:20" x14ac:dyDescent="0.2">
      <c r="N232" s="103"/>
      <c r="O232" s="104"/>
      <c r="T232" s="105"/>
    </row>
    <row r="233" spans="14:20" x14ac:dyDescent="0.2">
      <c r="N233" s="103"/>
      <c r="O233" s="104"/>
      <c r="T233" s="105"/>
    </row>
    <row r="234" spans="14:20" x14ac:dyDescent="0.2">
      <c r="N234" s="103"/>
      <c r="O234" s="104"/>
      <c r="T234" s="105"/>
    </row>
    <row r="235" spans="14:20" x14ac:dyDescent="0.2">
      <c r="N235" s="103"/>
      <c r="O235" s="104"/>
      <c r="T235" s="105"/>
    </row>
    <row r="236" spans="14:20" x14ac:dyDescent="0.2">
      <c r="N236" s="103"/>
      <c r="O236" s="104"/>
      <c r="T236" s="105"/>
    </row>
    <row r="237" spans="14:20" x14ac:dyDescent="0.2">
      <c r="N237" s="103"/>
      <c r="O237" s="104"/>
      <c r="T237" s="105"/>
    </row>
    <row r="238" spans="14:20" x14ac:dyDescent="0.2">
      <c r="N238" s="103"/>
      <c r="O238" s="104"/>
      <c r="T238" s="105"/>
    </row>
    <row r="239" spans="14:20" x14ac:dyDescent="0.2">
      <c r="N239" s="103"/>
      <c r="O239" s="104"/>
      <c r="T239" s="105"/>
    </row>
    <row r="240" spans="14:20" x14ac:dyDescent="0.2">
      <c r="N240" s="103"/>
      <c r="O240" s="104"/>
      <c r="T240" s="105"/>
    </row>
    <row r="241" spans="14:20" x14ac:dyDescent="0.2">
      <c r="N241" s="103"/>
      <c r="O241" s="104"/>
      <c r="T241" s="105"/>
    </row>
    <row r="242" spans="14:20" x14ac:dyDescent="0.2">
      <c r="N242" s="103"/>
      <c r="O242" s="104"/>
      <c r="T242" s="105"/>
    </row>
    <row r="243" spans="14:20" x14ac:dyDescent="0.2">
      <c r="N243" s="103"/>
      <c r="O243" s="104"/>
      <c r="T243" s="105"/>
    </row>
    <row r="244" spans="14:20" x14ac:dyDescent="0.2">
      <c r="N244" s="103"/>
      <c r="O244" s="104"/>
      <c r="T244" s="105"/>
    </row>
    <row r="245" spans="14:20" x14ac:dyDescent="0.2">
      <c r="N245" s="103"/>
      <c r="O245" s="104"/>
      <c r="T245" s="105"/>
    </row>
    <row r="246" spans="14:20" x14ac:dyDescent="0.2">
      <c r="N246" s="103"/>
      <c r="O246" s="104"/>
      <c r="T246" s="105"/>
    </row>
    <row r="247" spans="14:20" x14ac:dyDescent="0.2">
      <c r="N247" s="103"/>
      <c r="O247" s="104"/>
      <c r="T247" s="105"/>
    </row>
    <row r="248" spans="14:20" x14ac:dyDescent="0.2">
      <c r="N248" s="103"/>
      <c r="O248" s="104"/>
      <c r="T248" s="105"/>
    </row>
    <row r="249" spans="14:20" x14ac:dyDescent="0.2">
      <c r="N249" s="103"/>
      <c r="O249" s="104"/>
      <c r="T249" s="105"/>
    </row>
    <row r="250" spans="14:20" x14ac:dyDescent="0.2">
      <c r="N250" s="103"/>
      <c r="O250" s="104"/>
      <c r="T250" s="105"/>
    </row>
    <row r="251" spans="14:20" x14ac:dyDescent="0.2">
      <c r="N251" s="103"/>
      <c r="O251" s="104"/>
      <c r="T251" s="105"/>
    </row>
    <row r="252" spans="14:20" x14ac:dyDescent="0.2">
      <c r="N252" s="103"/>
      <c r="O252" s="104"/>
      <c r="T252" s="105"/>
    </row>
    <row r="253" spans="14:20" x14ac:dyDescent="0.2">
      <c r="N253" s="103"/>
      <c r="O253" s="104"/>
      <c r="T253" s="105"/>
    </row>
    <row r="254" spans="14:20" x14ac:dyDescent="0.2">
      <c r="N254" s="103"/>
      <c r="O254" s="104"/>
      <c r="T254" s="105"/>
    </row>
    <row r="255" spans="14:20" x14ac:dyDescent="0.2">
      <c r="N255" s="103"/>
      <c r="O255" s="104"/>
      <c r="T255" s="105"/>
    </row>
    <row r="256" spans="14:20" x14ac:dyDescent="0.2">
      <c r="N256" s="103"/>
      <c r="O256" s="104"/>
      <c r="T256" s="105"/>
    </row>
    <row r="257" spans="14:20" x14ac:dyDescent="0.2">
      <c r="N257" s="103"/>
      <c r="O257" s="104"/>
      <c r="T257" s="105"/>
    </row>
    <row r="258" spans="14:20" x14ac:dyDescent="0.2">
      <c r="N258" s="103"/>
      <c r="O258" s="104"/>
      <c r="T258" s="105"/>
    </row>
    <row r="259" spans="14:20" x14ac:dyDescent="0.2">
      <c r="N259" s="103"/>
      <c r="O259" s="104"/>
      <c r="T259" s="105"/>
    </row>
    <row r="260" spans="14:20" x14ac:dyDescent="0.2">
      <c r="N260" s="103"/>
      <c r="O260" s="104"/>
      <c r="T260" s="105"/>
    </row>
    <row r="261" spans="14:20" x14ac:dyDescent="0.2">
      <c r="N261" s="103"/>
      <c r="O261" s="104"/>
      <c r="T261" s="105"/>
    </row>
    <row r="262" spans="14:20" x14ac:dyDescent="0.2">
      <c r="N262" s="103"/>
      <c r="O262" s="104"/>
      <c r="T262" s="105"/>
    </row>
    <row r="263" spans="14:20" x14ac:dyDescent="0.2">
      <c r="N263" s="103"/>
      <c r="O263" s="104"/>
      <c r="T263" s="105"/>
    </row>
    <row r="264" spans="14:20" x14ac:dyDescent="0.2">
      <c r="N264" s="103"/>
      <c r="O264" s="104"/>
      <c r="T264" s="105"/>
    </row>
    <row r="265" spans="14:20" x14ac:dyDescent="0.2">
      <c r="N265" s="103"/>
      <c r="O265" s="104"/>
      <c r="T265" s="105"/>
    </row>
    <row r="266" spans="14:20" x14ac:dyDescent="0.2">
      <c r="N266" s="103"/>
      <c r="O266" s="104"/>
      <c r="T266" s="105"/>
    </row>
    <row r="267" spans="14:20" x14ac:dyDescent="0.2">
      <c r="N267" s="103"/>
      <c r="O267" s="104"/>
      <c r="T267" s="105"/>
    </row>
    <row r="268" spans="14:20" x14ac:dyDescent="0.2">
      <c r="N268" s="103"/>
      <c r="O268" s="104"/>
      <c r="T268" s="105"/>
    </row>
    <row r="269" spans="14:20" x14ac:dyDescent="0.2">
      <c r="N269" s="103"/>
      <c r="O269" s="104"/>
      <c r="T269" s="105"/>
    </row>
    <row r="270" spans="14:20" x14ac:dyDescent="0.2">
      <c r="N270" s="103"/>
      <c r="O270" s="104"/>
      <c r="T270" s="105"/>
    </row>
    <row r="271" spans="14:20" x14ac:dyDescent="0.2">
      <c r="N271" s="103"/>
      <c r="O271" s="104"/>
      <c r="T271" s="105"/>
    </row>
    <row r="272" spans="14:20" x14ac:dyDescent="0.2">
      <c r="N272" s="103"/>
      <c r="O272" s="104"/>
      <c r="T272" s="105"/>
    </row>
    <row r="273" spans="14:20" x14ac:dyDescent="0.2">
      <c r="N273" s="103"/>
      <c r="O273" s="104"/>
      <c r="T273" s="105"/>
    </row>
    <row r="274" spans="14:20" x14ac:dyDescent="0.2">
      <c r="N274" s="103"/>
      <c r="O274" s="104"/>
      <c r="T274" s="105"/>
    </row>
    <row r="275" spans="14:20" x14ac:dyDescent="0.2">
      <c r="N275" s="103"/>
      <c r="O275" s="104"/>
      <c r="T275" s="105"/>
    </row>
    <row r="276" spans="14:20" x14ac:dyDescent="0.2">
      <c r="N276" s="103"/>
      <c r="O276" s="104"/>
      <c r="T276" s="105"/>
    </row>
    <row r="277" spans="14:20" x14ac:dyDescent="0.2">
      <c r="N277" s="103"/>
      <c r="O277" s="104"/>
      <c r="T277" s="105"/>
    </row>
    <row r="278" spans="14:20" x14ac:dyDescent="0.2">
      <c r="N278" s="103"/>
      <c r="O278" s="104"/>
      <c r="T278" s="105"/>
    </row>
    <row r="279" spans="14:20" x14ac:dyDescent="0.2">
      <c r="N279" s="103"/>
      <c r="O279" s="104"/>
      <c r="T279" s="105"/>
    </row>
    <row r="280" spans="14:20" x14ac:dyDescent="0.2">
      <c r="N280" s="103"/>
      <c r="O280" s="104"/>
      <c r="T280" s="105"/>
    </row>
    <row r="281" spans="14:20" x14ac:dyDescent="0.2">
      <c r="N281" s="103"/>
      <c r="O281" s="104"/>
      <c r="T281" s="105"/>
    </row>
    <row r="282" spans="14:20" x14ac:dyDescent="0.2">
      <c r="N282" s="103"/>
      <c r="O282" s="104"/>
      <c r="T282" s="105"/>
    </row>
    <row r="283" spans="14:20" x14ac:dyDescent="0.2">
      <c r="N283" s="103"/>
      <c r="O283" s="104"/>
      <c r="T283" s="105"/>
    </row>
    <row r="284" spans="14:20" x14ac:dyDescent="0.2">
      <c r="N284" s="103"/>
      <c r="O284" s="104"/>
      <c r="T284" s="105"/>
    </row>
    <row r="285" spans="14:20" x14ac:dyDescent="0.2">
      <c r="N285" s="103"/>
      <c r="O285" s="104"/>
      <c r="T285" s="105"/>
    </row>
    <row r="286" spans="14:20" x14ac:dyDescent="0.2">
      <c r="N286" s="103"/>
      <c r="O286" s="104"/>
      <c r="T286" s="105"/>
    </row>
    <row r="287" spans="14:20" x14ac:dyDescent="0.2">
      <c r="N287" s="103"/>
      <c r="O287" s="104"/>
      <c r="T287" s="105"/>
    </row>
    <row r="288" spans="14:20" x14ac:dyDescent="0.2">
      <c r="N288" s="103"/>
      <c r="O288" s="104"/>
      <c r="T288" s="105"/>
    </row>
    <row r="289" spans="14:20" x14ac:dyDescent="0.2">
      <c r="N289" s="103"/>
      <c r="O289" s="104"/>
      <c r="T289" s="105"/>
    </row>
    <row r="290" spans="14:20" x14ac:dyDescent="0.2">
      <c r="N290" s="103"/>
      <c r="O290" s="104"/>
      <c r="T290" s="105"/>
    </row>
    <row r="291" spans="14:20" x14ac:dyDescent="0.2">
      <c r="N291" s="103"/>
      <c r="O291" s="104"/>
      <c r="T291" s="105"/>
    </row>
    <row r="292" spans="14:20" x14ac:dyDescent="0.2">
      <c r="N292" s="103"/>
      <c r="O292" s="104"/>
      <c r="T292" s="105"/>
    </row>
    <row r="293" spans="14:20" x14ac:dyDescent="0.2">
      <c r="N293" s="103"/>
      <c r="O293" s="104"/>
      <c r="T293" s="105"/>
    </row>
    <row r="294" spans="14:20" x14ac:dyDescent="0.2">
      <c r="N294" s="103"/>
      <c r="O294" s="104"/>
      <c r="T294" s="105"/>
    </row>
    <row r="295" spans="14:20" x14ac:dyDescent="0.2">
      <c r="N295" s="103"/>
      <c r="O295" s="104"/>
      <c r="T295" s="105"/>
    </row>
    <row r="296" spans="14:20" x14ac:dyDescent="0.2">
      <c r="N296" s="103"/>
      <c r="O296" s="104"/>
      <c r="T296" s="105"/>
    </row>
    <row r="297" spans="14:20" x14ac:dyDescent="0.2">
      <c r="N297" s="103"/>
      <c r="O297" s="104"/>
      <c r="T297" s="105"/>
    </row>
    <row r="298" spans="14:20" x14ac:dyDescent="0.2">
      <c r="N298" s="103"/>
      <c r="O298" s="104"/>
      <c r="T298" s="105"/>
    </row>
    <row r="299" spans="14:20" x14ac:dyDescent="0.2">
      <c r="N299" s="103"/>
      <c r="O299" s="104"/>
      <c r="T299" s="105"/>
    </row>
    <row r="300" spans="14:20" x14ac:dyDescent="0.2">
      <c r="N300" s="103"/>
      <c r="O300" s="104"/>
      <c r="T300" s="105"/>
    </row>
    <row r="301" spans="14:20" x14ac:dyDescent="0.2">
      <c r="N301" s="103"/>
      <c r="O301" s="104"/>
      <c r="T301" s="105"/>
    </row>
    <row r="302" spans="14:20" x14ac:dyDescent="0.2">
      <c r="N302" s="103"/>
      <c r="O302" s="104"/>
      <c r="T302" s="105"/>
    </row>
    <row r="303" spans="14:20" x14ac:dyDescent="0.2">
      <c r="N303" s="103"/>
      <c r="O303" s="104"/>
      <c r="T303" s="105"/>
    </row>
    <row r="304" spans="14:20" x14ac:dyDescent="0.2">
      <c r="N304" s="103"/>
      <c r="O304" s="104"/>
      <c r="T304" s="105"/>
    </row>
    <row r="305" spans="14:20" x14ac:dyDescent="0.2">
      <c r="N305" s="103"/>
      <c r="O305" s="104"/>
      <c r="T305" s="105"/>
    </row>
    <row r="306" spans="14:20" x14ac:dyDescent="0.2">
      <c r="N306" s="103"/>
      <c r="O306" s="104"/>
      <c r="T306" s="105"/>
    </row>
    <row r="307" spans="14:20" x14ac:dyDescent="0.2">
      <c r="N307" s="103"/>
      <c r="O307" s="104"/>
      <c r="T307" s="105"/>
    </row>
    <row r="308" spans="14:20" x14ac:dyDescent="0.2">
      <c r="N308" s="103"/>
      <c r="O308" s="104"/>
      <c r="T308" s="105"/>
    </row>
    <row r="309" spans="14:20" x14ac:dyDescent="0.2">
      <c r="N309" s="103"/>
      <c r="O309" s="104"/>
      <c r="T309" s="105"/>
    </row>
    <row r="310" spans="14:20" x14ac:dyDescent="0.2">
      <c r="N310" s="103"/>
      <c r="O310" s="104"/>
      <c r="T310" s="105"/>
    </row>
    <row r="311" spans="14:20" x14ac:dyDescent="0.2">
      <c r="N311" s="103"/>
      <c r="O311" s="104"/>
      <c r="T311" s="105"/>
    </row>
    <row r="312" spans="14:20" x14ac:dyDescent="0.2">
      <c r="N312" s="103"/>
      <c r="O312" s="104"/>
      <c r="T312" s="105"/>
    </row>
    <row r="313" spans="14:20" x14ac:dyDescent="0.2">
      <c r="N313" s="103"/>
      <c r="O313" s="104"/>
      <c r="T313" s="105"/>
    </row>
    <row r="314" spans="14:20" x14ac:dyDescent="0.2">
      <c r="N314" s="103"/>
      <c r="O314" s="104"/>
      <c r="T314" s="105"/>
    </row>
    <row r="315" spans="14:20" x14ac:dyDescent="0.2">
      <c r="N315" s="103"/>
      <c r="O315" s="104"/>
      <c r="T315" s="105"/>
    </row>
    <row r="316" spans="14:20" x14ac:dyDescent="0.2">
      <c r="N316" s="103"/>
      <c r="O316" s="104"/>
      <c r="T316" s="105"/>
    </row>
    <row r="317" spans="14:20" x14ac:dyDescent="0.2">
      <c r="N317" s="103"/>
      <c r="O317" s="104"/>
      <c r="T317" s="105"/>
    </row>
    <row r="318" spans="14:20" x14ac:dyDescent="0.2">
      <c r="N318" s="103"/>
      <c r="O318" s="104"/>
      <c r="T318" s="105"/>
    </row>
    <row r="319" spans="14:20" x14ac:dyDescent="0.2">
      <c r="N319" s="103"/>
      <c r="O319" s="104"/>
      <c r="T319" s="105"/>
    </row>
    <row r="320" spans="14:20" x14ac:dyDescent="0.2">
      <c r="N320" s="103"/>
      <c r="O320" s="104"/>
      <c r="T320" s="105"/>
    </row>
    <row r="321" spans="14:20" x14ac:dyDescent="0.2">
      <c r="N321" s="103"/>
      <c r="O321" s="104"/>
      <c r="T321" s="105"/>
    </row>
    <row r="322" spans="14:20" x14ac:dyDescent="0.2">
      <c r="N322" s="103"/>
      <c r="O322" s="104"/>
      <c r="T322" s="105"/>
    </row>
    <row r="323" spans="14:20" x14ac:dyDescent="0.2">
      <c r="N323" s="103"/>
      <c r="O323" s="104"/>
      <c r="T323" s="105"/>
    </row>
    <row r="324" spans="14:20" x14ac:dyDescent="0.2">
      <c r="N324" s="103"/>
      <c r="O324" s="104"/>
      <c r="T324" s="105"/>
    </row>
    <row r="325" spans="14:20" x14ac:dyDescent="0.2">
      <c r="N325" s="103"/>
      <c r="O325" s="104"/>
      <c r="T325" s="105"/>
    </row>
    <row r="326" spans="14:20" x14ac:dyDescent="0.2">
      <c r="N326" s="103"/>
      <c r="O326" s="104"/>
      <c r="T326" s="105"/>
    </row>
    <row r="327" spans="14:20" x14ac:dyDescent="0.2">
      <c r="N327" s="103"/>
      <c r="O327" s="104"/>
      <c r="T327" s="105"/>
    </row>
    <row r="328" spans="14:20" x14ac:dyDescent="0.2">
      <c r="N328" s="103"/>
      <c r="O328" s="104"/>
      <c r="T328" s="105"/>
    </row>
    <row r="329" spans="14:20" x14ac:dyDescent="0.2">
      <c r="N329" s="103"/>
      <c r="O329" s="104"/>
      <c r="T329" s="105"/>
    </row>
    <row r="330" spans="14:20" x14ac:dyDescent="0.2">
      <c r="O330" s="104"/>
      <c r="T330" s="105"/>
    </row>
    <row r="331" spans="14:20" x14ac:dyDescent="0.2">
      <c r="O331" s="104"/>
      <c r="T331" s="105"/>
    </row>
    <row r="332" spans="14:20" x14ac:dyDescent="0.2">
      <c r="O332" s="104"/>
      <c r="T332" s="105"/>
    </row>
    <row r="333" spans="14:20" x14ac:dyDescent="0.2">
      <c r="O333" s="104"/>
      <c r="T333" s="105"/>
    </row>
    <row r="334" spans="14:20" x14ac:dyDescent="0.2">
      <c r="O334" s="104"/>
      <c r="T334" s="105"/>
    </row>
    <row r="335" spans="14:20" x14ac:dyDescent="0.2">
      <c r="O335" s="104"/>
      <c r="T335" s="105"/>
    </row>
    <row r="336" spans="14:20" x14ac:dyDescent="0.2">
      <c r="O336" s="104"/>
      <c r="T336" s="105"/>
    </row>
    <row r="337" spans="15:20" x14ac:dyDescent="0.2">
      <c r="O337" s="104"/>
      <c r="T337" s="105"/>
    </row>
    <row r="338" spans="15:20" x14ac:dyDescent="0.2">
      <c r="O338" s="104"/>
      <c r="T338" s="105"/>
    </row>
    <row r="339" spans="15:20" x14ac:dyDescent="0.2">
      <c r="O339" s="104"/>
      <c r="T339" s="105"/>
    </row>
    <row r="340" spans="15:20" x14ac:dyDescent="0.2">
      <c r="O340" s="104"/>
      <c r="T340" s="105"/>
    </row>
    <row r="341" spans="15:20" x14ac:dyDescent="0.2">
      <c r="O341" s="104"/>
      <c r="T341" s="105"/>
    </row>
    <row r="342" spans="15:20" x14ac:dyDescent="0.2">
      <c r="O342" s="104"/>
      <c r="T342" s="105"/>
    </row>
    <row r="343" spans="15:20" x14ac:dyDescent="0.2">
      <c r="O343" s="104"/>
      <c r="T343" s="105"/>
    </row>
    <row r="344" spans="15:20" x14ac:dyDescent="0.2">
      <c r="O344" s="104"/>
      <c r="T344" s="105"/>
    </row>
    <row r="345" spans="15:20" x14ac:dyDescent="0.2">
      <c r="O345" s="104"/>
      <c r="T345" s="105"/>
    </row>
    <row r="346" spans="15:20" x14ac:dyDescent="0.2">
      <c r="O346" s="104"/>
      <c r="T346" s="105"/>
    </row>
    <row r="347" spans="15:20" x14ac:dyDescent="0.2">
      <c r="O347" s="104"/>
      <c r="T347" s="105"/>
    </row>
    <row r="348" spans="15:20" x14ac:dyDescent="0.2">
      <c r="O348" s="104"/>
      <c r="T348" s="105"/>
    </row>
    <row r="349" spans="15:20" x14ac:dyDescent="0.2">
      <c r="O349" s="104"/>
      <c r="T349" s="105"/>
    </row>
    <row r="350" spans="15:20" x14ac:dyDescent="0.2">
      <c r="O350" s="104"/>
      <c r="T350" s="105"/>
    </row>
    <row r="351" spans="15:20" x14ac:dyDescent="0.2">
      <c r="O351" s="104"/>
      <c r="T351" s="105"/>
    </row>
    <row r="352" spans="15:20" x14ac:dyDescent="0.2">
      <c r="O352" s="104"/>
      <c r="T352" s="105"/>
    </row>
    <row r="353" spans="15:20" x14ac:dyDescent="0.2">
      <c r="O353" s="104"/>
      <c r="T353" s="105"/>
    </row>
    <row r="354" spans="15:20" x14ac:dyDescent="0.2">
      <c r="O354" s="104"/>
      <c r="T354" s="105"/>
    </row>
    <row r="355" spans="15:20" x14ac:dyDescent="0.2">
      <c r="O355" s="104"/>
      <c r="T355" s="105"/>
    </row>
    <row r="356" spans="15:20" x14ac:dyDescent="0.2">
      <c r="O356" s="104"/>
      <c r="T356" s="105"/>
    </row>
    <row r="357" spans="15:20" x14ac:dyDescent="0.2">
      <c r="O357" s="104"/>
      <c r="T357" s="105"/>
    </row>
    <row r="358" spans="15:20" x14ac:dyDescent="0.2">
      <c r="O358" s="104"/>
      <c r="T358" s="105"/>
    </row>
    <row r="359" spans="15:20" x14ac:dyDescent="0.2">
      <c r="O359" s="104"/>
      <c r="T359" s="105"/>
    </row>
    <row r="360" spans="15:20" x14ac:dyDescent="0.2">
      <c r="O360" s="104"/>
      <c r="T360" s="105"/>
    </row>
    <row r="361" spans="15:20" x14ac:dyDescent="0.2">
      <c r="O361" s="104"/>
      <c r="T361" s="105"/>
    </row>
    <row r="362" spans="15:20" x14ac:dyDescent="0.2">
      <c r="O362" s="104"/>
      <c r="T362" s="105"/>
    </row>
    <row r="363" spans="15:20" x14ac:dyDescent="0.2">
      <c r="O363" s="104"/>
      <c r="T363" s="105"/>
    </row>
    <row r="364" spans="15:20" x14ac:dyDescent="0.2">
      <c r="O364" s="104"/>
      <c r="T364" s="105"/>
    </row>
    <row r="365" spans="15:20" x14ac:dyDescent="0.2">
      <c r="O365" s="104"/>
      <c r="T365" s="105"/>
    </row>
    <row r="366" spans="15:20" x14ac:dyDescent="0.2">
      <c r="O366" s="104"/>
      <c r="T366" s="105"/>
    </row>
    <row r="367" spans="15:20" x14ac:dyDescent="0.2">
      <c r="O367" s="104"/>
      <c r="T367" s="105"/>
    </row>
    <row r="368" spans="15:20" x14ac:dyDescent="0.2">
      <c r="O368" s="104"/>
      <c r="T368" s="105"/>
    </row>
    <row r="369" spans="15:20" x14ac:dyDescent="0.2">
      <c r="O369" s="104"/>
      <c r="T369" s="105"/>
    </row>
    <row r="370" spans="15:20" x14ac:dyDescent="0.2">
      <c r="O370" s="104"/>
      <c r="T370" s="105"/>
    </row>
    <row r="371" spans="15:20" x14ac:dyDescent="0.2">
      <c r="O371" s="104"/>
      <c r="T371" s="105"/>
    </row>
    <row r="372" spans="15:20" x14ac:dyDescent="0.2">
      <c r="O372" s="104"/>
      <c r="T372" s="105"/>
    </row>
    <row r="373" spans="15:20" x14ac:dyDescent="0.2">
      <c r="O373" s="104"/>
      <c r="T373" s="105"/>
    </row>
    <row r="374" spans="15:20" x14ac:dyDescent="0.2">
      <c r="O374" s="104"/>
      <c r="T374" s="105"/>
    </row>
    <row r="375" spans="15:20" x14ac:dyDescent="0.2">
      <c r="O375" s="104"/>
      <c r="T375" s="105"/>
    </row>
    <row r="376" spans="15:20" x14ac:dyDescent="0.2">
      <c r="O376" s="104"/>
      <c r="T376" s="105"/>
    </row>
    <row r="377" spans="15:20" x14ac:dyDescent="0.2">
      <c r="O377" s="104"/>
      <c r="T377" s="105"/>
    </row>
    <row r="378" spans="15:20" x14ac:dyDescent="0.2">
      <c r="O378" s="104"/>
      <c r="T378" s="105"/>
    </row>
    <row r="379" spans="15:20" x14ac:dyDescent="0.2">
      <c r="O379" s="104"/>
      <c r="T379" s="105"/>
    </row>
    <row r="380" spans="15:20" x14ac:dyDescent="0.2">
      <c r="O380" s="104"/>
      <c r="T380" s="105"/>
    </row>
    <row r="381" spans="15:20" x14ac:dyDescent="0.2">
      <c r="O381" s="104"/>
      <c r="T381" s="105"/>
    </row>
    <row r="382" spans="15:20" x14ac:dyDescent="0.2">
      <c r="O382" s="104"/>
      <c r="T382" s="105"/>
    </row>
    <row r="383" spans="15:20" x14ac:dyDescent="0.2">
      <c r="O383" s="104"/>
      <c r="T383" s="105"/>
    </row>
    <row r="384" spans="15:20" x14ac:dyDescent="0.2">
      <c r="O384" s="104"/>
      <c r="T384" s="105"/>
    </row>
    <row r="385" spans="15:20" x14ac:dyDescent="0.2">
      <c r="O385" s="104"/>
      <c r="T385" s="105"/>
    </row>
    <row r="386" spans="15:20" x14ac:dyDescent="0.2">
      <c r="O386" s="104"/>
      <c r="T386" s="105"/>
    </row>
    <row r="387" spans="15:20" x14ac:dyDescent="0.2">
      <c r="O387" s="104"/>
      <c r="T387" s="105"/>
    </row>
    <row r="388" spans="15:20" x14ac:dyDescent="0.2">
      <c r="O388" s="104"/>
      <c r="T388" s="105"/>
    </row>
    <row r="389" spans="15:20" x14ac:dyDescent="0.2">
      <c r="O389" s="104"/>
      <c r="T389" s="105"/>
    </row>
    <row r="390" spans="15:20" x14ac:dyDescent="0.2">
      <c r="O390" s="104"/>
      <c r="T390" s="105"/>
    </row>
    <row r="391" spans="15:20" x14ac:dyDescent="0.2">
      <c r="O391" s="104"/>
      <c r="T391" s="105"/>
    </row>
    <row r="392" spans="15:20" x14ac:dyDescent="0.2">
      <c r="O392" s="104"/>
      <c r="T392" s="105"/>
    </row>
    <row r="393" spans="15:20" x14ac:dyDescent="0.2">
      <c r="O393" s="104"/>
      <c r="T393" s="105"/>
    </row>
    <row r="394" spans="15:20" x14ac:dyDescent="0.2">
      <c r="O394" s="104"/>
      <c r="T394" s="105"/>
    </row>
    <row r="395" spans="15:20" x14ac:dyDescent="0.2">
      <c r="O395" s="104"/>
      <c r="T395" s="105"/>
    </row>
    <row r="396" spans="15:20" x14ac:dyDescent="0.2">
      <c r="O396" s="104"/>
      <c r="T396" s="105"/>
    </row>
    <row r="397" spans="15:20" x14ac:dyDescent="0.2">
      <c r="O397" s="104"/>
      <c r="T397" s="105"/>
    </row>
    <row r="398" spans="15:20" x14ac:dyDescent="0.2">
      <c r="O398" s="104"/>
      <c r="T398" s="105"/>
    </row>
    <row r="399" spans="15:20" x14ac:dyDescent="0.2">
      <c r="O399" s="104"/>
      <c r="T399" s="105"/>
    </row>
    <row r="400" spans="15:20" x14ac:dyDescent="0.2">
      <c r="O400" s="104"/>
      <c r="T400" s="105"/>
    </row>
    <row r="401" spans="15:20" x14ac:dyDescent="0.2">
      <c r="O401" s="104"/>
      <c r="T401" s="105"/>
    </row>
    <row r="402" spans="15:20" x14ac:dyDescent="0.2">
      <c r="O402" s="104"/>
      <c r="T402" s="105"/>
    </row>
    <row r="403" spans="15:20" x14ac:dyDescent="0.2">
      <c r="O403" s="104"/>
      <c r="T403" s="105"/>
    </row>
    <row r="404" spans="15:20" x14ac:dyDescent="0.2">
      <c r="O404" s="104"/>
      <c r="T404" s="105"/>
    </row>
    <row r="405" spans="15:20" x14ac:dyDescent="0.2">
      <c r="O405" s="104"/>
      <c r="T405" s="105"/>
    </row>
    <row r="406" spans="15:20" x14ac:dyDescent="0.2">
      <c r="O406" s="104"/>
      <c r="T406" s="105"/>
    </row>
    <row r="407" spans="15:20" x14ac:dyDescent="0.2">
      <c r="O407" s="104"/>
      <c r="T407" s="105"/>
    </row>
    <row r="408" spans="15:20" x14ac:dyDescent="0.2">
      <c r="O408" s="104"/>
      <c r="T408" s="105"/>
    </row>
    <row r="409" spans="15:20" x14ac:dyDescent="0.2">
      <c r="O409" s="104"/>
      <c r="T409" s="105"/>
    </row>
    <row r="410" spans="15:20" x14ac:dyDescent="0.2">
      <c r="O410" s="104"/>
      <c r="T410" s="105"/>
    </row>
    <row r="411" spans="15:20" x14ac:dyDescent="0.2">
      <c r="O411" s="104"/>
    </row>
    <row r="412" spans="15:20" x14ac:dyDescent="0.2">
      <c r="O412" s="104"/>
    </row>
    <row r="413" spans="15:20" x14ac:dyDescent="0.2">
      <c r="O413" s="104"/>
    </row>
    <row r="414" spans="15:20" x14ac:dyDescent="0.2">
      <c r="O414" s="104"/>
    </row>
    <row r="415" spans="15:20" x14ac:dyDescent="0.2">
      <c r="O415" s="104"/>
    </row>
    <row r="416" spans="15:20" x14ac:dyDescent="0.2">
      <c r="O416" s="104"/>
    </row>
    <row r="417" spans="15:15" x14ac:dyDescent="0.2">
      <c r="O417" s="104"/>
    </row>
    <row r="418" spans="15:15" x14ac:dyDescent="0.2">
      <c r="O418" s="104"/>
    </row>
    <row r="419" spans="15:15" x14ac:dyDescent="0.2">
      <c r="O419" s="104"/>
    </row>
    <row r="420" spans="15:15" x14ac:dyDescent="0.2">
      <c r="O420" s="104"/>
    </row>
    <row r="421" spans="15:15" x14ac:dyDescent="0.2">
      <c r="O421" s="104"/>
    </row>
    <row r="422" spans="15:15" x14ac:dyDescent="0.2">
      <c r="O422" s="104"/>
    </row>
    <row r="423" spans="15:15" x14ac:dyDescent="0.2">
      <c r="O423" s="104"/>
    </row>
    <row r="424" spans="15:15" x14ac:dyDescent="0.2">
      <c r="O424" s="104"/>
    </row>
    <row r="425" spans="15:15" x14ac:dyDescent="0.2">
      <c r="O425" s="104"/>
    </row>
    <row r="426" spans="15:15" x14ac:dyDescent="0.2">
      <c r="O426" s="104"/>
    </row>
    <row r="427" spans="15:15" x14ac:dyDescent="0.2">
      <c r="O427" s="104"/>
    </row>
    <row r="428" spans="15:15" x14ac:dyDescent="0.2">
      <c r="O428" s="104"/>
    </row>
    <row r="429" spans="15:15" x14ac:dyDescent="0.2">
      <c r="O429" s="104"/>
    </row>
    <row r="430" spans="15:15" x14ac:dyDescent="0.2">
      <c r="O430" s="104"/>
    </row>
    <row r="431" spans="15:15" x14ac:dyDescent="0.2">
      <c r="O431" s="104"/>
    </row>
    <row r="432" spans="15:15" x14ac:dyDescent="0.2">
      <c r="O432" s="104"/>
    </row>
    <row r="433" spans="15:15" x14ac:dyDescent="0.2">
      <c r="O433" s="104"/>
    </row>
    <row r="434" spans="15:15" x14ac:dyDescent="0.2">
      <c r="O434" s="104"/>
    </row>
    <row r="435" spans="15:15" x14ac:dyDescent="0.2">
      <c r="O435" s="104"/>
    </row>
    <row r="436" spans="15:15" x14ac:dyDescent="0.2">
      <c r="O436" s="104"/>
    </row>
    <row r="437" spans="15:15" x14ac:dyDescent="0.2">
      <c r="O437" s="104"/>
    </row>
    <row r="438" spans="15:15" x14ac:dyDescent="0.2">
      <c r="O438" s="104"/>
    </row>
    <row r="439" spans="15:15" x14ac:dyDescent="0.2">
      <c r="O439" s="104"/>
    </row>
    <row r="440" spans="15:15" x14ac:dyDescent="0.2">
      <c r="O440" s="104"/>
    </row>
    <row r="441" spans="15:15" x14ac:dyDescent="0.2">
      <c r="O441" s="104"/>
    </row>
    <row r="442" spans="15:15" x14ac:dyDescent="0.2">
      <c r="O442" s="104"/>
    </row>
    <row r="443" spans="15:15" x14ac:dyDescent="0.2">
      <c r="O443" s="104"/>
    </row>
    <row r="444" spans="15:15" x14ac:dyDescent="0.2">
      <c r="O444" s="104"/>
    </row>
    <row r="445" spans="15:15" x14ac:dyDescent="0.2">
      <c r="O445" s="104"/>
    </row>
    <row r="446" spans="15:15" x14ac:dyDescent="0.2">
      <c r="O446" s="104"/>
    </row>
    <row r="447" spans="15:15" x14ac:dyDescent="0.2">
      <c r="O447" s="104"/>
    </row>
    <row r="448" spans="15:15" x14ac:dyDescent="0.2">
      <c r="O448" s="104"/>
    </row>
    <row r="449" spans="15:15" x14ac:dyDescent="0.2">
      <c r="O449" s="104"/>
    </row>
    <row r="450" spans="15:15" x14ac:dyDescent="0.2">
      <c r="O450" s="104"/>
    </row>
    <row r="451" spans="15:15" x14ac:dyDescent="0.2">
      <c r="O451" s="104"/>
    </row>
    <row r="452" spans="15:15" x14ac:dyDescent="0.2">
      <c r="O452" s="104"/>
    </row>
    <row r="453" spans="15:15" x14ac:dyDescent="0.2">
      <c r="O453" s="104"/>
    </row>
    <row r="454" spans="15:15" x14ac:dyDescent="0.2">
      <c r="O454" s="104"/>
    </row>
    <row r="455" spans="15:15" x14ac:dyDescent="0.2">
      <c r="O455" s="104"/>
    </row>
    <row r="456" spans="15:15" x14ac:dyDescent="0.2">
      <c r="O456" s="104"/>
    </row>
    <row r="457" spans="15:15" x14ac:dyDescent="0.2">
      <c r="O457" s="104"/>
    </row>
    <row r="458" spans="15:15" x14ac:dyDescent="0.2">
      <c r="O458" s="104"/>
    </row>
    <row r="459" spans="15:15" x14ac:dyDescent="0.2">
      <c r="O459" s="104"/>
    </row>
    <row r="460" spans="15:15" x14ac:dyDescent="0.2">
      <c r="O460" s="104"/>
    </row>
    <row r="461" spans="15:15" x14ac:dyDescent="0.2">
      <c r="O461" s="104"/>
    </row>
    <row r="462" spans="15:15" x14ac:dyDescent="0.2">
      <c r="O462" s="104"/>
    </row>
    <row r="463" spans="15:15" x14ac:dyDescent="0.2">
      <c r="O463" s="104"/>
    </row>
    <row r="464" spans="15:15" x14ac:dyDescent="0.2">
      <c r="O464" s="104"/>
    </row>
    <row r="465" spans="15:15" x14ac:dyDescent="0.2">
      <c r="O465" s="104"/>
    </row>
    <row r="466" spans="15:15" x14ac:dyDescent="0.2">
      <c r="O466" s="104"/>
    </row>
    <row r="467" spans="15:15" x14ac:dyDescent="0.2">
      <c r="O467" s="104"/>
    </row>
    <row r="468" spans="15:15" x14ac:dyDescent="0.2">
      <c r="O468" s="104"/>
    </row>
    <row r="469" spans="15:15" x14ac:dyDescent="0.2">
      <c r="O469" s="104"/>
    </row>
    <row r="470" spans="15:15" x14ac:dyDescent="0.2">
      <c r="O470" s="104"/>
    </row>
    <row r="471" spans="15:15" x14ac:dyDescent="0.2">
      <c r="O471" s="104"/>
    </row>
    <row r="472" spans="15:15" x14ac:dyDescent="0.2">
      <c r="O472" s="104"/>
    </row>
    <row r="473" spans="15:15" x14ac:dyDescent="0.2">
      <c r="O473" s="104"/>
    </row>
    <row r="474" spans="15:15" x14ac:dyDescent="0.2">
      <c r="O474" s="104"/>
    </row>
    <row r="475" spans="15:15" x14ac:dyDescent="0.2">
      <c r="O475" s="104"/>
    </row>
    <row r="476" spans="15:15" x14ac:dyDescent="0.2">
      <c r="O476" s="104"/>
    </row>
    <row r="477" spans="15:15" x14ac:dyDescent="0.2">
      <c r="O477" s="104"/>
    </row>
    <row r="478" spans="15:15" x14ac:dyDescent="0.2">
      <c r="O478" s="104"/>
    </row>
    <row r="479" spans="15:15" x14ac:dyDescent="0.2">
      <c r="O479" s="104"/>
    </row>
    <row r="480" spans="15:15" x14ac:dyDescent="0.2">
      <c r="O480" s="104"/>
    </row>
    <row r="481" spans="15:15" x14ac:dyDescent="0.2">
      <c r="O481" s="104"/>
    </row>
    <row r="482" spans="15:15" x14ac:dyDescent="0.2">
      <c r="O482" s="104"/>
    </row>
    <row r="483" spans="15:15" x14ac:dyDescent="0.2">
      <c r="O483" s="104"/>
    </row>
    <row r="484" spans="15:15" x14ac:dyDescent="0.2">
      <c r="O484" s="104"/>
    </row>
    <row r="485" spans="15:15" x14ac:dyDescent="0.2">
      <c r="O485" s="104"/>
    </row>
    <row r="486" spans="15:15" x14ac:dyDescent="0.2">
      <c r="O486" s="104"/>
    </row>
    <row r="487" spans="15:15" x14ac:dyDescent="0.2">
      <c r="O487" s="104"/>
    </row>
    <row r="488" spans="15:15" x14ac:dyDescent="0.2">
      <c r="O488" s="104"/>
    </row>
    <row r="489" spans="15:15" x14ac:dyDescent="0.2">
      <c r="O489" s="104"/>
    </row>
    <row r="490" spans="15:15" x14ac:dyDescent="0.2">
      <c r="O490" s="104"/>
    </row>
    <row r="491" spans="15:15" x14ac:dyDescent="0.2">
      <c r="O491" s="104"/>
    </row>
    <row r="492" spans="15:15" x14ac:dyDescent="0.2">
      <c r="O492" s="104"/>
    </row>
    <row r="493" spans="15:15" x14ac:dyDescent="0.2">
      <c r="O493" s="104"/>
    </row>
    <row r="494" spans="15:15" x14ac:dyDescent="0.2">
      <c r="O494" s="104"/>
    </row>
    <row r="495" spans="15:15" x14ac:dyDescent="0.2">
      <c r="O495" s="104"/>
    </row>
    <row r="496" spans="15:15" x14ac:dyDescent="0.2">
      <c r="O496" s="104"/>
    </row>
    <row r="497" spans="15:15" x14ac:dyDescent="0.2">
      <c r="O497" s="104"/>
    </row>
    <row r="498" spans="15:15" x14ac:dyDescent="0.2">
      <c r="O498" s="104"/>
    </row>
    <row r="499" spans="15:15" x14ac:dyDescent="0.2">
      <c r="O499" s="104"/>
    </row>
  </sheetData>
  <pageMargins left="0.7" right="0.7" top="0.75" bottom="0.75" header="0.3" footer="0.3"/>
  <pageSetup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W422"/>
  <sheetViews>
    <sheetView workbookViewId="0">
      <selection activeCell="E2" sqref="E2"/>
    </sheetView>
  </sheetViews>
  <sheetFormatPr defaultRowHeight="11.25" x14ac:dyDescent="0.2"/>
  <cols>
    <col min="1" max="5" width="9.28515625" style="100" bestFit="1" customWidth="1"/>
    <col min="6" max="6" width="53.42578125" style="100" bestFit="1" customWidth="1"/>
    <col min="7" max="16" width="9.140625" style="100" customWidth="1"/>
    <col min="17" max="18" width="10.85546875" style="100" bestFit="1" customWidth="1"/>
    <col min="19" max="21" width="9.28515625" style="100" bestFit="1" customWidth="1"/>
    <col min="22" max="22" width="9.140625" style="100"/>
    <col min="23" max="23" width="9.28515625" style="100" bestFit="1" customWidth="1"/>
    <col min="24" max="16384" width="9.140625" style="100"/>
  </cols>
  <sheetData>
    <row r="1" spans="1:23" ht="12" thickBot="1" x14ac:dyDescent="0.25"/>
    <row r="2" spans="1:23" ht="117" thickBot="1" x14ac:dyDescent="0.25">
      <c r="A2" s="99" t="s">
        <v>548</v>
      </c>
      <c r="B2" s="99" t="s">
        <v>549</v>
      </c>
      <c r="C2" s="99" t="s">
        <v>406</v>
      </c>
      <c r="D2" s="99" t="s">
        <v>407</v>
      </c>
      <c r="E2" s="10" t="s">
        <v>2503</v>
      </c>
      <c r="F2" s="10" t="s">
        <v>339</v>
      </c>
      <c r="G2" s="10" t="s">
        <v>81</v>
      </c>
      <c r="H2" s="76" t="s">
        <v>340</v>
      </c>
      <c r="I2" s="10" t="s">
        <v>341</v>
      </c>
      <c r="J2" s="10" t="s">
        <v>342</v>
      </c>
      <c r="K2" s="10" t="s">
        <v>343</v>
      </c>
      <c r="L2" s="10" t="s">
        <v>344</v>
      </c>
      <c r="M2" s="15" t="s">
        <v>346</v>
      </c>
      <c r="N2" s="15" t="s">
        <v>345</v>
      </c>
      <c r="O2" s="15" t="s">
        <v>347</v>
      </c>
      <c r="P2" s="4" t="s">
        <v>348</v>
      </c>
      <c r="Q2" s="4" t="s">
        <v>349</v>
      </c>
      <c r="R2" s="4" t="s">
        <v>350</v>
      </c>
      <c r="S2" s="4" t="s">
        <v>351</v>
      </c>
      <c r="T2" s="4" t="s">
        <v>352</v>
      </c>
      <c r="U2" s="10" t="s">
        <v>353</v>
      </c>
      <c r="V2" s="10" t="s">
        <v>354</v>
      </c>
      <c r="W2" s="10" t="s">
        <v>355</v>
      </c>
    </row>
    <row r="3" spans="1:23" x14ac:dyDescent="0.2">
      <c r="C3" s="102"/>
      <c r="D3" s="102"/>
      <c r="E3" s="115" t="s">
        <v>2487</v>
      </c>
      <c r="F3" s="108" t="s">
        <v>550</v>
      </c>
      <c r="G3" s="100" t="s">
        <v>89</v>
      </c>
      <c r="H3" s="100" t="s">
        <v>361</v>
      </c>
      <c r="I3" s="100" t="s">
        <v>83</v>
      </c>
      <c r="J3" s="100" t="s">
        <v>49</v>
      </c>
      <c r="K3" s="100" t="s">
        <v>71</v>
      </c>
      <c r="L3" s="100" t="s">
        <v>52</v>
      </c>
      <c r="M3" s="102">
        <f>AVERAGE('Refg-All_CmpMini-Tier1'!W55, 'Refg-All_CmpSml-Tier1'!W55)</f>
        <v>22.3</v>
      </c>
      <c r="N3" s="103">
        <f>AVERAGE('Refg-All_CmpMini-Tier1'!X55, 'Refg-All_CmpSml-Tier1'!X55)</f>
        <v>2.7850000000000001E-3</v>
      </c>
      <c r="O3" s="104">
        <f>AVERAGE('Refg-All_CmpMini-Tier1'!Y55, 'Refg-All_CmpSml-Tier1'!Y55)</f>
        <v>-0.89049999999999996</v>
      </c>
      <c r="P3" s="100">
        <v>14</v>
      </c>
      <c r="Q3" s="105">
        <v>175</v>
      </c>
      <c r="R3" s="105">
        <v>185</v>
      </c>
      <c r="S3" s="106">
        <v>14.94</v>
      </c>
      <c r="T3" s="105">
        <f>R3-Q3</f>
        <v>10</v>
      </c>
      <c r="U3" s="100">
        <v>0.55000000000000004</v>
      </c>
      <c r="V3" s="100" t="s">
        <v>363</v>
      </c>
      <c r="W3" s="100">
        <v>1</v>
      </c>
    </row>
    <row r="4" spans="1:23" x14ac:dyDescent="0.2">
      <c r="C4" s="102"/>
      <c r="D4" s="102"/>
      <c r="E4" s="115" t="s">
        <v>2487</v>
      </c>
      <c r="F4" s="108" t="s">
        <v>550</v>
      </c>
      <c r="G4" s="100" t="s">
        <v>89</v>
      </c>
      <c r="H4" s="100" t="s">
        <v>361</v>
      </c>
      <c r="I4" s="100" t="s">
        <v>83</v>
      </c>
      <c r="J4" s="100" t="s">
        <v>49</v>
      </c>
      <c r="K4" s="100" t="s">
        <v>90</v>
      </c>
      <c r="L4" s="100" t="s">
        <v>52</v>
      </c>
      <c r="M4" s="102">
        <f>AVERAGE('Refg-All_CmpMini-Tier1'!W56, 'Refg-All_CmpSml-Tier1'!W56)</f>
        <v>23.95</v>
      </c>
      <c r="N4" s="103">
        <f>AVERAGE('Refg-All_CmpMini-Tier1'!X56, 'Refg-All_CmpSml-Tier1'!X56)</f>
        <v>3.6449999999999998E-3</v>
      </c>
      <c r="O4" s="104">
        <f>AVERAGE('Refg-All_CmpMini-Tier1'!Y56, 'Refg-All_CmpSml-Tier1'!Y56)</f>
        <v>-0.41249999999999998</v>
      </c>
      <c r="P4" s="100">
        <v>14</v>
      </c>
      <c r="Q4" s="105">
        <v>175</v>
      </c>
      <c r="R4" s="105">
        <v>185</v>
      </c>
      <c r="S4" s="106">
        <v>14.94</v>
      </c>
      <c r="T4" s="105">
        <f t="shared" ref="T4:T67" si="0">R4-Q4</f>
        <v>10</v>
      </c>
      <c r="U4" s="100">
        <v>0.55000000000000004</v>
      </c>
      <c r="V4" s="100" t="s">
        <v>363</v>
      </c>
      <c r="W4" s="100">
        <v>1</v>
      </c>
    </row>
    <row r="5" spans="1:23" x14ac:dyDescent="0.2">
      <c r="C5" s="102"/>
      <c r="D5" s="102"/>
      <c r="E5" s="115" t="s">
        <v>2487</v>
      </c>
      <c r="F5" s="108" t="s">
        <v>550</v>
      </c>
      <c r="G5" s="100" t="s">
        <v>89</v>
      </c>
      <c r="H5" s="100" t="s">
        <v>361</v>
      </c>
      <c r="I5" s="100" t="s">
        <v>83</v>
      </c>
      <c r="J5" s="100" t="s">
        <v>49</v>
      </c>
      <c r="K5" s="100" t="s">
        <v>92</v>
      </c>
      <c r="L5" s="100" t="s">
        <v>52</v>
      </c>
      <c r="M5" s="102">
        <f>AVERAGE('Refg-All_CmpMini-Tier1'!W57, 'Refg-All_CmpSml-Tier1'!W57)</f>
        <v>25.7</v>
      </c>
      <c r="N5" s="103">
        <f>AVERAGE('Refg-All_CmpMini-Tier1'!X57, 'Refg-All_CmpSml-Tier1'!X57)</f>
        <v>4.1000000000000003E-3</v>
      </c>
      <c r="O5" s="104">
        <f>AVERAGE('Refg-All_CmpMini-Tier1'!Y57, 'Refg-All_CmpSml-Tier1'!Y57)</f>
        <v>-0.39100000000000001</v>
      </c>
      <c r="P5" s="100">
        <v>14</v>
      </c>
      <c r="Q5" s="105">
        <v>175</v>
      </c>
      <c r="R5" s="105">
        <v>185</v>
      </c>
      <c r="S5" s="106">
        <v>14.94</v>
      </c>
      <c r="T5" s="105">
        <f t="shared" si="0"/>
        <v>10</v>
      </c>
      <c r="U5" s="100">
        <v>0.55000000000000004</v>
      </c>
      <c r="V5" s="100" t="s">
        <v>363</v>
      </c>
      <c r="W5" s="100">
        <v>1</v>
      </c>
    </row>
    <row r="6" spans="1:23" x14ac:dyDescent="0.2">
      <c r="C6" s="102"/>
      <c r="D6" s="102"/>
      <c r="E6" s="115" t="s">
        <v>2487</v>
      </c>
      <c r="F6" s="108" t="s">
        <v>550</v>
      </c>
      <c r="G6" s="100" t="s">
        <v>89</v>
      </c>
      <c r="H6" s="100" t="s">
        <v>361</v>
      </c>
      <c r="I6" s="100" t="s">
        <v>83</v>
      </c>
      <c r="J6" s="100" t="s">
        <v>49</v>
      </c>
      <c r="K6" s="100" t="s">
        <v>94</v>
      </c>
      <c r="L6" s="100" t="s">
        <v>52</v>
      </c>
      <c r="M6" s="102">
        <f>AVERAGE('Refg-All_CmpMini-Tier1'!W58, 'Refg-All_CmpSml-Tier1'!W58)</f>
        <v>26.65</v>
      </c>
      <c r="N6" s="103">
        <f>AVERAGE('Refg-All_CmpMini-Tier1'!X58, 'Refg-All_CmpSml-Tier1'!X58)</f>
        <v>4.5050000000000003E-3</v>
      </c>
      <c r="O6" s="104">
        <f>AVERAGE('Refg-All_CmpMini-Tier1'!Y58, 'Refg-All_CmpSml-Tier1'!Y58)</f>
        <v>-0.44399999999999995</v>
      </c>
      <c r="P6" s="100">
        <v>14</v>
      </c>
      <c r="Q6" s="105">
        <v>175</v>
      </c>
      <c r="R6" s="105">
        <v>185</v>
      </c>
      <c r="S6" s="106">
        <v>14.94</v>
      </c>
      <c r="T6" s="105">
        <f t="shared" si="0"/>
        <v>10</v>
      </c>
      <c r="U6" s="100">
        <v>0.55000000000000004</v>
      </c>
      <c r="V6" s="100" t="s">
        <v>363</v>
      </c>
      <c r="W6" s="100">
        <v>1</v>
      </c>
    </row>
    <row r="7" spans="1:23" x14ac:dyDescent="0.2">
      <c r="C7" s="102"/>
      <c r="D7" s="102"/>
      <c r="E7" s="115" t="s">
        <v>2487</v>
      </c>
      <c r="F7" s="108" t="s">
        <v>550</v>
      </c>
      <c r="G7" s="100" t="s">
        <v>89</v>
      </c>
      <c r="H7" s="100" t="s">
        <v>361</v>
      </c>
      <c r="I7" s="100" t="s">
        <v>83</v>
      </c>
      <c r="J7" s="100" t="s">
        <v>49</v>
      </c>
      <c r="K7" s="100" t="s">
        <v>96</v>
      </c>
      <c r="L7" s="100" t="s">
        <v>52</v>
      </c>
      <c r="M7" s="102">
        <f>AVERAGE('Refg-All_CmpMini-Tier1'!W59, 'Refg-All_CmpSml-Tier1'!W59)</f>
        <v>26.65</v>
      </c>
      <c r="N7" s="103">
        <f>AVERAGE('Refg-All_CmpMini-Tier1'!X59, 'Refg-All_CmpSml-Tier1'!X59)</f>
        <v>5.2550000000000001E-3</v>
      </c>
      <c r="O7" s="104">
        <f>AVERAGE('Refg-All_CmpMini-Tier1'!Y59, 'Refg-All_CmpSml-Tier1'!Y59)</f>
        <v>-0.44399999999999995</v>
      </c>
      <c r="P7" s="100">
        <v>14</v>
      </c>
      <c r="Q7" s="105">
        <v>175</v>
      </c>
      <c r="R7" s="105">
        <v>185</v>
      </c>
      <c r="S7" s="106">
        <v>14.94</v>
      </c>
      <c r="T7" s="105">
        <f t="shared" si="0"/>
        <v>10</v>
      </c>
      <c r="U7" s="100">
        <v>0.55000000000000004</v>
      </c>
      <c r="V7" s="100" t="s">
        <v>363</v>
      </c>
      <c r="W7" s="100">
        <v>1</v>
      </c>
    </row>
    <row r="8" spans="1:23" x14ac:dyDescent="0.2">
      <c r="C8" s="102"/>
      <c r="D8" s="102"/>
      <c r="E8" s="115" t="s">
        <v>2487</v>
      </c>
      <c r="F8" s="108" t="s">
        <v>550</v>
      </c>
      <c r="G8" s="100" t="s">
        <v>89</v>
      </c>
      <c r="H8" s="100" t="s">
        <v>361</v>
      </c>
      <c r="I8" s="100" t="s">
        <v>83</v>
      </c>
      <c r="J8" s="100" t="s">
        <v>49</v>
      </c>
      <c r="K8" s="100" t="s">
        <v>77</v>
      </c>
      <c r="L8" s="100" t="s">
        <v>52</v>
      </c>
      <c r="M8" s="102">
        <f>AVERAGE('Refg-All_CmpMini-Tier1'!W60, 'Refg-All_CmpSml-Tier1'!W60)</f>
        <v>27.299999999999997</v>
      </c>
      <c r="N8" s="103">
        <f>AVERAGE('Refg-All_CmpMini-Tier1'!X60, 'Refg-All_CmpSml-Tier1'!X60)</f>
        <v>4.8549999999999999E-3</v>
      </c>
      <c r="O8" s="104">
        <f>AVERAGE('Refg-All_CmpMini-Tier1'!Y60, 'Refg-All_CmpSml-Tier1'!Y60)</f>
        <v>-0.47099999999999997</v>
      </c>
      <c r="P8" s="100">
        <v>14</v>
      </c>
      <c r="Q8" s="105">
        <v>175</v>
      </c>
      <c r="R8" s="105">
        <v>185</v>
      </c>
      <c r="S8" s="106">
        <v>14.94</v>
      </c>
      <c r="T8" s="105">
        <f t="shared" si="0"/>
        <v>10</v>
      </c>
      <c r="U8" s="100">
        <v>0.55000000000000004</v>
      </c>
      <c r="V8" s="100" t="s">
        <v>363</v>
      </c>
      <c r="W8" s="100">
        <v>1</v>
      </c>
    </row>
    <row r="9" spans="1:23" x14ac:dyDescent="0.2">
      <c r="C9" s="102"/>
      <c r="D9" s="102"/>
      <c r="E9" s="115" t="s">
        <v>2487</v>
      </c>
      <c r="F9" s="108" t="s">
        <v>550</v>
      </c>
      <c r="G9" s="100" t="s">
        <v>89</v>
      </c>
      <c r="H9" s="100" t="s">
        <v>361</v>
      </c>
      <c r="I9" s="100" t="s">
        <v>83</v>
      </c>
      <c r="J9" s="100" t="s">
        <v>49</v>
      </c>
      <c r="K9" s="100" t="s">
        <v>98</v>
      </c>
      <c r="L9" s="100" t="s">
        <v>52</v>
      </c>
      <c r="M9" s="102">
        <f>AVERAGE('Refg-All_CmpMini-Tier1'!W61, 'Refg-All_CmpSml-Tier1'!W61)</f>
        <v>26.1</v>
      </c>
      <c r="N9" s="103">
        <f>AVERAGE('Refg-All_CmpMini-Tier1'!X61, 'Refg-All_CmpSml-Tier1'!X61)</f>
        <v>4.2299999999999994E-3</v>
      </c>
      <c r="O9" s="104">
        <f>AVERAGE('Refg-All_CmpMini-Tier1'!Y61, 'Refg-All_CmpSml-Tier1'!Y61)</f>
        <v>-0.42649999999999999</v>
      </c>
      <c r="P9" s="100">
        <v>14</v>
      </c>
      <c r="Q9" s="105">
        <v>175</v>
      </c>
      <c r="R9" s="105">
        <v>185</v>
      </c>
      <c r="S9" s="106">
        <v>14.94</v>
      </c>
      <c r="T9" s="105">
        <f t="shared" si="0"/>
        <v>10</v>
      </c>
      <c r="U9" s="100">
        <v>0.55000000000000004</v>
      </c>
      <c r="V9" s="100" t="s">
        <v>363</v>
      </c>
      <c r="W9" s="100">
        <v>1</v>
      </c>
    </row>
    <row r="10" spans="1:23" x14ac:dyDescent="0.2">
      <c r="C10" s="102"/>
      <c r="D10" s="102"/>
      <c r="E10" s="115" t="s">
        <v>2487</v>
      </c>
      <c r="F10" s="108" t="s">
        <v>550</v>
      </c>
      <c r="G10" s="100" t="s">
        <v>89</v>
      </c>
      <c r="H10" s="100" t="s">
        <v>361</v>
      </c>
      <c r="I10" s="100" t="s">
        <v>83</v>
      </c>
      <c r="J10" s="100" t="s">
        <v>49</v>
      </c>
      <c r="K10" s="100" t="s">
        <v>100</v>
      </c>
      <c r="L10" s="100" t="s">
        <v>52</v>
      </c>
      <c r="M10" s="102">
        <f>AVERAGE('Refg-All_CmpMini-Tier1'!W62, 'Refg-All_CmpSml-Tier1'!W62)</f>
        <v>32.849999999999994</v>
      </c>
      <c r="N10" s="103">
        <f>AVERAGE('Refg-All_CmpMini-Tier1'!X62, 'Refg-All_CmpSml-Tier1'!X62)</f>
        <v>4.7600000000000003E-3</v>
      </c>
      <c r="O10" s="104">
        <f>AVERAGE('Refg-All_CmpMini-Tier1'!Y62, 'Refg-All_CmpSml-Tier1'!Y62)</f>
        <v>-0.22649999999999998</v>
      </c>
      <c r="P10" s="100">
        <v>14</v>
      </c>
      <c r="Q10" s="105">
        <v>175</v>
      </c>
      <c r="R10" s="105">
        <v>185</v>
      </c>
      <c r="S10" s="106">
        <v>14.94</v>
      </c>
      <c r="T10" s="105">
        <f t="shared" si="0"/>
        <v>10</v>
      </c>
      <c r="U10" s="100">
        <v>0.55000000000000004</v>
      </c>
      <c r="V10" s="100" t="s">
        <v>363</v>
      </c>
      <c r="W10" s="100">
        <v>1</v>
      </c>
    </row>
    <row r="11" spans="1:23" x14ac:dyDescent="0.2">
      <c r="C11" s="102"/>
      <c r="D11" s="102"/>
      <c r="E11" s="115" t="s">
        <v>2487</v>
      </c>
      <c r="F11" s="108" t="s">
        <v>550</v>
      </c>
      <c r="G11" s="100" t="s">
        <v>89</v>
      </c>
      <c r="H11" s="100" t="s">
        <v>361</v>
      </c>
      <c r="I11" s="100" t="s">
        <v>83</v>
      </c>
      <c r="J11" s="100" t="s">
        <v>49</v>
      </c>
      <c r="K11" s="100" t="s">
        <v>79</v>
      </c>
      <c r="L11" s="100" t="s">
        <v>52</v>
      </c>
      <c r="M11" s="102">
        <f>AVERAGE('Refg-All_CmpMini-Tier1'!W63, 'Refg-All_CmpSml-Tier1'!W63)</f>
        <v>22.3</v>
      </c>
      <c r="N11" s="103">
        <f>AVERAGE('Refg-All_CmpMini-Tier1'!X63, 'Refg-All_CmpSml-Tier1'!X63)</f>
        <v>3.9449999999999997E-3</v>
      </c>
      <c r="O11" s="104">
        <f>AVERAGE('Refg-All_CmpMini-Tier1'!Y63, 'Refg-All_CmpSml-Tier1'!Y63)</f>
        <v>-0.5575</v>
      </c>
      <c r="P11" s="100">
        <v>14</v>
      </c>
      <c r="Q11" s="105">
        <v>175</v>
      </c>
      <c r="R11" s="105">
        <v>185</v>
      </c>
      <c r="S11" s="106">
        <v>14.94</v>
      </c>
      <c r="T11" s="105">
        <f t="shared" si="0"/>
        <v>10</v>
      </c>
      <c r="U11" s="100">
        <v>0.55000000000000004</v>
      </c>
      <c r="V11" s="100" t="s">
        <v>363</v>
      </c>
      <c r="W11" s="100">
        <v>1</v>
      </c>
    </row>
    <row r="12" spans="1:23" x14ac:dyDescent="0.2">
      <c r="A12" s="100">
        <f>AVERAGE(11,23)</f>
        <v>17</v>
      </c>
      <c r="B12" s="100">
        <f>A12</f>
        <v>17</v>
      </c>
      <c r="C12" s="102">
        <f>Equations!$G$9*'SCE - Energy Star (MFm)'!B12+Equations!$H$9</f>
        <v>321.78999999999996</v>
      </c>
      <c r="D12" s="102">
        <f>Equations!$I$9*'SCE - Energy Star (MFm)'!B12+Equations!$J$9</f>
        <v>289.52</v>
      </c>
      <c r="E12" s="115" t="s">
        <v>2488</v>
      </c>
      <c r="F12" s="100" t="s">
        <v>551</v>
      </c>
      <c r="G12" s="100" t="s">
        <v>89</v>
      </c>
      <c r="H12" s="100" t="s">
        <v>361</v>
      </c>
      <c r="I12" s="100" t="s">
        <v>83</v>
      </c>
      <c r="J12" s="100" t="s">
        <v>49</v>
      </c>
      <c r="K12" s="100" t="s">
        <v>71</v>
      </c>
      <c r="L12" s="100" t="s">
        <v>52</v>
      </c>
      <c r="M12" s="102">
        <f>($C12-$D12)*VLOOKUP($K12,'EnergyImpacts_RE-Appl-RefgCond-'!$I$55:$Y$64, 15)</f>
        <v>28.139439999999983</v>
      </c>
      <c r="N12" s="103">
        <f>($C12-$D12)*VLOOKUP($K12,'EnergyImpacts_RE-Appl-RefgCond-'!$I$55:$Y$64, 16)</f>
        <v>3.5496999999999981E-3</v>
      </c>
      <c r="O12" s="103">
        <f>($C12-$D12)*VLOOKUP($K12,'EnergyImpacts_RE-Appl-RefgCond-'!$I$55:$Y$64, 17)</f>
        <v>-1.1843089999999994</v>
      </c>
      <c r="P12" s="100">
        <v>14</v>
      </c>
      <c r="Q12" s="105">
        <v>1205.4155555555556</v>
      </c>
      <c r="R12" s="105">
        <v>1336.7888888888892</v>
      </c>
      <c r="S12" s="106">
        <v>90.4</v>
      </c>
      <c r="T12" s="105">
        <f t="shared" si="0"/>
        <v>131.37333333333368</v>
      </c>
      <c r="U12" s="100">
        <v>0.55000000000000004</v>
      </c>
      <c r="V12" s="100" t="s">
        <v>363</v>
      </c>
      <c r="W12" s="100">
        <v>1</v>
      </c>
    </row>
    <row r="13" spans="1:23" x14ac:dyDescent="0.2">
      <c r="A13" s="100">
        <f t="shared" ref="A13:A20" si="1">AVERAGE(11,23)</f>
        <v>17</v>
      </c>
      <c r="B13" s="100">
        <f t="shared" ref="B13:B20" si="2">A13</f>
        <v>17</v>
      </c>
      <c r="C13" s="102">
        <f>Equations!$G$9*'SCE - Energy Star (MFm)'!B13+Equations!$H$9</f>
        <v>321.78999999999996</v>
      </c>
      <c r="D13" s="102">
        <f>Equations!$I$9*'SCE - Energy Star (MFm)'!B13+Equations!$J$9</f>
        <v>289.52</v>
      </c>
      <c r="E13" s="115" t="s">
        <v>2488</v>
      </c>
      <c r="F13" s="100" t="s">
        <v>551</v>
      </c>
      <c r="G13" s="100" t="s">
        <v>89</v>
      </c>
      <c r="H13" s="100" t="s">
        <v>361</v>
      </c>
      <c r="I13" s="100" t="s">
        <v>83</v>
      </c>
      <c r="J13" s="100" t="s">
        <v>49</v>
      </c>
      <c r="K13" s="100" t="s">
        <v>90</v>
      </c>
      <c r="L13" s="100" t="s">
        <v>52</v>
      </c>
      <c r="M13" s="102">
        <f>($C13-$D13)*VLOOKUP($K13,'EnergyImpacts_RE-Appl-RefgCond-'!$I$55:$Y$64, 15)</f>
        <v>29.656129999999983</v>
      </c>
      <c r="N13" s="103">
        <f>($C13-$D13)*VLOOKUP($K13,'EnergyImpacts_RE-Appl-RefgCond-'!$I$55:$Y$64, 16)</f>
        <v>4.7436899999999975E-3</v>
      </c>
      <c r="O13" s="103">
        <f>($C13-$D13)*VLOOKUP($K13,'EnergyImpacts_RE-Appl-RefgCond-'!$I$55:$Y$64, 17)</f>
        <v>-0.58731399999999967</v>
      </c>
      <c r="P13" s="100">
        <v>14</v>
      </c>
      <c r="Q13" s="105">
        <v>1205.4155555555556</v>
      </c>
      <c r="R13" s="105">
        <v>1336.7888888888892</v>
      </c>
      <c r="S13" s="106">
        <v>90.4</v>
      </c>
      <c r="T13" s="105">
        <f t="shared" si="0"/>
        <v>131.37333333333368</v>
      </c>
      <c r="U13" s="100">
        <v>0.55000000000000004</v>
      </c>
      <c r="V13" s="100" t="s">
        <v>363</v>
      </c>
      <c r="W13" s="100">
        <v>1</v>
      </c>
    </row>
    <row r="14" spans="1:23" x14ac:dyDescent="0.2">
      <c r="A14" s="100">
        <f t="shared" si="1"/>
        <v>17</v>
      </c>
      <c r="B14" s="100">
        <f t="shared" si="2"/>
        <v>17</v>
      </c>
      <c r="C14" s="102">
        <f>Equations!$G$9*'SCE - Energy Star (MFm)'!B14+Equations!$H$9</f>
        <v>321.78999999999996</v>
      </c>
      <c r="D14" s="102">
        <f>Equations!$I$9*'SCE - Energy Star (MFm)'!B14+Equations!$J$9</f>
        <v>289.52</v>
      </c>
      <c r="E14" s="115" t="s">
        <v>2488</v>
      </c>
      <c r="F14" s="100" t="s">
        <v>551</v>
      </c>
      <c r="G14" s="100" t="s">
        <v>89</v>
      </c>
      <c r="H14" s="100" t="s">
        <v>361</v>
      </c>
      <c r="I14" s="100" t="s">
        <v>83</v>
      </c>
      <c r="J14" s="100" t="s">
        <v>49</v>
      </c>
      <c r="K14" s="100" t="s">
        <v>92</v>
      </c>
      <c r="L14" s="100" t="s">
        <v>52</v>
      </c>
      <c r="M14" s="102">
        <f>($C14-$D14)*VLOOKUP($K14,'EnergyImpacts_RE-Appl-RefgCond-'!$I$55:$Y$64, 15)</f>
        <v>31.785949999999982</v>
      </c>
      <c r="N14" s="103">
        <f>($C14-$D14)*VLOOKUP($K14,'EnergyImpacts_RE-Appl-RefgCond-'!$I$55:$Y$64, 16)</f>
        <v>5.2277399999999972E-3</v>
      </c>
      <c r="O14" s="103">
        <f>($C14-$D14)*VLOOKUP($K14,'EnergyImpacts_RE-Appl-RefgCond-'!$I$55:$Y$64, 17)</f>
        <v>-0.56149799999999961</v>
      </c>
      <c r="P14" s="100">
        <v>14</v>
      </c>
      <c r="Q14" s="105">
        <v>1205.4155555555556</v>
      </c>
      <c r="R14" s="105">
        <v>1336.7888888888892</v>
      </c>
      <c r="S14" s="106">
        <v>90.4</v>
      </c>
      <c r="T14" s="105">
        <f t="shared" si="0"/>
        <v>131.37333333333368</v>
      </c>
      <c r="U14" s="100">
        <v>0.55000000000000004</v>
      </c>
      <c r="V14" s="100" t="s">
        <v>363</v>
      </c>
      <c r="W14" s="100">
        <v>1</v>
      </c>
    </row>
    <row r="15" spans="1:23" x14ac:dyDescent="0.2">
      <c r="A15" s="100">
        <f t="shared" si="1"/>
        <v>17</v>
      </c>
      <c r="B15" s="100">
        <f t="shared" si="2"/>
        <v>17</v>
      </c>
      <c r="C15" s="102">
        <f>Equations!$G$9*'SCE - Energy Star (MFm)'!B15+Equations!$H$9</f>
        <v>321.78999999999996</v>
      </c>
      <c r="D15" s="102">
        <f>Equations!$I$9*'SCE - Energy Star (MFm)'!B15+Equations!$J$9</f>
        <v>289.52</v>
      </c>
      <c r="E15" s="115" t="s">
        <v>2488</v>
      </c>
      <c r="F15" s="100" t="s">
        <v>551</v>
      </c>
      <c r="G15" s="100" t="s">
        <v>89</v>
      </c>
      <c r="H15" s="100" t="s">
        <v>361</v>
      </c>
      <c r="I15" s="100" t="s">
        <v>83</v>
      </c>
      <c r="J15" s="100" t="s">
        <v>49</v>
      </c>
      <c r="K15" s="100" t="s">
        <v>94</v>
      </c>
      <c r="L15" s="100" t="s">
        <v>52</v>
      </c>
      <c r="M15" s="102">
        <f>($C15-$D15)*VLOOKUP($K15,'EnergyImpacts_RE-Appl-RefgCond-'!$I$55:$Y$64, 15)</f>
        <v>32.915399999999984</v>
      </c>
      <c r="N15" s="103">
        <f>($C15-$D15)*VLOOKUP($K15,'EnergyImpacts_RE-Appl-RefgCond-'!$I$55:$Y$64, 16)</f>
        <v>5.7763299999999962E-3</v>
      </c>
      <c r="O15" s="103">
        <f>($C15-$D15)*VLOOKUP($K15,'EnergyImpacts_RE-Appl-RefgCond-'!$I$55:$Y$64, 17)</f>
        <v>-0.60667599999999966</v>
      </c>
      <c r="P15" s="100">
        <v>14</v>
      </c>
      <c r="Q15" s="105">
        <v>1205.4155555555556</v>
      </c>
      <c r="R15" s="105">
        <v>1336.7888888888892</v>
      </c>
      <c r="S15" s="106">
        <v>90.4</v>
      </c>
      <c r="T15" s="105">
        <f t="shared" si="0"/>
        <v>131.37333333333368</v>
      </c>
      <c r="U15" s="100">
        <v>0.55000000000000004</v>
      </c>
      <c r="V15" s="100" t="s">
        <v>363</v>
      </c>
      <c r="W15" s="100">
        <v>1</v>
      </c>
    </row>
    <row r="16" spans="1:23" x14ac:dyDescent="0.2">
      <c r="A16" s="100">
        <f t="shared" si="1"/>
        <v>17</v>
      </c>
      <c r="B16" s="100">
        <f t="shared" si="2"/>
        <v>17</v>
      </c>
      <c r="C16" s="102">
        <f>Equations!$G$9*'SCE - Energy Star (MFm)'!B16+Equations!$H$9</f>
        <v>321.78999999999996</v>
      </c>
      <c r="D16" s="102">
        <f>Equations!$I$9*'SCE - Energy Star (MFm)'!B16+Equations!$J$9</f>
        <v>289.52</v>
      </c>
      <c r="E16" s="115" t="s">
        <v>2488</v>
      </c>
      <c r="F16" s="100" t="s">
        <v>551</v>
      </c>
      <c r="G16" s="100" t="s">
        <v>89</v>
      </c>
      <c r="H16" s="100" t="s">
        <v>361</v>
      </c>
      <c r="I16" s="100" t="s">
        <v>83</v>
      </c>
      <c r="J16" s="100" t="s">
        <v>49</v>
      </c>
      <c r="K16" s="100" t="s">
        <v>96</v>
      </c>
      <c r="L16" s="100" t="s">
        <v>52</v>
      </c>
      <c r="M16" s="102">
        <f>($C16-$D16)*VLOOKUP($K16,'EnergyImpacts_RE-Appl-RefgCond-'!$I$55:$Y$64, 15)</f>
        <v>32.915399999999984</v>
      </c>
      <c r="N16" s="103">
        <f>($C16-$D16)*VLOOKUP($K16,'EnergyImpacts_RE-Appl-RefgCond-'!$I$55:$Y$64, 16)</f>
        <v>6.5508099999999963E-3</v>
      </c>
      <c r="O16" s="103">
        <f>($C16-$D16)*VLOOKUP($K16,'EnergyImpacts_RE-Appl-RefgCond-'!$I$55:$Y$64, 17)</f>
        <v>-0.59699499999999961</v>
      </c>
      <c r="P16" s="100">
        <v>14</v>
      </c>
      <c r="Q16" s="105">
        <v>1205.4155555555556</v>
      </c>
      <c r="R16" s="105">
        <v>1336.7888888888892</v>
      </c>
      <c r="S16" s="106">
        <v>90.4</v>
      </c>
      <c r="T16" s="105">
        <f t="shared" si="0"/>
        <v>131.37333333333368</v>
      </c>
      <c r="U16" s="100">
        <v>0.55000000000000004</v>
      </c>
      <c r="V16" s="100" t="s">
        <v>363</v>
      </c>
      <c r="W16" s="100">
        <v>1</v>
      </c>
    </row>
    <row r="17" spans="1:23" x14ac:dyDescent="0.2">
      <c r="A17" s="100">
        <f t="shared" si="1"/>
        <v>17</v>
      </c>
      <c r="B17" s="100">
        <f t="shared" si="2"/>
        <v>17</v>
      </c>
      <c r="C17" s="102">
        <f>Equations!$G$9*'SCE - Energy Star (MFm)'!B17+Equations!$H$9</f>
        <v>321.78999999999996</v>
      </c>
      <c r="D17" s="102">
        <f>Equations!$I$9*'SCE - Energy Star (MFm)'!B17+Equations!$J$9</f>
        <v>289.52</v>
      </c>
      <c r="E17" s="115" t="s">
        <v>2488</v>
      </c>
      <c r="F17" s="100" t="s">
        <v>551</v>
      </c>
      <c r="G17" s="100" t="s">
        <v>89</v>
      </c>
      <c r="H17" s="100" t="s">
        <v>361</v>
      </c>
      <c r="I17" s="100" t="s">
        <v>83</v>
      </c>
      <c r="J17" s="100" t="s">
        <v>49</v>
      </c>
      <c r="K17" s="100" t="s">
        <v>77</v>
      </c>
      <c r="L17" s="100" t="s">
        <v>52</v>
      </c>
      <c r="M17" s="102">
        <f>($C17-$D17)*VLOOKUP($K17,'EnergyImpacts_RE-Appl-RefgCond-'!$I$55:$Y$64, 15)</f>
        <v>33.883499999999984</v>
      </c>
      <c r="N17" s="103">
        <f>($C17-$D17)*VLOOKUP($K17,'EnergyImpacts_RE-Appl-RefgCond-'!$I$55:$Y$64, 16)</f>
        <v>6.1635699999999967E-3</v>
      </c>
      <c r="O17" s="103">
        <f>($C17-$D17)*VLOOKUP($K17,'EnergyImpacts_RE-Appl-RefgCond-'!$I$55:$Y$64, 17)</f>
        <v>-0.6163569999999996</v>
      </c>
      <c r="P17" s="100">
        <v>14</v>
      </c>
      <c r="Q17" s="105">
        <v>1205.4155555555556</v>
      </c>
      <c r="R17" s="105">
        <v>1336.7888888888892</v>
      </c>
      <c r="S17" s="106">
        <v>90.4</v>
      </c>
      <c r="T17" s="105">
        <f t="shared" si="0"/>
        <v>131.37333333333368</v>
      </c>
      <c r="U17" s="100">
        <v>0.55000000000000004</v>
      </c>
      <c r="V17" s="100" t="s">
        <v>363</v>
      </c>
      <c r="W17" s="100">
        <v>1</v>
      </c>
    </row>
    <row r="18" spans="1:23" x14ac:dyDescent="0.2">
      <c r="A18" s="100">
        <f t="shared" si="1"/>
        <v>17</v>
      </c>
      <c r="B18" s="100">
        <f t="shared" si="2"/>
        <v>17</v>
      </c>
      <c r="C18" s="102">
        <f>Equations!$G$9*'SCE - Energy Star (MFm)'!B18+Equations!$H$9</f>
        <v>321.78999999999996</v>
      </c>
      <c r="D18" s="102">
        <f>Equations!$I$9*'SCE - Energy Star (MFm)'!B18+Equations!$J$9</f>
        <v>289.52</v>
      </c>
      <c r="E18" s="115" t="s">
        <v>2488</v>
      </c>
      <c r="F18" s="100" t="s">
        <v>551</v>
      </c>
      <c r="G18" s="100" t="s">
        <v>89</v>
      </c>
      <c r="H18" s="100" t="s">
        <v>361</v>
      </c>
      <c r="I18" s="100" t="s">
        <v>83</v>
      </c>
      <c r="J18" s="100" t="s">
        <v>49</v>
      </c>
      <c r="K18" s="100" t="s">
        <v>98</v>
      </c>
      <c r="L18" s="100" t="s">
        <v>52</v>
      </c>
      <c r="M18" s="102">
        <f>($C18-$D18)*VLOOKUP($K18,'EnergyImpacts_RE-Appl-RefgCond-'!$I$55:$Y$64, 15)</f>
        <v>32.915399999999984</v>
      </c>
      <c r="N18" s="103">
        <f>($C18-$D18)*VLOOKUP($K18,'EnergyImpacts_RE-Appl-RefgCond-'!$I$55:$Y$64, 16)</f>
        <v>5.4213599999999966E-3</v>
      </c>
      <c r="O18" s="103">
        <f>($C18-$D18)*VLOOKUP($K18,'EnergyImpacts_RE-Appl-RefgCond-'!$I$55:$Y$64, 17)</f>
        <v>-0.5647249999999997</v>
      </c>
      <c r="P18" s="100">
        <v>14</v>
      </c>
      <c r="Q18" s="105">
        <v>1205.4155555555556</v>
      </c>
      <c r="R18" s="105">
        <v>1336.7888888888892</v>
      </c>
      <c r="S18" s="106">
        <v>90.4</v>
      </c>
      <c r="T18" s="105">
        <f t="shared" si="0"/>
        <v>131.37333333333368</v>
      </c>
      <c r="U18" s="100">
        <v>0.55000000000000004</v>
      </c>
      <c r="V18" s="100" t="s">
        <v>363</v>
      </c>
      <c r="W18" s="100">
        <v>1</v>
      </c>
    </row>
    <row r="19" spans="1:23" x14ac:dyDescent="0.2">
      <c r="A19" s="100">
        <f t="shared" si="1"/>
        <v>17</v>
      </c>
      <c r="B19" s="100">
        <f t="shared" si="2"/>
        <v>17</v>
      </c>
      <c r="C19" s="102">
        <f>Equations!$G$9*'SCE - Energy Star (MFm)'!B19+Equations!$H$9</f>
        <v>321.78999999999996</v>
      </c>
      <c r="D19" s="102">
        <f>Equations!$I$9*'SCE - Energy Star (MFm)'!B19+Equations!$J$9</f>
        <v>289.52</v>
      </c>
      <c r="E19" s="115" t="s">
        <v>2488</v>
      </c>
      <c r="F19" s="100" t="s">
        <v>551</v>
      </c>
      <c r="G19" s="100" t="s">
        <v>89</v>
      </c>
      <c r="H19" s="100" t="s">
        <v>361</v>
      </c>
      <c r="I19" s="100" t="s">
        <v>83</v>
      </c>
      <c r="J19" s="100" t="s">
        <v>49</v>
      </c>
      <c r="K19" s="100" t="s">
        <v>100</v>
      </c>
      <c r="L19" s="100" t="s">
        <v>52</v>
      </c>
      <c r="M19" s="102">
        <f>($C19-$D19)*VLOOKUP($K19,'EnergyImpacts_RE-Appl-RefgCond-'!$I$55:$Y$64, 15)</f>
        <v>41.305599999999977</v>
      </c>
      <c r="N19" s="103">
        <f>($C19-$D19)*VLOOKUP($K19,'EnergyImpacts_RE-Appl-RefgCond-'!$I$55:$Y$64, 16)</f>
        <v>6.1312999999999966E-3</v>
      </c>
      <c r="O19" s="103">
        <f>($C19-$D19)*VLOOKUP($K19,'EnergyImpacts_RE-Appl-RefgCond-'!$I$55:$Y$64, 17)</f>
        <v>-0.31592329999999985</v>
      </c>
      <c r="P19" s="100">
        <v>14</v>
      </c>
      <c r="Q19" s="105">
        <v>1205.4155555555556</v>
      </c>
      <c r="R19" s="105">
        <v>1336.7888888888892</v>
      </c>
      <c r="S19" s="106">
        <v>90.4</v>
      </c>
      <c r="T19" s="105">
        <f t="shared" si="0"/>
        <v>131.37333333333368</v>
      </c>
      <c r="U19" s="100">
        <v>0.55000000000000004</v>
      </c>
      <c r="V19" s="100" t="s">
        <v>363</v>
      </c>
      <c r="W19" s="100">
        <v>1</v>
      </c>
    </row>
    <row r="20" spans="1:23" x14ac:dyDescent="0.2">
      <c r="A20" s="100">
        <f t="shared" si="1"/>
        <v>17</v>
      </c>
      <c r="B20" s="100">
        <f t="shared" si="2"/>
        <v>17</v>
      </c>
      <c r="C20" s="102">
        <f>Equations!$G$9*'SCE - Energy Star (MFm)'!B20+Equations!$H$9</f>
        <v>321.78999999999996</v>
      </c>
      <c r="D20" s="102">
        <f>Equations!$I$9*'SCE - Energy Star (MFm)'!B20+Equations!$J$9</f>
        <v>289.52</v>
      </c>
      <c r="E20" s="115" t="s">
        <v>2488</v>
      </c>
      <c r="F20" s="100" t="s">
        <v>551</v>
      </c>
      <c r="G20" s="100" t="s">
        <v>89</v>
      </c>
      <c r="H20" s="100" t="s">
        <v>361</v>
      </c>
      <c r="I20" s="100" t="s">
        <v>83</v>
      </c>
      <c r="J20" s="100" t="s">
        <v>49</v>
      </c>
      <c r="K20" s="100" t="s">
        <v>79</v>
      </c>
      <c r="L20" s="100" t="s">
        <v>52</v>
      </c>
      <c r="M20" s="102">
        <f>($C20-$D20)*VLOOKUP($K20,'EnergyImpacts_RE-Appl-RefgCond-'!$I$55:$Y$64, 15)</f>
        <v>27.816739999999985</v>
      </c>
      <c r="N20" s="103">
        <f>($C20-$D20)*VLOOKUP($K20,'EnergyImpacts_RE-Appl-RefgCond-'!$I$55:$Y$64, 16)</f>
        <v>5.1631999999999971E-3</v>
      </c>
      <c r="O20" s="103">
        <f>($C20-$D20)*VLOOKUP($K20,'EnergyImpacts_RE-Appl-RefgCond-'!$I$55:$Y$64, 17)</f>
        <v>-0.72930199999999956</v>
      </c>
      <c r="P20" s="100">
        <v>14</v>
      </c>
      <c r="Q20" s="105">
        <v>1205.4155555555556</v>
      </c>
      <c r="R20" s="105">
        <v>1336.7888888888892</v>
      </c>
      <c r="S20" s="106">
        <v>90.4</v>
      </c>
      <c r="T20" s="105">
        <f t="shared" si="0"/>
        <v>131.37333333333368</v>
      </c>
      <c r="U20" s="100">
        <v>0.55000000000000004</v>
      </c>
      <c r="V20" s="100" t="s">
        <v>363</v>
      </c>
      <c r="W20" s="100">
        <v>1</v>
      </c>
    </row>
    <row r="21" spans="1:23" x14ac:dyDescent="0.2">
      <c r="C21" s="102"/>
      <c r="D21" s="102"/>
      <c r="E21" s="115" t="s">
        <v>2489</v>
      </c>
      <c r="F21" s="100" t="s">
        <v>552</v>
      </c>
      <c r="G21" s="100" t="s">
        <v>89</v>
      </c>
      <c r="H21" s="100" t="s">
        <v>361</v>
      </c>
      <c r="I21" s="100" t="s">
        <v>83</v>
      </c>
      <c r="J21" s="100" t="s">
        <v>49</v>
      </c>
      <c r="K21" s="100" t="s">
        <v>71</v>
      </c>
      <c r="L21" s="100" t="s">
        <v>52</v>
      </c>
      <c r="M21" s="102">
        <f>AVERAGE('RefgFrz_CmpMini-Tier1'!W55, 'RefgFrz_CmpSml-Tier1'!W55)</f>
        <v>25.8</v>
      </c>
      <c r="N21" s="103">
        <f>AVERAGE('RefgFrz_CmpMini-Tier1'!X55, 'RefgFrz_CmpSml-Tier1'!X55)</f>
        <v>3.2249999999999996E-3</v>
      </c>
      <c r="O21" s="104">
        <f>AVERAGE('RefgFrz_CmpMini-Tier1'!Y55, 'RefgFrz_CmpSml-Tier1'!Y55)</f>
        <v>-1.0289999999999999</v>
      </c>
      <c r="P21" s="100">
        <v>14</v>
      </c>
      <c r="Q21" s="105">
        <v>175</v>
      </c>
      <c r="R21" s="105">
        <v>185</v>
      </c>
      <c r="S21" s="106">
        <v>14.94</v>
      </c>
      <c r="T21" s="105">
        <f t="shared" si="0"/>
        <v>10</v>
      </c>
      <c r="U21" s="100">
        <v>0.55000000000000004</v>
      </c>
      <c r="V21" s="100" t="s">
        <v>363</v>
      </c>
      <c r="W21" s="100">
        <v>1</v>
      </c>
    </row>
    <row r="22" spans="1:23" x14ac:dyDescent="0.2">
      <c r="C22" s="102"/>
      <c r="D22" s="102"/>
      <c r="E22" s="115" t="s">
        <v>2489</v>
      </c>
      <c r="F22" s="100" t="s">
        <v>552</v>
      </c>
      <c r="G22" s="100" t="s">
        <v>89</v>
      </c>
      <c r="H22" s="100" t="s">
        <v>361</v>
      </c>
      <c r="I22" s="100" t="s">
        <v>83</v>
      </c>
      <c r="J22" s="100" t="s">
        <v>49</v>
      </c>
      <c r="K22" s="100" t="s">
        <v>90</v>
      </c>
      <c r="L22" s="100" t="s">
        <v>52</v>
      </c>
      <c r="M22" s="102">
        <f>AVERAGE('RefgFrz_CmpMini-Tier1'!W56, 'RefgFrz_CmpSml-Tier1'!W56)</f>
        <v>27.700000000000003</v>
      </c>
      <c r="N22" s="103">
        <f>AVERAGE('RefgFrz_CmpMini-Tier1'!X56, 'RefgFrz_CmpSml-Tier1'!X56)</f>
        <v>4.215E-3</v>
      </c>
      <c r="O22" s="104">
        <f>AVERAGE('RefgFrz_CmpMini-Tier1'!Y56, 'RefgFrz_CmpSml-Tier1'!Y56)</f>
        <v>-0.47750000000000004</v>
      </c>
      <c r="P22" s="100">
        <v>14</v>
      </c>
      <c r="Q22" s="105">
        <v>175</v>
      </c>
      <c r="R22" s="105">
        <v>185</v>
      </c>
      <c r="S22" s="106">
        <v>14.94</v>
      </c>
      <c r="T22" s="105">
        <f t="shared" si="0"/>
        <v>10</v>
      </c>
      <c r="U22" s="100">
        <v>0.55000000000000004</v>
      </c>
      <c r="V22" s="100" t="s">
        <v>363</v>
      </c>
      <c r="W22" s="100">
        <v>1</v>
      </c>
    </row>
    <row r="23" spans="1:23" x14ac:dyDescent="0.2">
      <c r="C23" s="102"/>
      <c r="D23" s="102"/>
      <c r="E23" s="115" t="s">
        <v>2489</v>
      </c>
      <c r="F23" s="100" t="s">
        <v>552</v>
      </c>
      <c r="G23" s="100" t="s">
        <v>89</v>
      </c>
      <c r="H23" s="100" t="s">
        <v>361</v>
      </c>
      <c r="I23" s="100" t="s">
        <v>83</v>
      </c>
      <c r="J23" s="100" t="s">
        <v>49</v>
      </c>
      <c r="K23" s="100" t="s">
        <v>92</v>
      </c>
      <c r="L23" s="100" t="s">
        <v>52</v>
      </c>
      <c r="M23" s="102">
        <f>AVERAGE('RefgFrz_CmpMini-Tier1'!W57, 'RefgFrz_CmpSml-Tier1'!W57)</f>
        <v>29.7</v>
      </c>
      <c r="N23" s="103">
        <f>AVERAGE('RefgFrz_CmpMini-Tier1'!X57, 'RefgFrz_CmpSml-Tier1'!X57)</f>
        <v>4.7399999999999994E-3</v>
      </c>
      <c r="O23" s="104">
        <f>AVERAGE('RefgFrz_CmpMini-Tier1'!Y57, 'RefgFrz_CmpSml-Tier1'!Y57)</f>
        <v>-0.45199999999999996</v>
      </c>
      <c r="P23" s="100">
        <v>14</v>
      </c>
      <c r="Q23" s="105">
        <v>175</v>
      </c>
      <c r="R23" s="105">
        <v>185</v>
      </c>
      <c r="S23" s="106">
        <v>14.94</v>
      </c>
      <c r="T23" s="105">
        <f t="shared" si="0"/>
        <v>10</v>
      </c>
      <c r="U23" s="100">
        <v>0.55000000000000004</v>
      </c>
      <c r="V23" s="100" t="s">
        <v>363</v>
      </c>
      <c r="W23" s="100">
        <v>1</v>
      </c>
    </row>
    <row r="24" spans="1:23" x14ac:dyDescent="0.2">
      <c r="C24" s="102"/>
      <c r="D24" s="102"/>
      <c r="E24" s="115" t="s">
        <v>2489</v>
      </c>
      <c r="F24" s="100" t="s">
        <v>552</v>
      </c>
      <c r="G24" s="100" t="s">
        <v>89</v>
      </c>
      <c r="H24" s="100" t="s">
        <v>361</v>
      </c>
      <c r="I24" s="100" t="s">
        <v>83</v>
      </c>
      <c r="J24" s="100" t="s">
        <v>49</v>
      </c>
      <c r="K24" s="100" t="s">
        <v>94</v>
      </c>
      <c r="L24" s="100" t="s">
        <v>52</v>
      </c>
      <c r="M24" s="102">
        <f>AVERAGE('RefgFrz_CmpMini-Tier1'!W58, 'RefgFrz_CmpSml-Tier1'!W58)</f>
        <v>30.85</v>
      </c>
      <c r="N24" s="103">
        <f>AVERAGE('RefgFrz_CmpMini-Tier1'!X58, 'RefgFrz_CmpSml-Tier1'!X58)</f>
        <v>5.215E-3</v>
      </c>
      <c r="O24" s="104">
        <f>AVERAGE('RefgFrz_CmpMini-Tier1'!Y58, 'RefgFrz_CmpSml-Tier1'!Y58)</f>
        <v>-0.51400000000000001</v>
      </c>
      <c r="P24" s="100">
        <v>14</v>
      </c>
      <c r="Q24" s="105">
        <v>175</v>
      </c>
      <c r="R24" s="105">
        <v>185</v>
      </c>
      <c r="S24" s="106">
        <v>14.94</v>
      </c>
      <c r="T24" s="105">
        <f t="shared" si="0"/>
        <v>10</v>
      </c>
      <c r="U24" s="100">
        <v>0.55000000000000004</v>
      </c>
      <c r="V24" s="100" t="s">
        <v>363</v>
      </c>
      <c r="W24" s="100">
        <v>1</v>
      </c>
    </row>
    <row r="25" spans="1:23" x14ac:dyDescent="0.2">
      <c r="C25" s="102"/>
      <c r="D25" s="102"/>
      <c r="E25" s="115" t="s">
        <v>2489</v>
      </c>
      <c r="F25" s="100" t="s">
        <v>552</v>
      </c>
      <c r="G25" s="100" t="s">
        <v>89</v>
      </c>
      <c r="H25" s="100" t="s">
        <v>361</v>
      </c>
      <c r="I25" s="100" t="s">
        <v>83</v>
      </c>
      <c r="J25" s="100" t="s">
        <v>49</v>
      </c>
      <c r="K25" s="100" t="s">
        <v>96</v>
      </c>
      <c r="L25" s="100" t="s">
        <v>52</v>
      </c>
      <c r="M25" s="102">
        <f>AVERAGE('RefgFrz_CmpMini-Tier1'!W59, 'RefgFrz_CmpSml-Tier1'!W59)</f>
        <v>30.85</v>
      </c>
      <c r="N25" s="103">
        <f>AVERAGE('RefgFrz_CmpMini-Tier1'!X59, 'RefgFrz_CmpSml-Tier1'!X59)</f>
        <v>6.0800000000000003E-3</v>
      </c>
      <c r="O25" s="104">
        <f>AVERAGE('RefgFrz_CmpMini-Tier1'!Y59, 'RefgFrz_CmpSml-Tier1'!Y59)</f>
        <v>-0.51400000000000001</v>
      </c>
      <c r="P25" s="100">
        <v>14</v>
      </c>
      <c r="Q25" s="105">
        <v>175</v>
      </c>
      <c r="R25" s="105">
        <v>185</v>
      </c>
      <c r="S25" s="106">
        <v>14.94</v>
      </c>
      <c r="T25" s="105">
        <f t="shared" si="0"/>
        <v>10</v>
      </c>
      <c r="U25" s="100">
        <v>0.55000000000000004</v>
      </c>
      <c r="V25" s="100" t="s">
        <v>363</v>
      </c>
      <c r="W25" s="100">
        <v>1</v>
      </c>
    </row>
    <row r="26" spans="1:23" x14ac:dyDescent="0.2">
      <c r="C26" s="102"/>
      <c r="D26" s="102"/>
      <c r="E26" s="115" t="s">
        <v>2489</v>
      </c>
      <c r="F26" s="100" t="s">
        <v>552</v>
      </c>
      <c r="G26" s="100" t="s">
        <v>89</v>
      </c>
      <c r="H26" s="100" t="s">
        <v>361</v>
      </c>
      <c r="I26" s="100" t="s">
        <v>83</v>
      </c>
      <c r="J26" s="100" t="s">
        <v>49</v>
      </c>
      <c r="K26" s="100" t="s">
        <v>77</v>
      </c>
      <c r="L26" s="100" t="s">
        <v>52</v>
      </c>
      <c r="M26" s="102">
        <f>AVERAGE('RefgFrz_CmpMini-Tier1'!W60, 'RefgFrz_CmpSml-Tier1'!W60)</f>
        <v>31.6</v>
      </c>
      <c r="N26" s="103">
        <f>AVERAGE('RefgFrz_CmpMini-Tier1'!X60, 'RefgFrz_CmpSml-Tier1'!X60)</f>
        <v>5.6150000000000002E-3</v>
      </c>
      <c r="O26" s="104">
        <f>AVERAGE('RefgFrz_CmpMini-Tier1'!Y60, 'RefgFrz_CmpSml-Tier1'!Y60)</f>
        <v>-0.54499999999999993</v>
      </c>
      <c r="P26" s="100">
        <v>14</v>
      </c>
      <c r="Q26" s="105">
        <v>175</v>
      </c>
      <c r="R26" s="105">
        <v>185</v>
      </c>
      <c r="S26" s="106">
        <v>14.94</v>
      </c>
      <c r="T26" s="105">
        <f t="shared" si="0"/>
        <v>10</v>
      </c>
      <c r="U26" s="100">
        <v>0.55000000000000004</v>
      </c>
      <c r="V26" s="100" t="s">
        <v>363</v>
      </c>
      <c r="W26" s="100">
        <v>1</v>
      </c>
    </row>
    <row r="27" spans="1:23" x14ac:dyDescent="0.2">
      <c r="C27" s="102"/>
      <c r="D27" s="102"/>
      <c r="E27" s="115" t="s">
        <v>2489</v>
      </c>
      <c r="F27" s="100" t="s">
        <v>552</v>
      </c>
      <c r="G27" s="100" t="s">
        <v>89</v>
      </c>
      <c r="H27" s="100" t="s">
        <v>361</v>
      </c>
      <c r="I27" s="100" t="s">
        <v>83</v>
      </c>
      <c r="J27" s="100" t="s">
        <v>49</v>
      </c>
      <c r="K27" s="100" t="s">
        <v>98</v>
      </c>
      <c r="L27" s="100" t="s">
        <v>52</v>
      </c>
      <c r="M27" s="102">
        <f>AVERAGE('RefgFrz_CmpMini-Tier1'!W61, 'RefgFrz_CmpSml-Tier1'!W61)</f>
        <v>30.2</v>
      </c>
      <c r="N27" s="103">
        <f>AVERAGE('RefgFrz_CmpMini-Tier1'!X61, 'RefgFrz_CmpSml-Tier1'!X61)</f>
        <v>4.895E-3</v>
      </c>
      <c r="O27" s="104">
        <f>AVERAGE('RefgFrz_CmpMini-Tier1'!Y61, 'RefgFrz_CmpSml-Tier1'!Y61)</f>
        <v>-0.49299999999999999</v>
      </c>
      <c r="P27" s="100">
        <v>14</v>
      </c>
      <c r="Q27" s="105">
        <v>175</v>
      </c>
      <c r="R27" s="105">
        <v>185</v>
      </c>
      <c r="S27" s="106">
        <v>14.94</v>
      </c>
      <c r="T27" s="105">
        <f t="shared" si="0"/>
        <v>10</v>
      </c>
      <c r="U27" s="100">
        <v>0.55000000000000004</v>
      </c>
      <c r="V27" s="100" t="s">
        <v>363</v>
      </c>
      <c r="W27" s="100">
        <v>1</v>
      </c>
    </row>
    <row r="28" spans="1:23" x14ac:dyDescent="0.2">
      <c r="C28" s="102"/>
      <c r="D28" s="102"/>
      <c r="E28" s="115" t="s">
        <v>2489</v>
      </c>
      <c r="F28" s="100" t="s">
        <v>552</v>
      </c>
      <c r="G28" s="100" t="s">
        <v>89</v>
      </c>
      <c r="H28" s="100" t="s">
        <v>361</v>
      </c>
      <c r="I28" s="100" t="s">
        <v>83</v>
      </c>
      <c r="J28" s="100" t="s">
        <v>49</v>
      </c>
      <c r="K28" s="100" t="s">
        <v>100</v>
      </c>
      <c r="L28" s="100" t="s">
        <v>52</v>
      </c>
      <c r="M28" s="102">
        <f>AVERAGE('RefgFrz_CmpMini-Tier1'!W62, 'RefgFrz_CmpSml-Tier1'!W62)</f>
        <v>38</v>
      </c>
      <c r="N28" s="103">
        <f>AVERAGE('RefgFrz_CmpMini-Tier1'!X62, 'RefgFrz_CmpSml-Tier1'!X62)</f>
        <v>5.5100000000000001E-3</v>
      </c>
      <c r="O28" s="104">
        <f>AVERAGE('RefgFrz_CmpMini-Tier1'!Y62, 'RefgFrz_CmpSml-Tier1'!Y62)</f>
        <v>-0.26200000000000001</v>
      </c>
      <c r="P28" s="100">
        <v>14</v>
      </c>
      <c r="Q28" s="105">
        <v>175</v>
      </c>
      <c r="R28" s="105">
        <v>185</v>
      </c>
      <c r="S28" s="106">
        <v>14.94</v>
      </c>
      <c r="T28" s="105">
        <f t="shared" si="0"/>
        <v>10</v>
      </c>
      <c r="U28" s="100">
        <v>0.55000000000000004</v>
      </c>
      <c r="V28" s="100" t="s">
        <v>363</v>
      </c>
      <c r="W28" s="100">
        <v>1</v>
      </c>
    </row>
    <row r="29" spans="1:23" x14ac:dyDescent="0.2">
      <c r="C29" s="102"/>
      <c r="D29" s="102"/>
      <c r="E29" s="115" t="s">
        <v>2489</v>
      </c>
      <c r="F29" s="100" t="s">
        <v>552</v>
      </c>
      <c r="G29" s="100" t="s">
        <v>89</v>
      </c>
      <c r="H29" s="100" t="s">
        <v>361</v>
      </c>
      <c r="I29" s="100" t="s">
        <v>83</v>
      </c>
      <c r="J29" s="100" t="s">
        <v>49</v>
      </c>
      <c r="K29" s="100" t="s">
        <v>79</v>
      </c>
      <c r="L29" s="100" t="s">
        <v>52</v>
      </c>
      <c r="M29" s="102">
        <f>AVERAGE('RefgFrz_CmpMini-Tier1'!W63, 'RefgFrz_CmpSml-Tier1'!W63)</f>
        <v>25.8</v>
      </c>
      <c r="N29" s="103">
        <f>AVERAGE('RefgFrz_CmpMini-Tier1'!X63, 'RefgFrz_CmpSml-Tier1'!X63)</f>
        <v>4.5599999999999998E-3</v>
      </c>
      <c r="O29" s="104">
        <f>AVERAGE('RefgFrz_CmpMini-Tier1'!Y63, 'RefgFrz_CmpSml-Tier1'!Y63)</f>
        <v>-0.64500000000000002</v>
      </c>
      <c r="P29" s="100">
        <v>14</v>
      </c>
      <c r="Q29" s="105">
        <v>175</v>
      </c>
      <c r="R29" s="105">
        <v>185</v>
      </c>
      <c r="S29" s="106">
        <v>14.94</v>
      </c>
      <c r="T29" s="105">
        <f t="shared" si="0"/>
        <v>10</v>
      </c>
      <c r="U29" s="100">
        <v>0.55000000000000004</v>
      </c>
      <c r="V29" s="100" t="s">
        <v>363</v>
      </c>
      <c r="W29" s="100">
        <v>1</v>
      </c>
    </row>
    <row r="30" spans="1:23" x14ac:dyDescent="0.2">
      <c r="C30" s="102"/>
      <c r="D30" s="102"/>
      <c r="E30" s="115" t="s">
        <v>2490</v>
      </c>
      <c r="F30" s="100" t="s">
        <v>553</v>
      </c>
      <c r="G30" s="100" t="s">
        <v>89</v>
      </c>
      <c r="H30" s="100" t="s">
        <v>361</v>
      </c>
      <c r="I30" s="100" t="s">
        <v>83</v>
      </c>
      <c r="J30" s="100" t="s">
        <v>49</v>
      </c>
      <c r="K30" s="100" t="s">
        <v>71</v>
      </c>
      <c r="L30" s="100" t="s">
        <v>52</v>
      </c>
      <c r="M30" s="102">
        <f>AVERAGE('RefgFrz-BM_CmpMini-Tier1'!W55, 'RefgFrz-BM_CmpSml-Tier1'!W55)</f>
        <v>35.400000000000006</v>
      </c>
      <c r="N30" s="103">
        <f>AVERAGE('RefgFrz-BM_CmpMini-Tier1'!X55, 'RefgFrz-BM_CmpSml-Tier1'!X55)</f>
        <v>4.4250000000000001E-3</v>
      </c>
      <c r="O30" s="104">
        <f>AVERAGE('RefgFrz-BM_CmpMini-Tier1'!Y55, 'RefgFrz-BM_CmpSml-Tier1'!Y55)</f>
        <v>-1.415</v>
      </c>
      <c r="P30" s="100">
        <v>14</v>
      </c>
      <c r="Q30" s="105">
        <v>175</v>
      </c>
      <c r="R30" s="105">
        <v>185</v>
      </c>
      <c r="S30" s="106">
        <v>14.94</v>
      </c>
      <c r="T30" s="105">
        <f t="shared" si="0"/>
        <v>10</v>
      </c>
      <c r="U30" s="100">
        <v>0.55000000000000004</v>
      </c>
      <c r="V30" s="100" t="s">
        <v>363</v>
      </c>
      <c r="W30" s="100">
        <v>1</v>
      </c>
    </row>
    <row r="31" spans="1:23" x14ac:dyDescent="0.2">
      <c r="C31" s="102"/>
      <c r="D31" s="102"/>
      <c r="E31" s="115" t="s">
        <v>2490</v>
      </c>
      <c r="F31" s="100" t="s">
        <v>553</v>
      </c>
      <c r="G31" s="100" t="s">
        <v>89</v>
      </c>
      <c r="H31" s="100" t="s">
        <v>361</v>
      </c>
      <c r="I31" s="100" t="s">
        <v>83</v>
      </c>
      <c r="J31" s="100" t="s">
        <v>49</v>
      </c>
      <c r="K31" s="100" t="s">
        <v>90</v>
      </c>
      <c r="L31" s="100" t="s">
        <v>52</v>
      </c>
      <c r="M31" s="102">
        <f>AVERAGE('RefgFrz-BM_CmpMini-Tier1'!W56, 'RefgFrz-BM_CmpSml-Tier1'!W56)</f>
        <v>38.049999999999997</v>
      </c>
      <c r="N31" s="103">
        <f>AVERAGE('RefgFrz-BM_CmpMini-Tier1'!X56, 'RefgFrz-BM_CmpSml-Tier1'!X56)</f>
        <v>5.79E-3</v>
      </c>
      <c r="O31" s="104">
        <f>AVERAGE('RefgFrz-BM_CmpMini-Tier1'!Y56, 'RefgFrz-BM_CmpSml-Tier1'!Y56)</f>
        <v>-0.65549999999999997</v>
      </c>
      <c r="P31" s="100">
        <v>14</v>
      </c>
      <c r="Q31" s="105">
        <v>175</v>
      </c>
      <c r="R31" s="105">
        <v>185</v>
      </c>
      <c r="S31" s="106">
        <v>14.94</v>
      </c>
      <c r="T31" s="105">
        <f t="shared" si="0"/>
        <v>10</v>
      </c>
      <c r="U31" s="100">
        <v>0.55000000000000004</v>
      </c>
      <c r="V31" s="100" t="s">
        <v>363</v>
      </c>
      <c r="W31" s="100">
        <v>1</v>
      </c>
    </row>
    <row r="32" spans="1:23" x14ac:dyDescent="0.2">
      <c r="C32" s="102"/>
      <c r="D32" s="102"/>
      <c r="E32" s="115" t="s">
        <v>2490</v>
      </c>
      <c r="F32" s="100" t="s">
        <v>553</v>
      </c>
      <c r="G32" s="100" t="s">
        <v>89</v>
      </c>
      <c r="H32" s="100" t="s">
        <v>361</v>
      </c>
      <c r="I32" s="100" t="s">
        <v>83</v>
      </c>
      <c r="J32" s="100" t="s">
        <v>49</v>
      </c>
      <c r="K32" s="100" t="s">
        <v>92</v>
      </c>
      <c r="L32" s="100" t="s">
        <v>52</v>
      </c>
      <c r="M32" s="102">
        <f>AVERAGE('RefgFrz-BM_CmpMini-Tier1'!W57, 'RefgFrz-BM_CmpSml-Tier1'!W57)</f>
        <v>40.799999999999997</v>
      </c>
      <c r="N32" s="103">
        <f>AVERAGE('RefgFrz-BM_CmpMini-Tier1'!X57, 'RefgFrz-BM_CmpSml-Tier1'!X57)</f>
        <v>6.5100000000000002E-3</v>
      </c>
      <c r="O32" s="104">
        <f>AVERAGE('RefgFrz-BM_CmpMini-Tier1'!Y57, 'RefgFrz-BM_CmpSml-Tier1'!Y57)</f>
        <v>-0.621</v>
      </c>
      <c r="P32" s="100">
        <v>14</v>
      </c>
      <c r="Q32" s="105">
        <v>175</v>
      </c>
      <c r="R32" s="105">
        <v>185</v>
      </c>
      <c r="S32" s="106">
        <v>14.94</v>
      </c>
      <c r="T32" s="105">
        <f t="shared" si="0"/>
        <v>10</v>
      </c>
      <c r="U32" s="100">
        <v>0.55000000000000004</v>
      </c>
      <c r="V32" s="100" t="s">
        <v>363</v>
      </c>
      <c r="W32" s="100">
        <v>1</v>
      </c>
    </row>
    <row r="33" spans="1:23" x14ac:dyDescent="0.2">
      <c r="C33" s="102"/>
      <c r="D33" s="102"/>
      <c r="E33" s="115" t="s">
        <v>2490</v>
      </c>
      <c r="F33" s="100" t="s">
        <v>553</v>
      </c>
      <c r="G33" s="100" t="s">
        <v>89</v>
      </c>
      <c r="H33" s="100" t="s">
        <v>361</v>
      </c>
      <c r="I33" s="100" t="s">
        <v>83</v>
      </c>
      <c r="J33" s="100" t="s">
        <v>49</v>
      </c>
      <c r="K33" s="100" t="s">
        <v>94</v>
      </c>
      <c r="L33" s="100" t="s">
        <v>52</v>
      </c>
      <c r="M33" s="102">
        <f>AVERAGE('RefgFrz-BM_CmpMini-Tier1'!W58, 'RefgFrz-BM_CmpSml-Tier1'!W58)</f>
        <v>42.35</v>
      </c>
      <c r="N33" s="103">
        <f>AVERAGE('RefgFrz-BM_CmpMini-Tier1'!X58, 'RefgFrz-BM_CmpSml-Tier1'!X58)</f>
        <v>7.1599999999999997E-3</v>
      </c>
      <c r="O33" s="104">
        <f>AVERAGE('RefgFrz-BM_CmpMini-Tier1'!Y58, 'RefgFrz-BM_CmpSml-Tier1'!Y58)</f>
        <v>-0.70550000000000002</v>
      </c>
      <c r="P33" s="100">
        <v>14</v>
      </c>
      <c r="Q33" s="105">
        <v>175</v>
      </c>
      <c r="R33" s="105">
        <v>185</v>
      </c>
      <c r="S33" s="106">
        <v>14.94</v>
      </c>
      <c r="T33" s="105">
        <f t="shared" si="0"/>
        <v>10</v>
      </c>
      <c r="U33" s="100">
        <v>0.55000000000000004</v>
      </c>
      <c r="V33" s="100" t="s">
        <v>363</v>
      </c>
      <c r="W33" s="100">
        <v>1</v>
      </c>
    </row>
    <row r="34" spans="1:23" x14ac:dyDescent="0.2">
      <c r="C34" s="102"/>
      <c r="D34" s="102"/>
      <c r="E34" s="115" t="s">
        <v>2490</v>
      </c>
      <c r="F34" s="100" t="s">
        <v>553</v>
      </c>
      <c r="G34" s="100" t="s">
        <v>89</v>
      </c>
      <c r="H34" s="100" t="s">
        <v>361</v>
      </c>
      <c r="I34" s="100" t="s">
        <v>83</v>
      </c>
      <c r="J34" s="100" t="s">
        <v>49</v>
      </c>
      <c r="K34" s="100" t="s">
        <v>96</v>
      </c>
      <c r="L34" s="100" t="s">
        <v>52</v>
      </c>
      <c r="M34" s="102">
        <f>AVERAGE('RefgFrz-BM_CmpMini-Tier1'!W59, 'RefgFrz-BM_CmpSml-Tier1'!W59)</f>
        <v>42.3</v>
      </c>
      <c r="N34" s="103">
        <f>AVERAGE('RefgFrz-BM_CmpMini-Tier1'!X59, 'RefgFrz-BM_CmpSml-Tier1'!X59)</f>
        <v>8.345E-3</v>
      </c>
      <c r="O34" s="104">
        <f>AVERAGE('RefgFrz-BM_CmpMini-Tier1'!Y59, 'RefgFrz-BM_CmpSml-Tier1'!Y59)</f>
        <v>-0.70550000000000002</v>
      </c>
      <c r="P34" s="100">
        <v>14</v>
      </c>
      <c r="Q34" s="105">
        <v>175</v>
      </c>
      <c r="R34" s="105">
        <v>185</v>
      </c>
      <c r="S34" s="106">
        <v>14.94</v>
      </c>
      <c r="T34" s="105">
        <f t="shared" si="0"/>
        <v>10</v>
      </c>
      <c r="U34" s="100">
        <v>0.55000000000000004</v>
      </c>
      <c r="V34" s="100" t="s">
        <v>363</v>
      </c>
      <c r="W34" s="100">
        <v>1</v>
      </c>
    </row>
    <row r="35" spans="1:23" x14ac:dyDescent="0.2">
      <c r="C35" s="102"/>
      <c r="D35" s="102"/>
      <c r="E35" s="115" t="s">
        <v>2490</v>
      </c>
      <c r="F35" s="100" t="s">
        <v>553</v>
      </c>
      <c r="G35" s="100" t="s">
        <v>89</v>
      </c>
      <c r="H35" s="100" t="s">
        <v>361</v>
      </c>
      <c r="I35" s="100" t="s">
        <v>83</v>
      </c>
      <c r="J35" s="100" t="s">
        <v>49</v>
      </c>
      <c r="K35" s="100" t="s">
        <v>77</v>
      </c>
      <c r="L35" s="100" t="s">
        <v>52</v>
      </c>
      <c r="M35" s="102">
        <f>AVERAGE('RefgFrz-BM_CmpMini-Tier1'!W60, 'RefgFrz-BM_CmpSml-Tier1'!W60)</f>
        <v>43.400000000000006</v>
      </c>
      <c r="N35" s="103">
        <f>AVERAGE('RefgFrz-BM_CmpMini-Tier1'!X60, 'RefgFrz-BM_CmpSml-Tier1'!X60)</f>
        <v>7.7099999999999998E-3</v>
      </c>
      <c r="O35" s="104">
        <f>AVERAGE('RefgFrz-BM_CmpMini-Tier1'!Y60, 'RefgFrz-BM_CmpSml-Tier1'!Y60)</f>
        <v>-0.748</v>
      </c>
      <c r="P35" s="100">
        <v>14</v>
      </c>
      <c r="Q35" s="105">
        <v>175</v>
      </c>
      <c r="R35" s="105">
        <v>185</v>
      </c>
      <c r="S35" s="106">
        <v>14.94</v>
      </c>
      <c r="T35" s="105">
        <f t="shared" si="0"/>
        <v>10</v>
      </c>
      <c r="U35" s="100">
        <v>0.55000000000000004</v>
      </c>
      <c r="V35" s="100" t="s">
        <v>363</v>
      </c>
      <c r="W35" s="100">
        <v>1</v>
      </c>
    </row>
    <row r="36" spans="1:23" x14ac:dyDescent="0.2">
      <c r="C36" s="102"/>
      <c r="D36" s="102"/>
      <c r="E36" s="115" t="s">
        <v>2490</v>
      </c>
      <c r="F36" s="100" t="s">
        <v>553</v>
      </c>
      <c r="G36" s="100" t="s">
        <v>89</v>
      </c>
      <c r="H36" s="100" t="s">
        <v>361</v>
      </c>
      <c r="I36" s="100" t="s">
        <v>83</v>
      </c>
      <c r="J36" s="100" t="s">
        <v>49</v>
      </c>
      <c r="K36" s="100" t="s">
        <v>98</v>
      </c>
      <c r="L36" s="100" t="s">
        <v>52</v>
      </c>
      <c r="M36" s="102">
        <f>AVERAGE('RefgFrz-BM_CmpMini-Tier1'!W61, 'RefgFrz-BM_CmpSml-Tier1'!W61)</f>
        <v>41.45</v>
      </c>
      <c r="N36" s="103">
        <f>AVERAGE('RefgFrz-BM_CmpMini-Tier1'!X61, 'RefgFrz-BM_CmpSml-Tier1'!X61)</f>
        <v>6.7200000000000003E-3</v>
      </c>
      <c r="O36" s="104">
        <f>AVERAGE('RefgFrz-BM_CmpMini-Tier1'!Y61, 'RefgFrz-BM_CmpSml-Tier1'!Y61)</f>
        <v>-0.67749999999999999</v>
      </c>
      <c r="P36" s="100">
        <v>14</v>
      </c>
      <c r="Q36" s="105">
        <v>175</v>
      </c>
      <c r="R36" s="105">
        <v>185</v>
      </c>
      <c r="S36" s="106">
        <v>14.94</v>
      </c>
      <c r="T36" s="105">
        <f t="shared" si="0"/>
        <v>10</v>
      </c>
      <c r="U36" s="100">
        <v>0.55000000000000004</v>
      </c>
      <c r="V36" s="100" t="s">
        <v>363</v>
      </c>
      <c r="W36" s="100">
        <v>1</v>
      </c>
    </row>
    <row r="37" spans="1:23" x14ac:dyDescent="0.2">
      <c r="C37" s="102"/>
      <c r="D37" s="102"/>
      <c r="E37" s="115" t="s">
        <v>2490</v>
      </c>
      <c r="F37" s="100" t="s">
        <v>553</v>
      </c>
      <c r="G37" s="100" t="s">
        <v>89</v>
      </c>
      <c r="H37" s="100" t="s">
        <v>361</v>
      </c>
      <c r="I37" s="100" t="s">
        <v>83</v>
      </c>
      <c r="J37" s="100" t="s">
        <v>49</v>
      </c>
      <c r="K37" s="100" t="s">
        <v>100</v>
      </c>
      <c r="L37" s="100" t="s">
        <v>52</v>
      </c>
      <c r="M37" s="102">
        <f>AVERAGE('RefgFrz-BM_CmpMini-Tier1'!W62, 'RefgFrz-BM_CmpSml-Tier1'!W62)</f>
        <v>52.2</v>
      </c>
      <c r="N37" s="103">
        <f>AVERAGE('RefgFrz-BM_CmpMini-Tier1'!X62, 'RefgFrz-BM_CmpSml-Tier1'!X62)</f>
        <v>7.5650000000000005E-3</v>
      </c>
      <c r="O37" s="104">
        <f>AVERAGE('RefgFrz-BM_CmpMini-Tier1'!Y62, 'RefgFrz-BM_CmpSml-Tier1'!Y62)</f>
        <v>-0.36</v>
      </c>
      <c r="P37" s="100">
        <v>14</v>
      </c>
      <c r="Q37" s="105">
        <v>175</v>
      </c>
      <c r="R37" s="105">
        <v>185</v>
      </c>
      <c r="S37" s="106">
        <v>14.94</v>
      </c>
      <c r="T37" s="105">
        <f t="shared" si="0"/>
        <v>10</v>
      </c>
      <c r="U37" s="100">
        <v>0.55000000000000004</v>
      </c>
      <c r="V37" s="100" t="s">
        <v>363</v>
      </c>
      <c r="W37" s="100">
        <v>1</v>
      </c>
    </row>
    <row r="38" spans="1:23" x14ac:dyDescent="0.2">
      <c r="C38" s="102"/>
      <c r="D38" s="102"/>
      <c r="E38" s="115" t="s">
        <v>2490</v>
      </c>
      <c r="F38" s="100" t="s">
        <v>553</v>
      </c>
      <c r="G38" s="100" t="s">
        <v>89</v>
      </c>
      <c r="H38" s="100" t="s">
        <v>361</v>
      </c>
      <c r="I38" s="100" t="s">
        <v>83</v>
      </c>
      <c r="J38" s="100" t="s">
        <v>49</v>
      </c>
      <c r="K38" s="100" t="s">
        <v>79</v>
      </c>
      <c r="L38" s="100" t="s">
        <v>52</v>
      </c>
      <c r="M38" s="102">
        <f>AVERAGE('RefgFrz-BM_CmpMini-Tier1'!W63, 'RefgFrz-BM_CmpSml-Tier1'!W63)</f>
        <v>35.400000000000006</v>
      </c>
      <c r="N38" s="103">
        <f>AVERAGE('RefgFrz-BM_CmpMini-Tier1'!X63, 'RefgFrz-BM_CmpSml-Tier1'!X63)</f>
        <v>6.2649999999999997E-3</v>
      </c>
      <c r="O38" s="104">
        <f>AVERAGE('RefgFrz-BM_CmpMini-Tier1'!Y63, 'RefgFrz-BM_CmpSml-Tier1'!Y63)</f>
        <v>-0.88549999999999995</v>
      </c>
      <c r="P38" s="100">
        <v>14</v>
      </c>
      <c r="Q38" s="105">
        <v>175</v>
      </c>
      <c r="R38" s="105">
        <v>185</v>
      </c>
      <c r="S38" s="106">
        <v>14.94</v>
      </c>
      <c r="T38" s="105">
        <f t="shared" si="0"/>
        <v>10</v>
      </c>
      <c r="U38" s="100">
        <v>0.55000000000000004</v>
      </c>
      <c r="V38" s="100" t="s">
        <v>363</v>
      </c>
      <c r="W38" s="100">
        <v>1</v>
      </c>
    </row>
    <row r="39" spans="1:23" x14ac:dyDescent="0.2">
      <c r="A39" s="100">
        <f>AVERAGE(8,16.5)</f>
        <v>12.25</v>
      </c>
      <c r="B39" s="100">
        <f>A39*(0.76*'TV to AV Crosswalk'!$F$19+1)</f>
        <v>15.083478260869565</v>
      </c>
      <c r="C39" s="102">
        <f>Equations!$G$15*'SCE - Energy Star (MFm)'!$B39+Equations!$H$15</f>
        <v>450.48878260869566</v>
      </c>
      <c r="D39" s="102">
        <f>Equations!$I$15*'SCE - Energy Star (MFm)'!$B39+Equations!$J$15</f>
        <v>405.51532173913046</v>
      </c>
      <c r="E39" s="116" t="s">
        <v>2491</v>
      </c>
      <c r="F39" s="100" t="s">
        <v>554</v>
      </c>
      <c r="G39" s="100" t="s">
        <v>89</v>
      </c>
      <c r="H39" s="100" t="s">
        <v>361</v>
      </c>
      <c r="I39" s="100" t="s">
        <v>83</v>
      </c>
      <c r="J39" s="100" t="s">
        <v>49</v>
      </c>
      <c r="K39" s="100" t="s">
        <v>71</v>
      </c>
      <c r="L39" s="100" t="s">
        <v>52</v>
      </c>
      <c r="M39" s="102">
        <f>($C39-$D39)*VLOOKUP($K39,'EnergyImpacts_RE-Appl-RefgCond-'!$I$55:$Y$64, 15)</f>
        <v>39.216857878260853</v>
      </c>
      <c r="N39" s="103">
        <f>($C39-$D39)*VLOOKUP($K39,'EnergyImpacts_RE-Appl-RefgCond-'!$I$55:$Y$64, 16)</f>
        <v>4.9470806956521726E-3</v>
      </c>
      <c r="O39" s="103">
        <f>($C39-$D39)*VLOOKUP($K39,'EnergyImpacts_RE-Appl-RefgCond-'!$I$55:$Y$64, 17)</f>
        <v>-1.6505260139130431</v>
      </c>
      <c r="P39" s="100">
        <v>14</v>
      </c>
      <c r="Q39" s="105">
        <v>1088.54</v>
      </c>
      <c r="R39" s="105">
        <v>1227.1500000000001</v>
      </c>
      <c r="S39" s="106">
        <v>90.4</v>
      </c>
      <c r="T39" s="105">
        <f t="shared" si="0"/>
        <v>138.61000000000013</v>
      </c>
      <c r="U39" s="100">
        <v>0.55000000000000004</v>
      </c>
      <c r="V39" s="100" t="s">
        <v>363</v>
      </c>
      <c r="W39" s="100">
        <v>1</v>
      </c>
    </row>
    <row r="40" spans="1:23" x14ac:dyDescent="0.2">
      <c r="A40" s="100">
        <f t="shared" ref="A40:A47" si="3">AVERAGE(8,16.5)</f>
        <v>12.25</v>
      </c>
      <c r="B40" s="100">
        <f>A40*(0.76*'TV to AV Crosswalk'!$F$19+1)</f>
        <v>15.083478260869565</v>
      </c>
      <c r="C40" s="102">
        <f>Equations!$G$15*'SCE - Energy Star (MFm)'!$B40+Equations!$H$15</f>
        <v>450.48878260869566</v>
      </c>
      <c r="D40" s="102">
        <f>Equations!$I$15*'SCE - Energy Star (MFm)'!$B40+Equations!$J$15</f>
        <v>405.51532173913046</v>
      </c>
      <c r="E40" s="116" t="s">
        <v>2491</v>
      </c>
      <c r="F40" s="100" t="s">
        <v>554</v>
      </c>
      <c r="G40" s="100" t="s">
        <v>89</v>
      </c>
      <c r="H40" s="100" t="s">
        <v>361</v>
      </c>
      <c r="I40" s="100" t="s">
        <v>83</v>
      </c>
      <c r="J40" s="100" t="s">
        <v>49</v>
      </c>
      <c r="K40" s="100" t="s">
        <v>90</v>
      </c>
      <c r="L40" s="100" t="s">
        <v>52</v>
      </c>
      <c r="M40" s="102">
        <f>($C40-$D40)*VLOOKUP($K40,'EnergyImpacts_RE-Appl-RefgCond-'!$I$55:$Y$64, 15)</f>
        <v>41.330610539130419</v>
      </c>
      <c r="N40" s="103">
        <f>($C40-$D40)*VLOOKUP($K40,'EnergyImpacts_RE-Appl-RefgCond-'!$I$55:$Y$64, 16)</f>
        <v>6.6110987478260842E-3</v>
      </c>
      <c r="O40" s="103">
        <f>($C40-$D40)*VLOOKUP($K40,'EnergyImpacts_RE-Appl-RefgCond-'!$I$55:$Y$64, 17)</f>
        <v>-0.81851698782608673</v>
      </c>
      <c r="P40" s="100">
        <v>14</v>
      </c>
      <c r="Q40" s="105">
        <v>1088.54</v>
      </c>
      <c r="R40" s="105">
        <v>1227.1500000000001</v>
      </c>
      <c r="S40" s="106">
        <v>90.4</v>
      </c>
      <c r="T40" s="105">
        <f t="shared" si="0"/>
        <v>138.61000000000013</v>
      </c>
      <c r="U40" s="100">
        <v>0.55000000000000004</v>
      </c>
      <c r="V40" s="100" t="s">
        <v>363</v>
      </c>
      <c r="W40" s="100">
        <v>1</v>
      </c>
    </row>
    <row r="41" spans="1:23" x14ac:dyDescent="0.2">
      <c r="A41" s="100">
        <f t="shared" si="3"/>
        <v>12.25</v>
      </c>
      <c r="B41" s="100">
        <f>A41*(0.76*'TV to AV Crosswalk'!$F$19+1)</f>
        <v>15.083478260869565</v>
      </c>
      <c r="C41" s="102">
        <f>Equations!$G$15*'SCE - Energy Star (MFm)'!$B41+Equations!$H$15</f>
        <v>450.48878260869566</v>
      </c>
      <c r="D41" s="102">
        <f>Equations!$I$15*'SCE - Energy Star (MFm)'!$B41+Equations!$J$15</f>
        <v>405.51532173913046</v>
      </c>
      <c r="E41" s="116" t="s">
        <v>2491</v>
      </c>
      <c r="F41" s="100" t="s">
        <v>554</v>
      </c>
      <c r="G41" s="100" t="s">
        <v>89</v>
      </c>
      <c r="H41" s="100" t="s">
        <v>361</v>
      </c>
      <c r="I41" s="100" t="s">
        <v>83</v>
      </c>
      <c r="J41" s="100" t="s">
        <v>49</v>
      </c>
      <c r="K41" s="100" t="s">
        <v>92</v>
      </c>
      <c r="L41" s="100" t="s">
        <v>52</v>
      </c>
      <c r="M41" s="102">
        <f>($C41-$D41)*VLOOKUP($K41,'EnergyImpacts_RE-Appl-RefgCond-'!$I$55:$Y$64, 15)</f>
        <v>44.29885895652172</v>
      </c>
      <c r="N41" s="103">
        <f>($C41-$D41)*VLOOKUP($K41,'EnergyImpacts_RE-Appl-RefgCond-'!$I$55:$Y$64, 16)</f>
        <v>7.2857006608695631E-3</v>
      </c>
      <c r="O41" s="103">
        <f>($C41-$D41)*VLOOKUP($K41,'EnergyImpacts_RE-Appl-RefgCond-'!$I$55:$Y$64, 17)</f>
        <v>-0.78253821913043442</v>
      </c>
      <c r="P41" s="100">
        <v>14</v>
      </c>
      <c r="Q41" s="105">
        <v>1088.54</v>
      </c>
      <c r="R41" s="105">
        <v>1227.1500000000001</v>
      </c>
      <c r="S41" s="106">
        <v>90.4</v>
      </c>
      <c r="T41" s="105">
        <f t="shared" si="0"/>
        <v>138.61000000000013</v>
      </c>
      <c r="U41" s="100">
        <v>0.55000000000000004</v>
      </c>
      <c r="V41" s="100" t="s">
        <v>363</v>
      </c>
      <c r="W41" s="100">
        <v>1</v>
      </c>
    </row>
    <row r="42" spans="1:23" x14ac:dyDescent="0.2">
      <c r="A42" s="100">
        <f t="shared" si="3"/>
        <v>12.25</v>
      </c>
      <c r="B42" s="100">
        <f>A42*(0.76*'TV to AV Crosswalk'!$F$19+1)</f>
        <v>15.083478260869565</v>
      </c>
      <c r="C42" s="102">
        <f>Equations!$G$15*'SCE - Energy Star (MFm)'!$B42+Equations!$H$15</f>
        <v>450.48878260869566</v>
      </c>
      <c r="D42" s="102">
        <f>Equations!$I$15*'SCE - Energy Star (MFm)'!$B42+Equations!$J$15</f>
        <v>405.51532173913046</v>
      </c>
      <c r="E42" s="116" t="s">
        <v>2491</v>
      </c>
      <c r="F42" s="100" t="s">
        <v>554</v>
      </c>
      <c r="G42" s="100" t="s">
        <v>89</v>
      </c>
      <c r="H42" s="100" t="s">
        <v>361</v>
      </c>
      <c r="I42" s="100" t="s">
        <v>83</v>
      </c>
      <c r="J42" s="100" t="s">
        <v>49</v>
      </c>
      <c r="K42" s="100" t="s">
        <v>94</v>
      </c>
      <c r="L42" s="100" t="s">
        <v>52</v>
      </c>
      <c r="M42" s="102">
        <f>($C42-$D42)*VLOOKUP($K42,'EnergyImpacts_RE-Appl-RefgCond-'!$I$55:$Y$64, 15)</f>
        <v>45.872930086956508</v>
      </c>
      <c r="N42" s="103">
        <f>($C42-$D42)*VLOOKUP($K42,'EnergyImpacts_RE-Appl-RefgCond-'!$I$55:$Y$64, 16)</f>
        <v>8.050249495652171E-3</v>
      </c>
      <c r="O42" s="103">
        <f>($C42-$D42)*VLOOKUP($K42,'EnergyImpacts_RE-Appl-RefgCond-'!$I$55:$Y$64, 17)</f>
        <v>-0.84550106434782579</v>
      </c>
      <c r="P42" s="100">
        <v>14</v>
      </c>
      <c r="Q42" s="105">
        <v>1088.54</v>
      </c>
      <c r="R42" s="105">
        <v>1227.1500000000001</v>
      </c>
      <c r="S42" s="106">
        <v>90.4</v>
      </c>
      <c r="T42" s="105">
        <f t="shared" si="0"/>
        <v>138.61000000000013</v>
      </c>
      <c r="U42" s="100">
        <v>0.55000000000000004</v>
      </c>
      <c r="V42" s="100" t="s">
        <v>363</v>
      </c>
      <c r="W42" s="100">
        <v>1</v>
      </c>
    </row>
    <row r="43" spans="1:23" x14ac:dyDescent="0.2">
      <c r="A43" s="100">
        <f t="shared" si="3"/>
        <v>12.25</v>
      </c>
      <c r="B43" s="100">
        <f>A43*(0.76*'TV to AV Crosswalk'!$F$19+1)</f>
        <v>15.083478260869565</v>
      </c>
      <c r="C43" s="102">
        <f>Equations!$G$15*'SCE - Energy Star (MFm)'!$B43+Equations!$H$15</f>
        <v>450.48878260869566</v>
      </c>
      <c r="D43" s="102">
        <f>Equations!$I$15*'SCE - Energy Star (MFm)'!$B43+Equations!$J$15</f>
        <v>405.51532173913046</v>
      </c>
      <c r="E43" s="116" t="s">
        <v>2491</v>
      </c>
      <c r="F43" s="100" t="s">
        <v>554</v>
      </c>
      <c r="G43" s="100" t="s">
        <v>89</v>
      </c>
      <c r="H43" s="100" t="s">
        <v>361</v>
      </c>
      <c r="I43" s="100" t="s">
        <v>83</v>
      </c>
      <c r="J43" s="100" t="s">
        <v>49</v>
      </c>
      <c r="K43" s="100" t="s">
        <v>96</v>
      </c>
      <c r="L43" s="100" t="s">
        <v>52</v>
      </c>
      <c r="M43" s="102">
        <f>($C43-$D43)*VLOOKUP($K43,'EnergyImpacts_RE-Appl-RefgCond-'!$I$55:$Y$64, 15)</f>
        <v>45.872930086956508</v>
      </c>
      <c r="N43" s="103">
        <f>($C43-$D43)*VLOOKUP($K43,'EnergyImpacts_RE-Appl-RefgCond-'!$I$55:$Y$64, 16)</f>
        <v>9.1296125565217354E-3</v>
      </c>
      <c r="O43" s="103">
        <f>($C43-$D43)*VLOOKUP($K43,'EnergyImpacts_RE-Appl-RefgCond-'!$I$55:$Y$64, 17)</f>
        <v>-0.83200902608695615</v>
      </c>
      <c r="P43" s="100">
        <v>14</v>
      </c>
      <c r="Q43" s="105">
        <v>1088.54</v>
      </c>
      <c r="R43" s="105">
        <v>1227.1500000000001</v>
      </c>
      <c r="S43" s="106">
        <v>90.4</v>
      </c>
      <c r="T43" s="105">
        <f t="shared" si="0"/>
        <v>138.61000000000013</v>
      </c>
      <c r="U43" s="100">
        <v>0.55000000000000004</v>
      </c>
      <c r="V43" s="100" t="s">
        <v>363</v>
      </c>
      <c r="W43" s="100">
        <v>1</v>
      </c>
    </row>
    <row r="44" spans="1:23" x14ac:dyDescent="0.2">
      <c r="A44" s="100">
        <f t="shared" si="3"/>
        <v>12.25</v>
      </c>
      <c r="B44" s="100">
        <f>A44*(0.76*'TV to AV Crosswalk'!$F$19+1)</f>
        <v>15.083478260869565</v>
      </c>
      <c r="C44" s="102">
        <f>Equations!$G$15*'SCE - Energy Star (MFm)'!$B44+Equations!$H$15</f>
        <v>450.48878260869566</v>
      </c>
      <c r="D44" s="102">
        <f>Equations!$I$15*'SCE - Energy Star (MFm)'!$B44+Equations!$J$15</f>
        <v>405.51532173913046</v>
      </c>
      <c r="E44" s="116" t="s">
        <v>2491</v>
      </c>
      <c r="F44" s="100" t="s">
        <v>554</v>
      </c>
      <c r="G44" s="100" t="s">
        <v>89</v>
      </c>
      <c r="H44" s="100" t="s">
        <v>361</v>
      </c>
      <c r="I44" s="100" t="s">
        <v>83</v>
      </c>
      <c r="J44" s="100" t="s">
        <v>49</v>
      </c>
      <c r="K44" s="100" t="s">
        <v>77</v>
      </c>
      <c r="L44" s="100" t="s">
        <v>52</v>
      </c>
      <c r="M44" s="102">
        <f>($C44-$D44)*VLOOKUP($K44,'EnergyImpacts_RE-Appl-RefgCond-'!$I$55:$Y$64, 15)</f>
        <v>47.222133913043464</v>
      </c>
      <c r="N44" s="103">
        <f>($C44-$D44)*VLOOKUP($K44,'EnergyImpacts_RE-Appl-RefgCond-'!$I$55:$Y$64, 16)</f>
        <v>8.5899310260869541E-3</v>
      </c>
      <c r="O44" s="103">
        <f>($C44-$D44)*VLOOKUP($K44,'EnergyImpacts_RE-Appl-RefgCond-'!$I$55:$Y$64, 17)</f>
        <v>-0.85899310260869532</v>
      </c>
      <c r="P44" s="100">
        <v>14</v>
      </c>
      <c r="Q44" s="105">
        <v>1088.54</v>
      </c>
      <c r="R44" s="105">
        <v>1227.1500000000001</v>
      </c>
      <c r="S44" s="106">
        <v>90.4</v>
      </c>
      <c r="T44" s="105">
        <f t="shared" si="0"/>
        <v>138.61000000000013</v>
      </c>
      <c r="U44" s="100">
        <v>0.55000000000000004</v>
      </c>
      <c r="V44" s="100" t="s">
        <v>363</v>
      </c>
      <c r="W44" s="100">
        <v>1</v>
      </c>
    </row>
    <row r="45" spans="1:23" x14ac:dyDescent="0.2">
      <c r="A45" s="100">
        <f t="shared" si="3"/>
        <v>12.25</v>
      </c>
      <c r="B45" s="100">
        <f>A45*(0.76*'TV to AV Crosswalk'!$F$19+1)</f>
        <v>15.083478260869565</v>
      </c>
      <c r="C45" s="102">
        <f>Equations!$G$15*'SCE - Energy Star (MFm)'!$B45+Equations!$H$15</f>
        <v>450.48878260869566</v>
      </c>
      <c r="D45" s="102">
        <f>Equations!$I$15*'SCE - Energy Star (MFm)'!$B45+Equations!$J$15</f>
        <v>405.51532173913046</v>
      </c>
      <c r="E45" s="116" t="s">
        <v>2491</v>
      </c>
      <c r="F45" s="100" t="s">
        <v>554</v>
      </c>
      <c r="G45" s="100" t="s">
        <v>89</v>
      </c>
      <c r="H45" s="100" t="s">
        <v>361</v>
      </c>
      <c r="I45" s="100" t="s">
        <v>83</v>
      </c>
      <c r="J45" s="100" t="s">
        <v>49</v>
      </c>
      <c r="K45" s="100" t="s">
        <v>98</v>
      </c>
      <c r="L45" s="100" t="s">
        <v>52</v>
      </c>
      <c r="M45" s="102">
        <f>($C45-$D45)*VLOOKUP($K45,'EnergyImpacts_RE-Appl-RefgCond-'!$I$55:$Y$64, 15)</f>
        <v>45.872930086956508</v>
      </c>
      <c r="N45" s="103">
        <f>($C45-$D45)*VLOOKUP($K45,'EnergyImpacts_RE-Appl-RefgCond-'!$I$55:$Y$64, 16)</f>
        <v>7.5555414260869537E-3</v>
      </c>
      <c r="O45" s="103">
        <f>($C45-$D45)*VLOOKUP($K45,'EnergyImpacts_RE-Appl-RefgCond-'!$I$55:$Y$64, 17)</f>
        <v>-0.78703556521739115</v>
      </c>
      <c r="P45" s="100">
        <v>14</v>
      </c>
      <c r="Q45" s="105">
        <v>1088.54</v>
      </c>
      <c r="R45" s="105">
        <v>1227.1500000000001</v>
      </c>
      <c r="S45" s="106">
        <v>90.4</v>
      </c>
      <c r="T45" s="105">
        <f t="shared" si="0"/>
        <v>138.61000000000013</v>
      </c>
      <c r="U45" s="100">
        <v>0.55000000000000004</v>
      </c>
      <c r="V45" s="100" t="s">
        <v>363</v>
      </c>
      <c r="W45" s="100">
        <v>1</v>
      </c>
    </row>
    <row r="46" spans="1:23" x14ac:dyDescent="0.2">
      <c r="A46" s="100">
        <f t="shared" si="3"/>
        <v>12.25</v>
      </c>
      <c r="B46" s="100">
        <f>A46*(0.76*'TV to AV Crosswalk'!$F$19+1)</f>
        <v>15.083478260869565</v>
      </c>
      <c r="C46" s="102">
        <f>Equations!$G$15*'SCE - Energy Star (MFm)'!$B46+Equations!$H$15</f>
        <v>450.48878260869566</v>
      </c>
      <c r="D46" s="102">
        <f>Equations!$I$15*'SCE - Energy Star (MFm)'!$B46+Equations!$J$15</f>
        <v>405.51532173913046</v>
      </c>
      <c r="E46" s="116" t="s">
        <v>2491</v>
      </c>
      <c r="F46" s="100" t="s">
        <v>554</v>
      </c>
      <c r="G46" s="100" t="s">
        <v>89</v>
      </c>
      <c r="H46" s="100" t="s">
        <v>361</v>
      </c>
      <c r="I46" s="100" t="s">
        <v>83</v>
      </c>
      <c r="J46" s="100" t="s">
        <v>49</v>
      </c>
      <c r="K46" s="100" t="s">
        <v>100</v>
      </c>
      <c r="L46" s="100" t="s">
        <v>52</v>
      </c>
      <c r="M46" s="102">
        <f>($C46-$D46)*VLOOKUP($K46,'EnergyImpacts_RE-Appl-RefgCond-'!$I$55:$Y$64, 15)</f>
        <v>57.566029913043458</v>
      </c>
      <c r="N46" s="103">
        <f>($C46-$D46)*VLOOKUP($K46,'EnergyImpacts_RE-Appl-RefgCond-'!$I$55:$Y$64, 16)</f>
        <v>8.5449575652173891E-3</v>
      </c>
      <c r="O46" s="103">
        <f>($C46-$D46)*VLOOKUP($K46,'EnergyImpacts_RE-Appl-RefgCond-'!$I$55:$Y$64, 17)</f>
        <v>-0.44029018191304331</v>
      </c>
      <c r="P46" s="100">
        <v>14</v>
      </c>
      <c r="Q46" s="105">
        <v>1088.54</v>
      </c>
      <c r="R46" s="105">
        <v>1227.1500000000001</v>
      </c>
      <c r="S46" s="106">
        <v>90.4</v>
      </c>
      <c r="T46" s="105">
        <f t="shared" si="0"/>
        <v>138.61000000000013</v>
      </c>
      <c r="U46" s="100">
        <v>0.55000000000000004</v>
      </c>
      <c r="V46" s="100" t="s">
        <v>363</v>
      </c>
      <c r="W46" s="100">
        <v>1</v>
      </c>
    </row>
    <row r="47" spans="1:23" x14ac:dyDescent="0.2">
      <c r="A47" s="100">
        <f t="shared" si="3"/>
        <v>12.25</v>
      </c>
      <c r="B47" s="100">
        <f>A47*(0.76*'TV to AV Crosswalk'!$F$19+1)</f>
        <v>15.083478260869565</v>
      </c>
      <c r="C47" s="102">
        <f>Equations!$G$15*'SCE - Energy Star (MFm)'!$B47+Equations!$H$15</f>
        <v>450.48878260869566</v>
      </c>
      <c r="D47" s="102">
        <f>Equations!$I$15*'SCE - Energy Star (MFm)'!$B47+Equations!$J$15</f>
        <v>405.51532173913046</v>
      </c>
      <c r="E47" s="116" t="s">
        <v>2491</v>
      </c>
      <c r="F47" s="100" t="s">
        <v>554</v>
      </c>
      <c r="G47" s="100" t="s">
        <v>89</v>
      </c>
      <c r="H47" s="100" t="s">
        <v>361</v>
      </c>
      <c r="I47" s="100" t="s">
        <v>83</v>
      </c>
      <c r="J47" s="100" t="s">
        <v>49</v>
      </c>
      <c r="K47" s="100" t="s">
        <v>79</v>
      </c>
      <c r="L47" s="100" t="s">
        <v>52</v>
      </c>
      <c r="M47" s="102">
        <f>($C47-$D47)*VLOOKUP($K47,'EnergyImpacts_RE-Appl-RefgCond-'!$I$55:$Y$64, 15)</f>
        <v>38.767123269565204</v>
      </c>
      <c r="N47" s="103">
        <f>($C47-$D47)*VLOOKUP($K47,'EnergyImpacts_RE-Appl-RefgCond-'!$I$55:$Y$64, 16)</f>
        <v>7.1957537391304331E-3</v>
      </c>
      <c r="O47" s="103">
        <f>($C47-$D47)*VLOOKUP($K47,'EnergyImpacts_RE-Appl-RefgCond-'!$I$55:$Y$64, 17)</f>
        <v>-1.0164002156521734</v>
      </c>
      <c r="P47" s="100">
        <v>14</v>
      </c>
      <c r="Q47" s="105">
        <v>1088.54</v>
      </c>
      <c r="R47" s="105">
        <v>1227.1500000000001</v>
      </c>
      <c r="S47" s="106">
        <v>90.4</v>
      </c>
      <c r="T47" s="105">
        <f t="shared" si="0"/>
        <v>138.61000000000013</v>
      </c>
      <c r="U47" s="100">
        <v>0.55000000000000004</v>
      </c>
      <c r="V47" s="100" t="s">
        <v>363</v>
      </c>
      <c r="W47" s="100">
        <v>1</v>
      </c>
    </row>
    <row r="48" spans="1:23" x14ac:dyDescent="0.2">
      <c r="A48" s="100">
        <f>AVERAGE(16.5,25)</f>
        <v>20.75</v>
      </c>
      <c r="B48" s="100">
        <f>A48*(0.76*'TV to AV Crosswalk'!$F$19+1)</f>
        <v>25.549565217391304</v>
      </c>
      <c r="C48" s="102">
        <f>Equations!$G$15*'SCE - Energy Star (MFm)'!$B48+Equations!$H$15</f>
        <v>543.11365217391301</v>
      </c>
      <c r="D48" s="102">
        <f>Equations!$I$15*'SCE - Energy Star (MFm)'!$B48+Equations!$J$15</f>
        <v>488.93003478260869</v>
      </c>
      <c r="E48" s="115" t="s">
        <v>2492</v>
      </c>
      <c r="F48" s="100" t="s">
        <v>555</v>
      </c>
      <c r="G48" s="100" t="s">
        <v>89</v>
      </c>
      <c r="H48" s="100" t="s">
        <v>361</v>
      </c>
      <c r="I48" s="100" t="s">
        <v>83</v>
      </c>
      <c r="J48" s="100" t="s">
        <v>49</v>
      </c>
      <c r="K48" s="100" t="s">
        <v>71</v>
      </c>
      <c r="L48" s="100" t="s">
        <v>52</v>
      </c>
      <c r="M48" s="102">
        <f>($C48-$D48)*VLOOKUP($K48,'EnergyImpacts_RE-Appl-RefgCond-'!$I$55:$Y$64, 15)</f>
        <v>47.248114365217369</v>
      </c>
      <c r="N48" s="103">
        <f>($C48-$D48)*VLOOKUP($K48,'EnergyImpacts_RE-Appl-RefgCond-'!$I$55:$Y$64, 16)</f>
        <v>5.9601979130434754E-3</v>
      </c>
      <c r="O48" s="103">
        <f>($C48-$D48)*VLOOKUP($K48,'EnergyImpacts_RE-Appl-RefgCond-'!$I$55:$Y$64, 17)</f>
        <v>-1.9885387582608689</v>
      </c>
      <c r="P48" s="100">
        <v>14</v>
      </c>
      <c r="Q48" s="105">
        <v>1365.82</v>
      </c>
      <c r="R48" s="105">
        <v>1511.11</v>
      </c>
      <c r="S48" s="106">
        <v>90.4</v>
      </c>
      <c r="T48" s="105">
        <f t="shared" si="0"/>
        <v>145.28999999999996</v>
      </c>
      <c r="U48" s="100">
        <v>0.55000000000000004</v>
      </c>
      <c r="V48" s="100" t="s">
        <v>363</v>
      </c>
      <c r="W48" s="100">
        <v>1</v>
      </c>
    </row>
    <row r="49" spans="1:23" x14ac:dyDescent="0.2">
      <c r="A49" s="100">
        <f t="shared" ref="A49:A65" si="4">AVERAGE(16.5,25)</f>
        <v>20.75</v>
      </c>
      <c r="B49" s="100">
        <f>A49*(0.76*'TV to AV Crosswalk'!$F$19+1)</f>
        <v>25.549565217391304</v>
      </c>
      <c r="C49" s="102">
        <f>Equations!$G$15*'SCE - Energy Star (MFm)'!$B49+Equations!$H$15</f>
        <v>543.11365217391301</v>
      </c>
      <c r="D49" s="102">
        <f>Equations!$I$15*'SCE - Energy Star (MFm)'!$B49+Equations!$J$15</f>
        <v>488.93003478260869</v>
      </c>
      <c r="E49" s="115" t="s">
        <v>2492</v>
      </c>
      <c r="F49" s="100" t="s">
        <v>555</v>
      </c>
      <c r="G49" s="100" t="s">
        <v>89</v>
      </c>
      <c r="H49" s="100" t="s">
        <v>361</v>
      </c>
      <c r="I49" s="100" t="s">
        <v>83</v>
      </c>
      <c r="J49" s="100" t="s">
        <v>49</v>
      </c>
      <c r="K49" s="100" t="s">
        <v>90</v>
      </c>
      <c r="L49" s="100" t="s">
        <v>52</v>
      </c>
      <c r="M49" s="102">
        <f>($C49-$D49)*VLOOKUP($K49,'EnergyImpacts_RE-Appl-RefgCond-'!$I$55:$Y$64, 15)</f>
        <v>49.794744382608677</v>
      </c>
      <c r="N49" s="103">
        <f>($C49-$D49)*VLOOKUP($K49,'EnergyImpacts_RE-Appl-RefgCond-'!$I$55:$Y$64, 16)</f>
        <v>7.9649917565217353E-3</v>
      </c>
      <c r="O49" s="103">
        <f>($C49-$D49)*VLOOKUP($K49,'EnergyImpacts_RE-Appl-RefgCond-'!$I$55:$Y$64, 17)</f>
        <v>-0.9861418365217387</v>
      </c>
      <c r="P49" s="100">
        <v>14</v>
      </c>
      <c r="Q49" s="105">
        <v>1365.82</v>
      </c>
      <c r="R49" s="105">
        <v>1511.11</v>
      </c>
      <c r="S49" s="106">
        <v>90.4</v>
      </c>
      <c r="T49" s="105">
        <f t="shared" si="0"/>
        <v>145.28999999999996</v>
      </c>
      <c r="U49" s="100">
        <v>0.55000000000000004</v>
      </c>
      <c r="V49" s="100" t="s">
        <v>363</v>
      </c>
      <c r="W49" s="100">
        <v>1</v>
      </c>
    </row>
    <row r="50" spans="1:23" x14ac:dyDescent="0.2">
      <c r="A50" s="100">
        <f t="shared" si="4"/>
        <v>20.75</v>
      </c>
      <c r="B50" s="100">
        <f>A50*(0.76*'TV to AV Crosswalk'!$F$19+1)</f>
        <v>25.549565217391304</v>
      </c>
      <c r="C50" s="102">
        <f>Equations!$G$15*'SCE - Energy Star (MFm)'!$B50+Equations!$H$15</f>
        <v>543.11365217391301</v>
      </c>
      <c r="D50" s="102">
        <f>Equations!$I$15*'SCE - Energy Star (MFm)'!$B50+Equations!$J$15</f>
        <v>488.93003478260869</v>
      </c>
      <c r="E50" s="115" t="s">
        <v>2492</v>
      </c>
      <c r="F50" s="100" t="s">
        <v>555</v>
      </c>
      <c r="G50" s="100" t="s">
        <v>89</v>
      </c>
      <c r="H50" s="100" t="s">
        <v>361</v>
      </c>
      <c r="I50" s="100" t="s">
        <v>83</v>
      </c>
      <c r="J50" s="100" t="s">
        <v>49</v>
      </c>
      <c r="K50" s="100" t="s">
        <v>92</v>
      </c>
      <c r="L50" s="100" t="s">
        <v>52</v>
      </c>
      <c r="M50" s="102">
        <f>($C50-$D50)*VLOOKUP($K50,'EnergyImpacts_RE-Appl-RefgCond-'!$I$55:$Y$64, 15)</f>
        <v>53.370863130434756</v>
      </c>
      <c r="N50" s="103">
        <f>($C50-$D50)*VLOOKUP($K50,'EnergyImpacts_RE-Appl-RefgCond-'!$I$55:$Y$64, 16)</f>
        <v>8.7777460173913014E-3</v>
      </c>
      <c r="O50" s="103">
        <f>($C50-$D50)*VLOOKUP($K50,'EnergyImpacts_RE-Appl-RefgCond-'!$I$55:$Y$64, 17)</f>
        <v>-0.94279494260869512</v>
      </c>
      <c r="P50" s="100">
        <v>14</v>
      </c>
      <c r="Q50" s="105">
        <v>1365.82</v>
      </c>
      <c r="R50" s="105">
        <v>1511.11</v>
      </c>
      <c r="S50" s="106">
        <v>90.4</v>
      </c>
      <c r="T50" s="105">
        <f t="shared" si="0"/>
        <v>145.28999999999996</v>
      </c>
      <c r="U50" s="100">
        <v>0.55000000000000004</v>
      </c>
      <c r="V50" s="100" t="s">
        <v>363</v>
      </c>
      <c r="W50" s="100">
        <v>1</v>
      </c>
    </row>
    <row r="51" spans="1:23" x14ac:dyDescent="0.2">
      <c r="A51" s="100">
        <f t="shared" si="4"/>
        <v>20.75</v>
      </c>
      <c r="B51" s="100">
        <f>A51*(0.76*'TV to AV Crosswalk'!$F$19+1)</f>
        <v>25.549565217391304</v>
      </c>
      <c r="C51" s="102">
        <f>Equations!$G$15*'SCE - Energy Star (MFm)'!$B51+Equations!$H$15</f>
        <v>543.11365217391301</v>
      </c>
      <c r="D51" s="102">
        <f>Equations!$I$15*'SCE - Energy Star (MFm)'!$B51+Equations!$J$15</f>
        <v>488.93003478260869</v>
      </c>
      <c r="E51" s="115" t="s">
        <v>2492</v>
      </c>
      <c r="F51" s="100" t="s">
        <v>555</v>
      </c>
      <c r="G51" s="100" t="s">
        <v>89</v>
      </c>
      <c r="H51" s="100" t="s">
        <v>361</v>
      </c>
      <c r="I51" s="100" t="s">
        <v>83</v>
      </c>
      <c r="J51" s="100" t="s">
        <v>49</v>
      </c>
      <c r="K51" s="100" t="s">
        <v>94</v>
      </c>
      <c r="L51" s="100" t="s">
        <v>52</v>
      </c>
      <c r="M51" s="102">
        <f>($C51-$D51)*VLOOKUP($K51,'EnergyImpacts_RE-Appl-RefgCond-'!$I$55:$Y$64, 15)</f>
        <v>55.267289739130412</v>
      </c>
      <c r="N51" s="103">
        <f>($C51-$D51)*VLOOKUP($K51,'EnergyImpacts_RE-Appl-RefgCond-'!$I$55:$Y$64, 16)</f>
        <v>9.6988675130434739E-3</v>
      </c>
      <c r="O51" s="103">
        <f>($C51-$D51)*VLOOKUP($K51,'EnergyImpacts_RE-Appl-RefgCond-'!$I$55:$Y$64, 17)</f>
        <v>-1.0186520069565212</v>
      </c>
      <c r="P51" s="100">
        <v>14</v>
      </c>
      <c r="Q51" s="105">
        <v>1365.82</v>
      </c>
      <c r="R51" s="105">
        <v>1511.11</v>
      </c>
      <c r="S51" s="106">
        <v>90.4</v>
      </c>
      <c r="T51" s="105">
        <f t="shared" si="0"/>
        <v>145.28999999999996</v>
      </c>
      <c r="U51" s="100">
        <v>0.55000000000000004</v>
      </c>
      <c r="V51" s="100" t="s">
        <v>363</v>
      </c>
      <c r="W51" s="100">
        <v>1</v>
      </c>
    </row>
    <row r="52" spans="1:23" x14ac:dyDescent="0.2">
      <c r="A52" s="100">
        <f t="shared" si="4"/>
        <v>20.75</v>
      </c>
      <c r="B52" s="100">
        <f>A52*(0.76*'TV to AV Crosswalk'!$F$19+1)</f>
        <v>25.549565217391304</v>
      </c>
      <c r="C52" s="102">
        <f>Equations!$G$15*'SCE - Energy Star (MFm)'!$B52+Equations!$H$15</f>
        <v>543.11365217391301</v>
      </c>
      <c r="D52" s="102">
        <f>Equations!$I$15*'SCE - Energy Star (MFm)'!$B52+Equations!$J$15</f>
        <v>488.93003478260869</v>
      </c>
      <c r="E52" s="115" t="s">
        <v>2492</v>
      </c>
      <c r="F52" s="100" t="s">
        <v>555</v>
      </c>
      <c r="G52" s="100" t="s">
        <v>89</v>
      </c>
      <c r="H52" s="100" t="s">
        <v>361</v>
      </c>
      <c r="I52" s="100" t="s">
        <v>83</v>
      </c>
      <c r="J52" s="100" t="s">
        <v>49</v>
      </c>
      <c r="K52" s="100" t="s">
        <v>96</v>
      </c>
      <c r="L52" s="100" t="s">
        <v>52</v>
      </c>
      <c r="M52" s="102">
        <f>($C52-$D52)*VLOOKUP($K52,'EnergyImpacts_RE-Appl-RefgCond-'!$I$55:$Y$64, 15)</f>
        <v>55.267289739130412</v>
      </c>
      <c r="N52" s="103">
        <f>($C52-$D52)*VLOOKUP($K52,'EnergyImpacts_RE-Appl-RefgCond-'!$I$55:$Y$64, 16)</f>
        <v>1.0999274330434778E-2</v>
      </c>
      <c r="O52" s="103">
        <f>($C52-$D52)*VLOOKUP($K52,'EnergyImpacts_RE-Appl-RefgCond-'!$I$55:$Y$64, 17)</f>
        <v>-1.00239692173913</v>
      </c>
      <c r="P52" s="100">
        <v>14</v>
      </c>
      <c r="Q52" s="105">
        <v>1365.82</v>
      </c>
      <c r="R52" s="105">
        <v>1511.11</v>
      </c>
      <c r="S52" s="106">
        <v>90.4</v>
      </c>
      <c r="T52" s="105">
        <f t="shared" si="0"/>
        <v>145.28999999999996</v>
      </c>
      <c r="U52" s="100">
        <v>0.55000000000000004</v>
      </c>
      <c r="V52" s="100" t="s">
        <v>363</v>
      </c>
      <c r="W52" s="100">
        <v>1</v>
      </c>
    </row>
    <row r="53" spans="1:23" x14ac:dyDescent="0.2">
      <c r="A53" s="100">
        <f t="shared" si="4"/>
        <v>20.75</v>
      </c>
      <c r="B53" s="100">
        <f>A53*(0.76*'TV to AV Crosswalk'!$F$19+1)</f>
        <v>25.549565217391304</v>
      </c>
      <c r="C53" s="102">
        <f>Equations!$G$15*'SCE - Energy Star (MFm)'!$B53+Equations!$H$15</f>
        <v>543.11365217391301</v>
      </c>
      <c r="D53" s="102">
        <f>Equations!$I$15*'SCE - Energy Star (MFm)'!$B53+Equations!$J$15</f>
        <v>488.93003478260869</v>
      </c>
      <c r="E53" s="115" t="s">
        <v>2492</v>
      </c>
      <c r="F53" s="100" t="s">
        <v>555</v>
      </c>
      <c r="G53" s="100" t="s">
        <v>89</v>
      </c>
      <c r="H53" s="100" t="s">
        <v>361</v>
      </c>
      <c r="I53" s="100" t="s">
        <v>83</v>
      </c>
      <c r="J53" s="100" t="s">
        <v>49</v>
      </c>
      <c r="K53" s="100" t="s">
        <v>77</v>
      </c>
      <c r="L53" s="100" t="s">
        <v>52</v>
      </c>
      <c r="M53" s="102">
        <f>($C53-$D53)*VLOOKUP($K53,'EnergyImpacts_RE-Appl-RefgCond-'!$I$55:$Y$64, 15)</f>
        <v>56.89279826086954</v>
      </c>
      <c r="N53" s="103">
        <f>($C53-$D53)*VLOOKUP($K53,'EnergyImpacts_RE-Appl-RefgCond-'!$I$55:$Y$64, 16)</f>
        <v>1.0349070921739126E-2</v>
      </c>
      <c r="O53" s="103">
        <f>($C53-$D53)*VLOOKUP($K53,'EnergyImpacts_RE-Appl-RefgCond-'!$I$55:$Y$64, 17)</f>
        <v>-1.0349070921739125</v>
      </c>
      <c r="P53" s="100">
        <v>14</v>
      </c>
      <c r="Q53" s="105">
        <v>1365.82</v>
      </c>
      <c r="R53" s="105">
        <v>1511.11</v>
      </c>
      <c r="S53" s="106">
        <v>90.4</v>
      </c>
      <c r="T53" s="105">
        <f t="shared" si="0"/>
        <v>145.28999999999996</v>
      </c>
      <c r="U53" s="100">
        <v>0.55000000000000004</v>
      </c>
      <c r="V53" s="100" t="s">
        <v>363</v>
      </c>
      <c r="W53" s="100">
        <v>1</v>
      </c>
    </row>
    <row r="54" spans="1:23" x14ac:dyDescent="0.2">
      <c r="A54" s="100">
        <f t="shared" si="4"/>
        <v>20.75</v>
      </c>
      <c r="B54" s="100">
        <f>A54*(0.76*'TV to AV Crosswalk'!$F$19+1)</f>
        <v>25.549565217391304</v>
      </c>
      <c r="C54" s="102">
        <f>Equations!$G$15*'SCE - Energy Star (MFm)'!$B54+Equations!$H$15</f>
        <v>543.11365217391301</v>
      </c>
      <c r="D54" s="102">
        <f>Equations!$I$15*'SCE - Energy Star (MFm)'!$B54+Equations!$J$15</f>
        <v>488.93003478260869</v>
      </c>
      <c r="E54" s="115" t="s">
        <v>2492</v>
      </c>
      <c r="F54" s="100" t="s">
        <v>555</v>
      </c>
      <c r="G54" s="100" t="s">
        <v>89</v>
      </c>
      <c r="H54" s="100" t="s">
        <v>361</v>
      </c>
      <c r="I54" s="100" t="s">
        <v>83</v>
      </c>
      <c r="J54" s="100" t="s">
        <v>49</v>
      </c>
      <c r="K54" s="100" t="s">
        <v>98</v>
      </c>
      <c r="L54" s="100" t="s">
        <v>52</v>
      </c>
      <c r="M54" s="102">
        <f>($C54-$D54)*VLOOKUP($K54,'EnergyImpacts_RE-Appl-RefgCond-'!$I$55:$Y$64, 15)</f>
        <v>55.267289739130412</v>
      </c>
      <c r="N54" s="103">
        <f>($C54-$D54)*VLOOKUP($K54,'EnergyImpacts_RE-Appl-RefgCond-'!$I$55:$Y$64, 16)</f>
        <v>9.1028477217391258E-3</v>
      </c>
      <c r="O54" s="103">
        <f>($C54-$D54)*VLOOKUP($K54,'EnergyImpacts_RE-Appl-RefgCond-'!$I$55:$Y$64, 17)</f>
        <v>-0.9482133043478258</v>
      </c>
      <c r="P54" s="100">
        <v>14</v>
      </c>
      <c r="Q54" s="105">
        <v>1365.82</v>
      </c>
      <c r="R54" s="105">
        <v>1511.11</v>
      </c>
      <c r="S54" s="106">
        <v>90.4</v>
      </c>
      <c r="T54" s="105">
        <f t="shared" si="0"/>
        <v>145.28999999999996</v>
      </c>
      <c r="U54" s="100">
        <v>0.55000000000000004</v>
      </c>
      <c r="V54" s="100" t="s">
        <v>363</v>
      </c>
      <c r="W54" s="100">
        <v>1</v>
      </c>
    </row>
    <row r="55" spans="1:23" x14ac:dyDescent="0.2">
      <c r="A55" s="100">
        <f t="shared" si="4"/>
        <v>20.75</v>
      </c>
      <c r="B55" s="100">
        <f>A55*(0.76*'TV to AV Crosswalk'!$F$19+1)</f>
        <v>25.549565217391304</v>
      </c>
      <c r="C55" s="102">
        <f>Equations!$G$15*'SCE - Energy Star (MFm)'!$B55+Equations!$H$15</f>
        <v>543.11365217391301</v>
      </c>
      <c r="D55" s="102">
        <f>Equations!$I$15*'SCE - Energy Star (MFm)'!$B55+Equations!$J$15</f>
        <v>488.93003478260869</v>
      </c>
      <c r="E55" s="115" t="s">
        <v>2492</v>
      </c>
      <c r="F55" s="100" t="s">
        <v>555</v>
      </c>
      <c r="G55" s="100" t="s">
        <v>89</v>
      </c>
      <c r="H55" s="100" t="s">
        <v>361</v>
      </c>
      <c r="I55" s="100" t="s">
        <v>83</v>
      </c>
      <c r="J55" s="100" t="s">
        <v>49</v>
      </c>
      <c r="K55" s="100" t="s">
        <v>100</v>
      </c>
      <c r="L55" s="100" t="s">
        <v>52</v>
      </c>
      <c r="M55" s="102">
        <f>($C55-$D55)*VLOOKUP($K55,'EnergyImpacts_RE-Appl-RefgCond-'!$I$55:$Y$64, 15)</f>
        <v>69.35503026086954</v>
      </c>
      <c r="N55" s="103">
        <f>($C55-$D55)*VLOOKUP($K55,'EnergyImpacts_RE-Appl-RefgCond-'!$I$55:$Y$64, 16)</f>
        <v>1.0294887304347822E-2</v>
      </c>
      <c r="O55" s="103">
        <f>($C55-$D55)*VLOOKUP($K55,'EnergyImpacts_RE-Appl-RefgCond-'!$I$55:$Y$64, 17)</f>
        <v>-0.53045761426086935</v>
      </c>
      <c r="P55" s="100">
        <v>14</v>
      </c>
      <c r="Q55" s="105">
        <v>1365.82</v>
      </c>
      <c r="R55" s="105">
        <v>1511.11</v>
      </c>
      <c r="S55" s="106">
        <v>90.4</v>
      </c>
      <c r="T55" s="105">
        <f t="shared" si="0"/>
        <v>145.28999999999996</v>
      </c>
      <c r="U55" s="100">
        <v>0.55000000000000004</v>
      </c>
      <c r="V55" s="100" t="s">
        <v>363</v>
      </c>
      <c r="W55" s="100">
        <v>1</v>
      </c>
    </row>
    <row r="56" spans="1:23" x14ac:dyDescent="0.2">
      <c r="A56" s="100">
        <f t="shared" si="4"/>
        <v>20.75</v>
      </c>
      <c r="B56" s="100">
        <f>A56*(0.76*'TV to AV Crosswalk'!$F$19+1)</f>
        <v>25.549565217391304</v>
      </c>
      <c r="C56" s="102">
        <f>Equations!$G$15*'SCE - Energy Star (MFm)'!$B56+Equations!$H$15</f>
        <v>543.11365217391301</v>
      </c>
      <c r="D56" s="102">
        <f>Equations!$I$15*'SCE - Energy Star (MFm)'!$B56+Equations!$J$15</f>
        <v>488.93003478260869</v>
      </c>
      <c r="E56" s="115" t="s">
        <v>2492</v>
      </c>
      <c r="F56" s="100" t="s">
        <v>555</v>
      </c>
      <c r="G56" s="100" t="s">
        <v>89</v>
      </c>
      <c r="H56" s="100" t="s">
        <v>361</v>
      </c>
      <c r="I56" s="100" t="s">
        <v>83</v>
      </c>
      <c r="J56" s="100" t="s">
        <v>49</v>
      </c>
      <c r="K56" s="100" t="s">
        <v>79</v>
      </c>
      <c r="L56" s="100" t="s">
        <v>52</v>
      </c>
      <c r="M56" s="102">
        <f>($C56-$D56)*VLOOKUP($K56,'EnergyImpacts_RE-Appl-RefgCond-'!$I$55:$Y$64, 15)</f>
        <v>46.706278191304328</v>
      </c>
      <c r="N56" s="103">
        <f>($C56-$D56)*VLOOKUP($K56,'EnergyImpacts_RE-Appl-RefgCond-'!$I$55:$Y$64, 16)</f>
        <v>8.6693787826086933E-3</v>
      </c>
      <c r="O56" s="103">
        <f>($C56-$D56)*VLOOKUP($K56,'EnergyImpacts_RE-Appl-RefgCond-'!$I$55:$Y$64, 17)</f>
        <v>-1.2245497530434777</v>
      </c>
      <c r="P56" s="100">
        <v>14</v>
      </c>
      <c r="Q56" s="105">
        <v>1365.82</v>
      </c>
      <c r="R56" s="105">
        <v>1511.11</v>
      </c>
      <c r="S56" s="106">
        <v>90.4</v>
      </c>
      <c r="T56" s="105">
        <f t="shared" si="0"/>
        <v>145.28999999999996</v>
      </c>
      <c r="U56" s="100">
        <v>0.55000000000000004</v>
      </c>
      <c r="V56" s="100" t="s">
        <v>363</v>
      </c>
      <c r="W56" s="100">
        <v>1</v>
      </c>
    </row>
    <row r="57" spans="1:23" x14ac:dyDescent="0.2">
      <c r="A57" s="100">
        <f t="shared" si="4"/>
        <v>20.75</v>
      </c>
      <c r="B57" s="100">
        <f>A57*(0.76*'TV to AV Crosswalk'!$F$19+1)</f>
        <v>25.549565217391304</v>
      </c>
      <c r="C57" s="102">
        <f>Equations!$G$19*'SCE - Energy Star (MFm)'!$B57+Equations!$H$19</f>
        <v>711.73347826086956</v>
      </c>
      <c r="D57" s="102">
        <f>Equations!$I$19*'SCE - Energy Star (MFm)'!$B57+Equations!$J$19</f>
        <v>649.12787826086958</v>
      </c>
      <c r="E57" s="115" t="s">
        <v>2493</v>
      </c>
      <c r="F57" s="100" t="s">
        <v>556</v>
      </c>
      <c r="G57" s="100" t="s">
        <v>89</v>
      </c>
      <c r="H57" s="100" t="s">
        <v>361</v>
      </c>
      <c r="I57" s="100" t="s">
        <v>83</v>
      </c>
      <c r="J57" s="100" t="s">
        <v>49</v>
      </c>
      <c r="K57" s="100" t="s">
        <v>71</v>
      </c>
      <c r="L57" s="100" t="s">
        <v>52</v>
      </c>
      <c r="M57" s="102">
        <f>($C57-$D57)*VLOOKUP($K57,'EnergyImpacts_RE-Appl-RefgCond-'!$I$55:$Y$64, 15)</f>
        <v>54.592083199999983</v>
      </c>
      <c r="N57" s="103">
        <f>($C57-$D57)*VLOOKUP($K57,'EnergyImpacts_RE-Appl-RefgCond-'!$I$55:$Y$64, 16)</f>
        <v>6.8866159999999982E-3</v>
      </c>
      <c r="O57" s="103">
        <f>($C57-$D57)*VLOOKUP($K57,'EnergyImpacts_RE-Appl-RefgCond-'!$I$55:$Y$64, 17)</f>
        <v>-2.2976255199999995</v>
      </c>
      <c r="P57" s="100">
        <v>14</v>
      </c>
      <c r="Q57" s="105">
        <v>1365.82</v>
      </c>
      <c r="R57" s="105">
        <v>1511.11</v>
      </c>
      <c r="S57" s="106">
        <v>90.4</v>
      </c>
      <c r="T57" s="105">
        <f t="shared" si="0"/>
        <v>145.28999999999996</v>
      </c>
      <c r="U57" s="100">
        <v>0.55000000000000004</v>
      </c>
      <c r="V57" s="100" t="s">
        <v>363</v>
      </c>
      <c r="W57" s="100">
        <v>1</v>
      </c>
    </row>
    <row r="58" spans="1:23" x14ac:dyDescent="0.2">
      <c r="A58" s="100">
        <f t="shared" si="4"/>
        <v>20.75</v>
      </c>
      <c r="B58" s="100">
        <f>A58*(0.76*'TV to AV Crosswalk'!$F$19+1)</f>
        <v>25.549565217391304</v>
      </c>
      <c r="C58" s="102">
        <f>Equations!$G$19*'SCE - Energy Star (MFm)'!$B58+Equations!$H$19</f>
        <v>711.73347826086956</v>
      </c>
      <c r="D58" s="102">
        <f>Equations!$I$19*'SCE - Energy Star (MFm)'!$B58+Equations!$J$19</f>
        <v>649.12787826086958</v>
      </c>
      <c r="E58" s="115" t="s">
        <v>2493</v>
      </c>
      <c r="F58" s="100" t="s">
        <v>556</v>
      </c>
      <c r="G58" s="100" t="s">
        <v>89</v>
      </c>
      <c r="H58" s="100" t="s">
        <v>361</v>
      </c>
      <c r="I58" s="100" t="s">
        <v>83</v>
      </c>
      <c r="J58" s="100" t="s">
        <v>49</v>
      </c>
      <c r="K58" s="100" t="s">
        <v>90</v>
      </c>
      <c r="L58" s="100" t="s">
        <v>52</v>
      </c>
      <c r="M58" s="102">
        <f>($C58-$D58)*VLOOKUP($K58,'EnergyImpacts_RE-Appl-RefgCond-'!$I$55:$Y$64, 15)</f>
        <v>57.534546399999982</v>
      </c>
      <c r="N58" s="103">
        <f>($C58-$D58)*VLOOKUP($K58,'EnergyImpacts_RE-Appl-RefgCond-'!$I$55:$Y$64, 16)</f>
        <v>9.2030231999999969E-3</v>
      </c>
      <c r="O58" s="103">
        <f>($C58-$D58)*VLOOKUP($K58,'EnergyImpacts_RE-Appl-RefgCond-'!$I$55:$Y$64, 17)</f>
        <v>-1.1394219199999998</v>
      </c>
      <c r="P58" s="100">
        <v>14</v>
      </c>
      <c r="Q58" s="105">
        <v>1365.82</v>
      </c>
      <c r="R58" s="105">
        <v>1511.11</v>
      </c>
      <c r="S58" s="106">
        <v>90.4</v>
      </c>
      <c r="T58" s="105">
        <f t="shared" si="0"/>
        <v>145.28999999999996</v>
      </c>
      <c r="U58" s="100">
        <v>0.55000000000000004</v>
      </c>
      <c r="V58" s="100" t="s">
        <v>363</v>
      </c>
      <c r="W58" s="100">
        <v>1</v>
      </c>
    </row>
    <row r="59" spans="1:23" x14ac:dyDescent="0.2">
      <c r="A59" s="100">
        <f t="shared" si="4"/>
        <v>20.75</v>
      </c>
      <c r="B59" s="100">
        <f>A59*(0.76*'TV to AV Crosswalk'!$F$19+1)</f>
        <v>25.549565217391304</v>
      </c>
      <c r="C59" s="102">
        <f>Equations!$G$19*'SCE - Energy Star (MFm)'!$B59+Equations!$H$19</f>
        <v>711.73347826086956</v>
      </c>
      <c r="D59" s="102">
        <f>Equations!$I$19*'SCE - Energy Star (MFm)'!$B59+Equations!$J$19</f>
        <v>649.12787826086958</v>
      </c>
      <c r="E59" s="115" t="s">
        <v>2493</v>
      </c>
      <c r="F59" s="100" t="s">
        <v>556</v>
      </c>
      <c r="G59" s="100" t="s">
        <v>89</v>
      </c>
      <c r="H59" s="100" t="s">
        <v>361</v>
      </c>
      <c r="I59" s="100" t="s">
        <v>83</v>
      </c>
      <c r="J59" s="100" t="s">
        <v>49</v>
      </c>
      <c r="K59" s="100" t="s">
        <v>92</v>
      </c>
      <c r="L59" s="100" t="s">
        <v>52</v>
      </c>
      <c r="M59" s="102">
        <f>($C59-$D59)*VLOOKUP($K59,'EnergyImpacts_RE-Appl-RefgCond-'!$I$55:$Y$64, 15)</f>
        <v>61.66651599999998</v>
      </c>
      <c r="N59" s="103">
        <f>($C59-$D59)*VLOOKUP($K59,'EnergyImpacts_RE-Appl-RefgCond-'!$I$55:$Y$64, 16)</f>
        <v>1.0142107199999997E-2</v>
      </c>
      <c r="O59" s="103">
        <f>($C59-$D59)*VLOOKUP($K59,'EnergyImpacts_RE-Appl-RefgCond-'!$I$55:$Y$64, 17)</f>
        <v>-1.0893374399999995</v>
      </c>
      <c r="P59" s="100">
        <v>14</v>
      </c>
      <c r="Q59" s="105">
        <v>1365.82</v>
      </c>
      <c r="R59" s="105">
        <v>1511.11</v>
      </c>
      <c r="S59" s="106">
        <v>90.4</v>
      </c>
      <c r="T59" s="105">
        <f t="shared" si="0"/>
        <v>145.28999999999996</v>
      </c>
      <c r="U59" s="100">
        <v>0.55000000000000004</v>
      </c>
      <c r="V59" s="100" t="s">
        <v>363</v>
      </c>
      <c r="W59" s="100">
        <v>1</v>
      </c>
    </row>
    <row r="60" spans="1:23" x14ac:dyDescent="0.2">
      <c r="A60" s="100">
        <f t="shared" si="4"/>
        <v>20.75</v>
      </c>
      <c r="B60" s="100">
        <f>A60*(0.76*'TV to AV Crosswalk'!$F$19+1)</f>
        <v>25.549565217391304</v>
      </c>
      <c r="C60" s="102">
        <f>Equations!$G$19*'SCE - Energy Star (MFm)'!$B60+Equations!$H$19</f>
        <v>711.73347826086956</v>
      </c>
      <c r="D60" s="102">
        <f>Equations!$I$19*'SCE - Energy Star (MFm)'!$B60+Equations!$J$19</f>
        <v>649.12787826086958</v>
      </c>
      <c r="E60" s="115" t="s">
        <v>2493</v>
      </c>
      <c r="F60" s="100" t="s">
        <v>556</v>
      </c>
      <c r="G60" s="100" t="s">
        <v>89</v>
      </c>
      <c r="H60" s="100" t="s">
        <v>361</v>
      </c>
      <c r="I60" s="100" t="s">
        <v>83</v>
      </c>
      <c r="J60" s="100" t="s">
        <v>49</v>
      </c>
      <c r="K60" s="100" t="s">
        <v>94</v>
      </c>
      <c r="L60" s="100" t="s">
        <v>52</v>
      </c>
      <c r="M60" s="102">
        <f>($C60-$D60)*VLOOKUP($K60,'EnergyImpacts_RE-Appl-RefgCond-'!$I$55:$Y$64, 15)</f>
        <v>63.857711999999985</v>
      </c>
      <c r="N60" s="103">
        <f>($C60-$D60)*VLOOKUP($K60,'EnergyImpacts_RE-Appl-RefgCond-'!$I$55:$Y$64, 16)</f>
        <v>1.1206402399999996E-2</v>
      </c>
      <c r="O60" s="103">
        <f>($C60-$D60)*VLOOKUP($K60,'EnergyImpacts_RE-Appl-RefgCond-'!$I$55:$Y$64, 17)</f>
        <v>-1.1769852799999998</v>
      </c>
      <c r="P60" s="100">
        <v>14</v>
      </c>
      <c r="Q60" s="105">
        <v>1365.82</v>
      </c>
      <c r="R60" s="105">
        <v>1511.11</v>
      </c>
      <c r="S60" s="106">
        <v>90.4</v>
      </c>
      <c r="T60" s="105">
        <f t="shared" si="0"/>
        <v>145.28999999999996</v>
      </c>
      <c r="U60" s="100">
        <v>0.55000000000000004</v>
      </c>
      <c r="V60" s="100" t="s">
        <v>363</v>
      </c>
      <c r="W60" s="100">
        <v>1</v>
      </c>
    </row>
    <row r="61" spans="1:23" x14ac:dyDescent="0.2">
      <c r="A61" s="100">
        <f t="shared" si="4"/>
        <v>20.75</v>
      </c>
      <c r="B61" s="100">
        <f>A61*(0.76*'TV to AV Crosswalk'!$F$19+1)</f>
        <v>25.549565217391304</v>
      </c>
      <c r="C61" s="102">
        <f>Equations!$G$19*'SCE - Energy Star (MFm)'!$B61+Equations!$H$19</f>
        <v>711.73347826086956</v>
      </c>
      <c r="D61" s="102">
        <f>Equations!$I$19*'SCE - Energy Star (MFm)'!$B61+Equations!$J$19</f>
        <v>649.12787826086958</v>
      </c>
      <c r="E61" s="115" t="s">
        <v>2493</v>
      </c>
      <c r="F61" s="100" t="s">
        <v>556</v>
      </c>
      <c r="G61" s="100" t="s">
        <v>89</v>
      </c>
      <c r="H61" s="100" t="s">
        <v>361</v>
      </c>
      <c r="I61" s="100" t="s">
        <v>83</v>
      </c>
      <c r="J61" s="100" t="s">
        <v>49</v>
      </c>
      <c r="K61" s="100" t="s">
        <v>96</v>
      </c>
      <c r="L61" s="100" t="s">
        <v>52</v>
      </c>
      <c r="M61" s="102">
        <f>($C61-$D61)*VLOOKUP($K61,'EnergyImpacts_RE-Appl-RefgCond-'!$I$55:$Y$64, 15)</f>
        <v>63.857711999999985</v>
      </c>
      <c r="N61" s="103">
        <f>($C61-$D61)*VLOOKUP($K61,'EnergyImpacts_RE-Appl-RefgCond-'!$I$55:$Y$64, 16)</f>
        <v>1.2708936799999996E-2</v>
      </c>
      <c r="O61" s="103">
        <f>($C61-$D61)*VLOOKUP($K61,'EnergyImpacts_RE-Appl-RefgCond-'!$I$55:$Y$64, 17)</f>
        <v>-1.1582035999999996</v>
      </c>
      <c r="P61" s="100">
        <v>14</v>
      </c>
      <c r="Q61" s="105">
        <v>1365.82</v>
      </c>
      <c r="R61" s="105">
        <v>1511.11</v>
      </c>
      <c r="S61" s="106">
        <v>90.4</v>
      </c>
      <c r="T61" s="105">
        <f t="shared" si="0"/>
        <v>145.28999999999996</v>
      </c>
      <c r="U61" s="100">
        <v>0.55000000000000004</v>
      </c>
      <c r="V61" s="100" t="s">
        <v>363</v>
      </c>
      <c r="W61" s="100">
        <v>1</v>
      </c>
    </row>
    <row r="62" spans="1:23" x14ac:dyDescent="0.2">
      <c r="A62" s="100">
        <f t="shared" si="4"/>
        <v>20.75</v>
      </c>
      <c r="B62" s="100">
        <f>A62*(0.76*'TV to AV Crosswalk'!$F$19+1)</f>
        <v>25.549565217391304</v>
      </c>
      <c r="C62" s="102">
        <f>Equations!$G$19*'SCE - Energy Star (MFm)'!$B62+Equations!$H$19</f>
        <v>711.73347826086956</v>
      </c>
      <c r="D62" s="102">
        <f>Equations!$I$19*'SCE - Energy Star (MFm)'!$B62+Equations!$J$19</f>
        <v>649.12787826086958</v>
      </c>
      <c r="E62" s="115" t="s">
        <v>2493</v>
      </c>
      <c r="F62" s="100" t="s">
        <v>556</v>
      </c>
      <c r="G62" s="100" t="s">
        <v>89</v>
      </c>
      <c r="H62" s="100" t="s">
        <v>361</v>
      </c>
      <c r="I62" s="100" t="s">
        <v>83</v>
      </c>
      <c r="J62" s="100" t="s">
        <v>49</v>
      </c>
      <c r="K62" s="100" t="s">
        <v>77</v>
      </c>
      <c r="L62" s="100" t="s">
        <v>52</v>
      </c>
      <c r="M62" s="102">
        <f>($C62-$D62)*VLOOKUP($K62,'EnergyImpacts_RE-Appl-RefgCond-'!$I$55:$Y$64, 15)</f>
        <v>65.73587999999998</v>
      </c>
      <c r="N62" s="103">
        <f>($C62-$D62)*VLOOKUP($K62,'EnergyImpacts_RE-Appl-RefgCond-'!$I$55:$Y$64, 16)</f>
        <v>1.1957669599999996E-2</v>
      </c>
      <c r="O62" s="103">
        <f>($C62-$D62)*VLOOKUP($K62,'EnergyImpacts_RE-Appl-RefgCond-'!$I$55:$Y$64, 17)</f>
        <v>-1.1957669599999996</v>
      </c>
      <c r="P62" s="100">
        <v>14</v>
      </c>
      <c r="Q62" s="105">
        <v>1365.82</v>
      </c>
      <c r="R62" s="105">
        <v>1511.11</v>
      </c>
      <c r="S62" s="106">
        <v>90.4</v>
      </c>
      <c r="T62" s="105">
        <f t="shared" si="0"/>
        <v>145.28999999999996</v>
      </c>
      <c r="U62" s="100">
        <v>0.55000000000000004</v>
      </c>
      <c r="V62" s="100" t="s">
        <v>363</v>
      </c>
      <c r="W62" s="100">
        <v>1</v>
      </c>
    </row>
    <row r="63" spans="1:23" x14ac:dyDescent="0.2">
      <c r="A63" s="100">
        <f t="shared" si="4"/>
        <v>20.75</v>
      </c>
      <c r="B63" s="100">
        <f>A63*(0.76*'TV to AV Crosswalk'!$F$19+1)</f>
        <v>25.549565217391304</v>
      </c>
      <c r="C63" s="102">
        <f>Equations!$G$19*'SCE - Energy Star (MFm)'!$B63+Equations!$H$19</f>
        <v>711.73347826086956</v>
      </c>
      <c r="D63" s="102">
        <f>Equations!$I$19*'SCE - Energy Star (MFm)'!$B63+Equations!$J$19</f>
        <v>649.12787826086958</v>
      </c>
      <c r="E63" s="115" t="s">
        <v>2493</v>
      </c>
      <c r="F63" s="100" t="s">
        <v>556</v>
      </c>
      <c r="G63" s="100" t="s">
        <v>89</v>
      </c>
      <c r="H63" s="100" t="s">
        <v>361</v>
      </c>
      <c r="I63" s="100" t="s">
        <v>83</v>
      </c>
      <c r="J63" s="100" t="s">
        <v>49</v>
      </c>
      <c r="K63" s="100" t="s">
        <v>98</v>
      </c>
      <c r="L63" s="100" t="s">
        <v>52</v>
      </c>
      <c r="M63" s="102">
        <f>($C63-$D63)*VLOOKUP($K63,'EnergyImpacts_RE-Appl-RefgCond-'!$I$55:$Y$64, 15)</f>
        <v>63.857711999999985</v>
      </c>
      <c r="N63" s="103">
        <f>($C63-$D63)*VLOOKUP($K63,'EnergyImpacts_RE-Appl-RefgCond-'!$I$55:$Y$64, 16)</f>
        <v>1.0517740799999996E-2</v>
      </c>
      <c r="O63" s="103">
        <f>($C63-$D63)*VLOOKUP($K63,'EnergyImpacts_RE-Appl-RefgCond-'!$I$55:$Y$64, 17)</f>
        <v>-1.0955979999999998</v>
      </c>
      <c r="P63" s="100">
        <v>14</v>
      </c>
      <c r="Q63" s="105">
        <v>1365.82</v>
      </c>
      <c r="R63" s="105">
        <v>1511.11</v>
      </c>
      <c r="S63" s="106">
        <v>90.4</v>
      </c>
      <c r="T63" s="105">
        <f t="shared" si="0"/>
        <v>145.28999999999996</v>
      </c>
      <c r="U63" s="100">
        <v>0.55000000000000004</v>
      </c>
      <c r="V63" s="100" t="s">
        <v>363</v>
      </c>
      <c r="W63" s="100">
        <v>1</v>
      </c>
    </row>
    <row r="64" spans="1:23" x14ac:dyDescent="0.2">
      <c r="A64" s="100">
        <f t="shared" si="4"/>
        <v>20.75</v>
      </c>
      <c r="B64" s="100">
        <f>A64*(0.76*'TV to AV Crosswalk'!$F$19+1)</f>
        <v>25.549565217391304</v>
      </c>
      <c r="C64" s="102">
        <f>Equations!$G$19*'SCE - Energy Star (MFm)'!$B64+Equations!$H$19</f>
        <v>711.73347826086956</v>
      </c>
      <c r="D64" s="102">
        <f>Equations!$I$19*'SCE - Energy Star (MFm)'!$B64+Equations!$J$19</f>
        <v>649.12787826086958</v>
      </c>
      <c r="E64" s="115" t="s">
        <v>2493</v>
      </c>
      <c r="F64" s="100" t="s">
        <v>556</v>
      </c>
      <c r="G64" s="100" t="s">
        <v>89</v>
      </c>
      <c r="H64" s="100" t="s">
        <v>361</v>
      </c>
      <c r="I64" s="100" t="s">
        <v>83</v>
      </c>
      <c r="J64" s="100" t="s">
        <v>49</v>
      </c>
      <c r="K64" s="100" t="s">
        <v>100</v>
      </c>
      <c r="L64" s="100" t="s">
        <v>52</v>
      </c>
      <c r="M64" s="102">
        <f>($C64-$D64)*VLOOKUP($K64,'EnergyImpacts_RE-Appl-RefgCond-'!$I$55:$Y$64, 15)</f>
        <v>80.135167999999979</v>
      </c>
      <c r="N64" s="103">
        <f>($C64-$D64)*VLOOKUP($K64,'EnergyImpacts_RE-Appl-RefgCond-'!$I$55:$Y$64, 16)</f>
        <v>1.1895063999999997E-2</v>
      </c>
      <c r="O64" s="103">
        <f>($C64-$D64)*VLOOKUP($K64,'EnergyImpacts_RE-Appl-RefgCond-'!$I$55:$Y$64, 17)</f>
        <v>-0.6129088239999998</v>
      </c>
      <c r="P64" s="100">
        <v>14</v>
      </c>
      <c r="Q64" s="105">
        <v>1365.82</v>
      </c>
      <c r="R64" s="105">
        <v>1511.11</v>
      </c>
      <c r="S64" s="106">
        <v>90.4</v>
      </c>
      <c r="T64" s="105">
        <f t="shared" si="0"/>
        <v>145.28999999999996</v>
      </c>
      <c r="U64" s="100">
        <v>0.55000000000000004</v>
      </c>
      <c r="V64" s="100" t="s">
        <v>363</v>
      </c>
      <c r="W64" s="100">
        <v>1</v>
      </c>
    </row>
    <row r="65" spans="1:23" x14ac:dyDescent="0.2">
      <c r="A65" s="100">
        <f t="shared" si="4"/>
        <v>20.75</v>
      </c>
      <c r="B65" s="100">
        <f>A65*(0.76*'TV to AV Crosswalk'!$F$19+1)</f>
        <v>25.549565217391304</v>
      </c>
      <c r="C65" s="102">
        <f>Equations!$G$19*'SCE - Energy Star (MFm)'!$B65+Equations!$H$19</f>
        <v>711.73347826086956</v>
      </c>
      <c r="D65" s="102">
        <f>Equations!$I$19*'SCE - Energy Star (MFm)'!$B65+Equations!$J$19</f>
        <v>649.12787826086958</v>
      </c>
      <c r="E65" s="115" t="s">
        <v>2493</v>
      </c>
      <c r="F65" s="100" t="s">
        <v>556</v>
      </c>
      <c r="G65" s="100" t="s">
        <v>89</v>
      </c>
      <c r="H65" s="100" t="s">
        <v>361</v>
      </c>
      <c r="I65" s="100" t="s">
        <v>83</v>
      </c>
      <c r="J65" s="100" t="s">
        <v>49</v>
      </c>
      <c r="K65" s="100" t="s">
        <v>79</v>
      </c>
      <c r="L65" s="100" t="s">
        <v>52</v>
      </c>
      <c r="M65" s="102">
        <f>($C65-$D65)*VLOOKUP($K65,'EnergyImpacts_RE-Appl-RefgCond-'!$I$55:$Y$64, 15)</f>
        <v>53.966027199999985</v>
      </c>
      <c r="N65" s="103">
        <f>($C65-$D65)*VLOOKUP($K65,'EnergyImpacts_RE-Appl-RefgCond-'!$I$55:$Y$64, 16)</f>
        <v>1.0016895999999997E-2</v>
      </c>
      <c r="O65" s="103">
        <f>($C65-$D65)*VLOOKUP($K65,'EnergyImpacts_RE-Appl-RefgCond-'!$I$55:$Y$64, 17)</f>
        <v>-1.4148865599999996</v>
      </c>
      <c r="P65" s="100">
        <v>14</v>
      </c>
      <c r="Q65" s="105">
        <v>1365.82</v>
      </c>
      <c r="R65" s="105">
        <v>1511.11</v>
      </c>
      <c r="S65" s="106">
        <v>90.4</v>
      </c>
      <c r="T65" s="105">
        <f t="shared" si="0"/>
        <v>145.28999999999996</v>
      </c>
      <c r="U65" s="100">
        <v>0.55000000000000004</v>
      </c>
      <c r="V65" s="100" t="s">
        <v>363</v>
      </c>
      <c r="W65" s="100">
        <v>1</v>
      </c>
    </row>
    <row r="66" spans="1:23" x14ac:dyDescent="0.2">
      <c r="C66" s="102"/>
      <c r="D66" s="102"/>
      <c r="E66" s="115" t="s">
        <v>2494</v>
      </c>
      <c r="F66" s="100" t="s">
        <v>557</v>
      </c>
      <c r="G66" s="100" t="s">
        <v>89</v>
      </c>
      <c r="H66" s="100" t="s">
        <v>361</v>
      </c>
      <c r="I66" s="100" t="s">
        <v>83</v>
      </c>
      <c r="J66" s="100" t="s">
        <v>49</v>
      </c>
      <c r="K66" s="100" t="s">
        <v>71</v>
      </c>
      <c r="L66" s="100" t="s">
        <v>52</v>
      </c>
      <c r="M66" s="102">
        <f>AVERAGE('RefgFrz-TM_CmpMini-Tier1'!W55, 'RefgFrz-TM_CmpSml-Tier1'!W55)</f>
        <v>35.400000000000006</v>
      </c>
      <c r="N66" s="103">
        <f>AVERAGE('RefgFrz-TM_CmpMini-Tier1'!X55, 'RefgFrz-TM_CmpSml-Tier1'!X55)</f>
        <v>4.4250000000000001E-3</v>
      </c>
      <c r="O66" s="104">
        <f>AVERAGE('RefgFrz-TM_CmpMini-Tier1'!Y55, 'RefgFrz-TM_CmpSml-Tier1'!Y55)</f>
        <v>-1.415</v>
      </c>
      <c r="P66" s="100">
        <v>14</v>
      </c>
      <c r="Q66" s="105">
        <v>175</v>
      </c>
      <c r="R66" s="105">
        <v>185</v>
      </c>
      <c r="S66" s="106">
        <v>14.94</v>
      </c>
      <c r="T66" s="105">
        <f t="shared" si="0"/>
        <v>10</v>
      </c>
      <c r="U66" s="100">
        <v>0.55000000000000004</v>
      </c>
      <c r="V66" s="100" t="s">
        <v>363</v>
      </c>
      <c r="W66" s="100">
        <v>1</v>
      </c>
    </row>
    <row r="67" spans="1:23" x14ac:dyDescent="0.2">
      <c r="C67" s="102"/>
      <c r="D67" s="102"/>
      <c r="E67" s="115" t="s">
        <v>2494</v>
      </c>
      <c r="F67" s="100" t="s">
        <v>557</v>
      </c>
      <c r="G67" s="100" t="s">
        <v>89</v>
      </c>
      <c r="H67" s="100" t="s">
        <v>361</v>
      </c>
      <c r="I67" s="100" t="s">
        <v>83</v>
      </c>
      <c r="J67" s="100" t="s">
        <v>49</v>
      </c>
      <c r="K67" s="100" t="s">
        <v>90</v>
      </c>
      <c r="L67" s="100" t="s">
        <v>52</v>
      </c>
      <c r="M67" s="102">
        <f>AVERAGE('RefgFrz-TM_CmpMini-Tier1'!W56, 'RefgFrz-TM_CmpSml-Tier1'!W56)</f>
        <v>38.049999999999997</v>
      </c>
      <c r="N67" s="103">
        <f>AVERAGE('RefgFrz-TM_CmpMini-Tier1'!X56, 'RefgFrz-TM_CmpSml-Tier1'!X56)</f>
        <v>5.79E-3</v>
      </c>
      <c r="O67" s="104">
        <f>AVERAGE('RefgFrz-TM_CmpMini-Tier1'!Y56, 'RefgFrz-TM_CmpSml-Tier1'!Y56)</f>
        <v>-0.65549999999999997</v>
      </c>
      <c r="P67" s="100">
        <v>14</v>
      </c>
      <c r="Q67" s="105">
        <v>175</v>
      </c>
      <c r="R67" s="105">
        <v>185</v>
      </c>
      <c r="S67" s="106">
        <v>14.94</v>
      </c>
      <c r="T67" s="105">
        <f t="shared" si="0"/>
        <v>10</v>
      </c>
      <c r="U67" s="100">
        <v>0.55000000000000004</v>
      </c>
      <c r="V67" s="100" t="s">
        <v>363</v>
      </c>
      <c r="W67" s="100">
        <v>1</v>
      </c>
    </row>
    <row r="68" spans="1:23" x14ac:dyDescent="0.2">
      <c r="C68" s="102"/>
      <c r="D68" s="102"/>
      <c r="E68" s="115" t="s">
        <v>2494</v>
      </c>
      <c r="F68" s="100" t="s">
        <v>557</v>
      </c>
      <c r="G68" s="100" t="s">
        <v>89</v>
      </c>
      <c r="H68" s="100" t="s">
        <v>361</v>
      </c>
      <c r="I68" s="100" t="s">
        <v>83</v>
      </c>
      <c r="J68" s="100" t="s">
        <v>49</v>
      </c>
      <c r="K68" s="100" t="s">
        <v>92</v>
      </c>
      <c r="L68" s="100" t="s">
        <v>52</v>
      </c>
      <c r="M68" s="102">
        <f>AVERAGE('RefgFrz-TM_CmpMini-Tier1'!W57, 'RefgFrz-TM_CmpSml-Tier1'!W57)</f>
        <v>40.799999999999997</v>
      </c>
      <c r="N68" s="103">
        <f>AVERAGE('RefgFrz-TM_CmpMini-Tier1'!X57, 'RefgFrz-TM_CmpSml-Tier1'!X57)</f>
        <v>6.5100000000000002E-3</v>
      </c>
      <c r="O68" s="104">
        <f>AVERAGE('RefgFrz-TM_CmpMini-Tier1'!Y57, 'RefgFrz-TM_CmpSml-Tier1'!Y57)</f>
        <v>-0.621</v>
      </c>
      <c r="P68" s="100">
        <v>14</v>
      </c>
      <c r="Q68" s="105">
        <v>175</v>
      </c>
      <c r="R68" s="105">
        <v>185</v>
      </c>
      <c r="S68" s="106">
        <v>14.94</v>
      </c>
      <c r="T68" s="105">
        <f t="shared" ref="T68:T131" si="5">R68-Q68</f>
        <v>10</v>
      </c>
      <c r="U68" s="100">
        <v>0.55000000000000004</v>
      </c>
      <c r="V68" s="100" t="s">
        <v>363</v>
      </c>
      <c r="W68" s="100">
        <v>1</v>
      </c>
    </row>
    <row r="69" spans="1:23" x14ac:dyDescent="0.2">
      <c r="C69" s="102"/>
      <c r="D69" s="102"/>
      <c r="E69" s="115" t="s">
        <v>2494</v>
      </c>
      <c r="F69" s="100" t="s">
        <v>557</v>
      </c>
      <c r="G69" s="100" t="s">
        <v>89</v>
      </c>
      <c r="H69" s="100" t="s">
        <v>361</v>
      </c>
      <c r="I69" s="100" t="s">
        <v>83</v>
      </c>
      <c r="J69" s="100" t="s">
        <v>49</v>
      </c>
      <c r="K69" s="100" t="s">
        <v>94</v>
      </c>
      <c r="L69" s="100" t="s">
        <v>52</v>
      </c>
      <c r="M69" s="102">
        <f>AVERAGE('RefgFrz-TM_CmpMini-Tier1'!W58, 'RefgFrz-TM_CmpSml-Tier1'!W58)</f>
        <v>42.35</v>
      </c>
      <c r="N69" s="103">
        <f>AVERAGE('RefgFrz-TM_CmpMini-Tier1'!X58, 'RefgFrz-TM_CmpSml-Tier1'!X58)</f>
        <v>7.1599999999999997E-3</v>
      </c>
      <c r="O69" s="104">
        <f>AVERAGE('RefgFrz-TM_CmpMini-Tier1'!Y58, 'RefgFrz-TM_CmpSml-Tier1'!Y58)</f>
        <v>-0.70550000000000002</v>
      </c>
      <c r="P69" s="100">
        <v>14</v>
      </c>
      <c r="Q69" s="105">
        <v>175</v>
      </c>
      <c r="R69" s="105">
        <v>185</v>
      </c>
      <c r="S69" s="106">
        <v>14.94</v>
      </c>
      <c r="T69" s="105">
        <f t="shared" si="5"/>
        <v>10</v>
      </c>
      <c r="U69" s="100">
        <v>0.55000000000000004</v>
      </c>
      <c r="V69" s="100" t="s">
        <v>363</v>
      </c>
      <c r="W69" s="100">
        <v>1</v>
      </c>
    </row>
    <row r="70" spans="1:23" x14ac:dyDescent="0.2">
      <c r="C70" s="102"/>
      <c r="D70" s="102"/>
      <c r="E70" s="115" t="s">
        <v>2494</v>
      </c>
      <c r="F70" s="100" t="s">
        <v>557</v>
      </c>
      <c r="G70" s="100" t="s">
        <v>89</v>
      </c>
      <c r="H70" s="100" t="s">
        <v>361</v>
      </c>
      <c r="I70" s="100" t="s">
        <v>83</v>
      </c>
      <c r="J70" s="100" t="s">
        <v>49</v>
      </c>
      <c r="K70" s="100" t="s">
        <v>96</v>
      </c>
      <c r="L70" s="100" t="s">
        <v>52</v>
      </c>
      <c r="M70" s="102">
        <f>AVERAGE('RefgFrz-TM_CmpMini-Tier1'!W59, 'RefgFrz-TM_CmpSml-Tier1'!W59)</f>
        <v>42.3</v>
      </c>
      <c r="N70" s="103">
        <f>AVERAGE('RefgFrz-TM_CmpMini-Tier1'!X59, 'RefgFrz-TM_CmpSml-Tier1'!X59)</f>
        <v>8.345E-3</v>
      </c>
      <c r="O70" s="104">
        <f>AVERAGE('RefgFrz-TM_CmpMini-Tier1'!Y59, 'RefgFrz-TM_CmpSml-Tier1'!Y59)</f>
        <v>-0.70550000000000002</v>
      </c>
      <c r="P70" s="100">
        <v>14</v>
      </c>
      <c r="Q70" s="105">
        <v>175</v>
      </c>
      <c r="R70" s="105">
        <v>185</v>
      </c>
      <c r="S70" s="106">
        <v>14.94</v>
      </c>
      <c r="T70" s="105">
        <f t="shared" si="5"/>
        <v>10</v>
      </c>
      <c r="U70" s="100">
        <v>0.55000000000000004</v>
      </c>
      <c r="V70" s="100" t="s">
        <v>363</v>
      </c>
      <c r="W70" s="100">
        <v>1</v>
      </c>
    </row>
    <row r="71" spans="1:23" x14ac:dyDescent="0.2">
      <c r="C71" s="102"/>
      <c r="D71" s="102"/>
      <c r="E71" s="115" t="s">
        <v>2494</v>
      </c>
      <c r="F71" s="100" t="s">
        <v>557</v>
      </c>
      <c r="G71" s="100" t="s">
        <v>89</v>
      </c>
      <c r="H71" s="100" t="s">
        <v>361</v>
      </c>
      <c r="I71" s="100" t="s">
        <v>83</v>
      </c>
      <c r="J71" s="100" t="s">
        <v>49</v>
      </c>
      <c r="K71" s="100" t="s">
        <v>77</v>
      </c>
      <c r="L71" s="100" t="s">
        <v>52</v>
      </c>
      <c r="M71" s="102">
        <f>AVERAGE('RefgFrz-TM_CmpMini-Tier1'!W60, 'RefgFrz-TM_CmpSml-Tier1'!W60)</f>
        <v>43.400000000000006</v>
      </c>
      <c r="N71" s="103">
        <f>AVERAGE('RefgFrz-TM_CmpMini-Tier1'!X60, 'RefgFrz-TM_CmpSml-Tier1'!X60)</f>
        <v>7.7099999999999998E-3</v>
      </c>
      <c r="O71" s="104">
        <f>AVERAGE('RefgFrz-TM_CmpMini-Tier1'!Y60, 'RefgFrz-TM_CmpSml-Tier1'!Y60)</f>
        <v>-0.748</v>
      </c>
      <c r="P71" s="100">
        <v>14</v>
      </c>
      <c r="Q71" s="105">
        <v>175</v>
      </c>
      <c r="R71" s="105">
        <v>185</v>
      </c>
      <c r="S71" s="106">
        <v>14.94</v>
      </c>
      <c r="T71" s="105">
        <f t="shared" si="5"/>
        <v>10</v>
      </c>
      <c r="U71" s="100">
        <v>0.55000000000000004</v>
      </c>
      <c r="V71" s="100" t="s">
        <v>363</v>
      </c>
      <c r="W71" s="100">
        <v>1</v>
      </c>
    </row>
    <row r="72" spans="1:23" x14ac:dyDescent="0.2">
      <c r="C72" s="102"/>
      <c r="D72" s="102"/>
      <c r="E72" s="115" t="s">
        <v>2494</v>
      </c>
      <c r="F72" s="100" t="s">
        <v>557</v>
      </c>
      <c r="G72" s="100" t="s">
        <v>89</v>
      </c>
      <c r="H72" s="100" t="s">
        <v>361</v>
      </c>
      <c r="I72" s="100" t="s">
        <v>83</v>
      </c>
      <c r="J72" s="100" t="s">
        <v>49</v>
      </c>
      <c r="K72" s="100" t="s">
        <v>98</v>
      </c>
      <c r="L72" s="100" t="s">
        <v>52</v>
      </c>
      <c r="M72" s="102">
        <f>AVERAGE('RefgFrz-TM_CmpMini-Tier1'!W61, 'RefgFrz-TM_CmpSml-Tier1'!W61)</f>
        <v>41.45</v>
      </c>
      <c r="N72" s="103">
        <f>AVERAGE('RefgFrz-TM_CmpMini-Tier1'!X61, 'RefgFrz-TM_CmpSml-Tier1'!X61)</f>
        <v>6.7200000000000003E-3</v>
      </c>
      <c r="O72" s="104">
        <f>AVERAGE('RefgFrz-TM_CmpMini-Tier1'!Y61, 'RefgFrz-TM_CmpSml-Tier1'!Y61)</f>
        <v>-0.67749999999999999</v>
      </c>
      <c r="P72" s="100">
        <v>14</v>
      </c>
      <c r="Q72" s="105">
        <v>175</v>
      </c>
      <c r="R72" s="105">
        <v>185</v>
      </c>
      <c r="S72" s="106">
        <v>14.94</v>
      </c>
      <c r="T72" s="105">
        <f t="shared" si="5"/>
        <v>10</v>
      </c>
      <c r="U72" s="100">
        <v>0.55000000000000004</v>
      </c>
      <c r="V72" s="100" t="s">
        <v>363</v>
      </c>
      <c r="W72" s="100">
        <v>1</v>
      </c>
    </row>
    <row r="73" spans="1:23" x14ac:dyDescent="0.2">
      <c r="C73" s="102"/>
      <c r="D73" s="102"/>
      <c r="E73" s="115" t="s">
        <v>2494</v>
      </c>
      <c r="F73" s="100" t="s">
        <v>557</v>
      </c>
      <c r="G73" s="100" t="s">
        <v>89</v>
      </c>
      <c r="H73" s="100" t="s">
        <v>361</v>
      </c>
      <c r="I73" s="100" t="s">
        <v>83</v>
      </c>
      <c r="J73" s="100" t="s">
        <v>49</v>
      </c>
      <c r="K73" s="100" t="s">
        <v>100</v>
      </c>
      <c r="L73" s="100" t="s">
        <v>52</v>
      </c>
      <c r="M73" s="102">
        <f>AVERAGE('RefgFrz-TM_CmpMini-Tier1'!W62, 'RefgFrz-TM_CmpSml-Tier1'!W62)</f>
        <v>52.2</v>
      </c>
      <c r="N73" s="103">
        <f>AVERAGE('RefgFrz-TM_CmpMini-Tier1'!X62, 'RefgFrz-TM_CmpSml-Tier1'!X62)</f>
        <v>7.5650000000000005E-3</v>
      </c>
      <c r="O73" s="104">
        <f>AVERAGE('RefgFrz-TM_CmpMini-Tier1'!Y62, 'RefgFrz-TM_CmpSml-Tier1'!Y62)</f>
        <v>-0.36</v>
      </c>
      <c r="P73" s="100">
        <v>14</v>
      </c>
      <c r="Q73" s="105">
        <v>175</v>
      </c>
      <c r="R73" s="105">
        <v>185</v>
      </c>
      <c r="S73" s="106">
        <v>14.94</v>
      </c>
      <c r="T73" s="105">
        <f t="shared" si="5"/>
        <v>10</v>
      </c>
      <c r="U73" s="100">
        <v>0.55000000000000004</v>
      </c>
      <c r="V73" s="100" t="s">
        <v>363</v>
      </c>
      <c r="W73" s="100">
        <v>1</v>
      </c>
    </row>
    <row r="74" spans="1:23" x14ac:dyDescent="0.2">
      <c r="C74" s="102"/>
      <c r="D74" s="102"/>
      <c r="E74" s="115" t="s">
        <v>2494</v>
      </c>
      <c r="F74" s="100" t="s">
        <v>557</v>
      </c>
      <c r="G74" s="100" t="s">
        <v>89</v>
      </c>
      <c r="H74" s="100" t="s">
        <v>361</v>
      </c>
      <c r="I74" s="100" t="s">
        <v>83</v>
      </c>
      <c r="J74" s="100" t="s">
        <v>49</v>
      </c>
      <c r="K74" s="100" t="s">
        <v>79</v>
      </c>
      <c r="L74" s="100" t="s">
        <v>52</v>
      </c>
      <c r="M74" s="102">
        <f>AVERAGE('RefgFrz-TM_CmpMini-Tier1'!W63, 'RefgFrz-TM_CmpSml-Tier1'!W63)</f>
        <v>35.400000000000006</v>
      </c>
      <c r="N74" s="103">
        <f>AVERAGE('RefgFrz-TM_CmpMini-Tier1'!X63, 'RefgFrz-TM_CmpSml-Tier1'!X63)</f>
        <v>6.2649999999999997E-3</v>
      </c>
      <c r="O74" s="104">
        <f>AVERAGE('RefgFrz-TM_CmpMini-Tier1'!Y63, 'RefgFrz-TM_CmpSml-Tier1'!Y63)</f>
        <v>-0.88549999999999995</v>
      </c>
      <c r="P74" s="100">
        <v>14</v>
      </c>
      <c r="Q74" s="105">
        <v>175</v>
      </c>
      <c r="R74" s="105">
        <v>185</v>
      </c>
      <c r="S74" s="106">
        <v>14.94</v>
      </c>
      <c r="T74" s="105">
        <f t="shared" si="5"/>
        <v>10</v>
      </c>
      <c r="U74" s="100">
        <v>0.55000000000000004</v>
      </c>
      <c r="V74" s="100" t="s">
        <v>363</v>
      </c>
      <c r="W74" s="100">
        <v>1</v>
      </c>
    </row>
    <row r="75" spans="1:23" x14ac:dyDescent="0.2">
      <c r="A75" s="100">
        <f>AVERAGE(10,15)</f>
        <v>12.5</v>
      </c>
      <c r="B75" s="100">
        <f>A75*(0.76*'TV to AV Crosswalk'!$F$18+1)</f>
        <v>14.944174757281553</v>
      </c>
      <c r="C75" s="102">
        <f>Equations!$G$5*'SCE - Energy Star (MFm)'!$B75+Equations!$H$5</f>
        <v>354.29949029126215</v>
      </c>
      <c r="D75" s="102">
        <f>Equations!$I$5*'SCE - Energy Star (MFm)'!$B75+Equations!$J$5</f>
        <v>318.79470873786408</v>
      </c>
      <c r="E75" s="115" t="s">
        <v>2495</v>
      </c>
      <c r="F75" s="100" t="s">
        <v>558</v>
      </c>
      <c r="G75" s="100" t="s">
        <v>89</v>
      </c>
      <c r="H75" s="100" t="s">
        <v>361</v>
      </c>
      <c r="I75" s="100" t="s">
        <v>83</v>
      </c>
      <c r="J75" s="100" t="s">
        <v>49</v>
      </c>
      <c r="K75" s="100" t="s">
        <v>71</v>
      </c>
      <c r="L75" s="100" t="s">
        <v>52</v>
      </c>
      <c r="M75" s="102">
        <f>($C75-$D75)*VLOOKUP($K75,'EnergyImpacts_RE-Appl-RefgCond-'!$I$55:$Y$64, 15)</f>
        <v>30.960169514563109</v>
      </c>
      <c r="N75" s="103">
        <f>($C75-$D75)*VLOOKUP($K75,'EnergyImpacts_RE-Appl-RefgCond-'!$I$55:$Y$64, 16)</f>
        <v>3.9055259708737867E-3</v>
      </c>
      <c r="O75" s="103">
        <f>($C75-$D75)*VLOOKUP($K75,'EnergyImpacts_RE-Appl-RefgCond-'!$I$55:$Y$64, 17)</f>
        <v>-1.303025483009709</v>
      </c>
      <c r="P75" s="100">
        <v>14</v>
      </c>
      <c r="Q75" s="105">
        <v>524.26</v>
      </c>
      <c r="R75" s="105">
        <v>637.82000000000005</v>
      </c>
      <c r="S75" s="106">
        <v>90.4</v>
      </c>
      <c r="T75" s="105">
        <f t="shared" si="5"/>
        <v>113.56000000000006</v>
      </c>
      <c r="U75" s="100">
        <v>0.55000000000000004</v>
      </c>
      <c r="V75" s="100" t="s">
        <v>363</v>
      </c>
      <c r="W75" s="100">
        <v>1</v>
      </c>
    </row>
    <row r="76" spans="1:23" x14ac:dyDescent="0.2">
      <c r="A76" s="100">
        <f t="shared" ref="A76:A83" si="6">AVERAGE(10,15)</f>
        <v>12.5</v>
      </c>
      <c r="B76" s="100">
        <f>A76*(0.76*'TV to AV Crosswalk'!$F$18+1)</f>
        <v>14.944174757281553</v>
      </c>
      <c r="C76" s="102">
        <f>Equations!$G$5*'SCE - Energy Star (MFm)'!$B76+Equations!$H$5</f>
        <v>354.29949029126215</v>
      </c>
      <c r="D76" s="102">
        <f>Equations!$I$5*'SCE - Energy Star (MFm)'!$B76+Equations!$J$5</f>
        <v>318.79470873786408</v>
      </c>
      <c r="E76" s="115" t="s">
        <v>2495</v>
      </c>
      <c r="F76" s="100" t="s">
        <v>558</v>
      </c>
      <c r="G76" s="100" t="s">
        <v>89</v>
      </c>
      <c r="H76" s="100" t="s">
        <v>361</v>
      </c>
      <c r="I76" s="100" t="s">
        <v>83</v>
      </c>
      <c r="J76" s="100" t="s">
        <v>49</v>
      </c>
      <c r="K76" s="100" t="s">
        <v>90</v>
      </c>
      <c r="L76" s="100" t="s">
        <v>52</v>
      </c>
      <c r="M76" s="102">
        <f>($C76-$D76)*VLOOKUP($K76,'EnergyImpacts_RE-Appl-RefgCond-'!$I$55:$Y$64, 15)</f>
        <v>32.628894247572816</v>
      </c>
      <c r="N76" s="103">
        <f>($C76-$D76)*VLOOKUP($K76,'EnergyImpacts_RE-Appl-RefgCond-'!$I$55:$Y$64, 16)</f>
        <v>5.2192028883495147E-3</v>
      </c>
      <c r="O76" s="103">
        <f>($C76-$D76)*VLOOKUP($K76,'EnergyImpacts_RE-Appl-RefgCond-'!$I$55:$Y$64, 17)</f>
        <v>-0.64618702427184471</v>
      </c>
      <c r="P76" s="100">
        <v>14</v>
      </c>
      <c r="Q76" s="105">
        <v>524.26</v>
      </c>
      <c r="R76" s="105">
        <v>637.82000000000005</v>
      </c>
      <c r="S76" s="106">
        <v>90.4</v>
      </c>
      <c r="T76" s="105">
        <f t="shared" si="5"/>
        <v>113.56000000000006</v>
      </c>
      <c r="U76" s="100">
        <v>0.55000000000000004</v>
      </c>
      <c r="V76" s="100" t="s">
        <v>363</v>
      </c>
      <c r="W76" s="100">
        <v>1</v>
      </c>
    </row>
    <row r="77" spans="1:23" x14ac:dyDescent="0.2">
      <c r="A77" s="100">
        <f t="shared" si="6"/>
        <v>12.5</v>
      </c>
      <c r="B77" s="100">
        <f>A77*(0.76*'TV to AV Crosswalk'!$F$18+1)</f>
        <v>14.944174757281553</v>
      </c>
      <c r="C77" s="102">
        <f>Equations!$G$5*'SCE - Energy Star (MFm)'!$B77+Equations!$H$5</f>
        <v>354.29949029126215</v>
      </c>
      <c r="D77" s="102">
        <f>Equations!$I$5*'SCE - Energy Star (MFm)'!$B77+Equations!$J$5</f>
        <v>318.79470873786408</v>
      </c>
      <c r="E77" s="115" t="s">
        <v>2495</v>
      </c>
      <c r="F77" s="100" t="s">
        <v>558</v>
      </c>
      <c r="G77" s="100" t="s">
        <v>89</v>
      </c>
      <c r="H77" s="100" t="s">
        <v>361</v>
      </c>
      <c r="I77" s="100" t="s">
        <v>83</v>
      </c>
      <c r="J77" s="100" t="s">
        <v>49</v>
      </c>
      <c r="K77" s="100" t="s">
        <v>92</v>
      </c>
      <c r="L77" s="100" t="s">
        <v>52</v>
      </c>
      <c r="M77" s="102">
        <f>($C77-$D77)*VLOOKUP($K77,'EnergyImpacts_RE-Appl-RefgCond-'!$I$55:$Y$64, 15)</f>
        <v>34.972209830097093</v>
      </c>
      <c r="N77" s="103">
        <f>($C77-$D77)*VLOOKUP($K77,'EnergyImpacts_RE-Appl-RefgCond-'!$I$55:$Y$64, 16)</f>
        <v>5.7517746116504858E-3</v>
      </c>
      <c r="O77" s="103">
        <f>($C77-$D77)*VLOOKUP($K77,'EnergyImpacts_RE-Appl-RefgCond-'!$I$55:$Y$64, 17)</f>
        <v>-0.61778319902912626</v>
      </c>
      <c r="P77" s="100">
        <v>14</v>
      </c>
      <c r="Q77" s="105">
        <v>524.26</v>
      </c>
      <c r="R77" s="105">
        <v>637.82000000000005</v>
      </c>
      <c r="S77" s="106">
        <v>90.4</v>
      </c>
      <c r="T77" s="105">
        <f t="shared" si="5"/>
        <v>113.56000000000006</v>
      </c>
      <c r="U77" s="100">
        <v>0.55000000000000004</v>
      </c>
      <c r="V77" s="100" t="s">
        <v>363</v>
      </c>
      <c r="W77" s="100">
        <v>1</v>
      </c>
    </row>
    <row r="78" spans="1:23" x14ac:dyDescent="0.2">
      <c r="A78" s="100">
        <f t="shared" si="6"/>
        <v>12.5</v>
      </c>
      <c r="B78" s="100">
        <f>A78*(0.76*'TV to AV Crosswalk'!$F$18+1)</f>
        <v>14.944174757281553</v>
      </c>
      <c r="C78" s="102">
        <f>Equations!$G$5*'SCE - Energy Star (MFm)'!$B78+Equations!$H$5</f>
        <v>354.29949029126215</v>
      </c>
      <c r="D78" s="102">
        <f>Equations!$I$5*'SCE - Energy Star (MFm)'!$B78+Equations!$J$5</f>
        <v>318.79470873786408</v>
      </c>
      <c r="E78" s="115" t="s">
        <v>2495</v>
      </c>
      <c r="F78" s="100" t="s">
        <v>558</v>
      </c>
      <c r="G78" s="100" t="s">
        <v>89</v>
      </c>
      <c r="H78" s="100" t="s">
        <v>361</v>
      </c>
      <c r="I78" s="100" t="s">
        <v>83</v>
      </c>
      <c r="J78" s="100" t="s">
        <v>49</v>
      </c>
      <c r="K78" s="100" t="s">
        <v>94</v>
      </c>
      <c r="L78" s="100" t="s">
        <v>52</v>
      </c>
      <c r="M78" s="102">
        <f>($C78-$D78)*VLOOKUP($K78,'EnergyImpacts_RE-Appl-RefgCond-'!$I$55:$Y$64, 15)</f>
        <v>36.214877184466026</v>
      </c>
      <c r="N78" s="103">
        <f>($C78-$D78)*VLOOKUP($K78,'EnergyImpacts_RE-Appl-RefgCond-'!$I$55:$Y$64, 16)</f>
        <v>6.3553558980582528E-3</v>
      </c>
      <c r="O78" s="103">
        <f>($C78-$D78)*VLOOKUP($K78,'EnergyImpacts_RE-Appl-RefgCond-'!$I$55:$Y$64, 17)</f>
        <v>-0.66748989320388352</v>
      </c>
      <c r="P78" s="100">
        <v>14</v>
      </c>
      <c r="Q78" s="105">
        <v>524.26</v>
      </c>
      <c r="R78" s="105">
        <v>637.82000000000005</v>
      </c>
      <c r="S78" s="106">
        <v>90.4</v>
      </c>
      <c r="T78" s="105">
        <f t="shared" si="5"/>
        <v>113.56000000000006</v>
      </c>
      <c r="U78" s="100">
        <v>0.55000000000000004</v>
      </c>
      <c r="V78" s="100" t="s">
        <v>363</v>
      </c>
      <c r="W78" s="100">
        <v>1</v>
      </c>
    </row>
    <row r="79" spans="1:23" x14ac:dyDescent="0.2">
      <c r="A79" s="100">
        <f t="shared" si="6"/>
        <v>12.5</v>
      </c>
      <c r="B79" s="100">
        <f>A79*(0.76*'TV to AV Crosswalk'!$F$18+1)</f>
        <v>14.944174757281553</v>
      </c>
      <c r="C79" s="102">
        <f>Equations!$G$5*'SCE - Energy Star (MFm)'!$B79+Equations!$H$5</f>
        <v>354.29949029126215</v>
      </c>
      <c r="D79" s="102">
        <f>Equations!$I$5*'SCE - Energy Star (MFm)'!$B79+Equations!$J$5</f>
        <v>318.79470873786408</v>
      </c>
      <c r="E79" s="115" t="s">
        <v>2495</v>
      </c>
      <c r="F79" s="100" t="s">
        <v>558</v>
      </c>
      <c r="G79" s="100" t="s">
        <v>89</v>
      </c>
      <c r="H79" s="100" t="s">
        <v>361</v>
      </c>
      <c r="I79" s="100" t="s">
        <v>83</v>
      </c>
      <c r="J79" s="100" t="s">
        <v>49</v>
      </c>
      <c r="K79" s="100" t="s">
        <v>96</v>
      </c>
      <c r="L79" s="100" t="s">
        <v>52</v>
      </c>
      <c r="M79" s="102">
        <f>($C79-$D79)*VLOOKUP($K79,'EnergyImpacts_RE-Appl-RefgCond-'!$I$55:$Y$64, 15)</f>
        <v>36.214877184466026</v>
      </c>
      <c r="N79" s="103">
        <f>($C79-$D79)*VLOOKUP($K79,'EnergyImpacts_RE-Appl-RefgCond-'!$I$55:$Y$64, 16)</f>
        <v>7.2074706553398064E-3</v>
      </c>
      <c r="O79" s="103">
        <f>($C79-$D79)*VLOOKUP($K79,'EnergyImpacts_RE-Appl-RefgCond-'!$I$55:$Y$64, 17)</f>
        <v>-0.65683845873786406</v>
      </c>
      <c r="P79" s="100">
        <v>14</v>
      </c>
      <c r="Q79" s="105">
        <v>524.26</v>
      </c>
      <c r="R79" s="105">
        <v>637.82000000000005</v>
      </c>
      <c r="S79" s="106">
        <v>90.4</v>
      </c>
      <c r="T79" s="105">
        <f t="shared" si="5"/>
        <v>113.56000000000006</v>
      </c>
      <c r="U79" s="100">
        <v>0.55000000000000004</v>
      </c>
      <c r="V79" s="100" t="s">
        <v>363</v>
      </c>
      <c r="W79" s="100">
        <v>1</v>
      </c>
    </row>
    <row r="80" spans="1:23" x14ac:dyDescent="0.2">
      <c r="A80" s="100">
        <f t="shared" si="6"/>
        <v>12.5</v>
      </c>
      <c r="B80" s="100">
        <f>A80*(0.76*'TV to AV Crosswalk'!$F$18+1)</f>
        <v>14.944174757281553</v>
      </c>
      <c r="C80" s="102">
        <f>Equations!$G$5*'SCE - Energy Star (MFm)'!$B80+Equations!$H$5</f>
        <v>354.29949029126215</v>
      </c>
      <c r="D80" s="102">
        <f>Equations!$I$5*'SCE - Energy Star (MFm)'!$B80+Equations!$J$5</f>
        <v>318.79470873786408</v>
      </c>
      <c r="E80" s="115" t="s">
        <v>2495</v>
      </c>
      <c r="F80" s="100" t="s">
        <v>558</v>
      </c>
      <c r="G80" s="100" t="s">
        <v>89</v>
      </c>
      <c r="H80" s="100" t="s">
        <v>361</v>
      </c>
      <c r="I80" s="100" t="s">
        <v>83</v>
      </c>
      <c r="J80" s="100" t="s">
        <v>49</v>
      </c>
      <c r="K80" s="100" t="s">
        <v>77</v>
      </c>
      <c r="L80" s="100" t="s">
        <v>52</v>
      </c>
      <c r="M80" s="102">
        <f>($C80-$D80)*VLOOKUP($K80,'EnergyImpacts_RE-Appl-RefgCond-'!$I$55:$Y$64, 15)</f>
        <v>37.280020631067963</v>
      </c>
      <c r="N80" s="103">
        <f>($C80-$D80)*VLOOKUP($K80,'EnergyImpacts_RE-Appl-RefgCond-'!$I$55:$Y$64, 16)</f>
        <v>6.78141327669903E-3</v>
      </c>
      <c r="O80" s="103">
        <f>($C80-$D80)*VLOOKUP($K80,'EnergyImpacts_RE-Appl-RefgCond-'!$I$55:$Y$64, 17)</f>
        <v>-0.67814132766990298</v>
      </c>
      <c r="P80" s="100">
        <v>14</v>
      </c>
      <c r="Q80" s="105">
        <v>524.26</v>
      </c>
      <c r="R80" s="105">
        <v>637.82000000000005</v>
      </c>
      <c r="S80" s="106">
        <v>90.4</v>
      </c>
      <c r="T80" s="105">
        <f t="shared" si="5"/>
        <v>113.56000000000006</v>
      </c>
      <c r="U80" s="100">
        <v>0.55000000000000004</v>
      </c>
      <c r="V80" s="100" t="s">
        <v>363</v>
      </c>
      <c r="W80" s="100">
        <v>1</v>
      </c>
    </row>
    <row r="81" spans="1:23" x14ac:dyDescent="0.2">
      <c r="A81" s="100">
        <f t="shared" si="6"/>
        <v>12.5</v>
      </c>
      <c r="B81" s="100">
        <f>A81*(0.76*'TV to AV Crosswalk'!$F$18+1)</f>
        <v>14.944174757281553</v>
      </c>
      <c r="C81" s="102">
        <f>Equations!$G$5*'SCE - Energy Star (MFm)'!$B81+Equations!$H$5</f>
        <v>354.29949029126215</v>
      </c>
      <c r="D81" s="102">
        <f>Equations!$I$5*'SCE - Energy Star (MFm)'!$B81+Equations!$J$5</f>
        <v>318.79470873786408</v>
      </c>
      <c r="E81" s="115" t="s">
        <v>2495</v>
      </c>
      <c r="F81" s="100" t="s">
        <v>558</v>
      </c>
      <c r="G81" s="100" t="s">
        <v>89</v>
      </c>
      <c r="H81" s="100" t="s">
        <v>361</v>
      </c>
      <c r="I81" s="100" t="s">
        <v>83</v>
      </c>
      <c r="J81" s="100" t="s">
        <v>49</v>
      </c>
      <c r="K81" s="100" t="s">
        <v>98</v>
      </c>
      <c r="L81" s="100" t="s">
        <v>52</v>
      </c>
      <c r="M81" s="102">
        <f>($C81-$D81)*VLOOKUP($K81,'EnergyImpacts_RE-Appl-RefgCond-'!$I$55:$Y$64, 15)</f>
        <v>36.214877184466026</v>
      </c>
      <c r="N81" s="103">
        <f>($C81-$D81)*VLOOKUP($K81,'EnergyImpacts_RE-Appl-RefgCond-'!$I$55:$Y$64, 16)</f>
        <v>5.9648033009708735E-3</v>
      </c>
      <c r="O81" s="103">
        <f>($C81-$D81)*VLOOKUP($K81,'EnergyImpacts_RE-Appl-RefgCond-'!$I$55:$Y$64, 17)</f>
        <v>-0.62133367718446608</v>
      </c>
      <c r="P81" s="100">
        <v>14</v>
      </c>
      <c r="Q81" s="105">
        <v>524.26</v>
      </c>
      <c r="R81" s="105">
        <v>637.82000000000005</v>
      </c>
      <c r="S81" s="106">
        <v>90.4</v>
      </c>
      <c r="T81" s="105">
        <f t="shared" si="5"/>
        <v>113.56000000000006</v>
      </c>
      <c r="U81" s="100">
        <v>0.55000000000000004</v>
      </c>
      <c r="V81" s="100" t="s">
        <v>363</v>
      </c>
      <c r="W81" s="100">
        <v>1</v>
      </c>
    </row>
    <row r="82" spans="1:23" x14ac:dyDescent="0.2">
      <c r="A82" s="100">
        <f t="shared" si="6"/>
        <v>12.5</v>
      </c>
      <c r="B82" s="100">
        <f>A82*(0.76*'TV to AV Crosswalk'!$F$18+1)</f>
        <v>14.944174757281553</v>
      </c>
      <c r="C82" s="102">
        <f>Equations!$G$5*'SCE - Energy Star (MFm)'!$B82+Equations!$H$5</f>
        <v>354.29949029126215</v>
      </c>
      <c r="D82" s="102">
        <f>Equations!$I$5*'SCE - Energy Star (MFm)'!$B82+Equations!$J$5</f>
        <v>318.79470873786408</v>
      </c>
      <c r="E82" s="115" t="s">
        <v>2495</v>
      </c>
      <c r="F82" s="100" t="s">
        <v>558</v>
      </c>
      <c r="G82" s="100" t="s">
        <v>89</v>
      </c>
      <c r="H82" s="100" t="s">
        <v>361</v>
      </c>
      <c r="I82" s="100" t="s">
        <v>83</v>
      </c>
      <c r="J82" s="100" t="s">
        <v>49</v>
      </c>
      <c r="K82" s="100" t="s">
        <v>100</v>
      </c>
      <c r="L82" s="100" t="s">
        <v>52</v>
      </c>
      <c r="M82" s="102">
        <f>($C82-$D82)*VLOOKUP($K82,'EnergyImpacts_RE-Appl-RefgCond-'!$I$55:$Y$64, 15)</f>
        <v>45.44612038834952</v>
      </c>
      <c r="N82" s="103">
        <f>($C82-$D82)*VLOOKUP($K82,'EnergyImpacts_RE-Appl-RefgCond-'!$I$55:$Y$64, 16)</f>
        <v>6.7459084951456321E-3</v>
      </c>
      <c r="O82" s="103">
        <f>($C82-$D82)*VLOOKUP($K82,'EnergyImpacts_RE-Appl-RefgCond-'!$I$55:$Y$64, 17)</f>
        <v>-0.34759181140776702</v>
      </c>
      <c r="P82" s="100">
        <v>14</v>
      </c>
      <c r="Q82" s="105">
        <v>524.26</v>
      </c>
      <c r="R82" s="105">
        <v>637.82000000000005</v>
      </c>
      <c r="S82" s="106">
        <v>90.4</v>
      </c>
      <c r="T82" s="105">
        <f t="shared" si="5"/>
        <v>113.56000000000006</v>
      </c>
      <c r="U82" s="100">
        <v>0.55000000000000004</v>
      </c>
      <c r="V82" s="100" t="s">
        <v>363</v>
      </c>
      <c r="W82" s="100">
        <v>1</v>
      </c>
    </row>
    <row r="83" spans="1:23" x14ac:dyDescent="0.2">
      <c r="A83" s="100">
        <f t="shared" si="6"/>
        <v>12.5</v>
      </c>
      <c r="B83" s="100">
        <f>A83*(0.76*'TV to AV Crosswalk'!$F$18+1)</f>
        <v>14.944174757281553</v>
      </c>
      <c r="C83" s="102">
        <f>Equations!$G$5*'SCE - Energy Star (MFm)'!$B83+Equations!$H$5</f>
        <v>354.29949029126215</v>
      </c>
      <c r="D83" s="102">
        <f>Equations!$I$5*'SCE - Energy Star (MFm)'!$B83+Equations!$J$5</f>
        <v>318.79470873786408</v>
      </c>
      <c r="E83" s="115" t="s">
        <v>2495</v>
      </c>
      <c r="F83" s="100" t="s">
        <v>558</v>
      </c>
      <c r="G83" s="100" t="s">
        <v>89</v>
      </c>
      <c r="H83" s="100" t="s">
        <v>361</v>
      </c>
      <c r="I83" s="100" t="s">
        <v>83</v>
      </c>
      <c r="J83" s="100" t="s">
        <v>49</v>
      </c>
      <c r="K83" s="100" t="s">
        <v>79</v>
      </c>
      <c r="L83" s="100" t="s">
        <v>52</v>
      </c>
      <c r="M83" s="102">
        <f>($C83-$D83)*VLOOKUP($K83,'EnergyImpacts_RE-Appl-RefgCond-'!$I$55:$Y$64, 15)</f>
        <v>30.605121699029127</v>
      </c>
      <c r="N83" s="103">
        <f>($C83-$D83)*VLOOKUP($K83,'EnergyImpacts_RE-Appl-RefgCond-'!$I$55:$Y$64, 16)</f>
        <v>5.6807650485436898E-3</v>
      </c>
      <c r="O83" s="103">
        <f>($C83-$D83)*VLOOKUP($K83,'EnergyImpacts_RE-Appl-RefgCond-'!$I$55:$Y$64, 17)</f>
        <v>-0.80240806310679613</v>
      </c>
      <c r="P83" s="100">
        <v>14</v>
      </c>
      <c r="Q83" s="105">
        <v>524.26</v>
      </c>
      <c r="R83" s="105">
        <v>637.82000000000005</v>
      </c>
      <c r="S83" s="106">
        <v>90.4</v>
      </c>
      <c r="T83" s="105">
        <f t="shared" si="5"/>
        <v>113.56000000000006</v>
      </c>
      <c r="U83" s="100">
        <v>0.55000000000000004</v>
      </c>
      <c r="V83" s="100" t="s">
        <v>363</v>
      </c>
      <c r="W83" s="100">
        <v>1</v>
      </c>
    </row>
    <row r="84" spans="1:23" x14ac:dyDescent="0.2">
      <c r="A84" s="100">
        <f>AVERAGE(15,20)</f>
        <v>17.5</v>
      </c>
      <c r="B84" s="100">
        <f>A84*(0.76*'TV to AV Crosswalk'!$F$18+1)</f>
        <v>20.921844660194175</v>
      </c>
      <c r="C84" s="102">
        <f>Equations!$G$5*'SCE - Energy Star (MFm)'!$B84+Equations!$H$5</f>
        <v>402.53928640776701</v>
      </c>
      <c r="D84" s="102">
        <f>Equations!$I$5*'SCE - Energy Star (MFm)'!$B84+Equations!$J$5</f>
        <v>362.19259223300969</v>
      </c>
      <c r="E84" s="115" t="s">
        <v>2496</v>
      </c>
      <c r="F84" s="100" t="s">
        <v>559</v>
      </c>
      <c r="G84" s="100" t="s">
        <v>89</v>
      </c>
      <c r="H84" s="100" t="s">
        <v>361</v>
      </c>
      <c r="I84" s="100" t="s">
        <v>83</v>
      </c>
      <c r="J84" s="100" t="s">
        <v>49</v>
      </c>
      <c r="K84" s="100" t="s">
        <v>71</v>
      </c>
      <c r="L84" s="100" t="s">
        <v>52</v>
      </c>
      <c r="M84" s="102">
        <f>($C84-$D84)*VLOOKUP($K84,'EnergyImpacts_RE-Appl-RefgCond-'!$I$55:$Y$64, 15)</f>
        <v>35.182317320388378</v>
      </c>
      <c r="N84" s="103">
        <f>($C84-$D84)*VLOOKUP($K84,'EnergyImpacts_RE-Appl-RefgCond-'!$I$55:$Y$64, 16)</f>
        <v>4.4381363592233053E-3</v>
      </c>
      <c r="O84" s="103">
        <f>($C84-$D84)*VLOOKUP($K84,'EnergyImpacts_RE-Appl-RefgCond-'!$I$55:$Y$64, 17)</f>
        <v>-1.4807236762135936</v>
      </c>
      <c r="P84" s="100">
        <v>14</v>
      </c>
      <c r="Q84" s="105">
        <v>617.80999999999995</v>
      </c>
      <c r="R84" s="105">
        <v>734.71</v>
      </c>
      <c r="S84" s="106">
        <v>90.4</v>
      </c>
      <c r="T84" s="105">
        <f t="shared" si="5"/>
        <v>116.90000000000009</v>
      </c>
      <c r="U84" s="100">
        <v>0.55000000000000004</v>
      </c>
      <c r="V84" s="100" t="s">
        <v>363</v>
      </c>
      <c r="W84" s="100">
        <v>1</v>
      </c>
    </row>
    <row r="85" spans="1:23" x14ac:dyDescent="0.2">
      <c r="A85" s="100">
        <f t="shared" ref="A85:A92" si="7">AVERAGE(15,20)</f>
        <v>17.5</v>
      </c>
      <c r="B85" s="100">
        <f>A85*(0.76*'TV to AV Crosswalk'!$F$18+1)</f>
        <v>20.921844660194175</v>
      </c>
      <c r="C85" s="102">
        <f>Equations!$G$5*'SCE - Energy Star (MFm)'!$B85+Equations!$H$5</f>
        <v>402.53928640776701</v>
      </c>
      <c r="D85" s="102">
        <f>Equations!$I$5*'SCE - Energy Star (MFm)'!$B85+Equations!$J$5</f>
        <v>362.19259223300969</v>
      </c>
      <c r="E85" s="115" t="s">
        <v>2496</v>
      </c>
      <c r="F85" s="100" t="s">
        <v>559</v>
      </c>
      <c r="G85" s="100" t="s">
        <v>89</v>
      </c>
      <c r="H85" s="100" t="s">
        <v>361</v>
      </c>
      <c r="I85" s="100" t="s">
        <v>83</v>
      </c>
      <c r="J85" s="100" t="s">
        <v>49</v>
      </c>
      <c r="K85" s="100" t="s">
        <v>90</v>
      </c>
      <c r="L85" s="100" t="s">
        <v>52</v>
      </c>
      <c r="M85" s="102">
        <f>($C85-$D85)*VLOOKUP($K85,'EnergyImpacts_RE-Appl-RefgCond-'!$I$55:$Y$64, 15)</f>
        <v>37.078611946601974</v>
      </c>
      <c r="N85" s="103">
        <f>($C85-$D85)*VLOOKUP($K85,'EnergyImpacts_RE-Appl-RefgCond-'!$I$55:$Y$64, 16)</f>
        <v>5.9309640436893251E-3</v>
      </c>
      <c r="O85" s="103">
        <f>($C85-$D85)*VLOOKUP($K85,'EnergyImpacts_RE-Appl-RefgCond-'!$I$55:$Y$64, 17)</f>
        <v>-0.73430983398058325</v>
      </c>
      <c r="P85" s="100">
        <v>14</v>
      </c>
      <c r="Q85" s="105">
        <v>617.80999999999995</v>
      </c>
      <c r="R85" s="105">
        <v>734.71</v>
      </c>
      <c r="S85" s="106">
        <v>90.4</v>
      </c>
      <c r="T85" s="105">
        <f t="shared" si="5"/>
        <v>116.90000000000009</v>
      </c>
      <c r="U85" s="100">
        <v>0.55000000000000004</v>
      </c>
      <c r="V85" s="100" t="s">
        <v>363</v>
      </c>
      <c r="W85" s="100">
        <v>1</v>
      </c>
    </row>
    <row r="86" spans="1:23" x14ac:dyDescent="0.2">
      <c r="A86" s="100">
        <f t="shared" si="7"/>
        <v>17.5</v>
      </c>
      <c r="B86" s="100">
        <f>A86*(0.76*'TV to AV Crosswalk'!$F$18+1)</f>
        <v>20.921844660194175</v>
      </c>
      <c r="C86" s="102">
        <f>Equations!$G$5*'SCE - Energy Star (MFm)'!$B86+Equations!$H$5</f>
        <v>402.53928640776701</v>
      </c>
      <c r="D86" s="102">
        <f>Equations!$I$5*'SCE - Energy Star (MFm)'!$B86+Equations!$J$5</f>
        <v>362.19259223300969</v>
      </c>
      <c r="E86" s="115" t="s">
        <v>2496</v>
      </c>
      <c r="F86" s="100" t="s">
        <v>559</v>
      </c>
      <c r="G86" s="100" t="s">
        <v>89</v>
      </c>
      <c r="H86" s="100" t="s">
        <v>361</v>
      </c>
      <c r="I86" s="100" t="s">
        <v>83</v>
      </c>
      <c r="J86" s="100" t="s">
        <v>49</v>
      </c>
      <c r="K86" s="100" t="s">
        <v>92</v>
      </c>
      <c r="L86" s="100" t="s">
        <v>52</v>
      </c>
      <c r="M86" s="102">
        <f>($C86-$D86)*VLOOKUP($K86,'EnergyImpacts_RE-Appl-RefgCond-'!$I$55:$Y$64, 15)</f>
        <v>39.74149376213596</v>
      </c>
      <c r="N86" s="103">
        <f>($C86-$D86)*VLOOKUP($K86,'EnergyImpacts_RE-Appl-RefgCond-'!$I$55:$Y$64, 16)</f>
        <v>6.536164456310686E-3</v>
      </c>
      <c r="O86" s="103">
        <f>($C86-$D86)*VLOOKUP($K86,'EnergyImpacts_RE-Appl-RefgCond-'!$I$55:$Y$64, 17)</f>
        <v>-0.70203247864077722</v>
      </c>
      <c r="P86" s="100">
        <v>14</v>
      </c>
      <c r="Q86" s="105">
        <v>617.80999999999995</v>
      </c>
      <c r="R86" s="105">
        <v>734.71</v>
      </c>
      <c r="S86" s="106">
        <v>90.4</v>
      </c>
      <c r="T86" s="105">
        <f t="shared" si="5"/>
        <v>116.90000000000009</v>
      </c>
      <c r="U86" s="100">
        <v>0.55000000000000004</v>
      </c>
      <c r="V86" s="100" t="s">
        <v>363</v>
      </c>
      <c r="W86" s="100">
        <v>1</v>
      </c>
    </row>
    <row r="87" spans="1:23" x14ac:dyDescent="0.2">
      <c r="A87" s="100">
        <f t="shared" si="7"/>
        <v>17.5</v>
      </c>
      <c r="B87" s="100">
        <f>A87*(0.76*'TV to AV Crosswalk'!$F$18+1)</f>
        <v>20.921844660194175</v>
      </c>
      <c r="C87" s="102">
        <f>Equations!$G$5*'SCE - Energy Star (MFm)'!$B87+Equations!$H$5</f>
        <v>402.53928640776701</v>
      </c>
      <c r="D87" s="102">
        <f>Equations!$I$5*'SCE - Energy Star (MFm)'!$B87+Equations!$J$5</f>
        <v>362.19259223300969</v>
      </c>
      <c r="E87" s="115" t="s">
        <v>2496</v>
      </c>
      <c r="F87" s="100" t="s">
        <v>559</v>
      </c>
      <c r="G87" s="100" t="s">
        <v>89</v>
      </c>
      <c r="H87" s="100" t="s">
        <v>361</v>
      </c>
      <c r="I87" s="100" t="s">
        <v>83</v>
      </c>
      <c r="J87" s="100" t="s">
        <v>49</v>
      </c>
      <c r="K87" s="100" t="s">
        <v>94</v>
      </c>
      <c r="L87" s="100" t="s">
        <v>52</v>
      </c>
      <c r="M87" s="102">
        <f>($C87-$D87)*VLOOKUP($K87,'EnergyImpacts_RE-Appl-RefgCond-'!$I$55:$Y$64, 15)</f>
        <v>41.153628058252465</v>
      </c>
      <c r="N87" s="103">
        <f>($C87-$D87)*VLOOKUP($K87,'EnergyImpacts_RE-Appl-RefgCond-'!$I$55:$Y$64, 16)</f>
        <v>7.2220582572815589E-3</v>
      </c>
      <c r="O87" s="103">
        <f>($C87-$D87)*VLOOKUP($K87,'EnergyImpacts_RE-Appl-RefgCond-'!$I$55:$Y$64, 17)</f>
        <v>-0.75851785048543763</v>
      </c>
      <c r="P87" s="100">
        <v>14</v>
      </c>
      <c r="Q87" s="105">
        <v>617.80999999999995</v>
      </c>
      <c r="R87" s="105">
        <v>734.71</v>
      </c>
      <c r="S87" s="106">
        <v>90.4</v>
      </c>
      <c r="T87" s="105">
        <f t="shared" si="5"/>
        <v>116.90000000000009</v>
      </c>
      <c r="U87" s="100">
        <v>0.55000000000000004</v>
      </c>
      <c r="V87" s="100" t="s">
        <v>363</v>
      </c>
      <c r="W87" s="100">
        <v>1</v>
      </c>
    </row>
    <row r="88" spans="1:23" x14ac:dyDescent="0.2">
      <c r="A88" s="100">
        <f t="shared" si="7"/>
        <v>17.5</v>
      </c>
      <c r="B88" s="100">
        <f>A88*(0.76*'TV to AV Crosswalk'!$F$18+1)</f>
        <v>20.921844660194175</v>
      </c>
      <c r="C88" s="102">
        <f>Equations!$G$5*'SCE - Energy Star (MFm)'!$B88+Equations!$H$5</f>
        <v>402.53928640776701</v>
      </c>
      <c r="D88" s="102">
        <f>Equations!$I$5*'SCE - Energy Star (MFm)'!$B88+Equations!$J$5</f>
        <v>362.19259223300969</v>
      </c>
      <c r="E88" s="115" t="s">
        <v>2496</v>
      </c>
      <c r="F88" s="100" t="s">
        <v>559</v>
      </c>
      <c r="G88" s="100" t="s">
        <v>89</v>
      </c>
      <c r="H88" s="100" t="s">
        <v>361</v>
      </c>
      <c r="I88" s="100" t="s">
        <v>83</v>
      </c>
      <c r="J88" s="100" t="s">
        <v>49</v>
      </c>
      <c r="K88" s="100" t="s">
        <v>96</v>
      </c>
      <c r="L88" s="100" t="s">
        <v>52</v>
      </c>
      <c r="M88" s="102">
        <f>($C88-$D88)*VLOOKUP($K88,'EnergyImpacts_RE-Appl-RefgCond-'!$I$55:$Y$64, 15)</f>
        <v>41.153628058252465</v>
      </c>
      <c r="N88" s="103">
        <f>($C88-$D88)*VLOOKUP($K88,'EnergyImpacts_RE-Appl-RefgCond-'!$I$55:$Y$64, 16)</f>
        <v>8.1903789174757359E-3</v>
      </c>
      <c r="O88" s="103">
        <f>($C88-$D88)*VLOOKUP($K88,'EnergyImpacts_RE-Appl-RefgCond-'!$I$55:$Y$64, 17)</f>
        <v>-0.74641384223301033</v>
      </c>
      <c r="P88" s="100">
        <v>14</v>
      </c>
      <c r="Q88" s="105">
        <v>617.80999999999995</v>
      </c>
      <c r="R88" s="105">
        <v>734.71</v>
      </c>
      <c r="S88" s="106">
        <v>90.4</v>
      </c>
      <c r="T88" s="105">
        <f t="shared" si="5"/>
        <v>116.90000000000009</v>
      </c>
      <c r="U88" s="100">
        <v>0.55000000000000004</v>
      </c>
      <c r="V88" s="100" t="s">
        <v>363</v>
      </c>
      <c r="W88" s="100">
        <v>1</v>
      </c>
    </row>
    <row r="89" spans="1:23" x14ac:dyDescent="0.2">
      <c r="A89" s="100">
        <f t="shared" si="7"/>
        <v>17.5</v>
      </c>
      <c r="B89" s="100">
        <f>A89*(0.76*'TV to AV Crosswalk'!$F$18+1)</f>
        <v>20.921844660194175</v>
      </c>
      <c r="C89" s="102">
        <f>Equations!$G$5*'SCE - Energy Star (MFm)'!$B89+Equations!$H$5</f>
        <v>402.53928640776701</v>
      </c>
      <c r="D89" s="102">
        <f>Equations!$I$5*'SCE - Energy Star (MFm)'!$B89+Equations!$J$5</f>
        <v>362.19259223300969</v>
      </c>
      <c r="E89" s="115" t="s">
        <v>2496</v>
      </c>
      <c r="F89" s="100" t="s">
        <v>559</v>
      </c>
      <c r="G89" s="100" t="s">
        <v>89</v>
      </c>
      <c r="H89" s="100" t="s">
        <v>361</v>
      </c>
      <c r="I89" s="100" t="s">
        <v>83</v>
      </c>
      <c r="J89" s="100" t="s">
        <v>49</v>
      </c>
      <c r="K89" s="100" t="s">
        <v>77</v>
      </c>
      <c r="L89" s="100" t="s">
        <v>52</v>
      </c>
      <c r="M89" s="102">
        <f>($C89-$D89)*VLOOKUP($K89,'EnergyImpacts_RE-Appl-RefgCond-'!$I$55:$Y$64, 15)</f>
        <v>42.364028883495187</v>
      </c>
      <c r="N89" s="103">
        <f>($C89-$D89)*VLOOKUP($K89,'EnergyImpacts_RE-Appl-RefgCond-'!$I$55:$Y$64, 16)</f>
        <v>7.7062185873786482E-3</v>
      </c>
      <c r="O89" s="103">
        <f>($C89-$D89)*VLOOKUP($K89,'EnergyImpacts_RE-Appl-RefgCond-'!$I$55:$Y$64, 17)</f>
        <v>-0.77062185873786471</v>
      </c>
      <c r="P89" s="100">
        <v>14</v>
      </c>
      <c r="Q89" s="105">
        <v>617.80999999999995</v>
      </c>
      <c r="R89" s="105">
        <v>734.71</v>
      </c>
      <c r="S89" s="106">
        <v>90.4</v>
      </c>
      <c r="T89" s="105">
        <f t="shared" si="5"/>
        <v>116.90000000000009</v>
      </c>
      <c r="U89" s="100">
        <v>0.55000000000000004</v>
      </c>
      <c r="V89" s="100" t="s">
        <v>363</v>
      </c>
      <c r="W89" s="100">
        <v>1</v>
      </c>
    </row>
    <row r="90" spans="1:23" x14ac:dyDescent="0.2">
      <c r="A90" s="100">
        <f t="shared" si="7"/>
        <v>17.5</v>
      </c>
      <c r="B90" s="100">
        <f>A90*(0.76*'TV to AV Crosswalk'!$F$18+1)</f>
        <v>20.921844660194175</v>
      </c>
      <c r="C90" s="102">
        <f>Equations!$G$5*'SCE - Energy Star (MFm)'!$B90+Equations!$H$5</f>
        <v>402.53928640776701</v>
      </c>
      <c r="D90" s="102">
        <f>Equations!$I$5*'SCE - Energy Star (MFm)'!$B90+Equations!$J$5</f>
        <v>362.19259223300969</v>
      </c>
      <c r="E90" s="115" t="s">
        <v>2496</v>
      </c>
      <c r="F90" s="100" t="s">
        <v>559</v>
      </c>
      <c r="G90" s="100" t="s">
        <v>89</v>
      </c>
      <c r="H90" s="100" t="s">
        <v>361</v>
      </c>
      <c r="I90" s="100" t="s">
        <v>83</v>
      </c>
      <c r="J90" s="100" t="s">
        <v>49</v>
      </c>
      <c r="K90" s="100" t="s">
        <v>98</v>
      </c>
      <c r="L90" s="100" t="s">
        <v>52</v>
      </c>
      <c r="M90" s="102">
        <f>($C90-$D90)*VLOOKUP($K90,'EnergyImpacts_RE-Appl-RefgCond-'!$I$55:$Y$64, 15)</f>
        <v>41.153628058252465</v>
      </c>
      <c r="N90" s="103">
        <f>($C90-$D90)*VLOOKUP($K90,'EnergyImpacts_RE-Appl-RefgCond-'!$I$55:$Y$64, 16)</f>
        <v>6.7782446213592289E-3</v>
      </c>
      <c r="O90" s="103">
        <f>($C90-$D90)*VLOOKUP($K90,'EnergyImpacts_RE-Appl-RefgCond-'!$I$55:$Y$64, 17)</f>
        <v>-0.7060671480582531</v>
      </c>
      <c r="P90" s="100">
        <v>14</v>
      </c>
      <c r="Q90" s="105">
        <v>617.80999999999995</v>
      </c>
      <c r="R90" s="105">
        <v>734.71</v>
      </c>
      <c r="S90" s="106">
        <v>90.4</v>
      </c>
      <c r="T90" s="105">
        <f t="shared" si="5"/>
        <v>116.90000000000009</v>
      </c>
      <c r="U90" s="100">
        <v>0.55000000000000004</v>
      </c>
      <c r="V90" s="100" t="s">
        <v>363</v>
      </c>
      <c r="W90" s="100">
        <v>1</v>
      </c>
    </row>
    <row r="91" spans="1:23" x14ac:dyDescent="0.2">
      <c r="A91" s="100">
        <f t="shared" si="7"/>
        <v>17.5</v>
      </c>
      <c r="B91" s="100">
        <f>A91*(0.76*'TV to AV Crosswalk'!$F$18+1)</f>
        <v>20.921844660194175</v>
      </c>
      <c r="C91" s="102">
        <f>Equations!$G$5*'SCE - Energy Star (MFm)'!$B91+Equations!$H$5</f>
        <v>402.53928640776701</v>
      </c>
      <c r="D91" s="102">
        <f>Equations!$I$5*'SCE - Energy Star (MFm)'!$B91+Equations!$J$5</f>
        <v>362.19259223300969</v>
      </c>
      <c r="E91" s="115" t="s">
        <v>2496</v>
      </c>
      <c r="F91" s="100" t="s">
        <v>559</v>
      </c>
      <c r="G91" s="100" t="s">
        <v>89</v>
      </c>
      <c r="H91" s="100" t="s">
        <v>361</v>
      </c>
      <c r="I91" s="100" t="s">
        <v>83</v>
      </c>
      <c r="J91" s="100" t="s">
        <v>49</v>
      </c>
      <c r="K91" s="100" t="s">
        <v>100</v>
      </c>
      <c r="L91" s="100" t="s">
        <v>52</v>
      </c>
      <c r="M91" s="102">
        <f>($C91-$D91)*VLOOKUP($K91,'EnergyImpacts_RE-Appl-RefgCond-'!$I$55:$Y$64, 15)</f>
        <v>51.643768543689369</v>
      </c>
      <c r="N91" s="103">
        <f>($C91-$D91)*VLOOKUP($K91,'EnergyImpacts_RE-Appl-RefgCond-'!$I$55:$Y$64, 16)</f>
        <v>7.6658718932038905E-3</v>
      </c>
      <c r="O91" s="103">
        <f>($C91-$D91)*VLOOKUP($K91,'EnergyImpacts_RE-Appl-RefgCond-'!$I$55:$Y$64, 17)</f>
        <v>-0.39499413597087413</v>
      </c>
      <c r="P91" s="100">
        <v>14</v>
      </c>
      <c r="Q91" s="105">
        <v>617.80999999999995</v>
      </c>
      <c r="R91" s="105">
        <v>734.71</v>
      </c>
      <c r="S91" s="106">
        <v>90.4</v>
      </c>
      <c r="T91" s="105">
        <f t="shared" si="5"/>
        <v>116.90000000000009</v>
      </c>
      <c r="U91" s="100">
        <v>0.55000000000000004</v>
      </c>
      <c r="V91" s="100" t="s">
        <v>363</v>
      </c>
      <c r="W91" s="100">
        <v>1</v>
      </c>
    </row>
    <row r="92" spans="1:23" x14ac:dyDescent="0.2">
      <c r="A92" s="100">
        <f t="shared" si="7"/>
        <v>17.5</v>
      </c>
      <c r="B92" s="100">
        <f>A92*(0.76*'TV to AV Crosswalk'!$F$18+1)</f>
        <v>20.921844660194175</v>
      </c>
      <c r="C92" s="102">
        <f>Equations!$G$5*'SCE - Energy Star (MFm)'!$B92+Equations!$H$5</f>
        <v>402.53928640776701</v>
      </c>
      <c r="D92" s="102">
        <f>Equations!$I$5*'SCE - Energy Star (MFm)'!$B92+Equations!$J$5</f>
        <v>362.19259223300969</v>
      </c>
      <c r="E92" s="115" t="s">
        <v>2496</v>
      </c>
      <c r="F92" s="100" t="s">
        <v>559</v>
      </c>
      <c r="G92" s="100" t="s">
        <v>89</v>
      </c>
      <c r="H92" s="100" t="s">
        <v>361</v>
      </c>
      <c r="I92" s="100" t="s">
        <v>83</v>
      </c>
      <c r="J92" s="100" t="s">
        <v>49</v>
      </c>
      <c r="K92" s="100" t="s">
        <v>79</v>
      </c>
      <c r="L92" s="100" t="s">
        <v>52</v>
      </c>
      <c r="M92" s="102">
        <f>($C92-$D92)*VLOOKUP($K92,'EnergyImpacts_RE-Appl-RefgCond-'!$I$55:$Y$64, 15)</f>
        <v>34.778850378640804</v>
      </c>
      <c r="N92" s="103">
        <f>($C92-$D92)*VLOOKUP($K92,'EnergyImpacts_RE-Appl-RefgCond-'!$I$55:$Y$64, 16)</f>
        <v>6.4554710679611714E-3</v>
      </c>
      <c r="O92" s="103">
        <f>($C92-$D92)*VLOOKUP($K92,'EnergyImpacts_RE-Appl-RefgCond-'!$I$55:$Y$64, 17)</f>
        <v>-0.91183528834951533</v>
      </c>
      <c r="P92" s="100">
        <v>14</v>
      </c>
      <c r="Q92" s="105">
        <v>617.80999999999995</v>
      </c>
      <c r="R92" s="105">
        <v>734.71</v>
      </c>
      <c r="S92" s="106">
        <v>90.4</v>
      </c>
      <c r="T92" s="105">
        <f t="shared" si="5"/>
        <v>116.90000000000009</v>
      </c>
      <c r="U92" s="100">
        <v>0.55000000000000004</v>
      </c>
      <c r="V92" s="100" t="s">
        <v>363</v>
      </c>
      <c r="W92" s="100">
        <v>1</v>
      </c>
    </row>
    <row r="93" spans="1:23" x14ac:dyDescent="0.2">
      <c r="A93" s="100">
        <f>AVERAGE(20,25)</f>
        <v>22.5</v>
      </c>
      <c r="B93" s="100">
        <f>A93*(0.76*'TV to AV Crosswalk'!$F$18+1)</f>
        <v>26.899514563106795</v>
      </c>
      <c r="C93" s="102">
        <f>Equations!$G$5*'SCE - Energy Star (MFm)'!$B93+Equations!$H$5</f>
        <v>450.77908252427187</v>
      </c>
      <c r="D93" s="102">
        <f>Equations!$I$5*'SCE - Energy Star (MFm)'!$B93+Equations!$J$5</f>
        <v>405.5904757281553</v>
      </c>
      <c r="E93" s="115" t="s">
        <v>2497</v>
      </c>
      <c r="F93" s="100" t="s">
        <v>560</v>
      </c>
      <c r="G93" s="100" t="s">
        <v>89</v>
      </c>
      <c r="H93" s="100" t="s">
        <v>361</v>
      </c>
      <c r="I93" s="100" t="s">
        <v>83</v>
      </c>
      <c r="J93" s="100" t="s">
        <v>49</v>
      </c>
      <c r="K93" s="100" t="s">
        <v>71</v>
      </c>
      <c r="L93" s="100" t="s">
        <v>52</v>
      </c>
      <c r="M93" s="102">
        <f>($C93-$D93)*VLOOKUP($K93,'EnergyImpacts_RE-Appl-RefgCond-'!$I$55:$Y$64, 15)</f>
        <v>39.404465126213651</v>
      </c>
      <c r="N93" s="103">
        <f>($C93-$D93)*VLOOKUP($K93,'EnergyImpacts_RE-Appl-RefgCond-'!$I$55:$Y$64, 16)</f>
        <v>4.9707467475728229E-3</v>
      </c>
      <c r="O93" s="103">
        <f>($C93-$D93)*VLOOKUP($K93,'EnergyImpacts_RE-Appl-RefgCond-'!$I$55:$Y$64, 17)</f>
        <v>-1.6584218694174784</v>
      </c>
      <c r="P93" s="100">
        <v>14</v>
      </c>
      <c r="Q93" s="105">
        <v>788.2</v>
      </c>
      <c r="R93" s="105">
        <v>921.8</v>
      </c>
      <c r="S93" s="106">
        <v>90.4</v>
      </c>
      <c r="T93" s="105">
        <f t="shared" si="5"/>
        <v>133.59999999999991</v>
      </c>
      <c r="U93" s="100">
        <v>0.55000000000000004</v>
      </c>
      <c r="V93" s="100" t="s">
        <v>363</v>
      </c>
      <c r="W93" s="100">
        <v>1</v>
      </c>
    </row>
    <row r="94" spans="1:23" x14ac:dyDescent="0.2">
      <c r="A94" s="100">
        <f t="shared" ref="A94:A101" si="8">AVERAGE(20,25)</f>
        <v>22.5</v>
      </c>
      <c r="B94" s="100">
        <f>A94*(0.76*'TV to AV Crosswalk'!$F$18+1)</f>
        <v>26.899514563106795</v>
      </c>
      <c r="C94" s="102">
        <f>Equations!$G$5*'SCE - Energy Star (MFm)'!$B94+Equations!$H$5</f>
        <v>450.77908252427187</v>
      </c>
      <c r="D94" s="102">
        <f>Equations!$I$5*'SCE - Energy Star (MFm)'!$B94+Equations!$J$5</f>
        <v>405.5904757281553</v>
      </c>
      <c r="E94" s="115" t="s">
        <v>2497</v>
      </c>
      <c r="F94" s="100" t="s">
        <v>560</v>
      </c>
      <c r="G94" s="100" t="s">
        <v>89</v>
      </c>
      <c r="H94" s="100" t="s">
        <v>361</v>
      </c>
      <c r="I94" s="100" t="s">
        <v>83</v>
      </c>
      <c r="J94" s="100" t="s">
        <v>49</v>
      </c>
      <c r="K94" s="100" t="s">
        <v>90</v>
      </c>
      <c r="L94" s="100" t="s">
        <v>52</v>
      </c>
      <c r="M94" s="102">
        <f>($C94-$D94)*VLOOKUP($K94,'EnergyImpacts_RE-Appl-RefgCond-'!$I$55:$Y$64, 15)</f>
        <v>41.528329645631132</v>
      </c>
      <c r="N94" s="103">
        <f>($C94-$D94)*VLOOKUP($K94,'EnergyImpacts_RE-Appl-RefgCond-'!$I$55:$Y$64, 16)</f>
        <v>6.6427251990291364E-3</v>
      </c>
      <c r="O94" s="103">
        <f>($C94-$D94)*VLOOKUP($K94,'EnergyImpacts_RE-Appl-RefgCond-'!$I$55:$Y$64, 17)</f>
        <v>-0.82243264368932167</v>
      </c>
      <c r="P94" s="100">
        <v>14</v>
      </c>
      <c r="Q94" s="105">
        <v>788.2</v>
      </c>
      <c r="R94" s="105">
        <v>921.8</v>
      </c>
      <c r="S94" s="106">
        <v>90.4</v>
      </c>
      <c r="T94" s="105">
        <f t="shared" si="5"/>
        <v>133.59999999999991</v>
      </c>
      <c r="U94" s="100">
        <v>0.55000000000000004</v>
      </c>
      <c r="V94" s="100" t="s">
        <v>363</v>
      </c>
      <c r="W94" s="100">
        <v>1</v>
      </c>
    </row>
    <row r="95" spans="1:23" x14ac:dyDescent="0.2">
      <c r="A95" s="100">
        <f t="shared" si="8"/>
        <v>22.5</v>
      </c>
      <c r="B95" s="100">
        <f>A95*(0.76*'TV to AV Crosswalk'!$F$18+1)</f>
        <v>26.899514563106795</v>
      </c>
      <c r="C95" s="102">
        <f>Equations!$G$5*'SCE - Energy Star (MFm)'!$B95+Equations!$H$5</f>
        <v>450.77908252427187</v>
      </c>
      <c r="D95" s="102">
        <f>Equations!$I$5*'SCE - Energy Star (MFm)'!$B95+Equations!$J$5</f>
        <v>405.5904757281553</v>
      </c>
      <c r="E95" s="115" t="s">
        <v>2497</v>
      </c>
      <c r="F95" s="100" t="s">
        <v>560</v>
      </c>
      <c r="G95" s="100" t="s">
        <v>89</v>
      </c>
      <c r="H95" s="100" t="s">
        <v>361</v>
      </c>
      <c r="I95" s="100" t="s">
        <v>83</v>
      </c>
      <c r="J95" s="100" t="s">
        <v>49</v>
      </c>
      <c r="K95" s="100" t="s">
        <v>92</v>
      </c>
      <c r="L95" s="100" t="s">
        <v>52</v>
      </c>
      <c r="M95" s="102">
        <f>($C95-$D95)*VLOOKUP($K95,'EnergyImpacts_RE-Appl-RefgCond-'!$I$55:$Y$64, 15)</f>
        <v>44.510777694174827</v>
      </c>
      <c r="N95" s="103">
        <f>($C95-$D95)*VLOOKUP($K95,'EnergyImpacts_RE-Appl-RefgCond-'!$I$55:$Y$64, 16)</f>
        <v>7.3205543009708853E-3</v>
      </c>
      <c r="O95" s="103">
        <f>($C95-$D95)*VLOOKUP($K95,'EnergyImpacts_RE-Appl-RefgCond-'!$I$55:$Y$64, 17)</f>
        <v>-0.7862817582524283</v>
      </c>
      <c r="P95" s="100">
        <v>14</v>
      </c>
      <c r="Q95" s="105">
        <v>788.2</v>
      </c>
      <c r="R95" s="105">
        <v>921.8</v>
      </c>
      <c r="S95" s="106">
        <v>90.4</v>
      </c>
      <c r="T95" s="105">
        <f t="shared" si="5"/>
        <v>133.59999999999991</v>
      </c>
      <c r="U95" s="100">
        <v>0.55000000000000004</v>
      </c>
      <c r="V95" s="100" t="s">
        <v>363</v>
      </c>
      <c r="W95" s="100">
        <v>1</v>
      </c>
    </row>
    <row r="96" spans="1:23" x14ac:dyDescent="0.2">
      <c r="A96" s="100">
        <f t="shared" si="8"/>
        <v>22.5</v>
      </c>
      <c r="B96" s="100">
        <f>A96*(0.76*'TV to AV Crosswalk'!$F$18+1)</f>
        <v>26.899514563106795</v>
      </c>
      <c r="C96" s="102">
        <f>Equations!$G$5*'SCE - Energy Star (MFm)'!$B96+Equations!$H$5</f>
        <v>450.77908252427187</v>
      </c>
      <c r="D96" s="102">
        <f>Equations!$I$5*'SCE - Energy Star (MFm)'!$B96+Equations!$J$5</f>
        <v>405.5904757281553</v>
      </c>
      <c r="E96" s="115" t="s">
        <v>2497</v>
      </c>
      <c r="F96" s="100" t="s">
        <v>560</v>
      </c>
      <c r="G96" s="100" t="s">
        <v>89</v>
      </c>
      <c r="H96" s="100" t="s">
        <v>361</v>
      </c>
      <c r="I96" s="100" t="s">
        <v>83</v>
      </c>
      <c r="J96" s="100" t="s">
        <v>49</v>
      </c>
      <c r="K96" s="100" t="s">
        <v>94</v>
      </c>
      <c r="L96" s="100" t="s">
        <v>52</v>
      </c>
      <c r="M96" s="102">
        <f>($C96-$D96)*VLOOKUP($K96,'EnergyImpacts_RE-Appl-RefgCond-'!$I$55:$Y$64, 15)</f>
        <v>46.092378932038905</v>
      </c>
      <c r="N96" s="103">
        <f>($C96-$D96)*VLOOKUP($K96,'EnergyImpacts_RE-Appl-RefgCond-'!$I$55:$Y$64, 16)</f>
        <v>8.0887606165048666E-3</v>
      </c>
      <c r="O96" s="103">
        <f>($C96-$D96)*VLOOKUP($K96,'EnergyImpacts_RE-Appl-RefgCond-'!$I$55:$Y$64, 17)</f>
        <v>-0.84954580776699162</v>
      </c>
      <c r="P96" s="100">
        <v>14</v>
      </c>
      <c r="Q96" s="105">
        <v>788.2</v>
      </c>
      <c r="R96" s="105">
        <v>921.8</v>
      </c>
      <c r="S96" s="106">
        <v>90.4</v>
      </c>
      <c r="T96" s="105">
        <f t="shared" si="5"/>
        <v>133.59999999999991</v>
      </c>
      <c r="U96" s="100">
        <v>0.55000000000000004</v>
      </c>
      <c r="V96" s="100" t="s">
        <v>363</v>
      </c>
      <c r="W96" s="100">
        <v>1</v>
      </c>
    </row>
    <row r="97" spans="1:23" x14ac:dyDescent="0.2">
      <c r="A97" s="100">
        <f t="shared" si="8"/>
        <v>22.5</v>
      </c>
      <c r="B97" s="100">
        <f>A97*(0.76*'TV to AV Crosswalk'!$F$18+1)</f>
        <v>26.899514563106795</v>
      </c>
      <c r="C97" s="102">
        <f>Equations!$G$5*'SCE - Energy Star (MFm)'!$B97+Equations!$H$5</f>
        <v>450.77908252427187</v>
      </c>
      <c r="D97" s="102">
        <f>Equations!$I$5*'SCE - Energy Star (MFm)'!$B97+Equations!$J$5</f>
        <v>405.5904757281553</v>
      </c>
      <c r="E97" s="115" t="s">
        <v>2497</v>
      </c>
      <c r="F97" s="100" t="s">
        <v>560</v>
      </c>
      <c r="G97" s="100" t="s">
        <v>89</v>
      </c>
      <c r="H97" s="100" t="s">
        <v>361</v>
      </c>
      <c r="I97" s="100" t="s">
        <v>83</v>
      </c>
      <c r="J97" s="100" t="s">
        <v>49</v>
      </c>
      <c r="K97" s="100" t="s">
        <v>96</v>
      </c>
      <c r="L97" s="100" t="s">
        <v>52</v>
      </c>
      <c r="M97" s="102">
        <f>($C97-$D97)*VLOOKUP($K97,'EnergyImpacts_RE-Appl-RefgCond-'!$I$55:$Y$64, 15)</f>
        <v>46.092378932038905</v>
      </c>
      <c r="N97" s="103">
        <f>($C97-$D97)*VLOOKUP($K97,'EnergyImpacts_RE-Appl-RefgCond-'!$I$55:$Y$64, 16)</f>
        <v>9.1732871796116645E-3</v>
      </c>
      <c r="O97" s="103">
        <f>($C97-$D97)*VLOOKUP($K97,'EnergyImpacts_RE-Appl-RefgCond-'!$I$55:$Y$64, 17)</f>
        <v>-0.83598922572815659</v>
      </c>
      <c r="P97" s="100">
        <v>14</v>
      </c>
      <c r="Q97" s="105">
        <v>788.2</v>
      </c>
      <c r="R97" s="105">
        <v>921.8</v>
      </c>
      <c r="S97" s="106">
        <v>90.4</v>
      </c>
      <c r="T97" s="105">
        <f t="shared" si="5"/>
        <v>133.59999999999991</v>
      </c>
      <c r="U97" s="100">
        <v>0.55000000000000004</v>
      </c>
      <c r="V97" s="100" t="s">
        <v>363</v>
      </c>
      <c r="W97" s="100">
        <v>1</v>
      </c>
    </row>
    <row r="98" spans="1:23" x14ac:dyDescent="0.2">
      <c r="A98" s="100">
        <f t="shared" si="8"/>
        <v>22.5</v>
      </c>
      <c r="B98" s="100">
        <f>A98*(0.76*'TV to AV Crosswalk'!$F$18+1)</f>
        <v>26.899514563106795</v>
      </c>
      <c r="C98" s="102">
        <f>Equations!$G$5*'SCE - Energy Star (MFm)'!$B98+Equations!$H$5</f>
        <v>450.77908252427187</v>
      </c>
      <c r="D98" s="102">
        <f>Equations!$I$5*'SCE - Energy Star (MFm)'!$B98+Equations!$J$5</f>
        <v>405.5904757281553</v>
      </c>
      <c r="E98" s="115" t="s">
        <v>2497</v>
      </c>
      <c r="F98" s="100" t="s">
        <v>560</v>
      </c>
      <c r="G98" s="100" t="s">
        <v>89</v>
      </c>
      <c r="H98" s="100" t="s">
        <v>361</v>
      </c>
      <c r="I98" s="100" t="s">
        <v>83</v>
      </c>
      <c r="J98" s="100" t="s">
        <v>49</v>
      </c>
      <c r="K98" s="100" t="s">
        <v>77</v>
      </c>
      <c r="L98" s="100" t="s">
        <v>52</v>
      </c>
      <c r="M98" s="102">
        <f>($C98-$D98)*VLOOKUP($K98,'EnergyImpacts_RE-Appl-RefgCond-'!$I$55:$Y$64, 15)</f>
        <v>47.448037135922405</v>
      </c>
      <c r="N98" s="103">
        <f>($C98-$D98)*VLOOKUP($K98,'EnergyImpacts_RE-Appl-RefgCond-'!$I$55:$Y$64, 16)</f>
        <v>8.6310238980582665E-3</v>
      </c>
      <c r="O98" s="103">
        <f>($C98-$D98)*VLOOKUP($K98,'EnergyImpacts_RE-Appl-RefgCond-'!$I$55:$Y$64, 17)</f>
        <v>-0.86310238980582654</v>
      </c>
      <c r="P98" s="100">
        <v>14</v>
      </c>
      <c r="Q98" s="105">
        <v>788.2</v>
      </c>
      <c r="R98" s="105">
        <v>921.8</v>
      </c>
      <c r="S98" s="106">
        <v>90.4</v>
      </c>
      <c r="T98" s="105">
        <f t="shared" si="5"/>
        <v>133.59999999999991</v>
      </c>
      <c r="U98" s="100">
        <v>0.55000000000000004</v>
      </c>
      <c r="V98" s="100" t="s">
        <v>363</v>
      </c>
      <c r="W98" s="100">
        <v>1</v>
      </c>
    </row>
    <row r="99" spans="1:23" x14ac:dyDescent="0.2">
      <c r="A99" s="100">
        <f t="shared" si="8"/>
        <v>22.5</v>
      </c>
      <c r="B99" s="100">
        <f>A99*(0.76*'TV to AV Crosswalk'!$F$18+1)</f>
        <v>26.899514563106795</v>
      </c>
      <c r="C99" s="102">
        <f>Equations!$G$5*'SCE - Energy Star (MFm)'!$B99+Equations!$H$5</f>
        <v>450.77908252427187</v>
      </c>
      <c r="D99" s="102">
        <f>Equations!$I$5*'SCE - Energy Star (MFm)'!$B99+Equations!$J$5</f>
        <v>405.5904757281553</v>
      </c>
      <c r="E99" s="115" t="s">
        <v>2497</v>
      </c>
      <c r="F99" s="100" t="s">
        <v>560</v>
      </c>
      <c r="G99" s="100" t="s">
        <v>89</v>
      </c>
      <c r="H99" s="100" t="s">
        <v>361</v>
      </c>
      <c r="I99" s="100" t="s">
        <v>83</v>
      </c>
      <c r="J99" s="100" t="s">
        <v>49</v>
      </c>
      <c r="K99" s="100" t="s">
        <v>98</v>
      </c>
      <c r="L99" s="100" t="s">
        <v>52</v>
      </c>
      <c r="M99" s="102">
        <f>($C99-$D99)*VLOOKUP($K99,'EnergyImpacts_RE-Appl-RefgCond-'!$I$55:$Y$64, 15)</f>
        <v>46.092378932038905</v>
      </c>
      <c r="N99" s="103">
        <f>($C99-$D99)*VLOOKUP($K99,'EnergyImpacts_RE-Appl-RefgCond-'!$I$55:$Y$64, 16)</f>
        <v>7.5916859417475844E-3</v>
      </c>
      <c r="O99" s="103">
        <f>($C99-$D99)*VLOOKUP($K99,'EnergyImpacts_RE-Appl-RefgCond-'!$I$55:$Y$64, 17)</f>
        <v>-0.79080061893204012</v>
      </c>
      <c r="P99" s="100">
        <v>14</v>
      </c>
      <c r="Q99" s="105">
        <v>788.2</v>
      </c>
      <c r="R99" s="105">
        <v>921.8</v>
      </c>
      <c r="S99" s="106">
        <v>90.4</v>
      </c>
      <c r="T99" s="105">
        <f t="shared" si="5"/>
        <v>133.59999999999991</v>
      </c>
      <c r="U99" s="100">
        <v>0.55000000000000004</v>
      </c>
      <c r="V99" s="100" t="s">
        <v>363</v>
      </c>
      <c r="W99" s="100">
        <v>1</v>
      </c>
    </row>
    <row r="100" spans="1:23" x14ac:dyDescent="0.2">
      <c r="A100" s="100">
        <f t="shared" si="8"/>
        <v>22.5</v>
      </c>
      <c r="B100" s="100">
        <f>A100*(0.76*'TV to AV Crosswalk'!$F$18+1)</f>
        <v>26.899514563106795</v>
      </c>
      <c r="C100" s="102">
        <f>Equations!$G$5*'SCE - Energy Star (MFm)'!$B100+Equations!$H$5</f>
        <v>450.77908252427187</v>
      </c>
      <c r="D100" s="102">
        <f>Equations!$I$5*'SCE - Energy Star (MFm)'!$B100+Equations!$J$5</f>
        <v>405.5904757281553</v>
      </c>
      <c r="E100" s="115" t="s">
        <v>2497</v>
      </c>
      <c r="F100" s="100" t="s">
        <v>560</v>
      </c>
      <c r="G100" s="100" t="s">
        <v>89</v>
      </c>
      <c r="H100" s="100" t="s">
        <v>361</v>
      </c>
      <c r="I100" s="100" t="s">
        <v>83</v>
      </c>
      <c r="J100" s="100" t="s">
        <v>49</v>
      </c>
      <c r="K100" s="100" t="s">
        <v>100</v>
      </c>
      <c r="L100" s="100" t="s">
        <v>52</v>
      </c>
      <c r="M100" s="102">
        <f>($C100-$D100)*VLOOKUP($K100,'EnergyImpacts_RE-Appl-RefgCond-'!$I$55:$Y$64, 15)</f>
        <v>57.841416699029217</v>
      </c>
      <c r="N100" s="103">
        <f>($C100-$D100)*VLOOKUP($K100,'EnergyImpacts_RE-Appl-RefgCond-'!$I$55:$Y$64, 16)</f>
        <v>8.5858352912621498E-3</v>
      </c>
      <c r="O100" s="103">
        <f>($C100-$D100)*VLOOKUP($K100,'EnergyImpacts_RE-Appl-RefgCond-'!$I$55:$Y$64, 17)</f>
        <v>-0.44239646053398124</v>
      </c>
      <c r="P100" s="100">
        <v>14</v>
      </c>
      <c r="Q100" s="105">
        <v>788.2</v>
      </c>
      <c r="R100" s="105">
        <v>921.8</v>
      </c>
      <c r="S100" s="106">
        <v>90.4</v>
      </c>
      <c r="T100" s="105">
        <f t="shared" si="5"/>
        <v>133.59999999999991</v>
      </c>
      <c r="U100" s="100">
        <v>0.55000000000000004</v>
      </c>
      <c r="V100" s="100" t="s">
        <v>363</v>
      </c>
      <c r="W100" s="100">
        <v>1</v>
      </c>
    </row>
    <row r="101" spans="1:23" x14ac:dyDescent="0.2">
      <c r="A101" s="100">
        <f t="shared" si="8"/>
        <v>22.5</v>
      </c>
      <c r="B101" s="100">
        <f>A101*(0.76*'TV to AV Crosswalk'!$F$18+1)</f>
        <v>26.899514563106795</v>
      </c>
      <c r="C101" s="102">
        <f>Equations!$G$5*'SCE - Energy Star (MFm)'!$B101+Equations!$H$5</f>
        <v>450.77908252427187</v>
      </c>
      <c r="D101" s="102">
        <f>Equations!$I$5*'SCE - Energy Star (MFm)'!$B101+Equations!$J$5</f>
        <v>405.5904757281553</v>
      </c>
      <c r="E101" s="115" t="s">
        <v>2497</v>
      </c>
      <c r="F101" s="100" t="s">
        <v>560</v>
      </c>
      <c r="G101" s="100" t="s">
        <v>89</v>
      </c>
      <c r="H101" s="100" t="s">
        <v>361</v>
      </c>
      <c r="I101" s="100" t="s">
        <v>83</v>
      </c>
      <c r="J101" s="100" t="s">
        <v>49</v>
      </c>
      <c r="K101" s="100" t="s">
        <v>79</v>
      </c>
      <c r="L101" s="100" t="s">
        <v>52</v>
      </c>
      <c r="M101" s="102">
        <f>($C101-$D101)*VLOOKUP($K101,'EnergyImpacts_RE-Appl-RefgCond-'!$I$55:$Y$64, 15)</f>
        <v>38.952579058252489</v>
      </c>
      <c r="N101" s="103">
        <f>($C101-$D101)*VLOOKUP($K101,'EnergyImpacts_RE-Appl-RefgCond-'!$I$55:$Y$64, 16)</f>
        <v>7.230177087378652E-3</v>
      </c>
      <c r="O101" s="103">
        <f>($C101-$D101)*VLOOKUP($K101,'EnergyImpacts_RE-Appl-RefgCond-'!$I$55:$Y$64, 17)</f>
        <v>-1.0212625135922344</v>
      </c>
      <c r="P101" s="100">
        <v>14</v>
      </c>
      <c r="Q101" s="105">
        <v>788.2</v>
      </c>
      <c r="R101" s="105">
        <v>921.8</v>
      </c>
      <c r="S101" s="106">
        <v>90.4</v>
      </c>
      <c r="T101" s="105">
        <f t="shared" si="5"/>
        <v>133.59999999999991</v>
      </c>
      <c r="U101" s="100">
        <v>0.55000000000000004</v>
      </c>
      <c r="V101" s="100" t="s">
        <v>363</v>
      </c>
      <c r="W101" s="100">
        <v>1</v>
      </c>
    </row>
    <row r="102" spans="1:23" x14ac:dyDescent="0.2">
      <c r="A102" s="100">
        <f>AVERAGE(15,20)</f>
        <v>17.5</v>
      </c>
      <c r="B102" s="100">
        <f>A102*(0.76*'TV to AV Crosswalk'!$F$18+1)</f>
        <v>20.921844660194175</v>
      </c>
      <c r="C102" s="102">
        <f>Equations!$G$21*'SCE - Energy Star (MFm)'!$B102+Equations!$H$21</f>
        <v>561.14349514563105</v>
      </c>
      <c r="D102" s="102">
        <f>Equations!$I$21*'SCE - Energy Star (MFm)'!$B102+Equations!$J$21</f>
        <v>513.46914563106793</v>
      </c>
      <c r="E102" s="115" t="s">
        <v>2498</v>
      </c>
      <c r="F102" s="100" t="s">
        <v>561</v>
      </c>
      <c r="G102" s="100" t="s">
        <v>89</v>
      </c>
      <c r="H102" s="100" t="s">
        <v>361</v>
      </c>
      <c r="I102" s="100" t="s">
        <v>83</v>
      </c>
      <c r="J102" s="100" t="s">
        <v>49</v>
      </c>
      <c r="K102" s="100" t="s">
        <v>71</v>
      </c>
      <c r="L102" s="100" t="s">
        <v>52</v>
      </c>
      <c r="M102" s="102">
        <f>($C102-$D102)*VLOOKUP($K102,'EnergyImpacts_RE-Appl-RefgCond-'!$I$55:$Y$64, 15)</f>
        <v>41.572032776699039</v>
      </c>
      <c r="N102" s="103">
        <f>($C102-$D102)*VLOOKUP($K102,'EnergyImpacts_RE-Appl-RefgCond-'!$I$55:$Y$64, 16)</f>
        <v>5.2441784466019433E-3</v>
      </c>
      <c r="O102" s="103">
        <f>($C102-$D102)*VLOOKUP($K102,'EnergyImpacts_RE-Appl-RefgCond-'!$I$55:$Y$64, 17)</f>
        <v>-1.7496486271844667</v>
      </c>
      <c r="P102" s="100">
        <v>14</v>
      </c>
      <c r="Q102" s="105">
        <v>617.80999999999995</v>
      </c>
      <c r="R102" s="105">
        <v>734.71</v>
      </c>
      <c r="S102" s="106">
        <v>90.4</v>
      </c>
      <c r="T102" s="105">
        <f t="shared" si="5"/>
        <v>116.90000000000009</v>
      </c>
      <c r="U102" s="100">
        <v>0.55000000000000004</v>
      </c>
      <c r="V102" s="100" t="s">
        <v>363</v>
      </c>
      <c r="W102" s="100">
        <v>1</v>
      </c>
    </row>
    <row r="103" spans="1:23" x14ac:dyDescent="0.2">
      <c r="A103" s="100">
        <f t="shared" ref="A103:A110" si="9">AVERAGE(15,20)</f>
        <v>17.5</v>
      </c>
      <c r="B103" s="100">
        <f>A103*(0.76*'TV to AV Crosswalk'!$F$18+1)</f>
        <v>20.921844660194175</v>
      </c>
      <c r="C103" s="102">
        <f>Equations!$G$21*'SCE - Energy Star (MFm)'!$B103+Equations!$H$21</f>
        <v>561.14349514563105</v>
      </c>
      <c r="D103" s="102">
        <f>Equations!$I$21*'SCE - Energy Star (MFm)'!$B103+Equations!$J$21</f>
        <v>513.46914563106793</v>
      </c>
      <c r="E103" s="115" t="s">
        <v>2498</v>
      </c>
      <c r="F103" s="100" t="s">
        <v>561</v>
      </c>
      <c r="G103" s="100" t="s">
        <v>89</v>
      </c>
      <c r="H103" s="100" t="s">
        <v>361</v>
      </c>
      <c r="I103" s="100" t="s">
        <v>83</v>
      </c>
      <c r="J103" s="100" t="s">
        <v>49</v>
      </c>
      <c r="K103" s="100" t="s">
        <v>90</v>
      </c>
      <c r="L103" s="100" t="s">
        <v>52</v>
      </c>
      <c r="M103" s="102">
        <f>($C103-$D103)*VLOOKUP($K103,'EnergyImpacts_RE-Appl-RefgCond-'!$I$55:$Y$64, 15)</f>
        <v>43.812727203883505</v>
      </c>
      <c r="N103" s="103">
        <f>($C103-$D103)*VLOOKUP($K103,'EnergyImpacts_RE-Appl-RefgCond-'!$I$55:$Y$64, 16)</f>
        <v>7.0081293786407785E-3</v>
      </c>
      <c r="O103" s="103">
        <f>($C103-$D103)*VLOOKUP($K103,'EnergyImpacts_RE-Appl-RefgCond-'!$I$55:$Y$64, 17)</f>
        <v>-0.86767316116504878</v>
      </c>
      <c r="P103" s="100">
        <v>14</v>
      </c>
      <c r="Q103" s="105">
        <v>617.80999999999995</v>
      </c>
      <c r="R103" s="105">
        <v>734.71</v>
      </c>
      <c r="S103" s="106">
        <v>90.4</v>
      </c>
      <c r="T103" s="105">
        <f t="shared" si="5"/>
        <v>116.90000000000009</v>
      </c>
      <c r="U103" s="100">
        <v>0.55000000000000004</v>
      </c>
      <c r="V103" s="100" t="s">
        <v>363</v>
      </c>
      <c r="W103" s="100">
        <v>1</v>
      </c>
    </row>
    <row r="104" spans="1:23" x14ac:dyDescent="0.2">
      <c r="A104" s="100">
        <f t="shared" si="9"/>
        <v>17.5</v>
      </c>
      <c r="B104" s="100">
        <f>A104*(0.76*'TV to AV Crosswalk'!$F$18+1)</f>
        <v>20.921844660194175</v>
      </c>
      <c r="C104" s="102">
        <f>Equations!$G$21*'SCE - Energy Star (MFm)'!$B104+Equations!$H$21</f>
        <v>561.14349514563105</v>
      </c>
      <c r="D104" s="102">
        <f>Equations!$I$21*'SCE - Energy Star (MFm)'!$B104+Equations!$J$21</f>
        <v>513.46914563106793</v>
      </c>
      <c r="E104" s="115" t="s">
        <v>2498</v>
      </c>
      <c r="F104" s="100" t="s">
        <v>561</v>
      </c>
      <c r="G104" s="100" t="s">
        <v>89</v>
      </c>
      <c r="H104" s="100" t="s">
        <v>361</v>
      </c>
      <c r="I104" s="100" t="s">
        <v>83</v>
      </c>
      <c r="J104" s="100" t="s">
        <v>49</v>
      </c>
      <c r="K104" s="100" t="s">
        <v>92</v>
      </c>
      <c r="L104" s="100" t="s">
        <v>52</v>
      </c>
      <c r="M104" s="102">
        <f>($C104-$D104)*VLOOKUP($K104,'EnergyImpacts_RE-Appl-RefgCond-'!$I$55:$Y$64, 15)</f>
        <v>46.959234271844672</v>
      </c>
      <c r="N104" s="103">
        <f>($C104-$D104)*VLOOKUP($K104,'EnergyImpacts_RE-Appl-RefgCond-'!$I$55:$Y$64, 16)</f>
        <v>7.723244621359226E-3</v>
      </c>
      <c r="O104" s="103">
        <f>($C104-$D104)*VLOOKUP($K104,'EnergyImpacts_RE-Appl-RefgCond-'!$I$55:$Y$64, 17)</f>
        <v>-0.82953368155339824</v>
      </c>
      <c r="P104" s="100">
        <v>14</v>
      </c>
      <c r="Q104" s="105">
        <v>617.80999999999995</v>
      </c>
      <c r="R104" s="105">
        <v>734.71</v>
      </c>
      <c r="S104" s="106">
        <v>90.4</v>
      </c>
      <c r="T104" s="105">
        <f t="shared" si="5"/>
        <v>116.90000000000009</v>
      </c>
      <c r="U104" s="100">
        <v>0.55000000000000004</v>
      </c>
      <c r="V104" s="100" t="s">
        <v>363</v>
      </c>
      <c r="W104" s="100">
        <v>1</v>
      </c>
    </row>
    <row r="105" spans="1:23" x14ac:dyDescent="0.2">
      <c r="A105" s="100">
        <f t="shared" si="9"/>
        <v>17.5</v>
      </c>
      <c r="B105" s="100">
        <f>A105*(0.76*'TV to AV Crosswalk'!$F$18+1)</f>
        <v>20.921844660194175</v>
      </c>
      <c r="C105" s="102">
        <f>Equations!$G$21*'SCE - Energy Star (MFm)'!$B105+Equations!$H$21</f>
        <v>561.14349514563105</v>
      </c>
      <c r="D105" s="102">
        <f>Equations!$I$21*'SCE - Energy Star (MFm)'!$B105+Equations!$J$21</f>
        <v>513.46914563106793</v>
      </c>
      <c r="E105" s="115" t="s">
        <v>2498</v>
      </c>
      <c r="F105" s="100" t="s">
        <v>561</v>
      </c>
      <c r="G105" s="100" t="s">
        <v>89</v>
      </c>
      <c r="H105" s="100" t="s">
        <v>361</v>
      </c>
      <c r="I105" s="100" t="s">
        <v>83</v>
      </c>
      <c r="J105" s="100" t="s">
        <v>49</v>
      </c>
      <c r="K105" s="100" t="s">
        <v>94</v>
      </c>
      <c r="L105" s="100" t="s">
        <v>52</v>
      </c>
      <c r="M105" s="102">
        <f>($C105-$D105)*VLOOKUP($K105,'EnergyImpacts_RE-Appl-RefgCond-'!$I$55:$Y$64, 15)</f>
        <v>48.627836504854379</v>
      </c>
      <c r="N105" s="103">
        <f>($C105-$D105)*VLOOKUP($K105,'EnergyImpacts_RE-Appl-RefgCond-'!$I$55:$Y$64, 16)</f>
        <v>8.5337085631067983E-3</v>
      </c>
      <c r="O105" s="103">
        <f>($C105-$D105)*VLOOKUP($K105,'EnergyImpacts_RE-Appl-RefgCond-'!$I$55:$Y$64, 17)</f>
        <v>-0.89627777087378668</v>
      </c>
      <c r="P105" s="100">
        <v>14</v>
      </c>
      <c r="Q105" s="105">
        <v>617.80999999999995</v>
      </c>
      <c r="R105" s="105">
        <v>734.71</v>
      </c>
      <c r="S105" s="106">
        <v>90.4</v>
      </c>
      <c r="T105" s="105">
        <f t="shared" si="5"/>
        <v>116.90000000000009</v>
      </c>
      <c r="U105" s="100">
        <v>0.55000000000000004</v>
      </c>
      <c r="V105" s="100" t="s">
        <v>363</v>
      </c>
      <c r="W105" s="100">
        <v>1</v>
      </c>
    </row>
    <row r="106" spans="1:23" x14ac:dyDescent="0.2">
      <c r="A106" s="100">
        <f t="shared" si="9"/>
        <v>17.5</v>
      </c>
      <c r="B106" s="100">
        <f>A106*(0.76*'TV to AV Crosswalk'!$F$18+1)</f>
        <v>20.921844660194175</v>
      </c>
      <c r="C106" s="102">
        <f>Equations!$G$21*'SCE - Energy Star (MFm)'!$B106+Equations!$H$21</f>
        <v>561.14349514563105</v>
      </c>
      <c r="D106" s="102">
        <f>Equations!$I$21*'SCE - Energy Star (MFm)'!$B106+Equations!$J$21</f>
        <v>513.46914563106793</v>
      </c>
      <c r="E106" s="115" t="s">
        <v>2498</v>
      </c>
      <c r="F106" s="100" t="s">
        <v>561</v>
      </c>
      <c r="G106" s="100" t="s">
        <v>89</v>
      </c>
      <c r="H106" s="100" t="s">
        <v>361</v>
      </c>
      <c r="I106" s="100" t="s">
        <v>83</v>
      </c>
      <c r="J106" s="100" t="s">
        <v>49</v>
      </c>
      <c r="K106" s="100" t="s">
        <v>96</v>
      </c>
      <c r="L106" s="100" t="s">
        <v>52</v>
      </c>
      <c r="M106" s="102">
        <f>($C106-$D106)*VLOOKUP($K106,'EnergyImpacts_RE-Appl-RefgCond-'!$I$55:$Y$64, 15)</f>
        <v>48.627836504854379</v>
      </c>
      <c r="N106" s="103">
        <f>($C106-$D106)*VLOOKUP($K106,'EnergyImpacts_RE-Appl-RefgCond-'!$I$55:$Y$64, 16)</f>
        <v>9.6778929514563135E-3</v>
      </c>
      <c r="O106" s="103">
        <f>($C106-$D106)*VLOOKUP($K106,'EnergyImpacts_RE-Appl-RefgCond-'!$I$55:$Y$64, 17)</f>
        <v>-0.88197546601941768</v>
      </c>
      <c r="P106" s="100">
        <v>14</v>
      </c>
      <c r="Q106" s="105">
        <v>617.80999999999995</v>
      </c>
      <c r="R106" s="105">
        <v>734.71</v>
      </c>
      <c r="S106" s="106">
        <v>90.4</v>
      </c>
      <c r="T106" s="105">
        <f t="shared" si="5"/>
        <v>116.90000000000009</v>
      </c>
      <c r="U106" s="100">
        <v>0.55000000000000004</v>
      </c>
      <c r="V106" s="100" t="s">
        <v>363</v>
      </c>
      <c r="W106" s="100">
        <v>1</v>
      </c>
    </row>
    <row r="107" spans="1:23" x14ac:dyDescent="0.2">
      <c r="A107" s="100">
        <f t="shared" si="9"/>
        <v>17.5</v>
      </c>
      <c r="B107" s="100">
        <f>A107*(0.76*'TV to AV Crosswalk'!$F$18+1)</f>
        <v>20.921844660194175</v>
      </c>
      <c r="C107" s="102">
        <f>Equations!$G$21*'SCE - Energy Star (MFm)'!$B107+Equations!$H$21</f>
        <v>561.14349514563105</v>
      </c>
      <c r="D107" s="102">
        <f>Equations!$I$21*'SCE - Energy Star (MFm)'!$B107+Equations!$J$21</f>
        <v>513.46914563106793</v>
      </c>
      <c r="E107" s="115" t="s">
        <v>2498</v>
      </c>
      <c r="F107" s="100" t="s">
        <v>561</v>
      </c>
      <c r="G107" s="100" t="s">
        <v>89</v>
      </c>
      <c r="H107" s="100" t="s">
        <v>361</v>
      </c>
      <c r="I107" s="100" t="s">
        <v>83</v>
      </c>
      <c r="J107" s="100" t="s">
        <v>49</v>
      </c>
      <c r="K107" s="100" t="s">
        <v>77</v>
      </c>
      <c r="L107" s="100" t="s">
        <v>52</v>
      </c>
      <c r="M107" s="102">
        <f>($C107-$D107)*VLOOKUP($K107,'EnergyImpacts_RE-Appl-RefgCond-'!$I$55:$Y$64, 15)</f>
        <v>50.058066990291273</v>
      </c>
      <c r="N107" s="103">
        <f>($C107-$D107)*VLOOKUP($K107,'EnergyImpacts_RE-Appl-RefgCond-'!$I$55:$Y$64, 16)</f>
        <v>9.1058007572815559E-3</v>
      </c>
      <c r="O107" s="103">
        <f>($C107-$D107)*VLOOKUP($K107,'EnergyImpacts_RE-Appl-RefgCond-'!$I$55:$Y$64, 17)</f>
        <v>-0.91058007572815547</v>
      </c>
      <c r="P107" s="100">
        <v>14</v>
      </c>
      <c r="Q107" s="105">
        <v>617.80999999999995</v>
      </c>
      <c r="R107" s="105">
        <v>734.71</v>
      </c>
      <c r="S107" s="106">
        <v>90.4</v>
      </c>
      <c r="T107" s="105">
        <f t="shared" si="5"/>
        <v>116.90000000000009</v>
      </c>
      <c r="U107" s="100">
        <v>0.55000000000000004</v>
      </c>
      <c r="V107" s="100" t="s">
        <v>363</v>
      </c>
      <c r="W107" s="100">
        <v>1</v>
      </c>
    </row>
    <row r="108" spans="1:23" x14ac:dyDescent="0.2">
      <c r="A108" s="100">
        <f t="shared" si="9"/>
        <v>17.5</v>
      </c>
      <c r="B108" s="100">
        <f>A108*(0.76*'TV to AV Crosswalk'!$F$18+1)</f>
        <v>20.921844660194175</v>
      </c>
      <c r="C108" s="102">
        <f>Equations!$G$21*'SCE - Energy Star (MFm)'!$B108+Equations!$H$21</f>
        <v>561.14349514563105</v>
      </c>
      <c r="D108" s="102">
        <f>Equations!$I$21*'SCE - Energy Star (MFm)'!$B108+Equations!$J$21</f>
        <v>513.46914563106793</v>
      </c>
      <c r="E108" s="115" t="s">
        <v>2498</v>
      </c>
      <c r="F108" s="100" t="s">
        <v>561</v>
      </c>
      <c r="G108" s="100" t="s">
        <v>89</v>
      </c>
      <c r="H108" s="100" t="s">
        <v>361</v>
      </c>
      <c r="I108" s="100" t="s">
        <v>83</v>
      </c>
      <c r="J108" s="100" t="s">
        <v>49</v>
      </c>
      <c r="K108" s="100" t="s">
        <v>98</v>
      </c>
      <c r="L108" s="100" t="s">
        <v>52</v>
      </c>
      <c r="M108" s="102">
        <f>($C108-$D108)*VLOOKUP($K108,'EnergyImpacts_RE-Appl-RefgCond-'!$I$55:$Y$64, 15)</f>
        <v>48.627836504854379</v>
      </c>
      <c r="N108" s="103">
        <f>($C108-$D108)*VLOOKUP($K108,'EnergyImpacts_RE-Appl-RefgCond-'!$I$55:$Y$64, 16)</f>
        <v>8.0092907184466031E-3</v>
      </c>
      <c r="O108" s="103">
        <f>($C108-$D108)*VLOOKUP($K108,'EnergyImpacts_RE-Appl-RefgCond-'!$I$55:$Y$64, 17)</f>
        <v>-0.83430111650485461</v>
      </c>
      <c r="P108" s="100">
        <v>14</v>
      </c>
      <c r="Q108" s="105">
        <v>617.80999999999995</v>
      </c>
      <c r="R108" s="105">
        <v>734.71</v>
      </c>
      <c r="S108" s="106">
        <v>90.4</v>
      </c>
      <c r="T108" s="105">
        <f t="shared" si="5"/>
        <v>116.90000000000009</v>
      </c>
      <c r="U108" s="100">
        <v>0.55000000000000004</v>
      </c>
      <c r="V108" s="100" t="s">
        <v>363</v>
      </c>
      <c r="W108" s="100">
        <v>1</v>
      </c>
    </row>
    <row r="109" spans="1:23" x14ac:dyDescent="0.2">
      <c r="A109" s="100">
        <f t="shared" si="9"/>
        <v>17.5</v>
      </c>
      <c r="B109" s="100">
        <f>A109*(0.76*'TV to AV Crosswalk'!$F$18+1)</f>
        <v>20.921844660194175</v>
      </c>
      <c r="C109" s="102">
        <f>Equations!$G$21*'SCE - Energy Star (MFm)'!$B109+Equations!$H$21</f>
        <v>561.14349514563105</v>
      </c>
      <c r="D109" s="102">
        <f>Equations!$I$21*'SCE - Energy Star (MFm)'!$B109+Equations!$J$21</f>
        <v>513.46914563106793</v>
      </c>
      <c r="E109" s="115" t="s">
        <v>2498</v>
      </c>
      <c r="F109" s="100" t="s">
        <v>561</v>
      </c>
      <c r="G109" s="100" t="s">
        <v>89</v>
      </c>
      <c r="H109" s="100" t="s">
        <v>361</v>
      </c>
      <c r="I109" s="100" t="s">
        <v>83</v>
      </c>
      <c r="J109" s="100" t="s">
        <v>49</v>
      </c>
      <c r="K109" s="100" t="s">
        <v>100</v>
      </c>
      <c r="L109" s="100" t="s">
        <v>52</v>
      </c>
      <c r="M109" s="102">
        <f>($C109-$D109)*VLOOKUP($K109,'EnergyImpacts_RE-Appl-RefgCond-'!$I$55:$Y$64, 15)</f>
        <v>61.023167378640792</v>
      </c>
      <c r="N109" s="103">
        <f>($C109-$D109)*VLOOKUP($K109,'EnergyImpacts_RE-Appl-RefgCond-'!$I$55:$Y$64, 16)</f>
        <v>9.0581264077669935E-3</v>
      </c>
      <c r="O109" s="103">
        <f>($C109-$D109)*VLOOKUP($K109,'EnergyImpacts_RE-Appl-RefgCond-'!$I$55:$Y$64, 17)</f>
        <v>-0.46673188174757296</v>
      </c>
      <c r="P109" s="100">
        <v>14</v>
      </c>
      <c r="Q109" s="105">
        <v>617.80999999999995</v>
      </c>
      <c r="R109" s="105">
        <v>734.71</v>
      </c>
      <c r="S109" s="106">
        <v>90.4</v>
      </c>
      <c r="T109" s="105">
        <f t="shared" si="5"/>
        <v>116.90000000000009</v>
      </c>
      <c r="U109" s="100">
        <v>0.55000000000000004</v>
      </c>
      <c r="V109" s="100" t="s">
        <v>363</v>
      </c>
      <c r="W109" s="100">
        <v>1</v>
      </c>
    </row>
    <row r="110" spans="1:23" x14ac:dyDescent="0.2">
      <c r="A110" s="100">
        <f t="shared" si="9"/>
        <v>17.5</v>
      </c>
      <c r="B110" s="100">
        <f>A110*(0.76*'TV to AV Crosswalk'!$F$18+1)</f>
        <v>20.921844660194175</v>
      </c>
      <c r="C110" s="102">
        <f>Equations!$G$21*'SCE - Energy Star (MFm)'!$B110+Equations!$H$21</f>
        <v>561.14349514563105</v>
      </c>
      <c r="D110" s="102">
        <f>Equations!$I$21*'SCE - Energy Star (MFm)'!$B110+Equations!$J$21</f>
        <v>513.46914563106793</v>
      </c>
      <c r="E110" s="115" t="s">
        <v>2498</v>
      </c>
      <c r="F110" s="100" t="s">
        <v>561</v>
      </c>
      <c r="G110" s="100" t="s">
        <v>89</v>
      </c>
      <c r="H110" s="100" t="s">
        <v>361</v>
      </c>
      <c r="I110" s="100" t="s">
        <v>83</v>
      </c>
      <c r="J110" s="100" t="s">
        <v>49</v>
      </c>
      <c r="K110" s="100" t="s">
        <v>79</v>
      </c>
      <c r="L110" s="100" t="s">
        <v>52</v>
      </c>
      <c r="M110" s="102">
        <f>($C110-$D110)*VLOOKUP($K110,'EnergyImpacts_RE-Appl-RefgCond-'!$I$55:$Y$64, 15)</f>
        <v>41.095289281553406</v>
      </c>
      <c r="N110" s="103">
        <f>($C110-$D110)*VLOOKUP($K110,'EnergyImpacts_RE-Appl-RefgCond-'!$I$55:$Y$64, 16)</f>
        <v>7.6278959223300994E-3</v>
      </c>
      <c r="O110" s="103">
        <f>($C110-$D110)*VLOOKUP($K110,'EnergyImpacts_RE-Appl-RefgCond-'!$I$55:$Y$64, 17)</f>
        <v>-1.0774402990291263</v>
      </c>
      <c r="P110" s="100">
        <v>14</v>
      </c>
      <c r="Q110" s="105">
        <v>617.80999999999995</v>
      </c>
      <c r="R110" s="105">
        <v>734.71</v>
      </c>
      <c r="S110" s="106">
        <v>90.4</v>
      </c>
      <c r="T110" s="105">
        <f t="shared" si="5"/>
        <v>116.90000000000009</v>
      </c>
      <c r="U110" s="100">
        <v>0.55000000000000004</v>
      </c>
      <c r="V110" s="100" t="s">
        <v>363</v>
      </c>
      <c r="W110" s="100">
        <v>1</v>
      </c>
    </row>
    <row r="111" spans="1:23" x14ac:dyDescent="0.2">
      <c r="A111" s="100">
        <f>AVERAGE(15,23)</f>
        <v>19</v>
      </c>
      <c r="B111" s="100">
        <f>A111*(0.76*'TV to AV Crosswalk'!$F$22+1)</f>
        <v>24.276153846153846</v>
      </c>
      <c r="C111" s="102">
        <f>Equations!$G$11*'SCE - Energy Star (MFm)'!$B111+Equations!$H$11</f>
        <v>504.3900692307692</v>
      </c>
      <c r="D111" s="102">
        <f>Equations!$I$11*'SCE - Energy Star (MFm)'!$B111+Equations!$J$11</f>
        <v>453.95533846153847</v>
      </c>
      <c r="E111" s="115" t="s">
        <v>2499</v>
      </c>
      <c r="F111" s="100" t="s">
        <v>562</v>
      </c>
      <c r="G111" s="100" t="s">
        <v>89</v>
      </c>
      <c r="H111" s="100" t="s">
        <v>361</v>
      </c>
      <c r="I111" s="100" t="s">
        <v>83</v>
      </c>
      <c r="J111" s="100" t="s">
        <v>49</v>
      </c>
      <c r="K111" s="100" t="s">
        <v>71</v>
      </c>
      <c r="L111" s="100" t="s">
        <v>52</v>
      </c>
      <c r="M111" s="102">
        <f>($C111-$D111)*VLOOKUP($K111,'EnergyImpacts_RE-Appl-RefgCond-'!$I$55:$Y$64, 15)</f>
        <v>43.979085230769194</v>
      </c>
      <c r="N111" s="103">
        <f>($C111-$D111)*VLOOKUP($K111,'EnergyImpacts_RE-Appl-RefgCond-'!$I$55:$Y$64, 16)</f>
        <v>5.5478203846153797E-3</v>
      </c>
      <c r="O111" s="103">
        <f>($C111-$D111)*VLOOKUP($K111,'EnergyImpacts_RE-Appl-RefgCond-'!$I$55:$Y$64, 17)</f>
        <v>-1.8509546192307678</v>
      </c>
      <c r="P111" s="100">
        <v>14</v>
      </c>
      <c r="Q111" s="105">
        <v>1070.18</v>
      </c>
      <c r="R111" s="105">
        <v>1232.17</v>
      </c>
      <c r="S111" s="106">
        <v>90.4</v>
      </c>
      <c r="T111" s="105">
        <f t="shared" si="5"/>
        <v>161.99</v>
      </c>
      <c r="U111" s="100">
        <v>0.55000000000000004</v>
      </c>
      <c r="V111" s="100" t="s">
        <v>363</v>
      </c>
      <c r="W111" s="100">
        <v>1</v>
      </c>
    </row>
    <row r="112" spans="1:23" x14ac:dyDescent="0.2">
      <c r="A112" s="100">
        <f t="shared" ref="A112:A119" si="10">AVERAGE(15,23)</f>
        <v>19</v>
      </c>
      <c r="B112" s="100">
        <f>A112*(0.76*'TV to AV Crosswalk'!$F$22+1)</f>
        <v>24.276153846153846</v>
      </c>
      <c r="C112" s="102">
        <f>Equations!$G$11*'SCE - Energy Star (MFm)'!$B112+Equations!$H$11</f>
        <v>504.3900692307692</v>
      </c>
      <c r="D112" s="102">
        <f>Equations!$I$11*'SCE - Energy Star (MFm)'!$B112+Equations!$J$11</f>
        <v>453.95533846153847</v>
      </c>
      <c r="E112" s="115" t="s">
        <v>2499</v>
      </c>
      <c r="F112" s="100" t="s">
        <v>562</v>
      </c>
      <c r="G112" s="100" t="s">
        <v>89</v>
      </c>
      <c r="H112" s="100" t="s">
        <v>361</v>
      </c>
      <c r="I112" s="100" t="s">
        <v>83</v>
      </c>
      <c r="J112" s="100" t="s">
        <v>49</v>
      </c>
      <c r="K112" s="100" t="s">
        <v>90</v>
      </c>
      <c r="L112" s="100" t="s">
        <v>52</v>
      </c>
      <c r="M112" s="102">
        <f>($C112-$D112)*VLOOKUP($K112,'EnergyImpacts_RE-Appl-RefgCond-'!$I$55:$Y$64, 15)</f>
        <v>46.349517576923041</v>
      </c>
      <c r="N112" s="103">
        <f>($C112-$D112)*VLOOKUP($K112,'EnergyImpacts_RE-Appl-RefgCond-'!$I$55:$Y$64, 16)</f>
        <v>7.4139054230769165E-3</v>
      </c>
      <c r="O112" s="103">
        <f>($C112-$D112)*VLOOKUP($K112,'EnergyImpacts_RE-Appl-RefgCond-'!$I$55:$Y$64, 17)</f>
        <v>-0.91791209999999923</v>
      </c>
      <c r="P112" s="100">
        <v>14</v>
      </c>
      <c r="Q112" s="105">
        <v>1070.18</v>
      </c>
      <c r="R112" s="105">
        <v>1232.17</v>
      </c>
      <c r="S112" s="106">
        <v>90.4</v>
      </c>
      <c r="T112" s="105">
        <f t="shared" si="5"/>
        <v>161.99</v>
      </c>
      <c r="U112" s="100">
        <v>0.55000000000000004</v>
      </c>
      <c r="V112" s="100" t="s">
        <v>363</v>
      </c>
      <c r="W112" s="100">
        <v>1</v>
      </c>
    </row>
    <row r="113" spans="1:23" x14ac:dyDescent="0.2">
      <c r="A113" s="100">
        <f t="shared" si="10"/>
        <v>19</v>
      </c>
      <c r="B113" s="100">
        <f>A113*(0.76*'TV to AV Crosswalk'!$F$22+1)</f>
        <v>24.276153846153846</v>
      </c>
      <c r="C113" s="102">
        <f>Equations!$G$11*'SCE - Energy Star (MFm)'!$B113+Equations!$H$11</f>
        <v>504.3900692307692</v>
      </c>
      <c r="D113" s="102">
        <f>Equations!$I$11*'SCE - Energy Star (MFm)'!$B113+Equations!$J$11</f>
        <v>453.95533846153847</v>
      </c>
      <c r="E113" s="115" t="s">
        <v>2499</v>
      </c>
      <c r="F113" s="100" t="s">
        <v>562</v>
      </c>
      <c r="G113" s="100" t="s">
        <v>89</v>
      </c>
      <c r="H113" s="100" t="s">
        <v>361</v>
      </c>
      <c r="I113" s="100" t="s">
        <v>83</v>
      </c>
      <c r="J113" s="100" t="s">
        <v>49</v>
      </c>
      <c r="K113" s="100" t="s">
        <v>92</v>
      </c>
      <c r="L113" s="100" t="s">
        <v>52</v>
      </c>
      <c r="M113" s="102">
        <f>($C113-$D113)*VLOOKUP($K113,'EnergyImpacts_RE-Appl-RefgCond-'!$I$55:$Y$64, 15)</f>
        <v>49.678209807692262</v>
      </c>
      <c r="N113" s="103">
        <f>($C113-$D113)*VLOOKUP($K113,'EnergyImpacts_RE-Appl-RefgCond-'!$I$55:$Y$64, 16)</f>
        <v>8.1704263846153775E-3</v>
      </c>
      <c r="O113" s="103">
        <f>($C113-$D113)*VLOOKUP($K113,'EnergyImpacts_RE-Appl-RefgCond-'!$I$55:$Y$64, 17)</f>
        <v>-0.87756431538461455</v>
      </c>
      <c r="P113" s="100">
        <v>14</v>
      </c>
      <c r="Q113" s="105">
        <v>1070.18</v>
      </c>
      <c r="R113" s="105">
        <v>1232.17</v>
      </c>
      <c r="S113" s="106">
        <v>90.4</v>
      </c>
      <c r="T113" s="105">
        <f t="shared" si="5"/>
        <v>161.99</v>
      </c>
      <c r="U113" s="100">
        <v>0.55000000000000004</v>
      </c>
      <c r="V113" s="100" t="s">
        <v>363</v>
      </c>
      <c r="W113" s="100">
        <v>1</v>
      </c>
    </row>
    <row r="114" spans="1:23" x14ac:dyDescent="0.2">
      <c r="A114" s="100">
        <f t="shared" si="10"/>
        <v>19</v>
      </c>
      <c r="B114" s="100">
        <f>A114*(0.76*'TV to AV Crosswalk'!$F$22+1)</f>
        <v>24.276153846153846</v>
      </c>
      <c r="C114" s="102">
        <f>Equations!$G$11*'SCE - Energy Star (MFm)'!$B114+Equations!$H$11</f>
        <v>504.3900692307692</v>
      </c>
      <c r="D114" s="102">
        <f>Equations!$I$11*'SCE - Energy Star (MFm)'!$B114+Equations!$J$11</f>
        <v>453.95533846153847</v>
      </c>
      <c r="E114" s="115" t="s">
        <v>2499</v>
      </c>
      <c r="F114" s="100" t="s">
        <v>562</v>
      </c>
      <c r="G114" s="100" t="s">
        <v>89</v>
      </c>
      <c r="H114" s="100" t="s">
        <v>361</v>
      </c>
      <c r="I114" s="100" t="s">
        <v>83</v>
      </c>
      <c r="J114" s="100" t="s">
        <v>49</v>
      </c>
      <c r="K114" s="100" t="s">
        <v>94</v>
      </c>
      <c r="L114" s="100" t="s">
        <v>52</v>
      </c>
      <c r="M114" s="102">
        <f>($C114-$D114)*VLOOKUP($K114,'EnergyImpacts_RE-Appl-RefgCond-'!$I$55:$Y$64, 15)</f>
        <v>51.443425384615338</v>
      </c>
      <c r="N114" s="103">
        <f>($C114-$D114)*VLOOKUP($K114,'EnergyImpacts_RE-Appl-RefgCond-'!$I$55:$Y$64, 16)</f>
        <v>9.0278168076922995E-3</v>
      </c>
      <c r="O114" s="103">
        <f>($C114-$D114)*VLOOKUP($K114,'EnergyImpacts_RE-Appl-RefgCond-'!$I$55:$Y$64, 17)</f>
        <v>-0.94817293846153772</v>
      </c>
      <c r="P114" s="100">
        <v>14</v>
      </c>
      <c r="Q114" s="105">
        <v>1070.18</v>
      </c>
      <c r="R114" s="105">
        <v>1232.17</v>
      </c>
      <c r="S114" s="106">
        <v>90.4</v>
      </c>
      <c r="T114" s="105">
        <f t="shared" si="5"/>
        <v>161.99</v>
      </c>
      <c r="U114" s="100">
        <v>0.55000000000000004</v>
      </c>
      <c r="V114" s="100" t="s">
        <v>363</v>
      </c>
      <c r="W114" s="100">
        <v>1</v>
      </c>
    </row>
    <row r="115" spans="1:23" x14ac:dyDescent="0.2">
      <c r="A115" s="100">
        <f t="shared" si="10"/>
        <v>19</v>
      </c>
      <c r="B115" s="100">
        <f>A115*(0.76*'TV to AV Crosswalk'!$F$22+1)</f>
        <v>24.276153846153846</v>
      </c>
      <c r="C115" s="102">
        <f>Equations!$G$11*'SCE - Energy Star (MFm)'!$B115+Equations!$H$11</f>
        <v>504.3900692307692</v>
      </c>
      <c r="D115" s="102">
        <f>Equations!$I$11*'SCE - Energy Star (MFm)'!$B115+Equations!$J$11</f>
        <v>453.95533846153847</v>
      </c>
      <c r="E115" s="115" t="s">
        <v>2499</v>
      </c>
      <c r="F115" s="100" t="s">
        <v>562</v>
      </c>
      <c r="G115" s="100" t="s">
        <v>89</v>
      </c>
      <c r="H115" s="100" t="s">
        <v>361</v>
      </c>
      <c r="I115" s="100" t="s">
        <v>83</v>
      </c>
      <c r="J115" s="100" t="s">
        <v>49</v>
      </c>
      <c r="K115" s="100" t="s">
        <v>96</v>
      </c>
      <c r="L115" s="100" t="s">
        <v>52</v>
      </c>
      <c r="M115" s="102">
        <f>($C115-$D115)*VLOOKUP($K115,'EnergyImpacts_RE-Appl-RefgCond-'!$I$55:$Y$64, 15)</f>
        <v>51.443425384615338</v>
      </c>
      <c r="N115" s="103">
        <f>($C115-$D115)*VLOOKUP($K115,'EnergyImpacts_RE-Appl-RefgCond-'!$I$55:$Y$64, 16)</f>
        <v>1.0238250346153837E-2</v>
      </c>
      <c r="O115" s="103">
        <f>($C115-$D115)*VLOOKUP($K115,'EnergyImpacts_RE-Appl-RefgCond-'!$I$55:$Y$64, 17)</f>
        <v>-0.93304251923076842</v>
      </c>
      <c r="P115" s="100">
        <v>14</v>
      </c>
      <c r="Q115" s="105">
        <v>1070.18</v>
      </c>
      <c r="R115" s="105">
        <v>1232.17</v>
      </c>
      <c r="S115" s="106">
        <v>90.4</v>
      </c>
      <c r="T115" s="105">
        <f t="shared" si="5"/>
        <v>161.99</v>
      </c>
      <c r="U115" s="100">
        <v>0.55000000000000004</v>
      </c>
      <c r="V115" s="100" t="s">
        <v>363</v>
      </c>
      <c r="W115" s="100">
        <v>1</v>
      </c>
    </row>
    <row r="116" spans="1:23" x14ac:dyDescent="0.2">
      <c r="A116" s="100">
        <f t="shared" si="10"/>
        <v>19</v>
      </c>
      <c r="B116" s="100">
        <f>A116*(0.76*'TV to AV Crosswalk'!$F$22+1)</f>
        <v>24.276153846153846</v>
      </c>
      <c r="C116" s="102">
        <f>Equations!$G$11*'SCE - Energy Star (MFm)'!$B116+Equations!$H$11</f>
        <v>504.3900692307692</v>
      </c>
      <c r="D116" s="102">
        <f>Equations!$I$11*'SCE - Energy Star (MFm)'!$B116+Equations!$J$11</f>
        <v>453.95533846153847</v>
      </c>
      <c r="E116" s="115" t="s">
        <v>2499</v>
      </c>
      <c r="F116" s="100" t="s">
        <v>562</v>
      </c>
      <c r="G116" s="100" t="s">
        <v>89</v>
      </c>
      <c r="H116" s="100" t="s">
        <v>361</v>
      </c>
      <c r="I116" s="100" t="s">
        <v>83</v>
      </c>
      <c r="J116" s="100" t="s">
        <v>49</v>
      </c>
      <c r="K116" s="100" t="s">
        <v>77</v>
      </c>
      <c r="L116" s="100" t="s">
        <v>52</v>
      </c>
      <c r="M116" s="102">
        <f>($C116-$D116)*VLOOKUP($K116,'EnergyImpacts_RE-Appl-RefgCond-'!$I$55:$Y$64, 15)</f>
        <v>52.956467307692265</v>
      </c>
      <c r="N116" s="103">
        <f>($C116-$D116)*VLOOKUP($K116,'EnergyImpacts_RE-Appl-RefgCond-'!$I$55:$Y$64, 16)</f>
        <v>9.6330335769230693E-3</v>
      </c>
      <c r="O116" s="103">
        <f>($C116-$D116)*VLOOKUP($K116,'EnergyImpacts_RE-Appl-RefgCond-'!$I$55:$Y$64, 17)</f>
        <v>-0.96330335769230679</v>
      </c>
      <c r="P116" s="100">
        <v>14</v>
      </c>
      <c r="Q116" s="105">
        <v>1070.18</v>
      </c>
      <c r="R116" s="105">
        <v>1232.17</v>
      </c>
      <c r="S116" s="106">
        <v>90.4</v>
      </c>
      <c r="T116" s="105">
        <f t="shared" si="5"/>
        <v>161.99</v>
      </c>
      <c r="U116" s="100">
        <v>0.55000000000000004</v>
      </c>
      <c r="V116" s="100" t="s">
        <v>363</v>
      </c>
      <c r="W116" s="100">
        <v>1</v>
      </c>
    </row>
    <row r="117" spans="1:23" x14ac:dyDescent="0.2">
      <c r="A117" s="100">
        <f t="shared" si="10"/>
        <v>19</v>
      </c>
      <c r="B117" s="100">
        <f>A117*(0.76*'TV to AV Crosswalk'!$F$22+1)</f>
        <v>24.276153846153846</v>
      </c>
      <c r="C117" s="102">
        <f>Equations!$G$11*'SCE - Energy Star (MFm)'!$B117+Equations!$H$11</f>
        <v>504.3900692307692</v>
      </c>
      <c r="D117" s="102">
        <f>Equations!$I$11*'SCE - Energy Star (MFm)'!$B117+Equations!$J$11</f>
        <v>453.95533846153847</v>
      </c>
      <c r="E117" s="115" t="s">
        <v>2499</v>
      </c>
      <c r="F117" s="100" t="s">
        <v>562</v>
      </c>
      <c r="G117" s="100" t="s">
        <v>89</v>
      </c>
      <c r="H117" s="100" t="s">
        <v>361</v>
      </c>
      <c r="I117" s="100" t="s">
        <v>83</v>
      </c>
      <c r="J117" s="100" t="s">
        <v>49</v>
      </c>
      <c r="K117" s="100" t="s">
        <v>98</v>
      </c>
      <c r="L117" s="100" t="s">
        <v>52</v>
      </c>
      <c r="M117" s="102">
        <f>($C117-$D117)*VLOOKUP($K117,'EnergyImpacts_RE-Appl-RefgCond-'!$I$55:$Y$64, 15)</f>
        <v>51.443425384615338</v>
      </c>
      <c r="N117" s="103">
        <f>($C117-$D117)*VLOOKUP($K117,'EnergyImpacts_RE-Appl-RefgCond-'!$I$55:$Y$64, 16)</f>
        <v>8.4730347692307615E-3</v>
      </c>
      <c r="O117" s="103">
        <f>($C117-$D117)*VLOOKUP($K117,'EnergyImpacts_RE-Appl-RefgCond-'!$I$55:$Y$64, 17)</f>
        <v>-0.88260778846153776</v>
      </c>
      <c r="P117" s="100">
        <v>14</v>
      </c>
      <c r="Q117" s="105">
        <v>1070.18</v>
      </c>
      <c r="R117" s="105">
        <v>1232.17</v>
      </c>
      <c r="S117" s="106">
        <v>90.4</v>
      </c>
      <c r="T117" s="105">
        <f t="shared" si="5"/>
        <v>161.99</v>
      </c>
      <c r="U117" s="100">
        <v>0.55000000000000004</v>
      </c>
      <c r="V117" s="100" t="s">
        <v>363</v>
      </c>
      <c r="W117" s="100">
        <v>1</v>
      </c>
    </row>
    <row r="118" spans="1:23" x14ac:dyDescent="0.2">
      <c r="A118" s="100">
        <f t="shared" si="10"/>
        <v>19</v>
      </c>
      <c r="B118" s="100">
        <f>A118*(0.76*'TV to AV Crosswalk'!$F$22+1)</f>
        <v>24.276153846153846</v>
      </c>
      <c r="C118" s="102">
        <f>Equations!$G$11*'SCE - Energy Star (MFm)'!$B118+Equations!$H$11</f>
        <v>504.3900692307692</v>
      </c>
      <c r="D118" s="102">
        <f>Equations!$I$11*'SCE - Energy Star (MFm)'!$B118+Equations!$J$11</f>
        <v>453.95533846153847</v>
      </c>
      <c r="E118" s="115" t="s">
        <v>2499</v>
      </c>
      <c r="F118" s="100" t="s">
        <v>562</v>
      </c>
      <c r="G118" s="100" t="s">
        <v>89</v>
      </c>
      <c r="H118" s="100" t="s">
        <v>361</v>
      </c>
      <c r="I118" s="100" t="s">
        <v>83</v>
      </c>
      <c r="J118" s="100" t="s">
        <v>49</v>
      </c>
      <c r="K118" s="100" t="s">
        <v>100</v>
      </c>
      <c r="L118" s="100" t="s">
        <v>52</v>
      </c>
      <c r="M118" s="102">
        <f>($C118-$D118)*VLOOKUP($K118,'EnergyImpacts_RE-Appl-RefgCond-'!$I$55:$Y$64, 15)</f>
        <v>64.556455384615333</v>
      </c>
      <c r="N118" s="103">
        <f>($C118-$D118)*VLOOKUP($K118,'EnergyImpacts_RE-Appl-RefgCond-'!$I$55:$Y$64, 16)</f>
        <v>9.5825988461538392E-3</v>
      </c>
      <c r="O118" s="103">
        <f>($C118-$D118)*VLOOKUP($K118,'EnergyImpacts_RE-Appl-RefgCond-'!$I$55:$Y$64, 17)</f>
        <v>-0.49375601423076881</v>
      </c>
      <c r="P118" s="100">
        <v>14</v>
      </c>
      <c r="Q118" s="105">
        <v>1070.18</v>
      </c>
      <c r="R118" s="105">
        <v>1232.17</v>
      </c>
      <c r="S118" s="106">
        <v>90.4</v>
      </c>
      <c r="T118" s="105">
        <f t="shared" si="5"/>
        <v>161.99</v>
      </c>
      <c r="U118" s="100">
        <v>0.55000000000000004</v>
      </c>
      <c r="V118" s="100" t="s">
        <v>363</v>
      </c>
      <c r="W118" s="100">
        <v>1</v>
      </c>
    </row>
    <row r="119" spans="1:23" x14ac:dyDescent="0.2">
      <c r="A119" s="100">
        <f t="shared" si="10"/>
        <v>19</v>
      </c>
      <c r="B119" s="100">
        <f>A119*(0.76*'TV to AV Crosswalk'!$F$22+1)</f>
        <v>24.276153846153846</v>
      </c>
      <c r="C119" s="102">
        <f>Equations!$G$11*'SCE - Energy Star (MFm)'!$B119+Equations!$H$11</f>
        <v>504.3900692307692</v>
      </c>
      <c r="D119" s="102">
        <f>Equations!$I$11*'SCE - Energy Star (MFm)'!$B119+Equations!$J$11</f>
        <v>453.95533846153847</v>
      </c>
      <c r="E119" s="115" t="s">
        <v>2499</v>
      </c>
      <c r="F119" s="100" t="s">
        <v>562</v>
      </c>
      <c r="G119" s="100" t="s">
        <v>89</v>
      </c>
      <c r="H119" s="100" t="s">
        <v>361</v>
      </c>
      <c r="I119" s="100" t="s">
        <v>83</v>
      </c>
      <c r="J119" s="100" t="s">
        <v>49</v>
      </c>
      <c r="K119" s="100" t="s">
        <v>79</v>
      </c>
      <c r="L119" s="100" t="s">
        <v>52</v>
      </c>
      <c r="M119" s="102">
        <f>($C119-$D119)*VLOOKUP($K119,'EnergyImpacts_RE-Appl-RefgCond-'!$I$55:$Y$64, 15)</f>
        <v>43.474737923076887</v>
      </c>
      <c r="N119" s="103">
        <f>($C119-$D119)*VLOOKUP($K119,'EnergyImpacts_RE-Appl-RefgCond-'!$I$55:$Y$64, 16)</f>
        <v>8.0695569230769173E-3</v>
      </c>
      <c r="O119" s="103">
        <f>($C119-$D119)*VLOOKUP($K119,'EnergyImpacts_RE-Appl-RefgCond-'!$I$55:$Y$64, 17)</f>
        <v>-1.1398249153846143</v>
      </c>
      <c r="P119" s="100">
        <v>14</v>
      </c>
      <c r="Q119" s="105">
        <v>1070.18</v>
      </c>
      <c r="R119" s="105">
        <v>1232.17</v>
      </c>
      <c r="S119" s="106">
        <v>90.4</v>
      </c>
      <c r="T119" s="105">
        <f t="shared" si="5"/>
        <v>161.99</v>
      </c>
      <c r="U119" s="100">
        <v>0.55000000000000004</v>
      </c>
      <c r="V119" s="100" t="s">
        <v>363</v>
      </c>
      <c r="W119" s="100">
        <v>1</v>
      </c>
    </row>
    <row r="120" spans="1:23" x14ac:dyDescent="0.2">
      <c r="A120" s="100">
        <f>AVERAGE(23,31)</f>
        <v>27</v>
      </c>
      <c r="B120" s="100">
        <f>A120*(0.76*'TV to AV Crosswalk'!$F$22+1)</f>
        <v>34.497692307692304</v>
      </c>
      <c r="C120" s="102">
        <f>Equations!$G$11*'SCE - Energy Star (MFm)'!$B120+Equations!$H$11</f>
        <v>591.37536153846145</v>
      </c>
      <c r="D120" s="102">
        <f>Equations!$I$11*'SCE - Energy Star (MFm)'!$B120+Equations!$J$11</f>
        <v>532.25232307692306</v>
      </c>
      <c r="E120" s="115" t="s">
        <v>2500</v>
      </c>
      <c r="F120" s="100" t="s">
        <v>563</v>
      </c>
      <c r="G120" s="100" t="s">
        <v>89</v>
      </c>
      <c r="H120" s="100" t="s">
        <v>361</v>
      </c>
      <c r="I120" s="100" t="s">
        <v>83</v>
      </c>
      <c r="J120" s="100" t="s">
        <v>49</v>
      </c>
      <c r="K120" s="100" t="s">
        <v>71</v>
      </c>
      <c r="L120" s="100" t="s">
        <v>52</v>
      </c>
      <c r="M120" s="102">
        <f>($C120-$D120)*VLOOKUP($K120,'EnergyImpacts_RE-Appl-RefgCond-'!$I$55:$Y$64, 15)</f>
        <v>51.555289538461473</v>
      </c>
      <c r="N120" s="103">
        <f>($C120-$D120)*VLOOKUP($K120,'EnergyImpacts_RE-Appl-RefgCond-'!$I$55:$Y$64, 16)</f>
        <v>6.5035342307692224E-3</v>
      </c>
      <c r="O120" s="103">
        <f>($C120-$D120)*VLOOKUP($K120,'EnergyImpacts_RE-Appl-RefgCond-'!$I$55:$Y$64, 17)</f>
        <v>-2.169815511538459</v>
      </c>
      <c r="P120" s="100">
        <v>14</v>
      </c>
      <c r="Q120" s="105">
        <v>1273.97</v>
      </c>
      <c r="R120" s="105">
        <v>1442.64</v>
      </c>
      <c r="S120" s="106">
        <v>90.4</v>
      </c>
      <c r="T120" s="105">
        <f t="shared" si="5"/>
        <v>168.67000000000007</v>
      </c>
      <c r="U120" s="100">
        <v>0.55000000000000004</v>
      </c>
      <c r="V120" s="100" t="s">
        <v>363</v>
      </c>
      <c r="W120" s="100">
        <v>1</v>
      </c>
    </row>
    <row r="121" spans="1:23" x14ac:dyDescent="0.2">
      <c r="A121" s="100">
        <f t="shared" ref="A121:A128" si="11">AVERAGE(23,31)</f>
        <v>27</v>
      </c>
      <c r="B121" s="100">
        <f>A121*(0.76*'TV to AV Crosswalk'!$F$22+1)</f>
        <v>34.497692307692304</v>
      </c>
      <c r="C121" s="102">
        <f>Equations!$G$11*'SCE - Energy Star (MFm)'!$B121+Equations!$H$11</f>
        <v>591.37536153846145</v>
      </c>
      <c r="D121" s="102">
        <f>Equations!$I$11*'SCE - Energy Star (MFm)'!$B121+Equations!$J$11</f>
        <v>532.25232307692306</v>
      </c>
      <c r="E121" s="115" t="s">
        <v>2500</v>
      </c>
      <c r="F121" s="100" t="s">
        <v>563</v>
      </c>
      <c r="G121" s="100" t="s">
        <v>89</v>
      </c>
      <c r="H121" s="100" t="s">
        <v>361</v>
      </c>
      <c r="I121" s="100" t="s">
        <v>83</v>
      </c>
      <c r="J121" s="100" t="s">
        <v>49</v>
      </c>
      <c r="K121" s="100" t="s">
        <v>90</v>
      </c>
      <c r="L121" s="100" t="s">
        <v>52</v>
      </c>
      <c r="M121" s="102">
        <f>($C121-$D121)*VLOOKUP($K121,'EnergyImpacts_RE-Appl-RefgCond-'!$I$55:$Y$64, 15)</f>
        <v>54.334072346153782</v>
      </c>
      <c r="N121" s="103">
        <f>($C121-$D121)*VLOOKUP($K121,'EnergyImpacts_RE-Appl-RefgCond-'!$I$55:$Y$64, 16)</f>
        <v>8.6910866538461428E-3</v>
      </c>
      <c r="O121" s="103">
        <f>($C121-$D121)*VLOOKUP($K121,'EnergyImpacts_RE-Appl-RefgCond-'!$I$55:$Y$64, 17)</f>
        <v>-1.0760392999999986</v>
      </c>
      <c r="P121" s="100">
        <v>14</v>
      </c>
      <c r="Q121" s="105">
        <v>1273.97</v>
      </c>
      <c r="R121" s="105">
        <v>1442.64</v>
      </c>
      <c r="S121" s="106">
        <v>90.4</v>
      </c>
      <c r="T121" s="105">
        <f t="shared" si="5"/>
        <v>168.67000000000007</v>
      </c>
      <c r="U121" s="100">
        <v>0.55000000000000004</v>
      </c>
      <c r="V121" s="100" t="s">
        <v>363</v>
      </c>
      <c r="W121" s="100">
        <v>1</v>
      </c>
    </row>
    <row r="122" spans="1:23" x14ac:dyDescent="0.2">
      <c r="A122" s="100">
        <f t="shared" si="11"/>
        <v>27</v>
      </c>
      <c r="B122" s="100">
        <f>A122*(0.76*'TV to AV Crosswalk'!$F$22+1)</f>
        <v>34.497692307692304</v>
      </c>
      <c r="C122" s="102">
        <f>Equations!$G$11*'SCE - Energy Star (MFm)'!$B122+Equations!$H$11</f>
        <v>591.37536153846145</v>
      </c>
      <c r="D122" s="102">
        <f>Equations!$I$11*'SCE - Energy Star (MFm)'!$B122+Equations!$J$11</f>
        <v>532.25232307692306</v>
      </c>
      <c r="E122" s="115" t="s">
        <v>2500</v>
      </c>
      <c r="F122" s="100" t="s">
        <v>563</v>
      </c>
      <c r="G122" s="100" t="s">
        <v>89</v>
      </c>
      <c r="H122" s="100" t="s">
        <v>361</v>
      </c>
      <c r="I122" s="100" t="s">
        <v>83</v>
      </c>
      <c r="J122" s="100" t="s">
        <v>49</v>
      </c>
      <c r="K122" s="100" t="s">
        <v>92</v>
      </c>
      <c r="L122" s="100" t="s">
        <v>52</v>
      </c>
      <c r="M122" s="102">
        <f>($C122-$D122)*VLOOKUP($K122,'EnergyImpacts_RE-Appl-RefgCond-'!$I$55:$Y$64, 15)</f>
        <v>58.236192884615306</v>
      </c>
      <c r="N122" s="103">
        <f>($C122-$D122)*VLOOKUP($K122,'EnergyImpacts_RE-Appl-RefgCond-'!$I$55:$Y$64, 16)</f>
        <v>9.5779322307692188E-3</v>
      </c>
      <c r="O122" s="103">
        <f>($C122-$D122)*VLOOKUP($K122,'EnergyImpacts_RE-Appl-RefgCond-'!$I$55:$Y$64, 17)</f>
        <v>-1.0287408692307678</v>
      </c>
      <c r="P122" s="100">
        <v>14</v>
      </c>
      <c r="Q122" s="105">
        <v>1273.97</v>
      </c>
      <c r="R122" s="105">
        <v>1442.64</v>
      </c>
      <c r="S122" s="106">
        <v>90.4</v>
      </c>
      <c r="T122" s="105">
        <f t="shared" si="5"/>
        <v>168.67000000000007</v>
      </c>
      <c r="U122" s="100">
        <v>0.55000000000000004</v>
      </c>
      <c r="V122" s="100" t="s">
        <v>363</v>
      </c>
      <c r="W122" s="100">
        <v>1</v>
      </c>
    </row>
    <row r="123" spans="1:23" x14ac:dyDescent="0.2">
      <c r="A123" s="100">
        <f t="shared" si="11"/>
        <v>27</v>
      </c>
      <c r="B123" s="100">
        <f>A123*(0.76*'TV to AV Crosswalk'!$F$22+1)</f>
        <v>34.497692307692304</v>
      </c>
      <c r="C123" s="102">
        <f>Equations!$G$11*'SCE - Energy Star (MFm)'!$B123+Equations!$H$11</f>
        <v>591.37536153846145</v>
      </c>
      <c r="D123" s="102">
        <f>Equations!$I$11*'SCE - Energy Star (MFm)'!$B123+Equations!$J$11</f>
        <v>532.25232307692306</v>
      </c>
      <c r="E123" s="115" t="s">
        <v>2500</v>
      </c>
      <c r="F123" s="100" t="s">
        <v>563</v>
      </c>
      <c r="G123" s="100" t="s">
        <v>89</v>
      </c>
      <c r="H123" s="100" t="s">
        <v>361</v>
      </c>
      <c r="I123" s="100" t="s">
        <v>83</v>
      </c>
      <c r="J123" s="100" t="s">
        <v>49</v>
      </c>
      <c r="K123" s="100" t="s">
        <v>94</v>
      </c>
      <c r="L123" s="100" t="s">
        <v>52</v>
      </c>
      <c r="M123" s="102">
        <f>($C123-$D123)*VLOOKUP($K123,'EnergyImpacts_RE-Appl-RefgCond-'!$I$55:$Y$64, 15)</f>
        <v>60.305499230769158</v>
      </c>
      <c r="N123" s="103">
        <f>($C123-$D123)*VLOOKUP($K123,'EnergyImpacts_RE-Appl-RefgCond-'!$I$55:$Y$64, 16)</f>
        <v>1.0583023884615371E-2</v>
      </c>
      <c r="O123" s="103">
        <f>($C123-$D123)*VLOOKUP($K123,'EnergyImpacts_RE-Appl-RefgCond-'!$I$55:$Y$64, 17)</f>
        <v>-1.1115131230769217</v>
      </c>
      <c r="P123" s="100">
        <v>14</v>
      </c>
      <c r="Q123" s="105">
        <v>1273.97</v>
      </c>
      <c r="R123" s="105">
        <v>1442.64</v>
      </c>
      <c r="S123" s="106">
        <v>90.4</v>
      </c>
      <c r="T123" s="105">
        <f t="shared" si="5"/>
        <v>168.67000000000007</v>
      </c>
      <c r="U123" s="100">
        <v>0.55000000000000004</v>
      </c>
      <c r="V123" s="100" t="s">
        <v>363</v>
      </c>
      <c r="W123" s="100">
        <v>1</v>
      </c>
    </row>
    <row r="124" spans="1:23" x14ac:dyDescent="0.2">
      <c r="A124" s="100">
        <f t="shared" si="11"/>
        <v>27</v>
      </c>
      <c r="B124" s="100">
        <f>A124*(0.76*'TV to AV Crosswalk'!$F$22+1)</f>
        <v>34.497692307692304</v>
      </c>
      <c r="C124" s="102">
        <f>Equations!$G$11*'SCE - Energy Star (MFm)'!$B124+Equations!$H$11</f>
        <v>591.37536153846145</v>
      </c>
      <c r="D124" s="102">
        <f>Equations!$I$11*'SCE - Energy Star (MFm)'!$B124+Equations!$J$11</f>
        <v>532.25232307692306</v>
      </c>
      <c r="E124" s="115" t="s">
        <v>2500</v>
      </c>
      <c r="F124" s="100" t="s">
        <v>563</v>
      </c>
      <c r="G124" s="100" t="s">
        <v>89</v>
      </c>
      <c r="H124" s="100" t="s">
        <v>361</v>
      </c>
      <c r="I124" s="100" t="s">
        <v>83</v>
      </c>
      <c r="J124" s="100" t="s">
        <v>49</v>
      </c>
      <c r="K124" s="100" t="s">
        <v>96</v>
      </c>
      <c r="L124" s="100" t="s">
        <v>52</v>
      </c>
      <c r="M124" s="102">
        <f>($C124-$D124)*VLOOKUP($K124,'EnergyImpacts_RE-Appl-RefgCond-'!$I$55:$Y$64, 15)</f>
        <v>60.305499230769158</v>
      </c>
      <c r="N124" s="103">
        <f>($C124-$D124)*VLOOKUP($K124,'EnergyImpacts_RE-Appl-RefgCond-'!$I$55:$Y$64, 16)</f>
        <v>1.2001976807692293E-2</v>
      </c>
      <c r="O124" s="103">
        <f>($C124-$D124)*VLOOKUP($K124,'EnergyImpacts_RE-Appl-RefgCond-'!$I$55:$Y$64, 17)</f>
        <v>-1.0937762115384602</v>
      </c>
      <c r="P124" s="100">
        <v>14</v>
      </c>
      <c r="Q124" s="105">
        <v>1273.97</v>
      </c>
      <c r="R124" s="105">
        <v>1442.64</v>
      </c>
      <c r="S124" s="106">
        <v>90.4</v>
      </c>
      <c r="T124" s="105">
        <f t="shared" si="5"/>
        <v>168.67000000000007</v>
      </c>
      <c r="U124" s="100">
        <v>0.55000000000000004</v>
      </c>
      <c r="V124" s="100" t="s">
        <v>363</v>
      </c>
      <c r="W124" s="100">
        <v>1</v>
      </c>
    </row>
    <row r="125" spans="1:23" x14ac:dyDescent="0.2">
      <c r="A125" s="100">
        <f t="shared" si="11"/>
        <v>27</v>
      </c>
      <c r="B125" s="100">
        <f>A125*(0.76*'TV to AV Crosswalk'!$F$22+1)</f>
        <v>34.497692307692304</v>
      </c>
      <c r="C125" s="102">
        <f>Equations!$G$11*'SCE - Energy Star (MFm)'!$B125+Equations!$H$11</f>
        <v>591.37536153846145</v>
      </c>
      <c r="D125" s="102">
        <f>Equations!$I$11*'SCE - Energy Star (MFm)'!$B125+Equations!$J$11</f>
        <v>532.25232307692306</v>
      </c>
      <c r="E125" s="115" t="s">
        <v>2500</v>
      </c>
      <c r="F125" s="100" t="s">
        <v>563</v>
      </c>
      <c r="G125" s="100" t="s">
        <v>89</v>
      </c>
      <c r="H125" s="100" t="s">
        <v>361</v>
      </c>
      <c r="I125" s="100" t="s">
        <v>83</v>
      </c>
      <c r="J125" s="100" t="s">
        <v>49</v>
      </c>
      <c r="K125" s="100" t="s">
        <v>77</v>
      </c>
      <c r="L125" s="100" t="s">
        <v>52</v>
      </c>
      <c r="M125" s="102">
        <f>($C125-$D125)*VLOOKUP($K125,'EnergyImpacts_RE-Appl-RefgCond-'!$I$55:$Y$64, 15)</f>
        <v>62.079190384615309</v>
      </c>
      <c r="N125" s="103">
        <f>($C125-$D125)*VLOOKUP($K125,'EnergyImpacts_RE-Appl-RefgCond-'!$I$55:$Y$64, 16)</f>
        <v>1.1292500346153832E-2</v>
      </c>
      <c r="O125" s="103">
        <f>($C125-$D125)*VLOOKUP($K125,'EnergyImpacts_RE-Appl-RefgCond-'!$I$55:$Y$64, 17)</f>
        <v>-1.1292500346153831</v>
      </c>
      <c r="P125" s="100">
        <v>14</v>
      </c>
      <c r="Q125" s="105">
        <v>1273.97</v>
      </c>
      <c r="R125" s="105">
        <v>1442.64</v>
      </c>
      <c r="S125" s="106">
        <v>90.4</v>
      </c>
      <c r="T125" s="105">
        <f t="shared" si="5"/>
        <v>168.67000000000007</v>
      </c>
      <c r="U125" s="100">
        <v>0.55000000000000004</v>
      </c>
      <c r="V125" s="100" t="s">
        <v>363</v>
      </c>
      <c r="W125" s="100">
        <v>1</v>
      </c>
    </row>
    <row r="126" spans="1:23" x14ac:dyDescent="0.2">
      <c r="A126" s="100">
        <f t="shared" si="11"/>
        <v>27</v>
      </c>
      <c r="B126" s="100">
        <f>A126*(0.76*'TV to AV Crosswalk'!$F$22+1)</f>
        <v>34.497692307692304</v>
      </c>
      <c r="C126" s="102">
        <f>Equations!$G$11*'SCE - Energy Star (MFm)'!$B126+Equations!$H$11</f>
        <v>591.37536153846145</v>
      </c>
      <c r="D126" s="102">
        <f>Equations!$I$11*'SCE - Energy Star (MFm)'!$B126+Equations!$J$11</f>
        <v>532.25232307692306</v>
      </c>
      <c r="E126" s="115" t="s">
        <v>2500</v>
      </c>
      <c r="F126" s="100" t="s">
        <v>563</v>
      </c>
      <c r="G126" s="100" t="s">
        <v>89</v>
      </c>
      <c r="H126" s="100" t="s">
        <v>361</v>
      </c>
      <c r="I126" s="100" t="s">
        <v>83</v>
      </c>
      <c r="J126" s="100" t="s">
        <v>49</v>
      </c>
      <c r="K126" s="100" t="s">
        <v>98</v>
      </c>
      <c r="L126" s="100" t="s">
        <v>52</v>
      </c>
      <c r="M126" s="102">
        <f>($C126-$D126)*VLOOKUP($K126,'EnergyImpacts_RE-Appl-RefgCond-'!$I$55:$Y$64, 15)</f>
        <v>60.305499230769158</v>
      </c>
      <c r="N126" s="103">
        <f>($C126-$D126)*VLOOKUP($K126,'EnergyImpacts_RE-Appl-RefgCond-'!$I$55:$Y$64, 16)</f>
        <v>9.9326704615384474E-3</v>
      </c>
      <c r="O126" s="103">
        <f>($C126-$D126)*VLOOKUP($K126,'EnergyImpacts_RE-Appl-RefgCond-'!$I$55:$Y$64, 17)</f>
        <v>-1.034653173076922</v>
      </c>
      <c r="P126" s="100">
        <v>14</v>
      </c>
      <c r="Q126" s="105">
        <v>1273.97</v>
      </c>
      <c r="R126" s="105">
        <v>1442.64</v>
      </c>
      <c r="S126" s="106">
        <v>90.4</v>
      </c>
      <c r="T126" s="105">
        <f t="shared" si="5"/>
        <v>168.67000000000007</v>
      </c>
      <c r="U126" s="100">
        <v>0.55000000000000004</v>
      </c>
      <c r="V126" s="100" t="s">
        <v>363</v>
      </c>
      <c r="W126" s="100">
        <v>1</v>
      </c>
    </row>
    <row r="127" spans="1:23" x14ac:dyDescent="0.2">
      <c r="A127" s="100">
        <f t="shared" si="11"/>
        <v>27</v>
      </c>
      <c r="B127" s="100">
        <f>A127*(0.76*'TV to AV Crosswalk'!$F$22+1)</f>
        <v>34.497692307692304</v>
      </c>
      <c r="C127" s="102">
        <f>Equations!$G$11*'SCE - Energy Star (MFm)'!$B127+Equations!$H$11</f>
        <v>591.37536153846145</v>
      </c>
      <c r="D127" s="102">
        <f>Equations!$I$11*'SCE - Energy Star (MFm)'!$B127+Equations!$J$11</f>
        <v>532.25232307692306</v>
      </c>
      <c r="E127" s="115" t="s">
        <v>2500</v>
      </c>
      <c r="F127" s="100" t="s">
        <v>563</v>
      </c>
      <c r="G127" s="100" t="s">
        <v>89</v>
      </c>
      <c r="H127" s="100" t="s">
        <v>361</v>
      </c>
      <c r="I127" s="100" t="s">
        <v>83</v>
      </c>
      <c r="J127" s="100" t="s">
        <v>49</v>
      </c>
      <c r="K127" s="100" t="s">
        <v>100</v>
      </c>
      <c r="L127" s="100" t="s">
        <v>52</v>
      </c>
      <c r="M127" s="102">
        <f>($C127-$D127)*VLOOKUP($K127,'EnergyImpacts_RE-Appl-RefgCond-'!$I$55:$Y$64, 15)</f>
        <v>75.67748923076914</v>
      </c>
      <c r="N127" s="103">
        <f>($C127-$D127)*VLOOKUP($K127,'EnergyImpacts_RE-Appl-RefgCond-'!$I$55:$Y$64, 16)</f>
        <v>1.1233377307692295E-2</v>
      </c>
      <c r="O127" s="103">
        <f>($C127-$D127)*VLOOKUP($K127,'EnergyImpacts_RE-Appl-RefgCond-'!$I$55:$Y$64, 17)</f>
        <v>-0.57881454653846076</v>
      </c>
      <c r="P127" s="100">
        <v>14</v>
      </c>
      <c r="Q127" s="105">
        <v>1273.97</v>
      </c>
      <c r="R127" s="105">
        <v>1442.64</v>
      </c>
      <c r="S127" s="106">
        <v>90.4</v>
      </c>
      <c r="T127" s="105">
        <f t="shared" si="5"/>
        <v>168.67000000000007</v>
      </c>
      <c r="U127" s="100">
        <v>0.55000000000000004</v>
      </c>
      <c r="V127" s="100" t="s">
        <v>363</v>
      </c>
      <c r="W127" s="100">
        <v>1</v>
      </c>
    </row>
    <row r="128" spans="1:23" x14ac:dyDescent="0.2">
      <c r="A128" s="100">
        <f t="shared" si="11"/>
        <v>27</v>
      </c>
      <c r="B128" s="100">
        <f>A128*(0.76*'TV to AV Crosswalk'!$F$22+1)</f>
        <v>34.497692307692304</v>
      </c>
      <c r="C128" s="102">
        <f>Equations!$G$11*'SCE - Energy Star (MFm)'!$B128+Equations!$H$11</f>
        <v>591.37536153846145</v>
      </c>
      <c r="D128" s="102">
        <f>Equations!$I$11*'SCE - Energy Star (MFm)'!$B128+Equations!$J$11</f>
        <v>532.25232307692306</v>
      </c>
      <c r="E128" s="115" t="s">
        <v>2500</v>
      </c>
      <c r="F128" s="100" t="s">
        <v>563</v>
      </c>
      <c r="G128" s="100" t="s">
        <v>89</v>
      </c>
      <c r="H128" s="100" t="s">
        <v>361</v>
      </c>
      <c r="I128" s="100" t="s">
        <v>83</v>
      </c>
      <c r="J128" s="100" t="s">
        <v>49</v>
      </c>
      <c r="K128" s="100" t="s">
        <v>79</v>
      </c>
      <c r="L128" s="100" t="s">
        <v>52</v>
      </c>
      <c r="M128" s="102">
        <f>($C128-$D128)*VLOOKUP($K128,'EnergyImpacts_RE-Appl-RefgCond-'!$I$55:$Y$64, 15)</f>
        <v>50.964059153846087</v>
      </c>
      <c r="N128" s="103">
        <f>($C128-$D128)*VLOOKUP($K128,'EnergyImpacts_RE-Appl-RefgCond-'!$I$55:$Y$64, 16)</f>
        <v>9.4596861538461426E-3</v>
      </c>
      <c r="O128" s="103">
        <f>($C128-$D128)*VLOOKUP($K128,'EnergyImpacts_RE-Appl-RefgCond-'!$I$55:$Y$64, 17)</f>
        <v>-1.3361806692307674</v>
      </c>
      <c r="P128" s="100">
        <v>14</v>
      </c>
      <c r="Q128" s="105">
        <v>1273.97</v>
      </c>
      <c r="R128" s="105">
        <v>1442.64</v>
      </c>
      <c r="S128" s="106">
        <v>90.4</v>
      </c>
      <c r="T128" s="105">
        <f t="shared" si="5"/>
        <v>168.67000000000007</v>
      </c>
      <c r="U128" s="100">
        <v>0.55000000000000004</v>
      </c>
      <c r="V128" s="100" t="s">
        <v>363</v>
      </c>
      <c r="W128" s="100">
        <v>1</v>
      </c>
    </row>
    <row r="129" spans="1:23" x14ac:dyDescent="0.2">
      <c r="A129" s="100">
        <f>AVERAGE(15,23)</f>
        <v>19</v>
      </c>
      <c r="B129" s="100">
        <f>A129*(0.76*'TV to AV Crosswalk'!$F$22+1)</f>
        <v>24.276153846153846</v>
      </c>
      <c r="C129" s="102">
        <f>Equations!$G$22*'SCE - Energy Star (MFm)'!$B129+Equations!$H$22</f>
        <v>640.11835384615381</v>
      </c>
      <c r="D129" s="102">
        <f>Equations!$I$22*'SCE - Energy Star (MFm)'!$B129+Equations!$J$22</f>
        <v>584.583623076923</v>
      </c>
      <c r="E129" s="115" t="s">
        <v>2501</v>
      </c>
      <c r="F129" s="100" t="s">
        <v>564</v>
      </c>
      <c r="G129" s="100" t="s">
        <v>89</v>
      </c>
      <c r="H129" s="100" t="s">
        <v>361</v>
      </c>
      <c r="I129" s="100" t="s">
        <v>83</v>
      </c>
      <c r="J129" s="100" t="s">
        <v>49</v>
      </c>
      <c r="K129" s="100" t="s">
        <v>71</v>
      </c>
      <c r="L129" s="100" t="s">
        <v>52</v>
      </c>
      <c r="M129" s="102">
        <f>($C129-$D129)*VLOOKUP($K129,'EnergyImpacts_RE-Appl-RefgCond-'!$I$55:$Y$64, 15)</f>
        <v>48.42628523076926</v>
      </c>
      <c r="N129" s="103">
        <f>($C129-$D129)*VLOOKUP($K129,'EnergyImpacts_RE-Appl-RefgCond-'!$I$55:$Y$64, 16)</f>
        <v>6.1088203846153891E-3</v>
      </c>
      <c r="O129" s="103">
        <f>($C129-$D129)*VLOOKUP($K129,'EnergyImpacts_RE-Appl-RefgCond-'!$I$55:$Y$64, 17)</f>
        <v>-2.0381246192307709</v>
      </c>
      <c r="P129" s="100">
        <v>14</v>
      </c>
      <c r="Q129" s="105">
        <v>1934.71</v>
      </c>
      <c r="R129" s="105">
        <v>2036.58</v>
      </c>
      <c r="S129" s="106">
        <v>90.4</v>
      </c>
      <c r="T129" s="105">
        <f t="shared" si="5"/>
        <v>101.86999999999989</v>
      </c>
      <c r="U129" s="100">
        <v>0.55000000000000004</v>
      </c>
      <c r="V129" s="100" t="s">
        <v>363</v>
      </c>
      <c r="W129" s="100">
        <v>1</v>
      </c>
    </row>
    <row r="130" spans="1:23" x14ac:dyDescent="0.2">
      <c r="A130" s="100">
        <f t="shared" ref="A130:A137" si="12">AVERAGE(15,23)</f>
        <v>19</v>
      </c>
      <c r="B130" s="100">
        <f>A130*(0.76*'TV to AV Crosswalk'!$F$22+1)</f>
        <v>24.276153846153846</v>
      </c>
      <c r="C130" s="102">
        <f>Equations!$G$22*'SCE - Energy Star (MFm)'!$B130+Equations!$H$22</f>
        <v>640.11835384615381</v>
      </c>
      <c r="D130" s="102">
        <f>Equations!$I$22*'SCE - Energy Star (MFm)'!$B130+Equations!$J$22</f>
        <v>584.583623076923</v>
      </c>
      <c r="E130" s="115" t="s">
        <v>2501</v>
      </c>
      <c r="F130" s="100" t="s">
        <v>564</v>
      </c>
      <c r="G130" s="100" t="s">
        <v>89</v>
      </c>
      <c r="H130" s="100" t="s">
        <v>361</v>
      </c>
      <c r="I130" s="100" t="s">
        <v>83</v>
      </c>
      <c r="J130" s="100" t="s">
        <v>49</v>
      </c>
      <c r="K130" s="100" t="s">
        <v>90</v>
      </c>
      <c r="L130" s="100" t="s">
        <v>52</v>
      </c>
      <c r="M130" s="102">
        <f>($C130-$D130)*VLOOKUP($K130,'EnergyImpacts_RE-Appl-RefgCond-'!$I$55:$Y$64, 15)</f>
        <v>51.036417576923114</v>
      </c>
      <c r="N130" s="103">
        <f>($C130-$D130)*VLOOKUP($K130,'EnergyImpacts_RE-Appl-RefgCond-'!$I$55:$Y$64, 16)</f>
        <v>8.1636054230769285E-3</v>
      </c>
      <c r="O130" s="103">
        <f>($C130-$D130)*VLOOKUP($K130,'EnergyImpacts_RE-Appl-RefgCond-'!$I$55:$Y$64, 17)</f>
        <v>-1.0107321000000007</v>
      </c>
      <c r="P130" s="100">
        <v>14</v>
      </c>
      <c r="Q130" s="105">
        <v>1934.71</v>
      </c>
      <c r="R130" s="105">
        <v>2036.58</v>
      </c>
      <c r="S130" s="106">
        <v>90.4</v>
      </c>
      <c r="T130" s="105">
        <f t="shared" si="5"/>
        <v>101.86999999999989</v>
      </c>
      <c r="U130" s="100">
        <v>0.55000000000000004</v>
      </c>
      <c r="V130" s="100" t="s">
        <v>363</v>
      </c>
      <c r="W130" s="100">
        <v>1</v>
      </c>
    </row>
    <row r="131" spans="1:23" x14ac:dyDescent="0.2">
      <c r="A131" s="100">
        <f t="shared" si="12"/>
        <v>19</v>
      </c>
      <c r="B131" s="100">
        <f>A131*(0.76*'TV to AV Crosswalk'!$F$22+1)</f>
        <v>24.276153846153846</v>
      </c>
      <c r="C131" s="102">
        <f>Equations!$G$22*'SCE - Energy Star (MFm)'!$B131+Equations!$H$22</f>
        <v>640.11835384615381</v>
      </c>
      <c r="D131" s="102">
        <f>Equations!$I$22*'SCE - Energy Star (MFm)'!$B131+Equations!$J$22</f>
        <v>584.583623076923</v>
      </c>
      <c r="E131" s="115" t="s">
        <v>2501</v>
      </c>
      <c r="F131" s="100" t="s">
        <v>564</v>
      </c>
      <c r="G131" s="100" t="s">
        <v>89</v>
      </c>
      <c r="H131" s="100" t="s">
        <v>361</v>
      </c>
      <c r="I131" s="100" t="s">
        <v>83</v>
      </c>
      <c r="J131" s="100" t="s">
        <v>49</v>
      </c>
      <c r="K131" s="100" t="s">
        <v>92</v>
      </c>
      <c r="L131" s="100" t="s">
        <v>52</v>
      </c>
      <c r="M131" s="102">
        <f>($C131-$D131)*VLOOKUP($K131,'EnergyImpacts_RE-Appl-RefgCond-'!$I$55:$Y$64, 15)</f>
        <v>54.701709807692339</v>
      </c>
      <c r="N131" s="103">
        <f>($C131-$D131)*VLOOKUP($K131,'EnergyImpacts_RE-Appl-RefgCond-'!$I$55:$Y$64, 16)</f>
        <v>8.9966263846153905E-3</v>
      </c>
      <c r="O131" s="103">
        <f>($C131-$D131)*VLOOKUP($K131,'EnergyImpacts_RE-Appl-RefgCond-'!$I$55:$Y$64, 17)</f>
        <v>-0.96630431538461592</v>
      </c>
      <c r="P131" s="100">
        <v>14</v>
      </c>
      <c r="Q131" s="105">
        <v>1934.71</v>
      </c>
      <c r="R131" s="105">
        <v>2036.58</v>
      </c>
      <c r="S131" s="106">
        <v>90.4</v>
      </c>
      <c r="T131" s="105">
        <f t="shared" si="5"/>
        <v>101.86999999999989</v>
      </c>
      <c r="U131" s="100">
        <v>0.55000000000000004</v>
      </c>
      <c r="V131" s="100" t="s">
        <v>363</v>
      </c>
      <c r="W131" s="100">
        <v>1</v>
      </c>
    </row>
    <row r="132" spans="1:23" x14ac:dyDescent="0.2">
      <c r="A132" s="100">
        <f t="shared" si="12"/>
        <v>19</v>
      </c>
      <c r="B132" s="100">
        <f>A132*(0.76*'TV to AV Crosswalk'!$F$22+1)</f>
        <v>24.276153846153846</v>
      </c>
      <c r="C132" s="102">
        <f>Equations!$G$22*'SCE - Energy Star (MFm)'!$B132+Equations!$H$22</f>
        <v>640.11835384615381</v>
      </c>
      <c r="D132" s="102">
        <f>Equations!$I$22*'SCE - Energy Star (MFm)'!$B132+Equations!$J$22</f>
        <v>584.583623076923</v>
      </c>
      <c r="E132" s="115" t="s">
        <v>2501</v>
      </c>
      <c r="F132" s="100" t="s">
        <v>564</v>
      </c>
      <c r="G132" s="100" t="s">
        <v>89</v>
      </c>
      <c r="H132" s="100" t="s">
        <v>361</v>
      </c>
      <c r="I132" s="100" t="s">
        <v>83</v>
      </c>
      <c r="J132" s="100" t="s">
        <v>49</v>
      </c>
      <c r="K132" s="100" t="s">
        <v>94</v>
      </c>
      <c r="L132" s="100" t="s">
        <v>52</v>
      </c>
      <c r="M132" s="102">
        <f>($C132-$D132)*VLOOKUP($K132,'EnergyImpacts_RE-Appl-RefgCond-'!$I$55:$Y$64, 15)</f>
        <v>56.645425384615422</v>
      </c>
      <c r="N132" s="103">
        <f>($C132-$D132)*VLOOKUP($K132,'EnergyImpacts_RE-Appl-RefgCond-'!$I$55:$Y$64, 16)</f>
        <v>9.9407168076923128E-3</v>
      </c>
      <c r="O132" s="103">
        <f>($C132-$D132)*VLOOKUP($K132,'EnergyImpacts_RE-Appl-RefgCond-'!$I$55:$Y$64, 17)</f>
        <v>-1.0440529384615391</v>
      </c>
      <c r="P132" s="100">
        <v>14</v>
      </c>
      <c r="Q132" s="105">
        <v>1934.71</v>
      </c>
      <c r="R132" s="105">
        <v>2036.58</v>
      </c>
      <c r="S132" s="106">
        <v>90.4</v>
      </c>
      <c r="T132" s="105">
        <f t="shared" ref="T132:T146" si="13">R132-Q132</f>
        <v>101.86999999999989</v>
      </c>
      <c r="U132" s="100">
        <v>0.55000000000000004</v>
      </c>
      <c r="V132" s="100" t="s">
        <v>363</v>
      </c>
      <c r="W132" s="100">
        <v>1</v>
      </c>
    </row>
    <row r="133" spans="1:23" x14ac:dyDescent="0.2">
      <c r="A133" s="100">
        <f t="shared" si="12"/>
        <v>19</v>
      </c>
      <c r="B133" s="100">
        <f>A133*(0.76*'TV to AV Crosswalk'!$F$22+1)</f>
        <v>24.276153846153846</v>
      </c>
      <c r="C133" s="102">
        <f>Equations!$G$22*'SCE - Energy Star (MFm)'!$B133+Equations!$H$22</f>
        <v>640.11835384615381</v>
      </c>
      <c r="D133" s="102">
        <f>Equations!$I$22*'SCE - Energy Star (MFm)'!$B133+Equations!$J$22</f>
        <v>584.583623076923</v>
      </c>
      <c r="E133" s="115" t="s">
        <v>2501</v>
      </c>
      <c r="F133" s="100" t="s">
        <v>564</v>
      </c>
      <c r="G133" s="100" t="s">
        <v>89</v>
      </c>
      <c r="H133" s="100" t="s">
        <v>361</v>
      </c>
      <c r="I133" s="100" t="s">
        <v>83</v>
      </c>
      <c r="J133" s="100" t="s">
        <v>49</v>
      </c>
      <c r="K133" s="100" t="s">
        <v>96</v>
      </c>
      <c r="L133" s="100" t="s">
        <v>52</v>
      </c>
      <c r="M133" s="102">
        <f>($C133-$D133)*VLOOKUP($K133,'EnergyImpacts_RE-Appl-RefgCond-'!$I$55:$Y$64, 15)</f>
        <v>56.645425384615422</v>
      </c>
      <c r="N133" s="103">
        <f>($C133-$D133)*VLOOKUP($K133,'EnergyImpacts_RE-Appl-RefgCond-'!$I$55:$Y$64, 16)</f>
        <v>1.1273550346153854E-2</v>
      </c>
      <c r="O133" s="103">
        <f>($C133-$D133)*VLOOKUP($K133,'EnergyImpacts_RE-Appl-RefgCond-'!$I$55:$Y$64, 17)</f>
        <v>-1.0273925192307698</v>
      </c>
      <c r="P133" s="100">
        <v>14</v>
      </c>
      <c r="Q133" s="105">
        <v>1934.71</v>
      </c>
      <c r="R133" s="105">
        <v>2036.58</v>
      </c>
      <c r="S133" s="106">
        <v>90.4</v>
      </c>
      <c r="T133" s="105">
        <f t="shared" si="13"/>
        <v>101.86999999999989</v>
      </c>
      <c r="U133" s="100">
        <v>0.55000000000000004</v>
      </c>
      <c r="V133" s="100" t="s">
        <v>363</v>
      </c>
      <c r="W133" s="100">
        <v>1</v>
      </c>
    </row>
    <row r="134" spans="1:23" x14ac:dyDescent="0.2">
      <c r="A134" s="100">
        <f t="shared" si="12"/>
        <v>19</v>
      </c>
      <c r="B134" s="100">
        <f>A134*(0.76*'TV to AV Crosswalk'!$F$22+1)</f>
        <v>24.276153846153846</v>
      </c>
      <c r="C134" s="102">
        <f>Equations!$G$22*'SCE - Energy Star (MFm)'!$B134+Equations!$H$22</f>
        <v>640.11835384615381</v>
      </c>
      <c r="D134" s="102">
        <f>Equations!$I$22*'SCE - Energy Star (MFm)'!$B134+Equations!$J$22</f>
        <v>584.583623076923</v>
      </c>
      <c r="E134" s="115" t="s">
        <v>2501</v>
      </c>
      <c r="F134" s="100" t="s">
        <v>564</v>
      </c>
      <c r="G134" s="100" t="s">
        <v>89</v>
      </c>
      <c r="H134" s="100" t="s">
        <v>361</v>
      </c>
      <c r="I134" s="100" t="s">
        <v>83</v>
      </c>
      <c r="J134" s="100" t="s">
        <v>49</v>
      </c>
      <c r="K134" s="100" t="s">
        <v>77</v>
      </c>
      <c r="L134" s="100" t="s">
        <v>52</v>
      </c>
      <c r="M134" s="102">
        <f>($C134-$D134)*VLOOKUP($K134,'EnergyImpacts_RE-Appl-RefgCond-'!$I$55:$Y$64, 15)</f>
        <v>58.311467307692347</v>
      </c>
      <c r="N134" s="103">
        <f>($C134-$D134)*VLOOKUP($K134,'EnergyImpacts_RE-Appl-RefgCond-'!$I$55:$Y$64, 16)</f>
        <v>1.0607133576923083E-2</v>
      </c>
      <c r="O134" s="103">
        <f>($C134-$D134)*VLOOKUP($K134,'EnergyImpacts_RE-Appl-RefgCond-'!$I$55:$Y$64, 17)</f>
        <v>-1.0607133576923082</v>
      </c>
      <c r="P134" s="100">
        <v>14</v>
      </c>
      <c r="Q134" s="105">
        <v>1934.71</v>
      </c>
      <c r="R134" s="105">
        <v>2036.58</v>
      </c>
      <c r="S134" s="106">
        <v>90.4</v>
      </c>
      <c r="T134" s="105">
        <f t="shared" si="13"/>
        <v>101.86999999999989</v>
      </c>
      <c r="U134" s="100">
        <v>0.55000000000000004</v>
      </c>
      <c r="V134" s="100" t="s">
        <v>363</v>
      </c>
      <c r="W134" s="100">
        <v>1</v>
      </c>
    </row>
    <row r="135" spans="1:23" x14ac:dyDescent="0.2">
      <c r="A135" s="100">
        <f t="shared" si="12"/>
        <v>19</v>
      </c>
      <c r="B135" s="100">
        <f>A135*(0.76*'TV to AV Crosswalk'!$F$22+1)</f>
        <v>24.276153846153846</v>
      </c>
      <c r="C135" s="102">
        <f>Equations!$G$22*'SCE - Energy Star (MFm)'!$B135+Equations!$H$22</f>
        <v>640.11835384615381</v>
      </c>
      <c r="D135" s="102">
        <f>Equations!$I$22*'SCE - Energy Star (MFm)'!$B135+Equations!$J$22</f>
        <v>584.583623076923</v>
      </c>
      <c r="E135" s="115" t="s">
        <v>2501</v>
      </c>
      <c r="F135" s="100" t="s">
        <v>564</v>
      </c>
      <c r="G135" s="100" t="s">
        <v>89</v>
      </c>
      <c r="H135" s="100" t="s">
        <v>361</v>
      </c>
      <c r="I135" s="100" t="s">
        <v>83</v>
      </c>
      <c r="J135" s="100" t="s">
        <v>49</v>
      </c>
      <c r="K135" s="100" t="s">
        <v>98</v>
      </c>
      <c r="L135" s="100" t="s">
        <v>52</v>
      </c>
      <c r="M135" s="102">
        <f>($C135-$D135)*VLOOKUP($K135,'EnergyImpacts_RE-Appl-RefgCond-'!$I$55:$Y$64, 15)</f>
        <v>56.645425384615422</v>
      </c>
      <c r="N135" s="103">
        <f>($C135-$D135)*VLOOKUP($K135,'EnergyImpacts_RE-Appl-RefgCond-'!$I$55:$Y$64, 16)</f>
        <v>9.329834769230775E-3</v>
      </c>
      <c r="O135" s="103">
        <f>($C135-$D135)*VLOOKUP($K135,'EnergyImpacts_RE-Appl-RefgCond-'!$I$55:$Y$64, 17)</f>
        <v>-0.97185778846153914</v>
      </c>
      <c r="P135" s="100">
        <v>14</v>
      </c>
      <c r="Q135" s="105">
        <v>1934.71</v>
      </c>
      <c r="R135" s="105">
        <v>2036.58</v>
      </c>
      <c r="S135" s="106">
        <v>90.4</v>
      </c>
      <c r="T135" s="105">
        <f t="shared" si="13"/>
        <v>101.86999999999989</v>
      </c>
      <c r="U135" s="100">
        <v>0.55000000000000004</v>
      </c>
      <c r="V135" s="100" t="s">
        <v>363</v>
      </c>
      <c r="W135" s="100">
        <v>1</v>
      </c>
    </row>
    <row r="136" spans="1:23" x14ac:dyDescent="0.2">
      <c r="A136" s="100">
        <f t="shared" si="12"/>
        <v>19</v>
      </c>
      <c r="B136" s="100">
        <f>A136*(0.76*'TV to AV Crosswalk'!$F$22+1)</f>
        <v>24.276153846153846</v>
      </c>
      <c r="C136" s="102">
        <f>Equations!$G$22*'SCE - Energy Star (MFm)'!$B136+Equations!$H$22</f>
        <v>640.11835384615381</v>
      </c>
      <c r="D136" s="102">
        <f>Equations!$I$22*'SCE - Energy Star (MFm)'!$B136+Equations!$J$22</f>
        <v>584.583623076923</v>
      </c>
      <c r="E136" s="115" t="s">
        <v>2501</v>
      </c>
      <c r="F136" s="100" t="s">
        <v>564</v>
      </c>
      <c r="G136" s="100" t="s">
        <v>89</v>
      </c>
      <c r="H136" s="100" t="s">
        <v>361</v>
      </c>
      <c r="I136" s="100" t="s">
        <v>83</v>
      </c>
      <c r="J136" s="100" t="s">
        <v>49</v>
      </c>
      <c r="K136" s="100" t="s">
        <v>100</v>
      </c>
      <c r="L136" s="100" t="s">
        <v>52</v>
      </c>
      <c r="M136" s="102">
        <f>($C136-$D136)*VLOOKUP($K136,'EnergyImpacts_RE-Appl-RefgCond-'!$I$55:$Y$64, 15)</f>
        <v>71.084455384615438</v>
      </c>
      <c r="N136" s="103">
        <f>($C136-$D136)*VLOOKUP($K136,'EnergyImpacts_RE-Appl-RefgCond-'!$I$55:$Y$64, 16)</f>
        <v>1.0551598846153854E-2</v>
      </c>
      <c r="O136" s="103">
        <f>($C136-$D136)*VLOOKUP($K136,'EnergyImpacts_RE-Appl-RefgCond-'!$I$55:$Y$64, 17)</f>
        <v>-0.54368501423076954</v>
      </c>
      <c r="P136" s="100">
        <v>14</v>
      </c>
      <c r="Q136" s="105">
        <v>1934.71</v>
      </c>
      <c r="R136" s="105">
        <v>2036.58</v>
      </c>
      <c r="S136" s="106">
        <v>90.4</v>
      </c>
      <c r="T136" s="105">
        <f t="shared" si="13"/>
        <v>101.86999999999989</v>
      </c>
      <c r="U136" s="100">
        <v>0.55000000000000004</v>
      </c>
      <c r="V136" s="100" t="s">
        <v>363</v>
      </c>
      <c r="W136" s="100">
        <v>1</v>
      </c>
    </row>
    <row r="137" spans="1:23" x14ac:dyDescent="0.2">
      <c r="A137" s="100">
        <f t="shared" si="12"/>
        <v>19</v>
      </c>
      <c r="B137" s="100">
        <f>A137*(0.76*'TV to AV Crosswalk'!$F$22+1)</f>
        <v>24.276153846153846</v>
      </c>
      <c r="C137" s="102">
        <f>Equations!$G$22*'SCE - Energy Star (MFm)'!$B137+Equations!$H$22</f>
        <v>640.11835384615381</v>
      </c>
      <c r="D137" s="102">
        <f>Equations!$I$22*'SCE - Energy Star (MFm)'!$B137+Equations!$J$22</f>
        <v>584.583623076923</v>
      </c>
      <c r="E137" s="115" t="s">
        <v>2501</v>
      </c>
      <c r="F137" s="100" t="s">
        <v>564</v>
      </c>
      <c r="G137" s="100" t="s">
        <v>89</v>
      </c>
      <c r="H137" s="100" t="s">
        <v>361</v>
      </c>
      <c r="I137" s="100" t="s">
        <v>83</v>
      </c>
      <c r="J137" s="100" t="s">
        <v>49</v>
      </c>
      <c r="K137" s="100" t="s">
        <v>79</v>
      </c>
      <c r="L137" s="100" t="s">
        <v>52</v>
      </c>
      <c r="M137" s="102">
        <f>($C137-$D137)*VLOOKUP($K137,'EnergyImpacts_RE-Appl-RefgCond-'!$I$55:$Y$64, 15)</f>
        <v>47.870937923076951</v>
      </c>
      <c r="N137" s="103">
        <f>($C137-$D137)*VLOOKUP($K137,'EnergyImpacts_RE-Appl-RefgCond-'!$I$55:$Y$64, 16)</f>
        <v>8.8855569230769302E-3</v>
      </c>
      <c r="O137" s="103">
        <f>($C137-$D137)*VLOOKUP($K137,'EnergyImpacts_RE-Appl-RefgCond-'!$I$55:$Y$64, 17)</f>
        <v>-1.2550849153846162</v>
      </c>
      <c r="P137" s="100">
        <v>14</v>
      </c>
      <c r="Q137" s="105">
        <v>1934.71</v>
      </c>
      <c r="R137" s="105">
        <v>2036.58</v>
      </c>
      <c r="S137" s="106">
        <v>90.4</v>
      </c>
      <c r="T137" s="105">
        <f t="shared" si="13"/>
        <v>101.86999999999989</v>
      </c>
      <c r="U137" s="100">
        <v>0.55000000000000004</v>
      </c>
      <c r="V137" s="100" t="s">
        <v>363</v>
      </c>
      <c r="W137" s="100">
        <v>1</v>
      </c>
    </row>
    <row r="138" spans="1:23" x14ac:dyDescent="0.2">
      <c r="A138" s="100">
        <f>AVERAGE(23,31)</f>
        <v>27</v>
      </c>
      <c r="B138" s="100">
        <f>A138*(0.76*'TV to AV Crosswalk'!$F$22+1)</f>
        <v>34.497692307692304</v>
      </c>
      <c r="C138" s="102">
        <f>Equations!$G$22*'SCE - Energy Star (MFm)'!$B138+Equations!$H$22</f>
        <v>727.41029230769232</v>
      </c>
      <c r="D138" s="102">
        <f>Equations!$I$22*'SCE - Energy Star (MFm)'!$B138+Equations!$J$22</f>
        <v>663.18725384615379</v>
      </c>
      <c r="E138" s="115" t="s">
        <v>2502</v>
      </c>
      <c r="F138" s="100" t="s">
        <v>565</v>
      </c>
      <c r="G138" s="100" t="s">
        <v>89</v>
      </c>
      <c r="H138" s="100" t="s">
        <v>361</v>
      </c>
      <c r="I138" s="100" t="s">
        <v>83</v>
      </c>
      <c r="J138" s="100" t="s">
        <v>49</v>
      </c>
      <c r="K138" s="100" t="s">
        <v>71</v>
      </c>
      <c r="L138" s="100" t="s">
        <v>52</v>
      </c>
      <c r="M138" s="102">
        <f>($C138-$D138)*VLOOKUP($K138,'EnergyImpacts_RE-Appl-RefgCond-'!$I$55:$Y$64, 15)</f>
        <v>56.002489538461589</v>
      </c>
      <c r="N138" s="103">
        <f>($C138-$D138)*VLOOKUP($K138,'EnergyImpacts_RE-Appl-RefgCond-'!$I$55:$Y$64, 16)</f>
        <v>7.0645342307692378E-3</v>
      </c>
      <c r="O138" s="103">
        <f>($C138-$D138)*VLOOKUP($K138,'EnergyImpacts_RE-Appl-RefgCond-'!$I$55:$Y$64, 17)</f>
        <v>-2.3569855115384639</v>
      </c>
      <c r="P138" s="100">
        <v>14</v>
      </c>
      <c r="Q138" s="105">
        <v>2185.2600000000002</v>
      </c>
      <c r="R138" s="105">
        <v>2287.13</v>
      </c>
      <c r="S138" s="106">
        <v>90.4</v>
      </c>
      <c r="T138" s="105">
        <f t="shared" si="13"/>
        <v>101.86999999999989</v>
      </c>
      <c r="U138" s="100">
        <v>0.55000000000000004</v>
      </c>
      <c r="V138" s="100" t="s">
        <v>363</v>
      </c>
      <c r="W138" s="100">
        <v>1</v>
      </c>
    </row>
    <row r="139" spans="1:23" x14ac:dyDescent="0.2">
      <c r="A139" s="100">
        <f t="shared" ref="A139:A146" si="14">AVERAGE(23,31)</f>
        <v>27</v>
      </c>
      <c r="B139" s="100">
        <f>A139*(0.76*'TV to AV Crosswalk'!$F$22+1)</f>
        <v>34.497692307692304</v>
      </c>
      <c r="C139" s="102">
        <f>Equations!$G$22*'SCE - Energy Star (MFm)'!$B139+Equations!$H$22</f>
        <v>727.41029230769232</v>
      </c>
      <c r="D139" s="102">
        <f>Equations!$I$22*'SCE - Energy Star (MFm)'!$B139+Equations!$J$22</f>
        <v>663.18725384615379</v>
      </c>
      <c r="E139" s="115" t="s">
        <v>2502</v>
      </c>
      <c r="F139" s="100" t="s">
        <v>565</v>
      </c>
      <c r="G139" s="100" t="s">
        <v>89</v>
      </c>
      <c r="H139" s="100" t="s">
        <v>361</v>
      </c>
      <c r="I139" s="100" t="s">
        <v>83</v>
      </c>
      <c r="J139" s="100" t="s">
        <v>49</v>
      </c>
      <c r="K139" s="100" t="s">
        <v>90</v>
      </c>
      <c r="L139" s="100" t="s">
        <v>52</v>
      </c>
      <c r="M139" s="102">
        <f>($C139-$D139)*VLOOKUP($K139,'EnergyImpacts_RE-Appl-RefgCond-'!$I$55:$Y$64, 15)</f>
        <v>59.020972346153904</v>
      </c>
      <c r="N139" s="103">
        <f>($C139-$D139)*VLOOKUP($K139,'EnergyImpacts_RE-Appl-RefgCond-'!$I$55:$Y$64, 16)</f>
        <v>9.4407866538461626E-3</v>
      </c>
      <c r="O139" s="103">
        <f>($C139-$D139)*VLOOKUP($K139,'EnergyImpacts_RE-Appl-RefgCond-'!$I$55:$Y$64, 17)</f>
        <v>-1.1688593000000012</v>
      </c>
      <c r="P139" s="100">
        <v>14</v>
      </c>
      <c r="Q139" s="105">
        <v>2185.2600000000002</v>
      </c>
      <c r="R139" s="105">
        <v>2287.13</v>
      </c>
      <c r="S139" s="106">
        <v>90.4</v>
      </c>
      <c r="T139" s="105">
        <f t="shared" si="13"/>
        <v>101.86999999999989</v>
      </c>
      <c r="U139" s="100">
        <v>0.55000000000000004</v>
      </c>
      <c r="V139" s="100" t="s">
        <v>363</v>
      </c>
      <c r="W139" s="100">
        <v>1</v>
      </c>
    </row>
    <row r="140" spans="1:23" x14ac:dyDescent="0.2">
      <c r="A140" s="100">
        <f t="shared" si="14"/>
        <v>27</v>
      </c>
      <c r="B140" s="100">
        <f>A140*(0.76*'TV to AV Crosswalk'!$F$22+1)</f>
        <v>34.497692307692304</v>
      </c>
      <c r="C140" s="102">
        <f>Equations!$G$22*'SCE - Energy Star (MFm)'!$B140+Equations!$H$22</f>
        <v>727.41029230769232</v>
      </c>
      <c r="D140" s="102">
        <f>Equations!$I$22*'SCE - Energy Star (MFm)'!$B140+Equations!$J$22</f>
        <v>663.18725384615379</v>
      </c>
      <c r="E140" s="115" t="s">
        <v>2502</v>
      </c>
      <c r="F140" s="100" t="s">
        <v>565</v>
      </c>
      <c r="G140" s="100" t="s">
        <v>89</v>
      </c>
      <c r="H140" s="100" t="s">
        <v>361</v>
      </c>
      <c r="I140" s="100" t="s">
        <v>83</v>
      </c>
      <c r="J140" s="100" t="s">
        <v>49</v>
      </c>
      <c r="K140" s="100" t="s">
        <v>92</v>
      </c>
      <c r="L140" s="100" t="s">
        <v>52</v>
      </c>
      <c r="M140" s="102">
        <f>($C140-$D140)*VLOOKUP($K140,'EnergyImpacts_RE-Appl-RefgCond-'!$I$55:$Y$64, 15)</f>
        <v>63.25969288461544</v>
      </c>
      <c r="N140" s="103">
        <f>($C140-$D140)*VLOOKUP($K140,'EnergyImpacts_RE-Appl-RefgCond-'!$I$55:$Y$64, 16)</f>
        <v>1.040413223076924E-2</v>
      </c>
      <c r="O140" s="103">
        <f>($C140-$D140)*VLOOKUP($K140,'EnergyImpacts_RE-Appl-RefgCond-'!$I$55:$Y$64, 17)</f>
        <v>-1.1174808692307703</v>
      </c>
      <c r="P140" s="100">
        <v>14</v>
      </c>
      <c r="Q140" s="105">
        <v>2185.2600000000002</v>
      </c>
      <c r="R140" s="105">
        <v>2287.13</v>
      </c>
      <c r="S140" s="106">
        <v>90.4</v>
      </c>
      <c r="T140" s="105">
        <f t="shared" si="13"/>
        <v>101.86999999999989</v>
      </c>
      <c r="U140" s="100">
        <v>0.55000000000000004</v>
      </c>
      <c r="V140" s="100" t="s">
        <v>363</v>
      </c>
      <c r="W140" s="100">
        <v>1</v>
      </c>
    </row>
    <row r="141" spans="1:23" x14ac:dyDescent="0.2">
      <c r="A141" s="100">
        <f t="shared" si="14"/>
        <v>27</v>
      </c>
      <c r="B141" s="100">
        <f>A141*(0.76*'TV to AV Crosswalk'!$F$22+1)</f>
        <v>34.497692307692304</v>
      </c>
      <c r="C141" s="102">
        <f>Equations!$G$22*'SCE - Energy Star (MFm)'!$B141+Equations!$H$22</f>
        <v>727.41029230769232</v>
      </c>
      <c r="D141" s="102">
        <f>Equations!$I$22*'SCE - Energy Star (MFm)'!$B141+Equations!$J$22</f>
        <v>663.18725384615379</v>
      </c>
      <c r="E141" s="115" t="s">
        <v>2502</v>
      </c>
      <c r="F141" s="100" t="s">
        <v>565</v>
      </c>
      <c r="G141" s="100" t="s">
        <v>89</v>
      </c>
      <c r="H141" s="100" t="s">
        <v>361</v>
      </c>
      <c r="I141" s="100" t="s">
        <v>83</v>
      </c>
      <c r="J141" s="100" t="s">
        <v>49</v>
      </c>
      <c r="K141" s="100" t="s">
        <v>94</v>
      </c>
      <c r="L141" s="100" t="s">
        <v>52</v>
      </c>
      <c r="M141" s="102">
        <f>($C141-$D141)*VLOOKUP($K141,'EnergyImpacts_RE-Appl-RefgCond-'!$I$55:$Y$64, 15)</f>
        <v>65.507499230769298</v>
      </c>
      <c r="N141" s="103">
        <f>($C141-$D141)*VLOOKUP($K141,'EnergyImpacts_RE-Appl-RefgCond-'!$I$55:$Y$64, 16)</f>
        <v>1.1495923884615395E-2</v>
      </c>
      <c r="O141" s="103">
        <f>($C141-$D141)*VLOOKUP($K141,'EnergyImpacts_RE-Appl-RefgCond-'!$I$55:$Y$64, 17)</f>
        <v>-1.2073931230769244</v>
      </c>
      <c r="P141" s="100">
        <v>14</v>
      </c>
      <c r="Q141" s="105">
        <v>2185.2600000000002</v>
      </c>
      <c r="R141" s="105">
        <v>2287.13</v>
      </c>
      <c r="S141" s="106">
        <v>90.4</v>
      </c>
      <c r="T141" s="105">
        <f t="shared" si="13"/>
        <v>101.86999999999989</v>
      </c>
      <c r="U141" s="100">
        <v>0.55000000000000004</v>
      </c>
      <c r="V141" s="100" t="s">
        <v>363</v>
      </c>
      <c r="W141" s="100">
        <v>1</v>
      </c>
    </row>
    <row r="142" spans="1:23" x14ac:dyDescent="0.2">
      <c r="A142" s="100">
        <f t="shared" si="14"/>
        <v>27</v>
      </c>
      <c r="B142" s="100">
        <f>A142*(0.76*'TV to AV Crosswalk'!$F$22+1)</f>
        <v>34.497692307692304</v>
      </c>
      <c r="C142" s="102">
        <f>Equations!$G$22*'SCE - Energy Star (MFm)'!$B142+Equations!$H$22</f>
        <v>727.41029230769232</v>
      </c>
      <c r="D142" s="102">
        <f>Equations!$I$22*'SCE - Energy Star (MFm)'!$B142+Equations!$J$22</f>
        <v>663.18725384615379</v>
      </c>
      <c r="E142" s="115" t="s">
        <v>2502</v>
      </c>
      <c r="F142" s="100" t="s">
        <v>565</v>
      </c>
      <c r="G142" s="100" t="s">
        <v>89</v>
      </c>
      <c r="H142" s="100" t="s">
        <v>361</v>
      </c>
      <c r="I142" s="100" t="s">
        <v>83</v>
      </c>
      <c r="J142" s="100" t="s">
        <v>49</v>
      </c>
      <c r="K142" s="100" t="s">
        <v>96</v>
      </c>
      <c r="L142" s="100" t="s">
        <v>52</v>
      </c>
      <c r="M142" s="102">
        <f>($C142-$D142)*VLOOKUP($K142,'EnergyImpacts_RE-Appl-RefgCond-'!$I$55:$Y$64, 15)</f>
        <v>65.507499230769298</v>
      </c>
      <c r="N142" s="103">
        <f>($C142-$D142)*VLOOKUP($K142,'EnergyImpacts_RE-Appl-RefgCond-'!$I$55:$Y$64, 16)</f>
        <v>1.303727680769232E-2</v>
      </c>
      <c r="O142" s="103">
        <f>($C142-$D142)*VLOOKUP($K142,'EnergyImpacts_RE-Appl-RefgCond-'!$I$55:$Y$64, 17)</f>
        <v>-1.1881262115384625</v>
      </c>
      <c r="P142" s="100">
        <v>14</v>
      </c>
      <c r="Q142" s="105">
        <v>2185.2600000000002</v>
      </c>
      <c r="R142" s="105">
        <v>2287.13</v>
      </c>
      <c r="S142" s="106">
        <v>90.4</v>
      </c>
      <c r="T142" s="105">
        <f t="shared" si="13"/>
        <v>101.86999999999989</v>
      </c>
      <c r="U142" s="100">
        <v>0.55000000000000004</v>
      </c>
      <c r="V142" s="100" t="s">
        <v>363</v>
      </c>
      <c r="W142" s="100">
        <v>1</v>
      </c>
    </row>
    <row r="143" spans="1:23" x14ac:dyDescent="0.2">
      <c r="A143" s="100">
        <f t="shared" si="14"/>
        <v>27</v>
      </c>
      <c r="B143" s="100">
        <f>A143*(0.76*'TV to AV Crosswalk'!$F$22+1)</f>
        <v>34.497692307692304</v>
      </c>
      <c r="C143" s="102">
        <f>Equations!$G$22*'SCE - Energy Star (MFm)'!$B143+Equations!$H$22</f>
        <v>727.41029230769232</v>
      </c>
      <c r="D143" s="102">
        <f>Equations!$I$22*'SCE - Energy Star (MFm)'!$B143+Equations!$J$22</f>
        <v>663.18725384615379</v>
      </c>
      <c r="E143" s="115" t="s">
        <v>2502</v>
      </c>
      <c r="F143" s="100" t="s">
        <v>565</v>
      </c>
      <c r="G143" s="100" t="s">
        <v>89</v>
      </c>
      <c r="H143" s="100" t="s">
        <v>361</v>
      </c>
      <c r="I143" s="100" t="s">
        <v>83</v>
      </c>
      <c r="J143" s="100" t="s">
        <v>49</v>
      </c>
      <c r="K143" s="100" t="s">
        <v>77</v>
      </c>
      <c r="L143" s="100" t="s">
        <v>52</v>
      </c>
      <c r="M143" s="102">
        <f>($C143-$D143)*VLOOKUP($K143,'EnergyImpacts_RE-Appl-RefgCond-'!$I$55:$Y$64, 15)</f>
        <v>67.434190384615448</v>
      </c>
      <c r="N143" s="103">
        <f>($C143-$D143)*VLOOKUP($K143,'EnergyImpacts_RE-Appl-RefgCond-'!$I$55:$Y$64, 16)</f>
        <v>1.2266600346153858E-2</v>
      </c>
      <c r="O143" s="103">
        <f>($C143-$D143)*VLOOKUP($K143,'EnergyImpacts_RE-Appl-RefgCond-'!$I$55:$Y$64, 17)</f>
        <v>-1.2266600346153858</v>
      </c>
      <c r="P143" s="100">
        <v>14</v>
      </c>
      <c r="Q143" s="105">
        <v>2185.2600000000002</v>
      </c>
      <c r="R143" s="105">
        <v>2287.13</v>
      </c>
      <c r="S143" s="106">
        <v>90.4</v>
      </c>
      <c r="T143" s="105">
        <f t="shared" si="13"/>
        <v>101.86999999999989</v>
      </c>
      <c r="U143" s="100">
        <v>0.55000000000000004</v>
      </c>
      <c r="V143" s="100" t="s">
        <v>363</v>
      </c>
      <c r="W143" s="100">
        <v>1</v>
      </c>
    </row>
    <row r="144" spans="1:23" x14ac:dyDescent="0.2">
      <c r="A144" s="100">
        <f t="shared" si="14"/>
        <v>27</v>
      </c>
      <c r="B144" s="100">
        <f>A144*(0.76*'TV to AV Crosswalk'!$F$22+1)</f>
        <v>34.497692307692304</v>
      </c>
      <c r="C144" s="102">
        <f>Equations!$G$22*'SCE - Energy Star (MFm)'!$B144+Equations!$H$22</f>
        <v>727.41029230769232</v>
      </c>
      <c r="D144" s="102">
        <f>Equations!$I$22*'SCE - Energy Star (MFm)'!$B144+Equations!$J$22</f>
        <v>663.18725384615379</v>
      </c>
      <c r="E144" s="115" t="s">
        <v>2502</v>
      </c>
      <c r="F144" s="100" t="s">
        <v>565</v>
      </c>
      <c r="G144" s="100" t="s">
        <v>89</v>
      </c>
      <c r="H144" s="100" t="s">
        <v>361</v>
      </c>
      <c r="I144" s="100" t="s">
        <v>83</v>
      </c>
      <c r="J144" s="100" t="s">
        <v>49</v>
      </c>
      <c r="K144" s="100" t="s">
        <v>98</v>
      </c>
      <c r="L144" s="100" t="s">
        <v>52</v>
      </c>
      <c r="M144" s="102">
        <f>($C144-$D144)*VLOOKUP($K144,'EnergyImpacts_RE-Appl-RefgCond-'!$I$55:$Y$64, 15)</f>
        <v>65.507499230769298</v>
      </c>
      <c r="N144" s="103">
        <f>($C144-$D144)*VLOOKUP($K144,'EnergyImpacts_RE-Appl-RefgCond-'!$I$55:$Y$64, 16)</f>
        <v>1.0789470461538471E-2</v>
      </c>
      <c r="O144" s="103">
        <f>($C144-$D144)*VLOOKUP($K144,'EnergyImpacts_RE-Appl-RefgCond-'!$I$55:$Y$64, 17)</f>
        <v>-1.1239031730769242</v>
      </c>
      <c r="P144" s="100">
        <v>14</v>
      </c>
      <c r="Q144" s="105">
        <v>2185.2600000000002</v>
      </c>
      <c r="R144" s="105">
        <v>2287.13</v>
      </c>
      <c r="S144" s="106">
        <v>90.4</v>
      </c>
      <c r="T144" s="105">
        <f t="shared" si="13"/>
        <v>101.86999999999989</v>
      </c>
      <c r="U144" s="100">
        <v>0.55000000000000004</v>
      </c>
      <c r="V144" s="100" t="s">
        <v>363</v>
      </c>
      <c r="W144" s="100">
        <v>1</v>
      </c>
    </row>
    <row r="145" spans="1:23" x14ac:dyDescent="0.2">
      <c r="A145" s="100">
        <f t="shared" si="14"/>
        <v>27</v>
      </c>
      <c r="B145" s="100">
        <f>A145*(0.76*'TV to AV Crosswalk'!$F$22+1)</f>
        <v>34.497692307692304</v>
      </c>
      <c r="C145" s="102">
        <f>Equations!$G$22*'SCE - Energy Star (MFm)'!$B145+Equations!$H$22</f>
        <v>727.41029230769232</v>
      </c>
      <c r="D145" s="102">
        <f>Equations!$I$22*'SCE - Energy Star (MFm)'!$B145+Equations!$J$22</f>
        <v>663.18725384615379</v>
      </c>
      <c r="E145" s="115" t="s">
        <v>2502</v>
      </c>
      <c r="F145" s="100" t="s">
        <v>565</v>
      </c>
      <c r="G145" s="100" t="s">
        <v>89</v>
      </c>
      <c r="H145" s="100" t="s">
        <v>361</v>
      </c>
      <c r="I145" s="100" t="s">
        <v>83</v>
      </c>
      <c r="J145" s="100" t="s">
        <v>49</v>
      </c>
      <c r="K145" s="100" t="s">
        <v>100</v>
      </c>
      <c r="L145" s="100" t="s">
        <v>52</v>
      </c>
      <c r="M145" s="102">
        <f>($C145-$D145)*VLOOKUP($K145,'EnergyImpacts_RE-Appl-RefgCond-'!$I$55:$Y$64, 15)</f>
        <v>82.205489230769317</v>
      </c>
      <c r="N145" s="103">
        <f>($C145-$D145)*VLOOKUP($K145,'EnergyImpacts_RE-Appl-RefgCond-'!$I$55:$Y$64, 16)</f>
        <v>1.220237730769232E-2</v>
      </c>
      <c r="O145" s="103">
        <f>($C145-$D145)*VLOOKUP($K145,'EnergyImpacts_RE-Appl-RefgCond-'!$I$55:$Y$64, 17)</f>
        <v>-0.62874354653846209</v>
      </c>
      <c r="P145" s="100">
        <v>14</v>
      </c>
      <c r="Q145" s="105">
        <v>2185.2600000000002</v>
      </c>
      <c r="R145" s="105">
        <v>2287.13</v>
      </c>
      <c r="S145" s="106">
        <v>90.4</v>
      </c>
      <c r="T145" s="105">
        <f t="shared" si="13"/>
        <v>101.86999999999989</v>
      </c>
      <c r="U145" s="100">
        <v>0.55000000000000004</v>
      </c>
      <c r="V145" s="100" t="s">
        <v>363</v>
      </c>
      <c r="W145" s="100">
        <v>1</v>
      </c>
    </row>
    <row r="146" spans="1:23" x14ac:dyDescent="0.2">
      <c r="A146" s="100">
        <f t="shared" si="14"/>
        <v>27</v>
      </c>
      <c r="B146" s="100">
        <f>A146*(0.76*'TV to AV Crosswalk'!$F$22+1)</f>
        <v>34.497692307692304</v>
      </c>
      <c r="C146" s="102">
        <f>Equations!$G$22*'SCE - Energy Star (MFm)'!$B146+Equations!$H$22</f>
        <v>727.41029230769232</v>
      </c>
      <c r="D146" s="102">
        <f>Equations!$I$22*'SCE - Energy Star (MFm)'!$B146+Equations!$J$22</f>
        <v>663.18725384615379</v>
      </c>
      <c r="E146" s="115" t="s">
        <v>2502</v>
      </c>
      <c r="F146" s="100" t="s">
        <v>565</v>
      </c>
      <c r="G146" s="100" t="s">
        <v>89</v>
      </c>
      <c r="H146" s="100" t="s">
        <v>361</v>
      </c>
      <c r="I146" s="100" t="s">
        <v>83</v>
      </c>
      <c r="J146" s="100" t="s">
        <v>49</v>
      </c>
      <c r="K146" s="100" t="s">
        <v>79</v>
      </c>
      <c r="L146" s="100" t="s">
        <v>52</v>
      </c>
      <c r="M146" s="102">
        <f>($C146-$D146)*VLOOKUP($K146,'EnergyImpacts_RE-Appl-RefgCond-'!$I$55:$Y$64, 15)</f>
        <v>55.360259153846208</v>
      </c>
      <c r="N146" s="103">
        <f>($C146-$D146)*VLOOKUP($K146,'EnergyImpacts_RE-Appl-RefgCond-'!$I$55:$Y$64, 16)</f>
        <v>1.0275686153846164E-2</v>
      </c>
      <c r="O146" s="103">
        <f>($C146-$D146)*VLOOKUP($K146,'EnergyImpacts_RE-Appl-RefgCond-'!$I$55:$Y$64, 17)</f>
        <v>-1.4514406692307704</v>
      </c>
      <c r="P146" s="100">
        <v>14</v>
      </c>
      <c r="Q146" s="105">
        <v>2185.2600000000002</v>
      </c>
      <c r="R146" s="105">
        <v>2287.13</v>
      </c>
      <c r="S146" s="106">
        <v>90.4</v>
      </c>
      <c r="T146" s="105">
        <f t="shared" si="13"/>
        <v>101.86999999999989</v>
      </c>
      <c r="U146" s="100">
        <v>0.55000000000000004</v>
      </c>
      <c r="V146" s="100" t="s">
        <v>363</v>
      </c>
      <c r="W146" s="100">
        <v>1</v>
      </c>
    </row>
    <row r="147" spans="1:23" x14ac:dyDescent="0.2">
      <c r="M147" s="102"/>
      <c r="N147" s="103"/>
      <c r="O147" s="104"/>
      <c r="T147" s="105"/>
    </row>
    <row r="148" spans="1:23" x14ac:dyDescent="0.2">
      <c r="M148" s="102"/>
      <c r="N148" s="103"/>
      <c r="T148" s="105"/>
    </row>
    <row r="149" spans="1:23" x14ac:dyDescent="0.2">
      <c r="M149" s="102"/>
      <c r="N149" s="103"/>
      <c r="T149" s="105"/>
    </row>
    <row r="150" spans="1:23" x14ac:dyDescent="0.2">
      <c r="M150" s="102"/>
      <c r="N150" s="103"/>
      <c r="T150" s="105"/>
    </row>
    <row r="151" spans="1:23" x14ac:dyDescent="0.2">
      <c r="M151" s="102"/>
      <c r="N151" s="103"/>
      <c r="T151" s="105"/>
    </row>
    <row r="152" spans="1:23" x14ac:dyDescent="0.2">
      <c r="M152" s="102"/>
      <c r="N152" s="103"/>
      <c r="T152" s="105"/>
    </row>
    <row r="153" spans="1:23" x14ac:dyDescent="0.2">
      <c r="M153" s="102"/>
      <c r="N153" s="103"/>
      <c r="T153" s="105"/>
    </row>
    <row r="154" spans="1:23" x14ac:dyDescent="0.2">
      <c r="M154" s="102"/>
      <c r="N154" s="103"/>
      <c r="T154" s="105"/>
    </row>
    <row r="155" spans="1:23" x14ac:dyDescent="0.2">
      <c r="M155" s="102"/>
      <c r="N155" s="103"/>
      <c r="T155" s="105"/>
    </row>
    <row r="156" spans="1:23" x14ac:dyDescent="0.2">
      <c r="M156" s="102"/>
      <c r="N156" s="103"/>
      <c r="T156" s="105"/>
    </row>
    <row r="157" spans="1:23" x14ac:dyDescent="0.2">
      <c r="M157" s="102"/>
      <c r="N157" s="103"/>
      <c r="T157" s="105"/>
    </row>
    <row r="158" spans="1:23" x14ac:dyDescent="0.2">
      <c r="M158" s="102"/>
      <c r="N158" s="103"/>
      <c r="T158" s="105"/>
    </row>
    <row r="159" spans="1:23" x14ac:dyDescent="0.2">
      <c r="M159" s="102"/>
      <c r="N159" s="103"/>
      <c r="T159" s="105"/>
    </row>
    <row r="160" spans="1:23" x14ac:dyDescent="0.2">
      <c r="M160" s="102"/>
      <c r="N160" s="103"/>
      <c r="T160" s="105"/>
    </row>
    <row r="161" spans="13:20" x14ac:dyDescent="0.2">
      <c r="M161" s="102"/>
      <c r="N161" s="103"/>
      <c r="T161" s="105"/>
    </row>
    <row r="162" spans="13:20" x14ac:dyDescent="0.2">
      <c r="M162" s="102"/>
      <c r="N162" s="103"/>
      <c r="T162" s="105"/>
    </row>
    <row r="163" spans="13:20" x14ac:dyDescent="0.2">
      <c r="M163" s="102"/>
      <c r="N163" s="103"/>
      <c r="T163" s="105"/>
    </row>
    <row r="164" spans="13:20" x14ac:dyDescent="0.2">
      <c r="M164" s="102"/>
      <c r="N164" s="103"/>
      <c r="T164" s="105"/>
    </row>
    <row r="165" spans="13:20" x14ac:dyDescent="0.2">
      <c r="M165" s="102"/>
      <c r="N165" s="103"/>
      <c r="T165" s="105"/>
    </row>
    <row r="166" spans="13:20" x14ac:dyDescent="0.2">
      <c r="M166" s="102"/>
      <c r="N166" s="103"/>
      <c r="T166" s="105"/>
    </row>
    <row r="167" spans="13:20" x14ac:dyDescent="0.2">
      <c r="M167" s="102"/>
      <c r="N167" s="103"/>
      <c r="T167" s="105"/>
    </row>
    <row r="168" spans="13:20" x14ac:dyDescent="0.2">
      <c r="M168" s="102"/>
      <c r="N168" s="103"/>
      <c r="T168" s="105"/>
    </row>
    <row r="169" spans="13:20" x14ac:dyDescent="0.2">
      <c r="M169" s="102"/>
      <c r="N169" s="103"/>
      <c r="T169" s="105"/>
    </row>
    <row r="170" spans="13:20" x14ac:dyDescent="0.2">
      <c r="M170" s="102"/>
      <c r="N170" s="103"/>
      <c r="T170" s="105"/>
    </row>
    <row r="171" spans="13:20" x14ac:dyDescent="0.2">
      <c r="M171" s="102"/>
      <c r="N171" s="103"/>
      <c r="T171" s="105"/>
    </row>
    <row r="172" spans="13:20" x14ac:dyDescent="0.2">
      <c r="M172" s="102"/>
      <c r="N172" s="103"/>
      <c r="T172" s="105"/>
    </row>
    <row r="173" spans="13:20" x14ac:dyDescent="0.2">
      <c r="M173" s="102"/>
      <c r="N173" s="103"/>
      <c r="T173" s="105"/>
    </row>
    <row r="174" spans="13:20" x14ac:dyDescent="0.2">
      <c r="M174" s="102"/>
      <c r="N174" s="103"/>
      <c r="T174" s="105"/>
    </row>
    <row r="175" spans="13:20" x14ac:dyDescent="0.2">
      <c r="M175" s="102"/>
      <c r="N175" s="103"/>
      <c r="T175" s="105"/>
    </row>
    <row r="176" spans="13:20" x14ac:dyDescent="0.2">
      <c r="N176" s="103"/>
      <c r="T176" s="105"/>
    </row>
    <row r="177" spans="14:20" x14ac:dyDescent="0.2">
      <c r="N177" s="103"/>
      <c r="T177" s="105"/>
    </row>
    <row r="178" spans="14:20" x14ac:dyDescent="0.2">
      <c r="N178" s="103"/>
      <c r="T178" s="105"/>
    </row>
    <row r="179" spans="14:20" x14ac:dyDescent="0.2">
      <c r="N179" s="103"/>
      <c r="T179" s="105"/>
    </row>
    <row r="180" spans="14:20" x14ac:dyDescent="0.2">
      <c r="N180" s="103"/>
      <c r="T180" s="105"/>
    </row>
    <row r="181" spans="14:20" x14ac:dyDescent="0.2">
      <c r="N181" s="103"/>
      <c r="T181" s="105"/>
    </row>
    <row r="182" spans="14:20" x14ac:dyDescent="0.2">
      <c r="N182" s="103"/>
      <c r="T182" s="105"/>
    </row>
    <row r="183" spans="14:20" x14ac:dyDescent="0.2">
      <c r="N183" s="103"/>
      <c r="T183" s="105"/>
    </row>
    <row r="184" spans="14:20" x14ac:dyDescent="0.2">
      <c r="N184" s="103"/>
      <c r="T184" s="105"/>
    </row>
    <row r="185" spans="14:20" x14ac:dyDescent="0.2">
      <c r="N185" s="103"/>
      <c r="T185" s="105"/>
    </row>
    <row r="186" spans="14:20" x14ac:dyDescent="0.2">
      <c r="N186" s="103"/>
      <c r="T186" s="105"/>
    </row>
    <row r="187" spans="14:20" x14ac:dyDescent="0.2">
      <c r="N187" s="103"/>
      <c r="T187" s="105"/>
    </row>
    <row r="188" spans="14:20" x14ac:dyDescent="0.2">
      <c r="N188" s="103"/>
      <c r="T188" s="105"/>
    </row>
    <row r="189" spans="14:20" x14ac:dyDescent="0.2">
      <c r="N189" s="103"/>
      <c r="T189" s="105"/>
    </row>
    <row r="190" spans="14:20" x14ac:dyDescent="0.2">
      <c r="N190" s="103"/>
      <c r="T190" s="105"/>
    </row>
    <row r="191" spans="14:20" x14ac:dyDescent="0.2">
      <c r="N191" s="103"/>
      <c r="T191" s="105"/>
    </row>
    <row r="192" spans="14:20" x14ac:dyDescent="0.2">
      <c r="N192" s="103"/>
      <c r="T192" s="105"/>
    </row>
    <row r="193" spans="14:20" x14ac:dyDescent="0.2">
      <c r="N193" s="103"/>
      <c r="T193" s="105"/>
    </row>
    <row r="194" spans="14:20" x14ac:dyDescent="0.2">
      <c r="N194" s="103"/>
      <c r="T194" s="105"/>
    </row>
    <row r="195" spans="14:20" x14ac:dyDescent="0.2">
      <c r="N195" s="103"/>
      <c r="T195" s="105"/>
    </row>
    <row r="196" spans="14:20" x14ac:dyDescent="0.2">
      <c r="N196" s="103"/>
      <c r="T196" s="105"/>
    </row>
    <row r="197" spans="14:20" x14ac:dyDescent="0.2">
      <c r="N197" s="103"/>
      <c r="T197" s="105"/>
    </row>
    <row r="198" spans="14:20" x14ac:dyDescent="0.2">
      <c r="N198" s="103"/>
      <c r="T198" s="105"/>
    </row>
    <row r="199" spans="14:20" x14ac:dyDescent="0.2">
      <c r="N199" s="103"/>
      <c r="T199" s="105"/>
    </row>
    <row r="200" spans="14:20" x14ac:dyDescent="0.2">
      <c r="N200" s="103"/>
      <c r="T200" s="105"/>
    </row>
    <row r="201" spans="14:20" x14ac:dyDescent="0.2">
      <c r="N201" s="103"/>
      <c r="T201" s="105"/>
    </row>
    <row r="202" spans="14:20" x14ac:dyDescent="0.2">
      <c r="N202" s="103"/>
      <c r="T202" s="105"/>
    </row>
    <row r="203" spans="14:20" x14ac:dyDescent="0.2">
      <c r="N203" s="103"/>
      <c r="T203" s="105"/>
    </row>
    <row r="204" spans="14:20" x14ac:dyDescent="0.2">
      <c r="N204" s="103"/>
      <c r="T204" s="105"/>
    </row>
    <row r="205" spans="14:20" x14ac:dyDescent="0.2">
      <c r="N205" s="103"/>
      <c r="T205" s="105"/>
    </row>
    <row r="206" spans="14:20" x14ac:dyDescent="0.2">
      <c r="N206" s="103"/>
      <c r="T206" s="105"/>
    </row>
    <row r="207" spans="14:20" x14ac:dyDescent="0.2">
      <c r="N207" s="103"/>
      <c r="T207" s="105"/>
    </row>
    <row r="208" spans="14:20" x14ac:dyDescent="0.2">
      <c r="N208" s="103"/>
      <c r="T208" s="105"/>
    </row>
    <row r="209" spans="14:20" x14ac:dyDescent="0.2">
      <c r="N209" s="103"/>
      <c r="T209" s="105"/>
    </row>
    <row r="210" spans="14:20" x14ac:dyDescent="0.2">
      <c r="N210" s="103"/>
      <c r="T210" s="105"/>
    </row>
    <row r="211" spans="14:20" x14ac:dyDescent="0.2">
      <c r="N211" s="103"/>
      <c r="T211" s="105"/>
    </row>
    <row r="212" spans="14:20" x14ac:dyDescent="0.2">
      <c r="N212" s="103"/>
      <c r="T212" s="105"/>
    </row>
    <row r="213" spans="14:20" x14ac:dyDescent="0.2">
      <c r="N213" s="103"/>
      <c r="T213" s="105"/>
    </row>
    <row r="214" spans="14:20" x14ac:dyDescent="0.2">
      <c r="N214" s="103"/>
      <c r="T214" s="105"/>
    </row>
    <row r="215" spans="14:20" x14ac:dyDescent="0.2">
      <c r="N215" s="103"/>
      <c r="T215" s="105"/>
    </row>
    <row r="216" spans="14:20" x14ac:dyDescent="0.2">
      <c r="N216" s="103"/>
      <c r="T216" s="105"/>
    </row>
    <row r="217" spans="14:20" x14ac:dyDescent="0.2">
      <c r="N217" s="103"/>
      <c r="T217" s="105"/>
    </row>
    <row r="218" spans="14:20" x14ac:dyDescent="0.2">
      <c r="N218" s="103"/>
      <c r="T218" s="105"/>
    </row>
    <row r="219" spans="14:20" x14ac:dyDescent="0.2">
      <c r="N219" s="103"/>
      <c r="T219" s="105"/>
    </row>
    <row r="220" spans="14:20" x14ac:dyDescent="0.2">
      <c r="N220" s="103"/>
      <c r="T220" s="105"/>
    </row>
    <row r="221" spans="14:20" x14ac:dyDescent="0.2">
      <c r="N221" s="103"/>
      <c r="T221" s="105"/>
    </row>
    <row r="222" spans="14:20" x14ac:dyDescent="0.2">
      <c r="N222" s="103"/>
      <c r="T222" s="105"/>
    </row>
    <row r="223" spans="14:20" x14ac:dyDescent="0.2">
      <c r="N223" s="103"/>
      <c r="T223" s="105"/>
    </row>
    <row r="224" spans="14:20" x14ac:dyDescent="0.2">
      <c r="N224" s="103"/>
      <c r="T224" s="105"/>
    </row>
    <row r="225" spans="14:20" x14ac:dyDescent="0.2">
      <c r="N225" s="103"/>
      <c r="T225" s="105"/>
    </row>
    <row r="226" spans="14:20" x14ac:dyDescent="0.2">
      <c r="N226" s="103"/>
      <c r="T226" s="105"/>
    </row>
    <row r="227" spans="14:20" x14ac:dyDescent="0.2">
      <c r="N227" s="103"/>
      <c r="T227" s="105"/>
    </row>
    <row r="228" spans="14:20" x14ac:dyDescent="0.2">
      <c r="N228" s="103"/>
      <c r="T228" s="105"/>
    </row>
    <row r="229" spans="14:20" x14ac:dyDescent="0.2">
      <c r="N229" s="103"/>
      <c r="T229" s="105"/>
    </row>
    <row r="230" spans="14:20" x14ac:dyDescent="0.2">
      <c r="N230" s="103"/>
      <c r="T230" s="105"/>
    </row>
    <row r="231" spans="14:20" x14ac:dyDescent="0.2">
      <c r="N231" s="103"/>
      <c r="T231" s="105"/>
    </row>
    <row r="232" spans="14:20" x14ac:dyDescent="0.2">
      <c r="N232" s="103"/>
      <c r="T232" s="105"/>
    </row>
    <row r="233" spans="14:20" x14ac:dyDescent="0.2">
      <c r="N233" s="103"/>
      <c r="T233" s="105"/>
    </row>
    <row r="234" spans="14:20" x14ac:dyDescent="0.2">
      <c r="N234" s="103"/>
      <c r="T234" s="105"/>
    </row>
    <row r="235" spans="14:20" x14ac:dyDescent="0.2">
      <c r="N235" s="103"/>
      <c r="T235" s="105"/>
    </row>
    <row r="236" spans="14:20" x14ac:dyDescent="0.2">
      <c r="N236" s="103"/>
      <c r="T236" s="105"/>
    </row>
    <row r="237" spans="14:20" x14ac:dyDescent="0.2">
      <c r="N237" s="103"/>
      <c r="T237" s="105"/>
    </row>
    <row r="238" spans="14:20" x14ac:dyDescent="0.2">
      <c r="N238" s="103"/>
      <c r="T238" s="105"/>
    </row>
    <row r="239" spans="14:20" x14ac:dyDescent="0.2">
      <c r="N239" s="103"/>
      <c r="T239" s="105"/>
    </row>
    <row r="240" spans="14:20" x14ac:dyDescent="0.2">
      <c r="N240" s="103"/>
      <c r="T240" s="105"/>
    </row>
    <row r="241" spans="14:20" x14ac:dyDescent="0.2">
      <c r="N241" s="103"/>
      <c r="T241" s="105"/>
    </row>
    <row r="242" spans="14:20" x14ac:dyDescent="0.2">
      <c r="N242" s="103"/>
      <c r="T242" s="105"/>
    </row>
    <row r="243" spans="14:20" x14ac:dyDescent="0.2">
      <c r="N243" s="103"/>
      <c r="T243" s="105"/>
    </row>
    <row r="244" spans="14:20" x14ac:dyDescent="0.2">
      <c r="N244" s="103"/>
      <c r="T244" s="105"/>
    </row>
    <row r="245" spans="14:20" x14ac:dyDescent="0.2">
      <c r="N245" s="103"/>
      <c r="T245" s="105"/>
    </row>
    <row r="246" spans="14:20" x14ac:dyDescent="0.2">
      <c r="N246" s="103"/>
      <c r="T246" s="105"/>
    </row>
    <row r="247" spans="14:20" x14ac:dyDescent="0.2">
      <c r="N247" s="103"/>
      <c r="T247" s="105"/>
    </row>
    <row r="248" spans="14:20" x14ac:dyDescent="0.2">
      <c r="N248" s="103"/>
      <c r="T248" s="105"/>
    </row>
    <row r="249" spans="14:20" x14ac:dyDescent="0.2">
      <c r="N249" s="103"/>
      <c r="T249" s="105"/>
    </row>
    <row r="250" spans="14:20" x14ac:dyDescent="0.2">
      <c r="N250" s="103"/>
      <c r="T250" s="105"/>
    </row>
    <row r="251" spans="14:20" x14ac:dyDescent="0.2">
      <c r="N251" s="103"/>
      <c r="T251" s="105"/>
    </row>
    <row r="252" spans="14:20" x14ac:dyDescent="0.2">
      <c r="N252" s="103"/>
      <c r="T252" s="105"/>
    </row>
    <row r="253" spans="14:20" x14ac:dyDescent="0.2">
      <c r="N253" s="103"/>
      <c r="T253" s="105"/>
    </row>
    <row r="254" spans="14:20" x14ac:dyDescent="0.2">
      <c r="N254" s="103"/>
      <c r="T254" s="105"/>
    </row>
    <row r="255" spans="14:20" x14ac:dyDescent="0.2">
      <c r="N255" s="103"/>
      <c r="T255" s="105"/>
    </row>
    <row r="256" spans="14:20" x14ac:dyDescent="0.2">
      <c r="N256" s="103"/>
      <c r="T256" s="105"/>
    </row>
    <row r="257" spans="14:20" x14ac:dyDescent="0.2">
      <c r="N257" s="103"/>
      <c r="T257" s="105"/>
    </row>
    <row r="258" spans="14:20" x14ac:dyDescent="0.2">
      <c r="N258" s="103"/>
      <c r="T258" s="105"/>
    </row>
    <row r="259" spans="14:20" x14ac:dyDescent="0.2">
      <c r="N259" s="103"/>
      <c r="T259" s="105"/>
    </row>
    <row r="260" spans="14:20" x14ac:dyDescent="0.2">
      <c r="N260" s="103"/>
      <c r="T260" s="105"/>
    </row>
    <row r="261" spans="14:20" x14ac:dyDescent="0.2">
      <c r="N261" s="103"/>
      <c r="T261" s="105"/>
    </row>
    <row r="262" spans="14:20" x14ac:dyDescent="0.2">
      <c r="N262" s="103"/>
      <c r="T262" s="105"/>
    </row>
    <row r="263" spans="14:20" x14ac:dyDescent="0.2">
      <c r="N263" s="103"/>
      <c r="T263" s="105"/>
    </row>
    <row r="264" spans="14:20" x14ac:dyDescent="0.2">
      <c r="N264" s="103"/>
      <c r="T264" s="105"/>
    </row>
    <row r="265" spans="14:20" x14ac:dyDescent="0.2">
      <c r="N265" s="103"/>
      <c r="T265" s="105"/>
    </row>
    <row r="266" spans="14:20" x14ac:dyDescent="0.2">
      <c r="N266" s="103"/>
      <c r="T266" s="105"/>
    </row>
    <row r="267" spans="14:20" x14ac:dyDescent="0.2">
      <c r="N267" s="103"/>
      <c r="T267" s="105"/>
    </row>
    <row r="268" spans="14:20" x14ac:dyDescent="0.2">
      <c r="N268" s="103"/>
      <c r="T268" s="105"/>
    </row>
    <row r="269" spans="14:20" x14ac:dyDescent="0.2">
      <c r="N269" s="103"/>
      <c r="T269" s="105"/>
    </row>
    <row r="270" spans="14:20" x14ac:dyDescent="0.2">
      <c r="N270" s="103"/>
      <c r="T270" s="105"/>
    </row>
    <row r="271" spans="14:20" x14ac:dyDescent="0.2">
      <c r="N271" s="103"/>
      <c r="T271" s="105"/>
    </row>
    <row r="272" spans="14:20" x14ac:dyDescent="0.2">
      <c r="N272" s="103"/>
      <c r="T272" s="105"/>
    </row>
    <row r="273" spans="14:20" x14ac:dyDescent="0.2">
      <c r="N273" s="103"/>
      <c r="T273" s="105"/>
    </row>
    <row r="274" spans="14:20" x14ac:dyDescent="0.2">
      <c r="N274" s="103"/>
      <c r="T274" s="105"/>
    </row>
    <row r="275" spans="14:20" x14ac:dyDescent="0.2">
      <c r="N275" s="103"/>
      <c r="T275" s="105"/>
    </row>
    <row r="276" spans="14:20" x14ac:dyDescent="0.2">
      <c r="N276" s="103"/>
      <c r="T276" s="105"/>
    </row>
    <row r="277" spans="14:20" x14ac:dyDescent="0.2">
      <c r="N277" s="103"/>
      <c r="T277" s="105"/>
    </row>
    <row r="278" spans="14:20" x14ac:dyDescent="0.2">
      <c r="N278" s="103"/>
      <c r="T278" s="105"/>
    </row>
    <row r="279" spans="14:20" x14ac:dyDescent="0.2">
      <c r="N279" s="103"/>
      <c r="T279" s="105"/>
    </row>
    <row r="280" spans="14:20" x14ac:dyDescent="0.2">
      <c r="N280" s="103"/>
      <c r="T280" s="105"/>
    </row>
    <row r="281" spans="14:20" x14ac:dyDescent="0.2">
      <c r="N281" s="103"/>
      <c r="T281" s="105"/>
    </row>
    <row r="282" spans="14:20" x14ac:dyDescent="0.2">
      <c r="N282" s="103"/>
      <c r="T282" s="105"/>
    </row>
    <row r="283" spans="14:20" x14ac:dyDescent="0.2">
      <c r="N283" s="103"/>
      <c r="T283" s="105"/>
    </row>
    <row r="284" spans="14:20" x14ac:dyDescent="0.2">
      <c r="N284" s="103"/>
      <c r="T284" s="105"/>
    </row>
    <row r="285" spans="14:20" x14ac:dyDescent="0.2">
      <c r="N285" s="103"/>
      <c r="T285" s="105"/>
    </row>
    <row r="286" spans="14:20" x14ac:dyDescent="0.2">
      <c r="N286" s="103"/>
      <c r="T286" s="105"/>
    </row>
    <row r="287" spans="14:20" x14ac:dyDescent="0.2">
      <c r="N287" s="103"/>
      <c r="T287" s="105"/>
    </row>
    <row r="288" spans="14:20" x14ac:dyDescent="0.2">
      <c r="N288" s="103"/>
      <c r="T288" s="105"/>
    </row>
    <row r="289" spans="14:20" x14ac:dyDescent="0.2">
      <c r="N289" s="103"/>
      <c r="T289" s="105"/>
    </row>
    <row r="290" spans="14:20" x14ac:dyDescent="0.2">
      <c r="N290" s="103"/>
      <c r="T290" s="105"/>
    </row>
    <row r="291" spans="14:20" x14ac:dyDescent="0.2">
      <c r="N291" s="103"/>
      <c r="T291" s="105"/>
    </row>
    <row r="292" spans="14:20" x14ac:dyDescent="0.2">
      <c r="N292" s="103"/>
      <c r="T292" s="105"/>
    </row>
    <row r="293" spans="14:20" x14ac:dyDescent="0.2">
      <c r="N293" s="103"/>
      <c r="T293" s="105"/>
    </row>
    <row r="294" spans="14:20" x14ac:dyDescent="0.2">
      <c r="N294" s="103"/>
      <c r="T294" s="105"/>
    </row>
    <row r="295" spans="14:20" x14ac:dyDescent="0.2">
      <c r="N295" s="103"/>
      <c r="T295" s="105"/>
    </row>
    <row r="296" spans="14:20" x14ac:dyDescent="0.2">
      <c r="N296" s="103"/>
      <c r="T296" s="105"/>
    </row>
    <row r="297" spans="14:20" x14ac:dyDescent="0.2">
      <c r="N297" s="103"/>
      <c r="T297" s="105"/>
    </row>
    <row r="298" spans="14:20" x14ac:dyDescent="0.2">
      <c r="N298" s="103"/>
      <c r="T298" s="105"/>
    </row>
    <row r="299" spans="14:20" x14ac:dyDescent="0.2">
      <c r="N299" s="103"/>
      <c r="T299" s="105"/>
    </row>
    <row r="300" spans="14:20" x14ac:dyDescent="0.2">
      <c r="N300" s="103"/>
      <c r="T300" s="105"/>
    </row>
    <row r="301" spans="14:20" x14ac:dyDescent="0.2">
      <c r="N301" s="103"/>
      <c r="T301" s="105"/>
    </row>
    <row r="302" spans="14:20" x14ac:dyDescent="0.2">
      <c r="N302" s="103"/>
      <c r="T302" s="105"/>
    </row>
    <row r="303" spans="14:20" x14ac:dyDescent="0.2">
      <c r="N303" s="103"/>
      <c r="T303" s="105"/>
    </row>
    <row r="304" spans="14:20" x14ac:dyDescent="0.2">
      <c r="N304" s="103"/>
      <c r="T304" s="105"/>
    </row>
    <row r="305" spans="14:20" x14ac:dyDescent="0.2">
      <c r="N305" s="103"/>
      <c r="T305" s="105"/>
    </row>
    <row r="306" spans="14:20" x14ac:dyDescent="0.2">
      <c r="N306" s="103"/>
      <c r="T306" s="105"/>
    </row>
    <row r="307" spans="14:20" x14ac:dyDescent="0.2">
      <c r="N307" s="103"/>
      <c r="T307" s="105"/>
    </row>
    <row r="308" spans="14:20" x14ac:dyDescent="0.2">
      <c r="N308" s="103"/>
      <c r="T308" s="105"/>
    </row>
    <row r="309" spans="14:20" x14ac:dyDescent="0.2">
      <c r="N309" s="103"/>
      <c r="T309" s="105"/>
    </row>
    <row r="310" spans="14:20" x14ac:dyDescent="0.2">
      <c r="N310" s="103"/>
      <c r="T310" s="105"/>
    </row>
    <row r="311" spans="14:20" x14ac:dyDescent="0.2">
      <c r="N311" s="103"/>
      <c r="T311" s="105"/>
    </row>
    <row r="312" spans="14:20" x14ac:dyDescent="0.2">
      <c r="N312" s="103"/>
      <c r="T312" s="105"/>
    </row>
    <row r="313" spans="14:20" x14ac:dyDescent="0.2">
      <c r="N313" s="103"/>
      <c r="T313" s="105"/>
    </row>
    <row r="314" spans="14:20" x14ac:dyDescent="0.2">
      <c r="N314" s="103"/>
      <c r="T314" s="105"/>
    </row>
    <row r="315" spans="14:20" x14ac:dyDescent="0.2">
      <c r="N315" s="103"/>
      <c r="T315" s="105"/>
    </row>
    <row r="316" spans="14:20" x14ac:dyDescent="0.2">
      <c r="N316" s="103"/>
      <c r="T316" s="105"/>
    </row>
    <row r="317" spans="14:20" x14ac:dyDescent="0.2">
      <c r="N317" s="103"/>
      <c r="T317" s="105"/>
    </row>
    <row r="318" spans="14:20" x14ac:dyDescent="0.2">
      <c r="N318" s="103"/>
      <c r="T318" s="105"/>
    </row>
    <row r="319" spans="14:20" x14ac:dyDescent="0.2">
      <c r="N319" s="103"/>
      <c r="T319" s="105"/>
    </row>
    <row r="320" spans="14:20" x14ac:dyDescent="0.2">
      <c r="N320" s="103"/>
      <c r="T320" s="105"/>
    </row>
    <row r="321" spans="14:20" x14ac:dyDescent="0.2">
      <c r="N321" s="103"/>
      <c r="T321" s="105"/>
    </row>
    <row r="322" spans="14:20" x14ac:dyDescent="0.2">
      <c r="N322" s="103"/>
      <c r="T322" s="105"/>
    </row>
    <row r="323" spans="14:20" x14ac:dyDescent="0.2">
      <c r="N323" s="103"/>
      <c r="T323" s="105"/>
    </row>
    <row r="324" spans="14:20" x14ac:dyDescent="0.2">
      <c r="N324" s="103"/>
      <c r="T324" s="105"/>
    </row>
    <row r="325" spans="14:20" x14ac:dyDescent="0.2">
      <c r="N325" s="103"/>
      <c r="T325" s="105"/>
    </row>
    <row r="326" spans="14:20" x14ac:dyDescent="0.2">
      <c r="N326" s="103"/>
      <c r="T326" s="105"/>
    </row>
    <row r="327" spans="14:20" x14ac:dyDescent="0.2">
      <c r="N327" s="103"/>
      <c r="T327" s="105"/>
    </row>
    <row r="328" spans="14:20" x14ac:dyDescent="0.2">
      <c r="N328" s="103"/>
      <c r="T328" s="105"/>
    </row>
    <row r="329" spans="14:20" x14ac:dyDescent="0.2">
      <c r="N329" s="103"/>
      <c r="T329" s="105"/>
    </row>
    <row r="330" spans="14:20" x14ac:dyDescent="0.2">
      <c r="N330" s="103"/>
      <c r="T330" s="105"/>
    </row>
    <row r="331" spans="14:20" x14ac:dyDescent="0.2">
      <c r="N331" s="103"/>
      <c r="T331" s="105"/>
    </row>
    <row r="332" spans="14:20" x14ac:dyDescent="0.2">
      <c r="N332" s="103"/>
      <c r="T332" s="105"/>
    </row>
    <row r="333" spans="14:20" x14ac:dyDescent="0.2">
      <c r="N333" s="103"/>
      <c r="T333" s="105"/>
    </row>
    <row r="334" spans="14:20" x14ac:dyDescent="0.2">
      <c r="N334" s="103"/>
      <c r="T334" s="105"/>
    </row>
    <row r="335" spans="14:20" x14ac:dyDescent="0.2">
      <c r="N335" s="103"/>
      <c r="T335" s="105"/>
    </row>
    <row r="336" spans="14:20" x14ac:dyDescent="0.2">
      <c r="N336" s="103"/>
      <c r="T336" s="105"/>
    </row>
    <row r="337" spans="14:20" x14ac:dyDescent="0.2">
      <c r="N337" s="103"/>
      <c r="T337" s="105"/>
    </row>
    <row r="338" spans="14:20" x14ac:dyDescent="0.2">
      <c r="N338" s="103"/>
      <c r="T338" s="105"/>
    </row>
    <row r="339" spans="14:20" x14ac:dyDescent="0.2">
      <c r="N339" s="103"/>
      <c r="T339" s="105"/>
    </row>
    <row r="340" spans="14:20" x14ac:dyDescent="0.2">
      <c r="N340" s="103"/>
      <c r="T340" s="105"/>
    </row>
    <row r="341" spans="14:20" x14ac:dyDescent="0.2">
      <c r="N341" s="103"/>
      <c r="T341" s="105"/>
    </row>
    <row r="342" spans="14:20" x14ac:dyDescent="0.2">
      <c r="N342" s="103"/>
      <c r="T342" s="105"/>
    </row>
    <row r="343" spans="14:20" x14ac:dyDescent="0.2">
      <c r="N343" s="103"/>
      <c r="T343" s="105"/>
    </row>
    <row r="344" spans="14:20" x14ac:dyDescent="0.2">
      <c r="N344" s="103"/>
      <c r="T344" s="105"/>
    </row>
    <row r="345" spans="14:20" x14ac:dyDescent="0.2">
      <c r="N345" s="103"/>
      <c r="T345" s="105"/>
    </row>
    <row r="346" spans="14:20" x14ac:dyDescent="0.2">
      <c r="N346" s="103"/>
      <c r="T346" s="105"/>
    </row>
    <row r="347" spans="14:20" x14ac:dyDescent="0.2">
      <c r="N347" s="103"/>
      <c r="T347" s="105"/>
    </row>
    <row r="348" spans="14:20" x14ac:dyDescent="0.2">
      <c r="N348" s="103"/>
      <c r="T348" s="105"/>
    </row>
    <row r="349" spans="14:20" x14ac:dyDescent="0.2">
      <c r="N349" s="103"/>
      <c r="T349" s="105"/>
    </row>
    <row r="350" spans="14:20" x14ac:dyDescent="0.2">
      <c r="N350" s="103"/>
      <c r="T350" s="105"/>
    </row>
    <row r="351" spans="14:20" x14ac:dyDescent="0.2">
      <c r="N351" s="103"/>
      <c r="T351" s="105"/>
    </row>
    <row r="352" spans="14:20" x14ac:dyDescent="0.2">
      <c r="N352" s="103"/>
      <c r="T352" s="105"/>
    </row>
    <row r="353" spans="14:20" x14ac:dyDescent="0.2">
      <c r="N353" s="103"/>
      <c r="T353" s="105"/>
    </row>
    <row r="354" spans="14:20" x14ac:dyDescent="0.2">
      <c r="N354" s="103"/>
      <c r="T354" s="105"/>
    </row>
    <row r="355" spans="14:20" x14ac:dyDescent="0.2">
      <c r="N355" s="103"/>
      <c r="T355" s="105"/>
    </row>
    <row r="356" spans="14:20" x14ac:dyDescent="0.2">
      <c r="N356" s="103"/>
      <c r="T356" s="105"/>
    </row>
    <row r="357" spans="14:20" x14ac:dyDescent="0.2">
      <c r="N357" s="103"/>
      <c r="T357" s="105"/>
    </row>
    <row r="358" spans="14:20" x14ac:dyDescent="0.2">
      <c r="N358" s="103"/>
      <c r="T358" s="105"/>
    </row>
    <row r="359" spans="14:20" x14ac:dyDescent="0.2">
      <c r="N359" s="103"/>
      <c r="T359" s="105"/>
    </row>
    <row r="360" spans="14:20" x14ac:dyDescent="0.2">
      <c r="N360" s="103"/>
      <c r="T360" s="105"/>
    </row>
    <row r="361" spans="14:20" x14ac:dyDescent="0.2">
      <c r="N361" s="103"/>
      <c r="T361" s="105"/>
    </row>
    <row r="362" spans="14:20" x14ac:dyDescent="0.2">
      <c r="N362" s="103"/>
      <c r="T362" s="105"/>
    </row>
    <row r="363" spans="14:20" x14ac:dyDescent="0.2">
      <c r="N363" s="103"/>
      <c r="T363" s="105"/>
    </row>
    <row r="364" spans="14:20" x14ac:dyDescent="0.2">
      <c r="N364" s="103"/>
      <c r="T364" s="105"/>
    </row>
    <row r="365" spans="14:20" x14ac:dyDescent="0.2">
      <c r="N365" s="103"/>
      <c r="T365" s="105"/>
    </row>
    <row r="366" spans="14:20" x14ac:dyDescent="0.2">
      <c r="N366" s="103"/>
      <c r="T366" s="105"/>
    </row>
    <row r="367" spans="14:20" x14ac:dyDescent="0.2">
      <c r="N367" s="103"/>
      <c r="T367" s="105"/>
    </row>
    <row r="368" spans="14:20" x14ac:dyDescent="0.2">
      <c r="N368" s="103"/>
      <c r="T368" s="105"/>
    </row>
    <row r="369" spans="14:20" x14ac:dyDescent="0.2">
      <c r="N369" s="103"/>
      <c r="T369" s="105"/>
    </row>
    <row r="370" spans="14:20" x14ac:dyDescent="0.2">
      <c r="N370" s="103"/>
      <c r="T370" s="105"/>
    </row>
    <row r="371" spans="14:20" x14ac:dyDescent="0.2">
      <c r="N371" s="103"/>
      <c r="T371" s="105"/>
    </row>
    <row r="372" spans="14:20" x14ac:dyDescent="0.2">
      <c r="N372" s="103"/>
      <c r="T372" s="105"/>
    </row>
    <row r="373" spans="14:20" x14ac:dyDescent="0.2">
      <c r="N373" s="103"/>
      <c r="T373" s="105"/>
    </row>
    <row r="374" spans="14:20" x14ac:dyDescent="0.2">
      <c r="N374" s="103"/>
      <c r="T374" s="105"/>
    </row>
    <row r="375" spans="14:20" x14ac:dyDescent="0.2">
      <c r="N375" s="103"/>
      <c r="T375" s="105"/>
    </row>
    <row r="376" spans="14:20" x14ac:dyDescent="0.2">
      <c r="N376" s="103"/>
      <c r="T376" s="105"/>
    </row>
    <row r="377" spans="14:20" x14ac:dyDescent="0.2">
      <c r="N377" s="103"/>
      <c r="T377" s="105"/>
    </row>
    <row r="378" spans="14:20" x14ac:dyDescent="0.2">
      <c r="N378" s="103"/>
      <c r="T378" s="105"/>
    </row>
    <row r="379" spans="14:20" x14ac:dyDescent="0.2">
      <c r="N379" s="103"/>
      <c r="T379" s="105"/>
    </row>
    <row r="380" spans="14:20" x14ac:dyDescent="0.2">
      <c r="N380" s="103"/>
      <c r="T380" s="105"/>
    </row>
    <row r="381" spans="14:20" x14ac:dyDescent="0.2">
      <c r="N381" s="103"/>
      <c r="T381" s="105"/>
    </row>
    <row r="382" spans="14:20" x14ac:dyDescent="0.2">
      <c r="N382" s="103"/>
      <c r="T382" s="105"/>
    </row>
    <row r="383" spans="14:20" x14ac:dyDescent="0.2">
      <c r="N383" s="103"/>
      <c r="T383" s="105"/>
    </row>
    <row r="384" spans="14:20" x14ac:dyDescent="0.2">
      <c r="N384" s="103"/>
      <c r="T384" s="105"/>
    </row>
    <row r="385" spans="14:20" x14ac:dyDescent="0.2">
      <c r="N385" s="103"/>
      <c r="T385" s="105"/>
    </row>
    <row r="386" spans="14:20" x14ac:dyDescent="0.2">
      <c r="N386" s="103"/>
      <c r="T386" s="105"/>
    </row>
    <row r="387" spans="14:20" x14ac:dyDescent="0.2">
      <c r="N387" s="103"/>
      <c r="T387" s="105"/>
    </row>
    <row r="388" spans="14:20" x14ac:dyDescent="0.2">
      <c r="N388" s="103"/>
      <c r="T388" s="105"/>
    </row>
    <row r="389" spans="14:20" x14ac:dyDescent="0.2">
      <c r="N389" s="103"/>
      <c r="T389" s="105"/>
    </row>
    <row r="390" spans="14:20" x14ac:dyDescent="0.2">
      <c r="N390" s="103"/>
      <c r="T390" s="105"/>
    </row>
    <row r="391" spans="14:20" x14ac:dyDescent="0.2">
      <c r="N391" s="103"/>
      <c r="T391" s="105"/>
    </row>
    <row r="392" spans="14:20" x14ac:dyDescent="0.2">
      <c r="N392" s="103"/>
      <c r="T392" s="105"/>
    </row>
    <row r="393" spans="14:20" x14ac:dyDescent="0.2">
      <c r="N393" s="103"/>
      <c r="T393" s="105"/>
    </row>
    <row r="394" spans="14:20" x14ac:dyDescent="0.2">
      <c r="N394" s="103"/>
      <c r="T394" s="105"/>
    </row>
    <row r="395" spans="14:20" x14ac:dyDescent="0.2">
      <c r="N395" s="103"/>
      <c r="T395" s="105"/>
    </row>
    <row r="396" spans="14:20" x14ac:dyDescent="0.2">
      <c r="N396" s="103"/>
      <c r="T396" s="105"/>
    </row>
    <row r="397" spans="14:20" x14ac:dyDescent="0.2">
      <c r="N397" s="103"/>
      <c r="T397" s="105"/>
    </row>
    <row r="398" spans="14:20" x14ac:dyDescent="0.2">
      <c r="N398" s="103"/>
      <c r="T398" s="105"/>
    </row>
    <row r="399" spans="14:20" x14ac:dyDescent="0.2">
      <c r="N399" s="103"/>
      <c r="T399" s="105"/>
    </row>
    <row r="400" spans="14:20" x14ac:dyDescent="0.2">
      <c r="N400" s="103"/>
      <c r="T400" s="105"/>
    </row>
    <row r="401" spans="14:20" x14ac:dyDescent="0.2">
      <c r="N401" s="103"/>
      <c r="T401" s="105"/>
    </row>
    <row r="402" spans="14:20" x14ac:dyDescent="0.2">
      <c r="N402" s="103"/>
      <c r="T402" s="105"/>
    </row>
    <row r="403" spans="14:20" x14ac:dyDescent="0.2">
      <c r="N403" s="103"/>
      <c r="T403" s="105"/>
    </row>
    <row r="404" spans="14:20" x14ac:dyDescent="0.2">
      <c r="N404" s="103"/>
      <c r="T404" s="105"/>
    </row>
    <row r="405" spans="14:20" x14ac:dyDescent="0.2">
      <c r="N405" s="103"/>
      <c r="T405" s="105"/>
    </row>
    <row r="406" spans="14:20" x14ac:dyDescent="0.2">
      <c r="N406" s="103"/>
      <c r="T406" s="105"/>
    </row>
    <row r="407" spans="14:20" x14ac:dyDescent="0.2">
      <c r="N407" s="103"/>
      <c r="T407" s="105"/>
    </row>
    <row r="408" spans="14:20" x14ac:dyDescent="0.2">
      <c r="N408" s="103"/>
      <c r="T408" s="105"/>
    </row>
    <row r="409" spans="14:20" x14ac:dyDescent="0.2">
      <c r="N409" s="103"/>
      <c r="T409" s="105"/>
    </row>
    <row r="410" spans="14:20" x14ac:dyDescent="0.2">
      <c r="N410" s="103"/>
      <c r="T410" s="105"/>
    </row>
    <row r="411" spans="14:20" x14ac:dyDescent="0.2">
      <c r="N411" s="103"/>
    </row>
    <row r="412" spans="14:20" x14ac:dyDescent="0.2">
      <c r="N412" s="103"/>
    </row>
    <row r="413" spans="14:20" x14ac:dyDescent="0.2">
      <c r="N413" s="103"/>
    </row>
    <row r="414" spans="14:20" x14ac:dyDescent="0.2">
      <c r="N414" s="103"/>
    </row>
    <row r="415" spans="14:20" x14ac:dyDescent="0.2">
      <c r="N415" s="103"/>
    </row>
    <row r="416" spans="14:20" x14ac:dyDescent="0.2">
      <c r="N416" s="103"/>
    </row>
    <row r="417" spans="14:14" x14ac:dyDescent="0.2">
      <c r="N417" s="103"/>
    </row>
    <row r="418" spans="14:14" x14ac:dyDescent="0.2">
      <c r="N418" s="103"/>
    </row>
    <row r="419" spans="14:14" x14ac:dyDescent="0.2">
      <c r="N419" s="103"/>
    </row>
    <row r="420" spans="14:14" x14ac:dyDescent="0.2">
      <c r="N420" s="103"/>
    </row>
    <row r="421" spans="14:14" x14ac:dyDescent="0.2">
      <c r="N421" s="103"/>
    </row>
    <row r="422" spans="14:14" x14ac:dyDescent="0.2">
      <c r="N422" s="103"/>
    </row>
  </sheetData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W394"/>
  <sheetViews>
    <sheetView workbookViewId="0">
      <selection activeCell="E2" sqref="E2"/>
    </sheetView>
  </sheetViews>
  <sheetFormatPr defaultRowHeight="11.25" x14ac:dyDescent="0.2"/>
  <cols>
    <col min="1" max="5" width="9.28515625" style="100" bestFit="1" customWidth="1"/>
    <col min="6" max="6" width="53.42578125" style="100" bestFit="1" customWidth="1"/>
    <col min="7" max="16" width="9.140625" style="100" customWidth="1"/>
    <col min="17" max="18" width="10.85546875" style="100" bestFit="1" customWidth="1"/>
    <col min="19" max="21" width="9.28515625" style="100" bestFit="1" customWidth="1"/>
    <col min="22" max="22" width="9.140625" style="100"/>
    <col min="23" max="23" width="9.28515625" style="100" bestFit="1" customWidth="1"/>
    <col min="24" max="16384" width="9.140625" style="100"/>
  </cols>
  <sheetData>
    <row r="1" spans="1:23" ht="12" thickBot="1" x14ac:dyDescent="0.25"/>
    <row r="2" spans="1:23" ht="117" thickBot="1" x14ac:dyDescent="0.25">
      <c r="A2" s="99" t="s">
        <v>548</v>
      </c>
      <c r="B2" s="99" t="s">
        <v>549</v>
      </c>
      <c r="C2" s="99" t="s">
        <v>406</v>
      </c>
      <c r="D2" s="99" t="s">
        <v>407</v>
      </c>
      <c r="E2" s="10" t="s">
        <v>2503</v>
      </c>
      <c r="F2" s="10" t="s">
        <v>339</v>
      </c>
      <c r="G2" s="10" t="s">
        <v>81</v>
      </c>
      <c r="H2" s="76" t="s">
        <v>340</v>
      </c>
      <c r="I2" s="10" t="s">
        <v>341</v>
      </c>
      <c r="J2" s="10" t="s">
        <v>342</v>
      </c>
      <c r="K2" s="10" t="s">
        <v>343</v>
      </c>
      <c r="L2" s="10" t="s">
        <v>344</v>
      </c>
      <c r="M2" s="15" t="s">
        <v>346</v>
      </c>
      <c r="N2" s="15" t="s">
        <v>345</v>
      </c>
      <c r="O2" s="15" t="s">
        <v>347</v>
      </c>
      <c r="P2" s="4" t="s">
        <v>348</v>
      </c>
      <c r="Q2" s="4" t="s">
        <v>349</v>
      </c>
      <c r="R2" s="4" t="s">
        <v>350</v>
      </c>
      <c r="S2" s="4" t="s">
        <v>351</v>
      </c>
      <c r="T2" s="4" t="s">
        <v>352</v>
      </c>
      <c r="U2" s="10" t="s">
        <v>353</v>
      </c>
      <c r="V2" s="10" t="s">
        <v>354</v>
      </c>
      <c r="W2" s="10" t="s">
        <v>355</v>
      </c>
    </row>
    <row r="3" spans="1:23" x14ac:dyDescent="0.2">
      <c r="C3" s="102"/>
      <c r="D3" s="102"/>
      <c r="E3" s="115" t="s">
        <v>2487</v>
      </c>
      <c r="F3" s="108" t="s">
        <v>550</v>
      </c>
      <c r="G3" s="100" t="s">
        <v>89</v>
      </c>
      <c r="H3" s="100" t="s">
        <v>361</v>
      </c>
      <c r="I3" s="100" t="s">
        <v>48</v>
      </c>
      <c r="J3" s="100" t="str">
        <f>'Refg-All_CmpMini-Tier1'!G66</f>
        <v>Ex</v>
      </c>
      <c r="K3" s="100" t="str">
        <f>'Refg-All_CmpMini-Tier1'!I66</f>
        <v>CZ06</v>
      </c>
      <c r="L3" s="100" t="str">
        <f>'Refg-All_CmpMini-Tier1'!J66</f>
        <v>Each</v>
      </c>
      <c r="M3" s="102">
        <f>AVERAGE('Refg-All_CmpMini-Tier1'!W46, 'Refg-All_CmpSml-Tier1'!W46)</f>
        <v>23.299999999999997</v>
      </c>
      <c r="N3" s="103">
        <f>AVERAGE('Refg-All_CmpMini-Tier1'!X46, 'Refg-All_CmpSml-Tier1'!X46)</f>
        <v>3.6649999999999999E-3</v>
      </c>
      <c r="O3" s="104">
        <f>AVERAGE('Refg-All_CmpMini-Tier1'!Y46, 'Refg-All_CmpSml-Tier1'!Y46)</f>
        <v>-0.52150000000000007</v>
      </c>
      <c r="P3" s="100">
        <v>14</v>
      </c>
      <c r="Q3" s="105">
        <v>175</v>
      </c>
      <c r="R3" s="105">
        <v>185</v>
      </c>
      <c r="S3" s="106">
        <v>14.94</v>
      </c>
      <c r="T3" s="105">
        <f t="shared" ref="T3:T59" si="0">R3-Q3</f>
        <v>10</v>
      </c>
      <c r="U3" s="100">
        <v>0.55000000000000004</v>
      </c>
      <c r="V3" s="100" t="s">
        <v>363</v>
      </c>
      <c r="W3" s="100">
        <v>1</v>
      </c>
    </row>
    <row r="4" spans="1:23" x14ac:dyDescent="0.2">
      <c r="C4" s="102"/>
      <c r="D4" s="102"/>
      <c r="E4" s="115" t="s">
        <v>2487</v>
      </c>
      <c r="F4" s="108" t="s">
        <v>550</v>
      </c>
      <c r="G4" s="100" t="s">
        <v>89</v>
      </c>
      <c r="H4" s="100" t="s">
        <v>361</v>
      </c>
      <c r="I4" s="100" t="s">
        <v>48</v>
      </c>
      <c r="J4" s="100" t="str">
        <f>'Refg-All_CmpMini-Tier1'!G67</f>
        <v>Ex</v>
      </c>
      <c r="K4" s="100" t="str">
        <f>'Refg-All_CmpMini-Tier1'!I67</f>
        <v>CZ08</v>
      </c>
      <c r="L4" s="100" t="str">
        <f>'Refg-All_CmpMini-Tier1'!J67</f>
        <v>Each</v>
      </c>
      <c r="M4" s="102">
        <f>AVERAGE('Refg-All_CmpMini-Tier1'!W47, 'Refg-All_CmpSml-Tier1'!W47)</f>
        <v>27.1</v>
      </c>
      <c r="N4" s="103">
        <f>AVERAGE('Refg-All_CmpMini-Tier1'!X47, 'Refg-All_CmpSml-Tier1'!X47)</f>
        <v>4.9499999999999995E-3</v>
      </c>
      <c r="O4" s="104">
        <f>AVERAGE('Refg-All_CmpMini-Tier1'!Y47, 'Refg-All_CmpSml-Tier1'!Y47)</f>
        <v>-0.50800000000000001</v>
      </c>
      <c r="P4" s="100">
        <v>14</v>
      </c>
      <c r="Q4" s="105">
        <v>175</v>
      </c>
      <c r="R4" s="105">
        <v>185</v>
      </c>
      <c r="S4" s="106">
        <v>14.94</v>
      </c>
      <c r="T4" s="105">
        <f t="shared" si="0"/>
        <v>10</v>
      </c>
      <c r="U4" s="100">
        <v>0.55000000000000004</v>
      </c>
      <c r="V4" s="100" t="s">
        <v>363</v>
      </c>
      <c r="W4" s="100">
        <v>1</v>
      </c>
    </row>
    <row r="5" spans="1:23" x14ac:dyDescent="0.2">
      <c r="C5" s="102"/>
      <c r="D5" s="102"/>
      <c r="E5" s="115" t="s">
        <v>2487</v>
      </c>
      <c r="F5" s="108" t="s">
        <v>550</v>
      </c>
      <c r="G5" s="100" t="s">
        <v>89</v>
      </c>
      <c r="H5" s="100" t="s">
        <v>361</v>
      </c>
      <c r="I5" s="100" t="s">
        <v>48</v>
      </c>
      <c r="J5" s="100" t="str">
        <f>'Refg-All_CmpMini-Tier1'!G68</f>
        <v>Ex</v>
      </c>
      <c r="K5" s="100" t="str">
        <f>'Refg-All_CmpMini-Tier1'!I68</f>
        <v>CZ09</v>
      </c>
      <c r="L5" s="100" t="str">
        <f>'Refg-All_CmpMini-Tier1'!J68</f>
        <v>Each</v>
      </c>
      <c r="M5" s="102">
        <f>AVERAGE('Refg-All_CmpMini-Tier1'!W48, 'Refg-All_CmpSml-Tier1'!W48)</f>
        <v>27.05</v>
      </c>
      <c r="N5" s="103">
        <f>AVERAGE('Refg-All_CmpMini-Tier1'!X48, 'Refg-All_CmpSml-Tier1'!X48)</f>
        <v>5.2399999999999999E-3</v>
      </c>
      <c r="O5" s="104">
        <f>AVERAGE('Refg-All_CmpMini-Tier1'!Y48, 'Refg-All_CmpSml-Tier1'!Y48)</f>
        <v>-0.52600000000000002</v>
      </c>
      <c r="P5" s="100">
        <v>14</v>
      </c>
      <c r="Q5" s="105">
        <v>175</v>
      </c>
      <c r="R5" s="105">
        <v>185</v>
      </c>
      <c r="S5" s="106">
        <v>14.94</v>
      </c>
      <c r="T5" s="105">
        <f t="shared" si="0"/>
        <v>10</v>
      </c>
      <c r="U5" s="100">
        <v>0.55000000000000004</v>
      </c>
      <c r="V5" s="100" t="s">
        <v>363</v>
      </c>
      <c r="W5" s="100">
        <v>1</v>
      </c>
    </row>
    <row r="6" spans="1:23" x14ac:dyDescent="0.2">
      <c r="C6" s="102"/>
      <c r="D6" s="102"/>
      <c r="E6" s="115" t="s">
        <v>2487</v>
      </c>
      <c r="F6" s="108" t="s">
        <v>550</v>
      </c>
      <c r="G6" s="100" t="s">
        <v>89</v>
      </c>
      <c r="H6" s="100" t="s">
        <v>361</v>
      </c>
      <c r="I6" s="100" t="s">
        <v>48</v>
      </c>
      <c r="J6" s="100" t="str">
        <f>'Refg-All_CmpMini-Tier1'!G69</f>
        <v>Ex</v>
      </c>
      <c r="K6" s="100" t="str">
        <f>'Refg-All_CmpMini-Tier1'!I69</f>
        <v>CZ10</v>
      </c>
      <c r="L6" s="100" t="str">
        <f>'Refg-All_CmpMini-Tier1'!J69</f>
        <v>Each</v>
      </c>
      <c r="M6" s="102">
        <f>AVERAGE('Refg-All_CmpMini-Tier1'!W49, 'Refg-All_CmpSml-Tier1'!W49)</f>
        <v>28.450000000000003</v>
      </c>
      <c r="N6" s="103">
        <f>AVERAGE('Refg-All_CmpMini-Tier1'!X49, 'Refg-All_CmpSml-Tier1'!X49)</f>
        <v>6.13E-3</v>
      </c>
      <c r="O6" s="104">
        <f>AVERAGE('Refg-All_CmpMini-Tier1'!Y49, 'Refg-All_CmpSml-Tier1'!Y49)</f>
        <v>-0.58950000000000002</v>
      </c>
      <c r="P6" s="100">
        <v>14</v>
      </c>
      <c r="Q6" s="105">
        <v>175</v>
      </c>
      <c r="R6" s="105">
        <v>185</v>
      </c>
      <c r="S6" s="106">
        <v>14.94</v>
      </c>
      <c r="T6" s="105">
        <f t="shared" si="0"/>
        <v>10</v>
      </c>
      <c r="U6" s="100">
        <v>0.55000000000000004</v>
      </c>
      <c r="V6" s="100" t="s">
        <v>363</v>
      </c>
      <c r="W6" s="100">
        <v>1</v>
      </c>
    </row>
    <row r="7" spans="1:23" x14ac:dyDescent="0.2">
      <c r="C7" s="102"/>
      <c r="D7" s="102"/>
      <c r="E7" s="115" t="s">
        <v>2487</v>
      </c>
      <c r="F7" s="108" t="s">
        <v>550</v>
      </c>
      <c r="G7" s="100" t="s">
        <v>89</v>
      </c>
      <c r="H7" s="100" t="s">
        <v>361</v>
      </c>
      <c r="I7" s="100" t="s">
        <v>48</v>
      </c>
      <c r="J7" s="100" t="str">
        <f>'Refg-All_CmpMini-Tier1'!G70</f>
        <v>Ex</v>
      </c>
      <c r="K7" s="100" t="str">
        <f>'Refg-All_CmpMini-Tier1'!I70</f>
        <v>CZ13</v>
      </c>
      <c r="L7" s="100" t="str">
        <f>'Refg-All_CmpMini-Tier1'!J70</f>
        <v>Each</v>
      </c>
      <c r="M7" s="102">
        <f>AVERAGE('Refg-All_CmpMini-Tier1'!W50, 'Refg-All_CmpSml-Tier1'!W50)</f>
        <v>28.6</v>
      </c>
      <c r="N7" s="103">
        <f>AVERAGE('Refg-All_CmpMini-Tier1'!X50, 'Refg-All_CmpSml-Tier1'!X50)</f>
        <v>6.13E-3</v>
      </c>
      <c r="O7" s="104">
        <f>AVERAGE('Refg-All_CmpMini-Tier1'!Y50, 'Refg-All_CmpSml-Tier1'!Y50)</f>
        <v>-0.53249999999999997</v>
      </c>
      <c r="P7" s="100">
        <v>14</v>
      </c>
      <c r="Q7" s="105">
        <v>175</v>
      </c>
      <c r="R7" s="105">
        <v>185</v>
      </c>
      <c r="S7" s="106">
        <v>14.94</v>
      </c>
      <c r="T7" s="105">
        <f t="shared" si="0"/>
        <v>10</v>
      </c>
      <c r="U7" s="100">
        <v>0.55000000000000004</v>
      </c>
      <c r="V7" s="100" t="s">
        <v>363</v>
      </c>
      <c r="W7" s="100">
        <v>1</v>
      </c>
    </row>
    <row r="8" spans="1:23" x14ac:dyDescent="0.2">
      <c r="C8" s="102"/>
      <c r="D8" s="102"/>
      <c r="E8" s="115" t="s">
        <v>2487</v>
      </c>
      <c r="F8" s="108" t="s">
        <v>550</v>
      </c>
      <c r="G8" s="100" t="s">
        <v>89</v>
      </c>
      <c r="H8" s="100" t="s">
        <v>361</v>
      </c>
      <c r="I8" s="100" t="s">
        <v>48</v>
      </c>
      <c r="J8" s="100" t="str">
        <f>'Refg-All_CmpMini-Tier1'!G71</f>
        <v>Ex</v>
      </c>
      <c r="K8" s="100" t="str">
        <f>'Refg-All_CmpMini-Tier1'!I71</f>
        <v>CZ14</v>
      </c>
      <c r="L8" s="100" t="str">
        <f>'Refg-All_CmpMini-Tier1'!J71</f>
        <v>Each</v>
      </c>
      <c r="M8" s="102">
        <f>AVERAGE('Refg-All_CmpMini-Tier1'!W51, 'Refg-All_CmpSml-Tier1'!W51)</f>
        <v>28.450000000000003</v>
      </c>
      <c r="N8" s="103">
        <f>AVERAGE('Refg-All_CmpMini-Tier1'!X51, 'Refg-All_CmpSml-Tier1'!X51)</f>
        <v>5.5899999999999995E-3</v>
      </c>
      <c r="O8" s="104">
        <f>AVERAGE('Refg-All_CmpMini-Tier1'!Y51, 'Refg-All_CmpSml-Tier1'!Y51)</f>
        <v>-0.50649999999999995</v>
      </c>
      <c r="P8" s="100">
        <v>14</v>
      </c>
      <c r="Q8" s="105">
        <v>175</v>
      </c>
      <c r="R8" s="105">
        <v>185</v>
      </c>
      <c r="S8" s="106">
        <v>14.94</v>
      </c>
      <c r="T8" s="105">
        <f t="shared" si="0"/>
        <v>10</v>
      </c>
      <c r="U8" s="100">
        <v>0.55000000000000004</v>
      </c>
      <c r="V8" s="100" t="s">
        <v>363</v>
      </c>
      <c r="W8" s="100">
        <v>1</v>
      </c>
    </row>
    <row r="9" spans="1:23" x14ac:dyDescent="0.2">
      <c r="C9" s="102"/>
      <c r="D9" s="102"/>
      <c r="E9" s="115" t="s">
        <v>2487</v>
      </c>
      <c r="F9" s="108" t="s">
        <v>550</v>
      </c>
      <c r="G9" s="100" t="s">
        <v>89</v>
      </c>
      <c r="H9" s="100" t="s">
        <v>361</v>
      </c>
      <c r="I9" s="100" t="s">
        <v>48</v>
      </c>
      <c r="J9" s="100" t="str">
        <f>'Refg-All_CmpMini-Tier1'!G72</f>
        <v>Ex</v>
      </c>
      <c r="K9" s="100" t="str">
        <f>'Refg-All_CmpMini-Tier1'!I72</f>
        <v>CZ15</v>
      </c>
      <c r="L9" s="100" t="str">
        <f>'Refg-All_CmpMini-Tier1'!J72</f>
        <v>Each</v>
      </c>
      <c r="M9" s="102">
        <f>AVERAGE('Refg-All_CmpMini-Tier1'!W52, 'Refg-All_CmpSml-Tier1'!W52)</f>
        <v>37.200000000000003</v>
      </c>
      <c r="N9" s="103">
        <f>AVERAGE('Refg-All_CmpMini-Tier1'!X52, 'Refg-All_CmpSml-Tier1'!X52)</f>
        <v>6.0549999999999996E-3</v>
      </c>
      <c r="O9" s="104">
        <f>AVERAGE('Refg-All_CmpMini-Tier1'!Y52, 'Refg-All_CmpSml-Tier1'!Y52)</f>
        <v>-0.38250000000000001</v>
      </c>
      <c r="P9" s="100">
        <v>14</v>
      </c>
      <c r="Q9" s="105">
        <v>175</v>
      </c>
      <c r="R9" s="105">
        <v>185</v>
      </c>
      <c r="S9" s="106">
        <v>14.94</v>
      </c>
      <c r="T9" s="105">
        <f t="shared" si="0"/>
        <v>10</v>
      </c>
      <c r="U9" s="100">
        <v>0.55000000000000004</v>
      </c>
      <c r="V9" s="100" t="s">
        <v>363</v>
      </c>
      <c r="W9" s="100">
        <v>1</v>
      </c>
    </row>
    <row r="10" spans="1:23" x14ac:dyDescent="0.2">
      <c r="C10" s="102"/>
      <c r="D10" s="102"/>
      <c r="E10" s="115" t="s">
        <v>2487</v>
      </c>
      <c r="F10" s="108" t="s">
        <v>550</v>
      </c>
      <c r="G10" s="100" t="s">
        <v>89</v>
      </c>
      <c r="H10" s="100" t="s">
        <v>361</v>
      </c>
      <c r="I10" s="100" t="s">
        <v>48</v>
      </c>
      <c r="J10" s="100" t="str">
        <f>'Refg-All_CmpMini-Tier1'!G73</f>
        <v>Ex</v>
      </c>
      <c r="K10" s="100" t="str">
        <f>'Refg-All_CmpMini-Tier1'!I73</f>
        <v>CZ16</v>
      </c>
      <c r="L10" s="100" t="str">
        <f>'Refg-All_CmpMini-Tier1'!J73</f>
        <v>Each</v>
      </c>
      <c r="M10" s="102">
        <f>AVERAGE('Refg-All_CmpMini-Tier1'!W53, 'Refg-All_CmpSml-Tier1'!W53)</f>
        <v>21.9</v>
      </c>
      <c r="N10" s="103">
        <f>AVERAGE('Refg-All_CmpMini-Tier1'!X53, 'Refg-All_CmpSml-Tier1'!X53)</f>
        <v>4.8450000000000003E-3</v>
      </c>
      <c r="O10" s="104">
        <f>AVERAGE('Refg-All_CmpMini-Tier1'!Y53, 'Refg-All_CmpSml-Tier1'!Y53)</f>
        <v>-0.60450000000000004</v>
      </c>
      <c r="P10" s="100">
        <v>14</v>
      </c>
      <c r="Q10" s="105">
        <v>175</v>
      </c>
      <c r="R10" s="105">
        <v>185</v>
      </c>
      <c r="S10" s="106">
        <v>14.94</v>
      </c>
      <c r="T10" s="105">
        <f t="shared" si="0"/>
        <v>10</v>
      </c>
      <c r="U10" s="100">
        <v>0.55000000000000004</v>
      </c>
      <c r="V10" s="100" t="s">
        <v>363</v>
      </c>
      <c r="W10" s="100">
        <v>1</v>
      </c>
    </row>
    <row r="11" spans="1:23" x14ac:dyDescent="0.2">
      <c r="A11" s="100">
        <f t="shared" ref="A11:A18" si="1">AVERAGE(11,23)</f>
        <v>17</v>
      </c>
      <c r="B11" s="100">
        <f t="shared" ref="B11:B18" si="2">A11</f>
        <v>17</v>
      </c>
      <c r="C11" s="102">
        <f>Equations!$G$9*'SCE - Energy Star (DMo)'!B11+Equations!$H$9</f>
        <v>321.78999999999996</v>
      </c>
      <c r="D11" s="102">
        <f>Equations!$I$9*'SCE - Energy Star (DMo)'!B11+Equations!$J$9</f>
        <v>289.52</v>
      </c>
      <c r="E11" s="115" t="s">
        <v>2487</v>
      </c>
      <c r="F11" s="100" t="s">
        <v>551</v>
      </c>
      <c r="G11" s="100" t="s">
        <v>89</v>
      </c>
      <c r="H11" s="100" t="s">
        <v>361</v>
      </c>
      <c r="I11" s="100" t="s">
        <v>48</v>
      </c>
      <c r="J11" s="100" t="s">
        <v>49</v>
      </c>
      <c r="K11" s="100" t="s">
        <v>90</v>
      </c>
      <c r="L11" s="100" t="s">
        <v>52</v>
      </c>
      <c r="M11" s="102">
        <f>($C11-$D11)*VLOOKUP($K11,'EnergyImpacts_RE-Appl-RefgCond-'!$I$46:$Y$54, 15)</f>
        <v>28.784839999999985</v>
      </c>
      <c r="N11" s="103">
        <f>($C11-$D11)*VLOOKUP($K11,'EnergyImpacts_RE-Appl-RefgCond-'!$I$46:$Y$54, 16)</f>
        <v>4.7759599999999966E-3</v>
      </c>
      <c r="O11" s="104">
        <f>($C11-$D11)*VLOOKUP($K11,'EnergyImpacts_RE-Appl-RefgCond-'!$I$46:$Y$54, 17)</f>
        <v>-0.69057799999999958</v>
      </c>
      <c r="P11" s="100">
        <v>14</v>
      </c>
      <c r="Q11" s="105">
        <v>1205.4155555555556</v>
      </c>
      <c r="R11" s="105">
        <v>1336.7888888888892</v>
      </c>
      <c r="S11" s="106">
        <v>90.4</v>
      </c>
      <c r="T11" s="105">
        <f t="shared" si="0"/>
        <v>131.37333333333368</v>
      </c>
      <c r="U11" s="100">
        <v>0.55000000000000004</v>
      </c>
      <c r="V11" s="100" t="s">
        <v>363</v>
      </c>
      <c r="W11" s="100">
        <v>1</v>
      </c>
    </row>
    <row r="12" spans="1:23" x14ac:dyDescent="0.2">
      <c r="A12" s="100">
        <f t="shared" si="1"/>
        <v>17</v>
      </c>
      <c r="B12" s="100">
        <f t="shared" si="2"/>
        <v>17</v>
      </c>
      <c r="C12" s="102">
        <f>Equations!$G$9*'SCE - Energy Star (DMo)'!B12+Equations!$H$9</f>
        <v>321.78999999999996</v>
      </c>
      <c r="D12" s="102">
        <f>Equations!$I$9*'SCE - Energy Star (DMo)'!B12+Equations!$J$9</f>
        <v>289.52</v>
      </c>
      <c r="E12" s="115" t="s">
        <v>2488</v>
      </c>
      <c r="F12" s="100" t="s">
        <v>551</v>
      </c>
      <c r="G12" s="100" t="s">
        <v>89</v>
      </c>
      <c r="H12" s="100" t="s">
        <v>361</v>
      </c>
      <c r="I12" s="100" t="s">
        <v>48</v>
      </c>
      <c r="J12" s="100" t="s">
        <v>49</v>
      </c>
      <c r="K12" s="100" t="s">
        <v>92</v>
      </c>
      <c r="L12" s="100" t="s">
        <v>52</v>
      </c>
      <c r="M12" s="102">
        <f>($C12-$D12)*VLOOKUP($K12,'EnergyImpacts_RE-Appl-RefgCond-'!$I$46:$Y$54, 15)</f>
        <v>33.560799999999979</v>
      </c>
      <c r="N12" s="103">
        <f>($C12-$D12)*VLOOKUP($K12,'EnergyImpacts_RE-Appl-RefgCond-'!$I$46:$Y$54, 16)</f>
        <v>6.3894599999999961E-3</v>
      </c>
      <c r="O12" s="104">
        <f>($C12-$D12)*VLOOKUP($K12,'EnergyImpacts_RE-Appl-RefgCond-'!$I$46:$Y$54, 17)</f>
        <v>-0.67444299999999957</v>
      </c>
      <c r="P12" s="100">
        <v>14</v>
      </c>
      <c r="Q12" s="105">
        <v>1205.4155555555556</v>
      </c>
      <c r="R12" s="105">
        <v>1336.7888888888892</v>
      </c>
      <c r="S12" s="106">
        <v>90.4</v>
      </c>
      <c r="T12" s="105">
        <f t="shared" si="0"/>
        <v>131.37333333333368</v>
      </c>
      <c r="U12" s="100">
        <v>0.55000000000000004</v>
      </c>
      <c r="V12" s="100" t="s">
        <v>363</v>
      </c>
      <c r="W12" s="100">
        <v>1</v>
      </c>
    </row>
    <row r="13" spans="1:23" x14ac:dyDescent="0.2">
      <c r="A13" s="100">
        <f t="shared" si="1"/>
        <v>17</v>
      </c>
      <c r="B13" s="100">
        <f t="shared" si="2"/>
        <v>17</v>
      </c>
      <c r="C13" s="102">
        <f>Equations!$G$9*'SCE - Energy Star (DMo)'!B13+Equations!$H$9</f>
        <v>321.78999999999996</v>
      </c>
      <c r="D13" s="102">
        <f>Equations!$I$9*'SCE - Energy Star (DMo)'!B13+Equations!$J$9</f>
        <v>289.52</v>
      </c>
      <c r="E13" s="115" t="s">
        <v>2488</v>
      </c>
      <c r="F13" s="100" t="s">
        <v>551</v>
      </c>
      <c r="G13" s="100" t="s">
        <v>89</v>
      </c>
      <c r="H13" s="100" t="s">
        <v>361</v>
      </c>
      <c r="I13" s="100" t="s">
        <v>48</v>
      </c>
      <c r="J13" s="100" t="s">
        <v>49</v>
      </c>
      <c r="K13" s="100" t="s">
        <v>94</v>
      </c>
      <c r="L13" s="100" t="s">
        <v>52</v>
      </c>
      <c r="M13" s="102">
        <f>($C13-$D13)*VLOOKUP($K13,'EnergyImpacts_RE-Appl-RefgCond-'!$I$46:$Y$54, 15)</f>
        <v>33.560799999999979</v>
      </c>
      <c r="N13" s="103">
        <f>($C13-$D13)*VLOOKUP($K13,'EnergyImpacts_RE-Appl-RefgCond-'!$I$46:$Y$54, 16)</f>
        <v>6.6153499999999964E-3</v>
      </c>
      <c r="O13" s="104">
        <f>($C13-$D13)*VLOOKUP($K13,'EnergyImpacts_RE-Appl-RefgCond-'!$I$46:$Y$54, 17)</f>
        <v>-0.69380499999999956</v>
      </c>
      <c r="P13" s="100">
        <v>14</v>
      </c>
      <c r="Q13" s="105">
        <v>1205.4155555555556</v>
      </c>
      <c r="R13" s="105">
        <v>1336.7888888888892</v>
      </c>
      <c r="S13" s="106">
        <v>90.4</v>
      </c>
      <c r="T13" s="105">
        <f t="shared" si="0"/>
        <v>131.37333333333368</v>
      </c>
      <c r="U13" s="100">
        <v>0.55000000000000004</v>
      </c>
      <c r="V13" s="100" t="s">
        <v>363</v>
      </c>
      <c r="W13" s="100">
        <v>1</v>
      </c>
    </row>
    <row r="14" spans="1:23" x14ac:dyDescent="0.2">
      <c r="A14" s="100">
        <f t="shared" si="1"/>
        <v>17</v>
      </c>
      <c r="B14" s="100">
        <f t="shared" si="2"/>
        <v>17</v>
      </c>
      <c r="C14" s="102">
        <f>Equations!$G$9*'SCE - Energy Star (DMo)'!B14+Equations!$H$9</f>
        <v>321.78999999999996</v>
      </c>
      <c r="D14" s="102">
        <f>Equations!$I$9*'SCE - Energy Star (DMo)'!B14+Equations!$J$9</f>
        <v>289.52</v>
      </c>
      <c r="E14" s="115" t="s">
        <v>2488</v>
      </c>
      <c r="F14" s="100" t="s">
        <v>551</v>
      </c>
      <c r="G14" s="100" t="s">
        <v>89</v>
      </c>
      <c r="H14" s="100" t="s">
        <v>361</v>
      </c>
      <c r="I14" s="100" t="s">
        <v>48</v>
      </c>
      <c r="J14" s="100" t="s">
        <v>49</v>
      </c>
      <c r="K14" s="100" t="s">
        <v>96</v>
      </c>
      <c r="L14" s="100" t="s">
        <v>52</v>
      </c>
      <c r="M14" s="102">
        <f>($C14-$D14)*VLOOKUP($K14,'EnergyImpacts_RE-Appl-RefgCond-'!$I$46:$Y$54, 15)</f>
        <v>34.851599999999983</v>
      </c>
      <c r="N14" s="103">
        <f>($C14-$D14)*VLOOKUP($K14,'EnergyImpacts_RE-Appl-RefgCond-'!$I$46:$Y$54, 16)</f>
        <v>7.7770699999999953E-3</v>
      </c>
      <c r="O14" s="104">
        <f>($C14-$D14)*VLOOKUP($K14,'EnergyImpacts_RE-Appl-RefgCond-'!$I$46:$Y$54, 17)</f>
        <v>-0.7583449999999996</v>
      </c>
      <c r="P14" s="100">
        <v>14</v>
      </c>
      <c r="Q14" s="105">
        <v>1205.4155555555556</v>
      </c>
      <c r="R14" s="105">
        <v>1336.7888888888892</v>
      </c>
      <c r="S14" s="106">
        <v>90.4</v>
      </c>
      <c r="T14" s="105">
        <f t="shared" si="0"/>
        <v>131.37333333333368</v>
      </c>
      <c r="U14" s="100">
        <v>0.55000000000000004</v>
      </c>
      <c r="V14" s="100" t="s">
        <v>363</v>
      </c>
      <c r="W14" s="100">
        <v>1</v>
      </c>
    </row>
    <row r="15" spans="1:23" x14ac:dyDescent="0.2">
      <c r="A15" s="100">
        <f t="shared" si="1"/>
        <v>17</v>
      </c>
      <c r="B15" s="100">
        <f t="shared" si="2"/>
        <v>17</v>
      </c>
      <c r="C15" s="102">
        <f>Equations!$G$9*'SCE - Energy Star (DMo)'!B15+Equations!$H$9</f>
        <v>321.78999999999996</v>
      </c>
      <c r="D15" s="102">
        <f>Equations!$I$9*'SCE - Energy Star (DMo)'!B15+Equations!$J$9</f>
        <v>289.52</v>
      </c>
      <c r="E15" s="115" t="s">
        <v>2488</v>
      </c>
      <c r="F15" s="100" t="s">
        <v>551</v>
      </c>
      <c r="G15" s="100" t="s">
        <v>89</v>
      </c>
      <c r="H15" s="100" t="s">
        <v>361</v>
      </c>
      <c r="I15" s="100" t="s">
        <v>48</v>
      </c>
      <c r="J15" s="100" t="s">
        <v>49</v>
      </c>
      <c r="K15" s="100" t="s">
        <v>77</v>
      </c>
      <c r="L15" s="100" t="s">
        <v>52</v>
      </c>
      <c r="M15" s="102">
        <f>($C15-$D15)*VLOOKUP($K15,'EnergyImpacts_RE-Appl-RefgCond-'!$I$46:$Y$54, 15)</f>
        <v>34.851599999999983</v>
      </c>
      <c r="N15" s="103">
        <f>($C15-$D15)*VLOOKUP($K15,'EnergyImpacts_RE-Appl-RefgCond-'!$I$46:$Y$54, 16)</f>
        <v>7.7770699999999953E-3</v>
      </c>
      <c r="O15" s="104">
        <f>($C15-$D15)*VLOOKUP($K15,'EnergyImpacts_RE-Appl-RefgCond-'!$I$46:$Y$54, 17)</f>
        <v>-0.68089699999999964</v>
      </c>
      <c r="P15" s="100">
        <v>14</v>
      </c>
      <c r="Q15" s="105">
        <v>1205.4155555555556</v>
      </c>
      <c r="R15" s="105">
        <v>1336.7888888888892</v>
      </c>
      <c r="S15" s="106">
        <v>90.4</v>
      </c>
      <c r="T15" s="105">
        <f t="shared" si="0"/>
        <v>131.37333333333368</v>
      </c>
      <c r="U15" s="100">
        <v>0.55000000000000004</v>
      </c>
      <c r="V15" s="100" t="s">
        <v>363</v>
      </c>
      <c r="W15" s="100">
        <v>1</v>
      </c>
    </row>
    <row r="16" spans="1:23" x14ac:dyDescent="0.2">
      <c r="A16" s="100">
        <f t="shared" si="1"/>
        <v>17</v>
      </c>
      <c r="B16" s="100">
        <f t="shared" si="2"/>
        <v>17</v>
      </c>
      <c r="C16" s="102">
        <f>Equations!$G$9*'SCE - Energy Star (DMo)'!B16+Equations!$H$9</f>
        <v>321.78999999999996</v>
      </c>
      <c r="D16" s="102">
        <f>Equations!$I$9*'SCE - Energy Star (DMo)'!B16+Equations!$J$9</f>
        <v>289.52</v>
      </c>
      <c r="E16" s="115" t="s">
        <v>2488</v>
      </c>
      <c r="F16" s="100" t="s">
        <v>551</v>
      </c>
      <c r="G16" s="100" t="s">
        <v>89</v>
      </c>
      <c r="H16" s="100" t="s">
        <v>361</v>
      </c>
      <c r="I16" s="100" t="s">
        <v>48</v>
      </c>
      <c r="J16" s="100" t="s">
        <v>49</v>
      </c>
      <c r="K16" s="100" t="s">
        <v>98</v>
      </c>
      <c r="L16" s="100" t="s">
        <v>52</v>
      </c>
      <c r="M16" s="102">
        <f>($C16-$D16)*VLOOKUP($K16,'EnergyImpacts_RE-Appl-RefgCond-'!$I$46:$Y$54, 15)</f>
        <v>35.174299999999981</v>
      </c>
      <c r="N16" s="103">
        <f>($C16-$D16)*VLOOKUP($K16,'EnergyImpacts_RE-Appl-RefgCond-'!$I$46:$Y$54, 16)</f>
        <v>7.0671299999999961E-3</v>
      </c>
      <c r="O16" s="104">
        <f>($C16-$D16)*VLOOKUP($K16,'EnergyImpacts_RE-Appl-RefgCond-'!$I$46:$Y$54, 17)</f>
        <v>-0.64862699999999962</v>
      </c>
      <c r="P16" s="100">
        <v>14</v>
      </c>
      <c r="Q16" s="105">
        <v>1205.4155555555556</v>
      </c>
      <c r="R16" s="105">
        <v>1336.7888888888892</v>
      </c>
      <c r="S16" s="106">
        <v>90.4</v>
      </c>
      <c r="T16" s="105">
        <f t="shared" si="0"/>
        <v>131.37333333333368</v>
      </c>
      <c r="U16" s="100">
        <v>0.55000000000000004</v>
      </c>
      <c r="V16" s="100" t="s">
        <v>363</v>
      </c>
      <c r="W16" s="100">
        <v>1</v>
      </c>
    </row>
    <row r="17" spans="1:23" x14ac:dyDescent="0.2">
      <c r="A17" s="100">
        <f t="shared" si="1"/>
        <v>17</v>
      </c>
      <c r="B17" s="100">
        <f t="shared" si="2"/>
        <v>17</v>
      </c>
      <c r="C17" s="102">
        <f>Equations!$G$9*'SCE - Energy Star (DMo)'!B17+Equations!$H$9</f>
        <v>321.78999999999996</v>
      </c>
      <c r="D17" s="102">
        <f>Equations!$I$9*'SCE - Energy Star (DMo)'!B17+Equations!$J$9</f>
        <v>289.52</v>
      </c>
      <c r="E17" s="115" t="s">
        <v>2488</v>
      </c>
      <c r="F17" s="100" t="s">
        <v>551</v>
      </c>
      <c r="G17" s="100" t="s">
        <v>89</v>
      </c>
      <c r="H17" s="100" t="s">
        <v>361</v>
      </c>
      <c r="I17" s="100" t="s">
        <v>48</v>
      </c>
      <c r="J17" s="100" t="s">
        <v>49</v>
      </c>
      <c r="K17" s="100" t="s">
        <v>100</v>
      </c>
      <c r="L17" s="100" t="s">
        <v>52</v>
      </c>
      <c r="M17" s="102">
        <f>($C17-$D17)*VLOOKUP($K17,'EnergyImpacts_RE-Appl-RefgCond-'!$I$46:$Y$54, 15)</f>
        <v>46.146099999999969</v>
      </c>
      <c r="N17" s="103">
        <f>($C17-$D17)*VLOOKUP($K17,'EnergyImpacts_RE-Appl-RefgCond-'!$I$46:$Y$54, 16)</f>
        <v>7.6479899999999951E-3</v>
      </c>
      <c r="O17" s="104">
        <f>($C17-$D17)*VLOOKUP($K17,'EnergyImpacts_RE-Appl-RefgCond-'!$I$46:$Y$54, 17)</f>
        <v>-0.50018499999999977</v>
      </c>
      <c r="P17" s="100">
        <v>14</v>
      </c>
      <c r="Q17" s="105">
        <v>1205.4155555555556</v>
      </c>
      <c r="R17" s="105">
        <v>1336.7888888888892</v>
      </c>
      <c r="S17" s="106">
        <v>90.4</v>
      </c>
      <c r="T17" s="105">
        <f t="shared" si="0"/>
        <v>131.37333333333368</v>
      </c>
      <c r="U17" s="100">
        <v>0.55000000000000004</v>
      </c>
      <c r="V17" s="100" t="s">
        <v>363</v>
      </c>
      <c r="W17" s="100">
        <v>1</v>
      </c>
    </row>
    <row r="18" spans="1:23" x14ac:dyDescent="0.2">
      <c r="A18" s="100">
        <f t="shared" si="1"/>
        <v>17</v>
      </c>
      <c r="B18" s="100">
        <f t="shared" si="2"/>
        <v>17</v>
      </c>
      <c r="C18" s="102">
        <f>Equations!$G$9*'SCE - Energy Star (DMo)'!B18+Equations!$H$9</f>
        <v>321.78999999999996</v>
      </c>
      <c r="D18" s="102">
        <f>Equations!$I$9*'SCE - Energy Star (DMo)'!B18+Equations!$J$9</f>
        <v>289.52</v>
      </c>
      <c r="E18" s="115" t="s">
        <v>2488</v>
      </c>
      <c r="F18" s="100" t="s">
        <v>551</v>
      </c>
      <c r="G18" s="100" t="s">
        <v>89</v>
      </c>
      <c r="H18" s="100" t="s">
        <v>361</v>
      </c>
      <c r="I18" s="100" t="s">
        <v>48</v>
      </c>
      <c r="J18" s="100" t="s">
        <v>49</v>
      </c>
      <c r="K18" s="100" t="s">
        <v>79</v>
      </c>
      <c r="L18" s="100" t="s">
        <v>52</v>
      </c>
      <c r="M18" s="102">
        <f>($C18-$D18)*VLOOKUP($K18,'EnergyImpacts_RE-Appl-RefgCond-'!$I$46:$Y$54, 15)</f>
        <v>26.977719999999984</v>
      </c>
      <c r="N18" s="103">
        <f>($C18-$D18)*VLOOKUP($K18,'EnergyImpacts_RE-Appl-RefgCond-'!$I$46:$Y$54, 16)</f>
        <v>6.1958399999999967E-3</v>
      </c>
      <c r="O18" s="104">
        <f>($C18-$D18)*VLOOKUP($K18,'EnergyImpacts_RE-Appl-RefgCond-'!$I$46:$Y$54, 17)</f>
        <v>-0.77447999999999961</v>
      </c>
      <c r="P18" s="100">
        <v>14</v>
      </c>
      <c r="Q18" s="105">
        <v>1205.4155555555556</v>
      </c>
      <c r="R18" s="105">
        <v>1336.7888888888892</v>
      </c>
      <c r="S18" s="106">
        <v>90.4</v>
      </c>
      <c r="T18" s="105">
        <f t="shared" si="0"/>
        <v>131.37333333333368</v>
      </c>
      <c r="U18" s="100">
        <v>0.55000000000000004</v>
      </c>
      <c r="V18" s="100" t="s">
        <v>363</v>
      </c>
      <c r="W18" s="100">
        <v>1</v>
      </c>
    </row>
    <row r="19" spans="1:23" x14ac:dyDescent="0.2">
      <c r="C19" s="102"/>
      <c r="D19" s="102"/>
      <c r="E19" s="115" t="s">
        <v>2488</v>
      </c>
      <c r="F19" s="100" t="s">
        <v>552</v>
      </c>
      <c r="G19" s="100" t="s">
        <v>89</v>
      </c>
      <c r="H19" s="100" t="s">
        <v>361</v>
      </c>
      <c r="I19" s="100" t="s">
        <v>48</v>
      </c>
      <c r="J19" s="100" t="s">
        <v>49</v>
      </c>
      <c r="K19" s="100" t="s">
        <v>90</v>
      </c>
      <c r="L19" s="100" t="s">
        <v>52</v>
      </c>
      <c r="M19" s="102">
        <f>AVERAGE('RefgFrz_CmpMini-Tier1'!W46, 'RefgFrz_CmpSml-Tier1'!W46)</f>
        <v>26.950000000000003</v>
      </c>
      <c r="N19" s="103">
        <f>AVERAGE('RefgFrz_CmpMini-Tier1'!X46, 'RefgFrz_CmpSml-Tier1'!X46)</f>
        <v>4.2450000000000005E-3</v>
      </c>
      <c r="O19" s="104">
        <f>AVERAGE('RefgFrz_CmpMini-Tier1'!Y46, 'RefgFrz_CmpSml-Tier1'!Y46)</f>
        <v>-0.60349999999999993</v>
      </c>
      <c r="P19" s="100">
        <v>14</v>
      </c>
      <c r="Q19" s="105">
        <v>175</v>
      </c>
      <c r="R19" s="105">
        <v>185</v>
      </c>
      <c r="S19" s="106">
        <v>14.94</v>
      </c>
      <c r="T19" s="105">
        <f t="shared" si="0"/>
        <v>10</v>
      </c>
      <c r="U19" s="100">
        <v>0.55000000000000004</v>
      </c>
      <c r="V19" s="100" t="s">
        <v>363</v>
      </c>
      <c r="W19" s="100">
        <v>1</v>
      </c>
    </row>
    <row r="20" spans="1:23" x14ac:dyDescent="0.2">
      <c r="C20" s="102"/>
      <c r="D20" s="102"/>
      <c r="E20" s="115" t="s">
        <v>2488</v>
      </c>
      <c r="F20" s="100" t="s">
        <v>552</v>
      </c>
      <c r="G20" s="100" t="s">
        <v>89</v>
      </c>
      <c r="H20" s="100" t="s">
        <v>361</v>
      </c>
      <c r="I20" s="100" t="s">
        <v>48</v>
      </c>
      <c r="J20" s="100" t="s">
        <v>49</v>
      </c>
      <c r="K20" s="100" t="s">
        <v>92</v>
      </c>
      <c r="L20" s="100" t="s">
        <v>52</v>
      </c>
      <c r="M20" s="102">
        <f>AVERAGE('RefgFrz_CmpMini-Tier1'!W47, 'RefgFrz_CmpSml-Tier1'!W47)</f>
        <v>31.35</v>
      </c>
      <c r="N20" s="103">
        <f>AVERAGE('RefgFrz_CmpMini-Tier1'!X47, 'RefgFrz_CmpSml-Tier1'!X47)</f>
        <v>5.7199999999999994E-3</v>
      </c>
      <c r="O20" s="104">
        <f>AVERAGE('RefgFrz_CmpMini-Tier1'!Y47, 'RefgFrz_CmpSml-Tier1'!Y47)</f>
        <v>-0.58800000000000008</v>
      </c>
      <c r="P20" s="100">
        <v>14</v>
      </c>
      <c r="Q20" s="105">
        <v>175</v>
      </c>
      <c r="R20" s="105">
        <v>185</v>
      </c>
      <c r="S20" s="106">
        <v>14.94</v>
      </c>
      <c r="T20" s="105">
        <f t="shared" si="0"/>
        <v>10</v>
      </c>
      <c r="U20" s="100">
        <v>0.55000000000000004</v>
      </c>
      <c r="V20" s="100" t="s">
        <v>363</v>
      </c>
      <c r="W20" s="100">
        <v>1</v>
      </c>
    </row>
    <row r="21" spans="1:23" x14ac:dyDescent="0.2">
      <c r="C21" s="102"/>
      <c r="D21" s="102"/>
      <c r="E21" s="115" t="s">
        <v>2489</v>
      </c>
      <c r="F21" s="100" t="s">
        <v>552</v>
      </c>
      <c r="G21" s="100" t="s">
        <v>89</v>
      </c>
      <c r="H21" s="100" t="s">
        <v>361</v>
      </c>
      <c r="I21" s="100" t="s">
        <v>48</v>
      </c>
      <c r="J21" s="100" t="s">
        <v>49</v>
      </c>
      <c r="K21" s="100" t="s">
        <v>94</v>
      </c>
      <c r="L21" s="100" t="s">
        <v>52</v>
      </c>
      <c r="M21" s="102">
        <f>AVERAGE('RefgFrz_CmpMini-Tier1'!W48, 'RefgFrz_CmpSml-Tier1'!W48)</f>
        <v>31.299999999999997</v>
      </c>
      <c r="N21" s="103">
        <f>AVERAGE('RefgFrz_CmpMini-Tier1'!X48, 'RefgFrz_CmpSml-Tier1'!X48)</f>
        <v>6.0650000000000001E-3</v>
      </c>
      <c r="O21" s="104">
        <f>AVERAGE('RefgFrz_CmpMini-Tier1'!Y48, 'RefgFrz_CmpSml-Tier1'!Y48)</f>
        <v>-0.60899999999999999</v>
      </c>
      <c r="P21" s="100">
        <v>14</v>
      </c>
      <c r="Q21" s="105">
        <v>175</v>
      </c>
      <c r="R21" s="105">
        <v>185</v>
      </c>
      <c r="S21" s="106">
        <v>14.94</v>
      </c>
      <c r="T21" s="105">
        <f t="shared" si="0"/>
        <v>10</v>
      </c>
      <c r="U21" s="100">
        <v>0.55000000000000004</v>
      </c>
      <c r="V21" s="100" t="s">
        <v>363</v>
      </c>
      <c r="W21" s="100">
        <v>1</v>
      </c>
    </row>
    <row r="22" spans="1:23" x14ac:dyDescent="0.2">
      <c r="C22" s="102"/>
      <c r="D22" s="102"/>
      <c r="E22" s="115" t="s">
        <v>2489</v>
      </c>
      <c r="F22" s="100" t="s">
        <v>552</v>
      </c>
      <c r="G22" s="100" t="s">
        <v>89</v>
      </c>
      <c r="H22" s="100" t="s">
        <v>361</v>
      </c>
      <c r="I22" s="100" t="s">
        <v>48</v>
      </c>
      <c r="J22" s="100" t="s">
        <v>49</v>
      </c>
      <c r="K22" s="100" t="s">
        <v>96</v>
      </c>
      <c r="L22" s="100" t="s">
        <v>52</v>
      </c>
      <c r="M22" s="102">
        <f>AVERAGE('RefgFrz_CmpMini-Tier1'!W49, 'RefgFrz_CmpSml-Tier1'!W49)</f>
        <v>32.9</v>
      </c>
      <c r="N22" s="103">
        <f>AVERAGE('RefgFrz_CmpMini-Tier1'!X49, 'RefgFrz_CmpSml-Tier1'!X49)</f>
        <v>7.0899999999999999E-3</v>
      </c>
      <c r="O22" s="104">
        <f>AVERAGE('RefgFrz_CmpMini-Tier1'!Y49, 'RefgFrz_CmpSml-Tier1'!Y49)</f>
        <v>-0.68149999999999999</v>
      </c>
      <c r="P22" s="100">
        <v>14</v>
      </c>
      <c r="Q22" s="105">
        <v>175</v>
      </c>
      <c r="R22" s="105">
        <v>185</v>
      </c>
      <c r="S22" s="106">
        <v>14.94</v>
      </c>
      <c r="T22" s="105">
        <f t="shared" si="0"/>
        <v>10</v>
      </c>
      <c r="U22" s="100">
        <v>0.55000000000000004</v>
      </c>
      <c r="V22" s="100" t="s">
        <v>363</v>
      </c>
      <c r="W22" s="100">
        <v>1</v>
      </c>
    </row>
    <row r="23" spans="1:23" x14ac:dyDescent="0.2">
      <c r="C23" s="102"/>
      <c r="D23" s="102"/>
      <c r="E23" s="115" t="s">
        <v>2489</v>
      </c>
      <c r="F23" s="100" t="s">
        <v>552</v>
      </c>
      <c r="G23" s="100" t="s">
        <v>89</v>
      </c>
      <c r="H23" s="100" t="s">
        <v>361</v>
      </c>
      <c r="I23" s="100" t="s">
        <v>48</v>
      </c>
      <c r="J23" s="100" t="s">
        <v>49</v>
      </c>
      <c r="K23" s="100" t="s">
        <v>77</v>
      </c>
      <c r="L23" s="100" t="s">
        <v>52</v>
      </c>
      <c r="M23" s="102">
        <f>AVERAGE('RefgFrz_CmpMini-Tier1'!W50, 'RefgFrz_CmpSml-Tier1'!W50)</f>
        <v>33.099999999999994</v>
      </c>
      <c r="N23" s="103">
        <f>AVERAGE('RefgFrz_CmpMini-Tier1'!X50, 'RefgFrz_CmpSml-Tier1'!X50)</f>
        <v>7.0899999999999999E-3</v>
      </c>
      <c r="O23" s="104">
        <f>AVERAGE('RefgFrz_CmpMini-Tier1'!Y50, 'RefgFrz_CmpSml-Tier1'!Y50)</f>
        <v>-0.61549999999999994</v>
      </c>
      <c r="P23" s="100">
        <v>14</v>
      </c>
      <c r="Q23" s="105">
        <v>175</v>
      </c>
      <c r="R23" s="105">
        <v>185</v>
      </c>
      <c r="S23" s="106">
        <v>14.94</v>
      </c>
      <c r="T23" s="105">
        <f t="shared" si="0"/>
        <v>10</v>
      </c>
      <c r="U23" s="100">
        <v>0.55000000000000004</v>
      </c>
      <c r="V23" s="100" t="s">
        <v>363</v>
      </c>
      <c r="W23" s="100">
        <v>1</v>
      </c>
    </row>
    <row r="24" spans="1:23" x14ac:dyDescent="0.2">
      <c r="C24" s="102"/>
      <c r="D24" s="102"/>
      <c r="E24" s="115" t="s">
        <v>2489</v>
      </c>
      <c r="F24" s="100" t="s">
        <v>552</v>
      </c>
      <c r="G24" s="100" t="s">
        <v>89</v>
      </c>
      <c r="H24" s="100" t="s">
        <v>361</v>
      </c>
      <c r="I24" s="100" t="s">
        <v>48</v>
      </c>
      <c r="J24" s="100" t="s">
        <v>49</v>
      </c>
      <c r="K24" s="100" t="s">
        <v>98</v>
      </c>
      <c r="L24" s="100" t="s">
        <v>52</v>
      </c>
      <c r="M24" s="102">
        <f>AVERAGE('RefgFrz_CmpMini-Tier1'!W51, 'RefgFrz_CmpSml-Tier1'!W51)</f>
        <v>32.9</v>
      </c>
      <c r="N24" s="103">
        <f>AVERAGE('RefgFrz_CmpMini-Tier1'!X51, 'RefgFrz_CmpSml-Tier1'!X51)</f>
        <v>6.4700000000000001E-3</v>
      </c>
      <c r="O24" s="104">
        <f>AVERAGE('RefgFrz_CmpMini-Tier1'!Y51, 'RefgFrz_CmpSml-Tier1'!Y51)</f>
        <v>-0.58600000000000008</v>
      </c>
      <c r="P24" s="100">
        <v>14</v>
      </c>
      <c r="Q24" s="105">
        <v>175</v>
      </c>
      <c r="R24" s="105">
        <v>185</v>
      </c>
      <c r="S24" s="106">
        <v>14.94</v>
      </c>
      <c r="T24" s="105">
        <f t="shared" si="0"/>
        <v>10</v>
      </c>
      <c r="U24" s="100">
        <v>0.55000000000000004</v>
      </c>
      <c r="V24" s="100" t="s">
        <v>363</v>
      </c>
      <c r="W24" s="100">
        <v>1</v>
      </c>
    </row>
    <row r="25" spans="1:23" x14ac:dyDescent="0.2">
      <c r="C25" s="102"/>
      <c r="D25" s="102"/>
      <c r="E25" s="115" t="s">
        <v>2489</v>
      </c>
      <c r="F25" s="100" t="s">
        <v>552</v>
      </c>
      <c r="G25" s="100" t="s">
        <v>89</v>
      </c>
      <c r="H25" s="100" t="s">
        <v>361</v>
      </c>
      <c r="I25" s="100" t="s">
        <v>48</v>
      </c>
      <c r="J25" s="100" t="s">
        <v>49</v>
      </c>
      <c r="K25" s="100" t="s">
        <v>100</v>
      </c>
      <c r="L25" s="100" t="s">
        <v>52</v>
      </c>
      <c r="M25" s="102">
        <f>AVERAGE('RefgFrz_CmpMini-Tier1'!W52, 'RefgFrz_CmpSml-Tier1'!W52)</f>
        <v>43</v>
      </c>
      <c r="N25" s="103">
        <f>AVERAGE('RefgFrz_CmpMini-Tier1'!X52, 'RefgFrz_CmpSml-Tier1'!X52)</f>
        <v>7.0049999999999999E-3</v>
      </c>
      <c r="O25" s="104">
        <f>AVERAGE('RefgFrz_CmpMini-Tier1'!Y52, 'RefgFrz_CmpSml-Tier1'!Y52)</f>
        <v>-0.4425</v>
      </c>
      <c r="P25" s="100">
        <v>14</v>
      </c>
      <c r="Q25" s="105">
        <v>175</v>
      </c>
      <c r="R25" s="105">
        <v>185</v>
      </c>
      <c r="S25" s="106">
        <v>14.94</v>
      </c>
      <c r="T25" s="105">
        <f t="shared" si="0"/>
        <v>10</v>
      </c>
      <c r="U25" s="100">
        <v>0.55000000000000004</v>
      </c>
      <c r="V25" s="100" t="s">
        <v>363</v>
      </c>
      <c r="W25" s="100">
        <v>1</v>
      </c>
    </row>
    <row r="26" spans="1:23" x14ac:dyDescent="0.2">
      <c r="C26" s="102"/>
      <c r="D26" s="102"/>
      <c r="E26" s="115" t="s">
        <v>2489</v>
      </c>
      <c r="F26" s="100" t="s">
        <v>552</v>
      </c>
      <c r="G26" s="100" t="s">
        <v>89</v>
      </c>
      <c r="H26" s="100" t="s">
        <v>361</v>
      </c>
      <c r="I26" s="100" t="s">
        <v>48</v>
      </c>
      <c r="J26" s="100" t="s">
        <v>49</v>
      </c>
      <c r="K26" s="100" t="s">
        <v>79</v>
      </c>
      <c r="L26" s="100" t="s">
        <v>52</v>
      </c>
      <c r="M26" s="102">
        <f>AVERAGE('RefgFrz_CmpMini-Tier1'!W53, 'RefgFrz_CmpSml-Tier1'!W53)</f>
        <v>25.3</v>
      </c>
      <c r="N26" s="103">
        <f>AVERAGE('RefgFrz_CmpMini-Tier1'!X53, 'RefgFrz_CmpSml-Tier1'!X53)</f>
        <v>5.6050000000000006E-3</v>
      </c>
      <c r="O26" s="104">
        <f>AVERAGE('RefgFrz_CmpMini-Tier1'!Y53, 'RefgFrz_CmpSml-Tier1'!Y53)</f>
        <v>-0.69850000000000001</v>
      </c>
      <c r="P26" s="100">
        <v>14</v>
      </c>
      <c r="Q26" s="105">
        <v>175</v>
      </c>
      <c r="R26" s="105">
        <v>185</v>
      </c>
      <c r="S26" s="106">
        <v>14.94</v>
      </c>
      <c r="T26" s="105">
        <f t="shared" si="0"/>
        <v>10</v>
      </c>
      <c r="U26" s="100">
        <v>0.55000000000000004</v>
      </c>
      <c r="V26" s="100" t="s">
        <v>363</v>
      </c>
      <c r="W26" s="100">
        <v>1</v>
      </c>
    </row>
    <row r="27" spans="1:23" x14ac:dyDescent="0.2">
      <c r="C27" s="102"/>
      <c r="D27" s="102"/>
      <c r="E27" s="115" t="s">
        <v>2489</v>
      </c>
      <c r="F27" s="100" t="s">
        <v>553</v>
      </c>
      <c r="G27" s="100" t="s">
        <v>89</v>
      </c>
      <c r="H27" s="100" t="s">
        <v>361</v>
      </c>
      <c r="I27" s="100" t="s">
        <v>48</v>
      </c>
      <c r="J27" s="100" t="s">
        <v>49</v>
      </c>
      <c r="K27" s="100" t="s">
        <v>90</v>
      </c>
      <c r="L27" s="100" t="s">
        <v>52</v>
      </c>
      <c r="M27" s="102">
        <f>AVERAGE('RefgFrz-BM_CmpMini-Tier1'!W46, 'RefgFrz-BM_CmpSml-Tier1'!W46)</f>
        <v>37</v>
      </c>
      <c r="N27" s="103">
        <f>AVERAGE('RefgFrz-BM_CmpMini-Tier1'!X46, 'RefgFrz-BM_CmpSml-Tier1'!X46)</f>
        <v>5.8199999999999997E-3</v>
      </c>
      <c r="O27" s="104">
        <f>AVERAGE('RefgFrz-BM_CmpMini-Tier1'!Y46, 'RefgFrz-BM_CmpSml-Tier1'!Y46)</f>
        <v>-0.82850000000000001</v>
      </c>
      <c r="P27" s="100">
        <v>14</v>
      </c>
      <c r="Q27" s="105">
        <v>175</v>
      </c>
      <c r="R27" s="105">
        <v>185</v>
      </c>
      <c r="S27" s="106">
        <v>14.94</v>
      </c>
      <c r="T27" s="105">
        <f t="shared" si="0"/>
        <v>10</v>
      </c>
      <c r="U27" s="100">
        <v>0.55000000000000004</v>
      </c>
      <c r="V27" s="100" t="s">
        <v>363</v>
      </c>
      <c r="W27" s="100">
        <v>1</v>
      </c>
    </row>
    <row r="28" spans="1:23" x14ac:dyDescent="0.2">
      <c r="C28" s="102"/>
      <c r="D28" s="102"/>
      <c r="E28" s="115" t="s">
        <v>2489</v>
      </c>
      <c r="F28" s="100" t="s">
        <v>553</v>
      </c>
      <c r="G28" s="100" t="s">
        <v>89</v>
      </c>
      <c r="H28" s="100" t="s">
        <v>361</v>
      </c>
      <c r="I28" s="100" t="s">
        <v>48</v>
      </c>
      <c r="J28" s="100" t="s">
        <v>49</v>
      </c>
      <c r="K28" s="100" t="s">
        <v>92</v>
      </c>
      <c r="L28" s="100" t="s">
        <v>52</v>
      </c>
      <c r="M28" s="102">
        <f>AVERAGE('RefgFrz-BM_CmpMini-Tier1'!W47, 'RefgFrz-BM_CmpSml-Tier1'!W47)</f>
        <v>43.05</v>
      </c>
      <c r="N28" s="103">
        <f>AVERAGE('RefgFrz-BM_CmpMini-Tier1'!X47, 'RefgFrz-BM_CmpSml-Tier1'!X47)</f>
        <v>7.8550000000000009E-3</v>
      </c>
      <c r="O28" s="104">
        <f>AVERAGE('RefgFrz-BM_CmpMini-Tier1'!Y47, 'RefgFrz-BM_CmpSml-Tier1'!Y47)</f>
        <v>-0.80699999999999994</v>
      </c>
      <c r="P28" s="100">
        <v>14</v>
      </c>
      <c r="Q28" s="105">
        <v>175</v>
      </c>
      <c r="R28" s="105">
        <v>185</v>
      </c>
      <c r="S28" s="106">
        <v>14.94</v>
      </c>
      <c r="T28" s="105">
        <f t="shared" si="0"/>
        <v>10</v>
      </c>
      <c r="U28" s="100">
        <v>0.55000000000000004</v>
      </c>
      <c r="V28" s="100" t="s">
        <v>363</v>
      </c>
      <c r="W28" s="100">
        <v>1</v>
      </c>
    </row>
    <row r="29" spans="1:23" x14ac:dyDescent="0.2">
      <c r="C29" s="102"/>
      <c r="D29" s="102"/>
      <c r="E29" s="115" t="s">
        <v>2489</v>
      </c>
      <c r="F29" s="100" t="s">
        <v>553</v>
      </c>
      <c r="G29" s="100" t="s">
        <v>89</v>
      </c>
      <c r="H29" s="100" t="s">
        <v>361</v>
      </c>
      <c r="I29" s="100" t="s">
        <v>48</v>
      </c>
      <c r="J29" s="100" t="s">
        <v>49</v>
      </c>
      <c r="K29" s="100" t="s">
        <v>94</v>
      </c>
      <c r="L29" s="100" t="s">
        <v>52</v>
      </c>
      <c r="M29" s="102">
        <f>AVERAGE('RefgFrz-BM_CmpMini-Tier1'!W48, 'RefgFrz-BM_CmpSml-Tier1'!W48)</f>
        <v>42.95</v>
      </c>
      <c r="N29" s="103">
        <f>AVERAGE('RefgFrz-BM_CmpMini-Tier1'!X48, 'RefgFrz-BM_CmpSml-Tier1'!X48)</f>
        <v>8.3250000000000008E-3</v>
      </c>
      <c r="O29" s="104">
        <f>AVERAGE('RefgFrz-BM_CmpMini-Tier1'!Y48, 'RefgFrz-BM_CmpSml-Tier1'!Y48)</f>
        <v>-0.83550000000000002</v>
      </c>
      <c r="P29" s="100">
        <v>14</v>
      </c>
      <c r="Q29" s="105">
        <v>175</v>
      </c>
      <c r="R29" s="105">
        <v>185</v>
      </c>
      <c r="S29" s="106">
        <v>14.94</v>
      </c>
      <c r="T29" s="105">
        <f t="shared" si="0"/>
        <v>10</v>
      </c>
      <c r="U29" s="100">
        <v>0.55000000000000004</v>
      </c>
      <c r="V29" s="100" t="s">
        <v>363</v>
      </c>
      <c r="W29" s="100">
        <v>1</v>
      </c>
    </row>
    <row r="30" spans="1:23" x14ac:dyDescent="0.2">
      <c r="C30" s="102"/>
      <c r="D30" s="102"/>
      <c r="E30" s="115" t="s">
        <v>2490</v>
      </c>
      <c r="F30" s="100" t="s">
        <v>553</v>
      </c>
      <c r="G30" s="100" t="s">
        <v>89</v>
      </c>
      <c r="H30" s="100" t="s">
        <v>361</v>
      </c>
      <c r="I30" s="100" t="s">
        <v>48</v>
      </c>
      <c r="J30" s="100" t="s">
        <v>49</v>
      </c>
      <c r="K30" s="100" t="s">
        <v>96</v>
      </c>
      <c r="L30" s="100" t="s">
        <v>52</v>
      </c>
      <c r="M30" s="102">
        <f>AVERAGE('RefgFrz-BM_CmpMini-Tier1'!W49, 'RefgFrz-BM_CmpSml-Tier1'!W49)</f>
        <v>45.15</v>
      </c>
      <c r="N30" s="103">
        <f>AVERAGE('RefgFrz-BM_CmpMini-Tier1'!X49, 'RefgFrz-BM_CmpSml-Tier1'!X49)</f>
        <v>9.7149999999999997E-3</v>
      </c>
      <c r="O30" s="104">
        <f>AVERAGE('RefgFrz-BM_CmpMini-Tier1'!Y49, 'RefgFrz-BM_CmpSml-Tier1'!Y49)</f>
        <v>-0.93599999999999994</v>
      </c>
      <c r="P30" s="100">
        <v>14</v>
      </c>
      <c r="Q30" s="105">
        <v>175</v>
      </c>
      <c r="R30" s="105">
        <v>185</v>
      </c>
      <c r="S30" s="106">
        <v>14.94</v>
      </c>
      <c r="T30" s="105">
        <f t="shared" si="0"/>
        <v>10</v>
      </c>
      <c r="U30" s="100">
        <v>0.55000000000000004</v>
      </c>
      <c r="V30" s="100" t="s">
        <v>363</v>
      </c>
      <c r="W30" s="100">
        <v>1</v>
      </c>
    </row>
    <row r="31" spans="1:23" x14ac:dyDescent="0.2">
      <c r="C31" s="102"/>
      <c r="D31" s="102"/>
      <c r="E31" s="115" t="s">
        <v>2490</v>
      </c>
      <c r="F31" s="100" t="s">
        <v>553</v>
      </c>
      <c r="G31" s="100" t="s">
        <v>89</v>
      </c>
      <c r="H31" s="100" t="s">
        <v>361</v>
      </c>
      <c r="I31" s="100" t="s">
        <v>48</v>
      </c>
      <c r="J31" s="100" t="s">
        <v>49</v>
      </c>
      <c r="K31" s="100" t="s">
        <v>77</v>
      </c>
      <c r="L31" s="100" t="s">
        <v>52</v>
      </c>
      <c r="M31" s="102">
        <f>AVERAGE('RefgFrz-BM_CmpMini-Tier1'!W50, 'RefgFrz-BM_CmpSml-Tier1'!W50)</f>
        <v>45.45</v>
      </c>
      <c r="N31" s="103">
        <f>AVERAGE('RefgFrz-BM_CmpMini-Tier1'!X50, 'RefgFrz-BM_CmpSml-Tier1'!X50)</f>
        <v>9.7149999999999997E-3</v>
      </c>
      <c r="O31" s="104">
        <f>AVERAGE('RefgFrz-BM_CmpMini-Tier1'!Y50, 'RefgFrz-BM_CmpSml-Tier1'!Y50)</f>
        <v>-0.84499999999999997</v>
      </c>
      <c r="P31" s="100">
        <v>14</v>
      </c>
      <c r="Q31" s="105">
        <v>175</v>
      </c>
      <c r="R31" s="105">
        <v>185</v>
      </c>
      <c r="S31" s="106">
        <v>14.94</v>
      </c>
      <c r="T31" s="105">
        <f t="shared" si="0"/>
        <v>10</v>
      </c>
      <c r="U31" s="100">
        <v>0.55000000000000004</v>
      </c>
      <c r="V31" s="100" t="s">
        <v>363</v>
      </c>
      <c r="W31" s="100">
        <v>1</v>
      </c>
    </row>
    <row r="32" spans="1:23" x14ac:dyDescent="0.2">
      <c r="C32" s="102"/>
      <c r="D32" s="102"/>
      <c r="E32" s="115" t="s">
        <v>2490</v>
      </c>
      <c r="F32" s="100" t="s">
        <v>553</v>
      </c>
      <c r="G32" s="100" t="s">
        <v>89</v>
      </c>
      <c r="H32" s="100" t="s">
        <v>361</v>
      </c>
      <c r="I32" s="100" t="s">
        <v>48</v>
      </c>
      <c r="J32" s="100" t="s">
        <v>49</v>
      </c>
      <c r="K32" s="100" t="s">
        <v>98</v>
      </c>
      <c r="L32" s="100" t="s">
        <v>52</v>
      </c>
      <c r="M32" s="102">
        <f>AVERAGE('RefgFrz-BM_CmpMini-Tier1'!W51, 'RefgFrz-BM_CmpSml-Tier1'!W51)</f>
        <v>45.2</v>
      </c>
      <c r="N32" s="103">
        <f>AVERAGE('RefgFrz-BM_CmpMini-Tier1'!X51, 'RefgFrz-BM_CmpSml-Tier1'!X51)</f>
        <v>8.879999999999999E-3</v>
      </c>
      <c r="O32" s="104">
        <f>AVERAGE('RefgFrz-BM_CmpMini-Tier1'!Y51, 'RefgFrz-BM_CmpSml-Tier1'!Y51)</f>
        <v>-0.80449999999999999</v>
      </c>
      <c r="P32" s="100">
        <v>14</v>
      </c>
      <c r="Q32" s="105">
        <v>175</v>
      </c>
      <c r="R32" s="105">
        <v>185</v>
      </c>
      <c r="S32" s="106">
        <v>14.94</v>
      </c>
      <c r="T32" s="105">
        <f t="shared" si="0"/>
        <v>10</v>
      </c>
      <c r="U32" s="100">
        <v>0.55000000000000004</v>
      </c>
      <c r="V32" s="100" t="s">
        <v>363</v>
      </c>
      <c r="W32" s="100">
        <v>1</v>
      </c>
    </row>
    <row r="33" spans="1:23" x14ac:dyDescent="0.2">
      <c r="C33" s="102"/>
      <c r="D33" s="102"/>
      <c r="E33" s="115" t="s">
        <v>2490</v>
      </c>
      <c r="F33" s="100" t="s">
        <v>553</v>
      </c>
      <c r="G33" s="100" t="s">
        <v>89</v>
      </c>
      <c r="H33" s="100" t="s">
        <v>361</v>
      </c>
      <c r="I33" s="100" t="s">
        <v>48</v>
      </c>
      <c r="J33" s="100" t="s">
        <v>49</v>
      </c>
      <c r="K33" s="100" t="s">
        <v>100</v>
      </c>
      <c r="L33" s="100" t="s">
        <v>52</v>
      </c>
      <c r="M33" s="102">
        <f>AVERAGE('RefgFrz-BM_CmpMini-Tier1'!W52, 'RefgFrz-BM_CmpSml-Tier1'!W52)</f>
        <v>59.05</v>
      </c>
      <c r="N33" s="103">
        <f>AVERAGE('RefgFrz-BM_CmpMini-Tier1'!X52, 'RefgFrz-BM_CmpSml-Tier1'!X52)</f>
        <v>9.6100000000000005E-3</v>
      </c>
      <c r="O33" s="104">
        <f>AVERAGE('RefgFrz-BM_CmpMini-Tier1'!Y52, 'RefgFrz-BM_CmpSml-Tier1'!Y52)</f>
        <v>-0.60850000000000004</v>
      </c>
      <c r="P33" s="100">
        <v>14</v>
      </c>
      <c r="Q33" s="105">
        <v>175</v>
      </c>
      <c r="R33" s="105">
        <v>185</v>
      </c>
      <c r="S33" s="106">
        <v>14.94</v>
      </c>
      <c r="T33" s="105">
        <f t="shared" si="0"/>
        <v>10</v>
      </c>
      <c r="U33" s="100">
        <v>0.55000000000000004</v>
      </c>
      <c r="V33" s="100" t="s">
        <v>363</v>
      </c>
      <c r="W33" s="100">
        <v>1</v>
      </c>
    </row>
    <row r="34" spans="1:23" x14ac:dyDescent="0.2">
      <c r="C34" s="102"/>
      <c r="D34" s="102"/>
      <c r="E34" s="115" t="s">
        <v>2490</v>
      </c>
      <c r="F34" s="100" t="s">
        <v>553</v>
      </c>
      <c r="G34" s="100" t="s">
        <v>89</v>
      </c>
      <c r="H34" s="100" t="s">
        <v>361</v>
      </c>
      <c r="I34" s="100" t="s">
        <v>48</v>
      </c>
      <c r="J34" s="100" t="s">
        <v>49</v>
      </c>
      <c r="K34" s="100" t="s">
        <v>79</v>
      </c>
      <c r="L34" s="100" t="s">
        <v>52</v>
      </c>
      <c r="M34" s="102">
        <f>AVERAGE('RefgFrz-BM_CmpMini-Tier1'!W53, 'RefgFrz-BM_CmpSml-Tier1'!W53)</f>
        <v>34.75</v>
      </c>
      <c r="N34" s="103">
        <f>AVERAGE('RefgFrz-BM_CmpMini-Tier1'!X53, 'RefgFrz-BM_CmpSml-Tier1'!X53)</f>
        <v>7.6950000000000005E-3</v>
      </c>
      <c r="O34" s="104">
        <f>AVERAGE('RefgFrz-BM_CmpMini-Tier1'!Y53, 'RefgFrz-BM_CmpSml-Tier1'!Y53)</f>
        <v>-0.96</v>
      </c>
      <c r="P34" s="100">
        <v>14</v>
      </c>
      <c r="Q34" s="105">
        <v>175</v>
      </c>
      <c r="R34" s="105">
        <v>185</v>
      </c>
      <c r="S34" s="106">
        <v>14.94</v>
      </c>
      <c r="T34" s="105">
        <f t="shared" si="0"/>
        <v>10</v>
      </c>
      <c r="U34" s="100">
        <v>0.55000000000000004</v>
      </c>
      <c r="V34" s="100" t="s">
        <v>363</v>
      </c>
      <c r="W34" s="100">
        <v>1</v>
      </c>
    </row>
    <row r="35" spans="1:23" x14ac:dyDescent="0.2">
      <c r="A35" s="100">
        <f t="shared" ref="A35:A42" si="3">AVERAGE(8,16.5)</f>
        <v>12.25</v>
      </c>
      <c r="B35" s="100">
        <f>A35*(0.76*'TV to AV Crosswalk'!$F$19+1)</f>
        <v>15.083478260869565</v>
      </c>
      <c r="C35" s="102">
        <f>Equations!$G$15*'SCE - Energy Star (DMo)'!$B35+Equations!$H$15</f>
        <v>450.48878260869566</v>
      </c>
      <c r="D35" s="102">
        <f>Equations!$I$15*'SCE - Energy Star (DMo)'!$B35+Equations!$J$15</f>
        <v>405.51532173913046</v>
      </c>
      <c r="E35" s="115" t="s">
        <v>2490</v>
      </c>
      <c r="F35" s="100" t="s">
        <v>554</v>
      </c>
      <c r="G35" s="100" t="s">
        <v>89</v>
      </c>
      <c r="H35" s="100" t="s">
        <v>361</v>
      </c>
      <c r="I35" s="100" t="s">
        <v>48</v>
      </c>
      <c r="J35" s="100" t="s">
        <v>49</v>
      </c>
      <c r="K35" s="100" t="s">
        <v>90</v>
      </c>
      <c r="L35" s="100" t="s">
        <v>52</v>
      </c>
      <c r="M35" s="102">
        <f>($C35-$D35)*VLOOKUP($K35,'EnergyImpacts_RE-Appl-RefgCond-'!$I$46:$Y$54, 15)</f>
        <v>40.11632709565216</v>
      </c>
      <c r="N35" s="103">
        <f>($C35-$D35)*VLOOKUP($K35,'EnergyImpacts_RE-Appl-RefgCond-'!$I$46:$Y$54, 16)</f>
        <v>6.6560722086956492E-3</v>
      </c>
      <c r="O35" s="104">
        <f>($C35-$D35)*VLOOKUP($K35,'EnergyImpacts_RE-Appl-RefgCond-'!$I$46:$Y$54, 17)</f>
        <v>-0.96243206260869529</v>
      </c>
      <c r="P35" s="100">
        <v>14</v>
      </c>
      <c r="Q35" s="105">
        <v>1088.54</v>
      </c>
      <c r="R35" s="105">
        <v>1227.1500000000001</v>
      </c>
      <c r="S35" s="106">
        <v>90.4</v>
      </c>
      <c r="T35" s="105">
        <f t="shared" si="0"/>
        <v>138.61000000000013</v>
      </c>
      <c r="U35" s="100">
        <v>0.55000000000000004</v>
      </c>
      <c r="V35" s="100" t="s">
        <v>363</v>
      </c>
      <c r="W35" s="100">
        <v>1</v>
      </c>
    </row>
    <row r="36" spans="1:23" x14ac:dyDescent="0.2">
      <c r="A36" s="100">
        <f t="shared" si="3"/>
        <v>12.25</v>
      </c>
      <c r="B36" s="100">
        <f>A36*(0.76*'TV to AV Crosswalk'!$F$19+1)</f>
        <v>15.083478260869565</v>
      </c>
      <c r="C36" s="102">
        <f>Equations!$G$15*'SCE - Energy Star (DMo)'!$B36+Equations!$H$15</f>
        <v>450.48878260869566</v>
      </c>
      <c r="D36" s="102">
        <f>Equations!$I$15*'SCE - Energy Star (DMo)'!$B36+Equations!$J$15</f>
        <v>405.51532173913046</v>
      </c>
      <c r="E36" s="115" t="s">
        <v>2490</v>
      </c>
      <c r="F36" s="100" t="s">
        <v>554</v>
      </c>
      <c r="G36" s="100" t="s">
        <v>89</v>
      </c>
      <c r="H36" s="100" t="s">
        <v>361</v>
      </c>
      <c r="I36" s="100" t="s">
        <v>48</v>
      </c>
      <c r="J36" s="100" t="s">
        <v>49</v>
      </c>
      <c r="K36" s="100" t="s">
        <v>92</v>
      </c>
      <c r="L36" s="100" t="s">
        <v>52</v>
      </c>
      <c r="M36" s="102">
        <f>($C36-$D36)*VLOOKUP($K36,'EnergyImpacts_RE-Appl-RefgCond-'!$I$46:$Y$54, 15)</f>
        <v>46.772399304347815</v>
      </c>
      <c r="N36" s="103">
        <f>($C36-$D36)*VLOOKUP($K36,'EnergyImpacts_RE-Appl-RefgCond-'!$I$46:$Y$54, 16)</f>
        <v>8.9047452521739089E-3</v>
      </c>
      <c r="O36" s="104">
        <f>($C36-$D36)*VLOOKUP($K36,'EnergyImpacts_RE-Appl-RefgCond-'!$I$46:$Y$54, 17)</f>
        <v>-0.93994533217391263</v>
      </c>
      <c r="P36" s="100">
        <v>14</v>
      </c>
      <c r="Q36" s="105">
        <v>1088.54</v>
      </c>
      <c r="R36" s="105">
        <v>1227.1500000000001</v>
      </c>
      <c r="S36" s="106">
        <v>90.4</v>
      </c>
      <c r="T36" s="105">
        <f t="shared" si="0"/>
        <v>138.61000000000013</v>
      </c>
      <c r="U36" s="100">
        <v>0.55000000000000004</v>
      </c>
      <c r="V36" s="100" t="s">
        <v>363</v>
      </c>
      <c r="W36" s="100">
        <v>1</v>
      </c>
    </row>
    <row r="37" spans="1:23" x14ac:dyDescent="0.2">
      <c r="A37" s="100">
        <f t="shared" si="3"/>
        <v>12.25</v>
      </c>
      <c r="B37" s="100">
        <f>A37*(0.76*'TV to AV Crosswalk'!$F$19+1)</f>
        <v>15.083478260869565</v>
      </c>
      <c r="C37" s="102">
        <f>Equations!$G$15*'SCE - Energy Star (DMo)'!$B37+Equations!$H$15</f>
        <v>450.48878260869566</v>
      </c>
      <c r="D37" s="102">
        <f>Equations!$I$15*'SCE - Energy Star (DMo)'!$B37+Equations!$J$15</f>
        <v>405.51532173913046</v>
      </c>
      <c r="E37" s="115" t="s">
        <v>2490</v>
      </c>
      <c r="F37" s="100" t="s">
        <v>554</v>
      </c>
      <c r="G37" s="100" t="s">
        <v>89</v>
      </c>
      <c r="H37" s="100" t="s">
        <v>361</v>
      </c>
      <c r="I37" s="100" t="s">
        <v>48</v>
      </c>
      <c r="J37" s="100" t="s">
        <v>49</v>
      </c>
      <c r="K37" s="100" t="s">
        <v>94</v>
      </c>
      <c r="L37" s="100" t="s">
        <v>52</v>
      </c>
      <c r="M37" s="102">
        <f>($C37-$D37)*VLOOKUP($K37,'EnergyImpacts_RE-Appl-RefgCond-'!$I$46:$Y$54, 15)</f>
        <v>46.772399304347815</v>
      </c>
      <c r="N37" s="103">
        <f>($C37-$D37)*VLOOKUP($K37,'EnergyImpacts_RE-Appl-RefgCond-'!$I$46:$Y$54, 16)</f>
        <v>9.2195594782608654E-3</v>
      </c>
      <c r="O37" s="104">
        <f>($C37-$D37)*VLOOKUP($K37,'EnergyImpacts_RE-Appl-RefgCond-'!$I$46:$Y$54, 17)</f>
        <v>-0.9669294086956518</v>
      </c>
      <c r="P37" s="100">
        <v>14</v>
      </c>
      <c r="Q37" s="105">
        <v>1088.54</v>
      </c>
      <c r="R37" s="105">
        <v>1227.1500000000001</v>
      </c>
      <c r="S37" s="106">
        <v>90.4</v>
      </c>
      <c r="T37" s="105">
        <f t="shared" si="0"/>
        <v>138.61000000000013</v>
      </c>
      <c r="U37" s="100">
        <v>0.55000000000000004</v>
      </c>
      <c r="V37" s="100" t="s">
        <v>363</v>
      </c>
      <c r="W37" s="100">
        <v>1</v>
      </c>
    </row>
    <row r="38" spans="1:23" x14ac:dyDescent="0.2">
      <c r="A38" s="100">
        <f t="shared" si="3"/>
        <v>12.25</v>
      </c>
      <c r="B38" s="100">
        <f>A38*(0.76*'TV to AV Crosswalk'!$F$19+1)</f>
        <v>15.083478260869565</v>
      </c>
      <c r="C38" s="102">
        <f>Equations!$G$15*'SCE - Energy Star (DMo)'!$B38+Equations!$H$15</f>
        <v>450.48878260869566</v>
      </c>
      <c r="D38" s="102">
        <f>Equations!$I$15*'SCE - Energy Star (DMo)'!$B38+Equations!$J$15</f>
        <v>405.51532173913046</v>
      </c>
      <c r="E38" s="115" t="s">
        <v>2490</v>
      </c>
      <c r="F38" s="100" t="s">
        <v>554</v>
      </c>
      <c r="G38" s="100" t="s">
        <v>89</v>
      </c>
      <c r="H38" s="100" t="s">
        <v>361</v>
      </c>
      <c r="I38" s="100" t="s">
        <v>48</v>
      </c>
      <c r="J38" s="100" t="s">
        <v>49</v>
      </c>
      <c r="K38" s="100" t="s">
        <v>96</v>
      </c>
      <c r="L38" s="100" t="s">
        <v>52</v>
      </c>
      <c r="M38" s="102">
        <f>($C38-$D38)*VLOOKUP($K38,'EnergyImpacts_RE-Appl-RefgCond-'!$I$46:$Y$54, 15)</f>
        <v>48.571337739130421</v>
      </c>
      <c r="N38" s="103">
        <f>($C38-$D38)*VLOOKUP($K38,'EnergyImpacts_RE-Appl-RefgCond-'!$I$46:$Y$54, 16)</f>
        <v>1.0838604069565213E-2</v>
      </c>
      <c r="O38" s="104">
        <f>($C38-$D38)*VLOOKUP($K38,'EnergyImpacts_RE-Appl-RefgCond-'!$I$46:$Y$54, 17)</f>
        <v>-1.0568763304347821</v>
      </c>
      <c r="P38" s="100">
        <v>14</v>
      </c>
      <c r="Q38" s="105">
        <v>1088.54</v>
      </c>
      <c r="R38" s="105">
        <v>1227.1500000000001</v>
      </c>
      <c r="S38" s="106">
        <v>90.4</v>
      </c>
      <c r="T38" s="105">
        <f t="shared" si="0"/>
        <v>138.61000000000013</v>
      </c>
      <c r="U38" s="100">
        <v>0.55000000000000004</v>
      </c>
      <c r="V38" s="100" t="s">
        <v>363</v>
      </c>
      <c r="W38" s="100">
        <v>1</v>
      </c>
    </row>
    <row r="39" spans="1:23" x14ac:dyDescent="0.2">
      <c r="A39" s="100">
        <f t="shared" si="3"/>
        <v>12.25</v>
      </c>
      <c r="B39" s="100">
        <f>A39*(0.76*'TV to AV Crosswalk'!$F$19+1)</f>
        <v>15.083478260869565</v>
      </c>
      <c r="C39" s="102">
        <f>Equations!$G$15*'SCE - Energy Star (DMo)'!$B39+Equations!$H$15</f>
        <v>450.48878260869566</v>
      </c>
      <c r="D39" s="102">
        <f>Equations!$I$15*'SCE - Energy Star (DMo)'!$B39+Equations!$J$15</f>
        <v>405.51532173913046</v>
      </c>
      <c r="E39" s="116" t="s">
        <v>2491</v>
      </c>
      <c r="F39" s="100" t="s">
        <v>554</v>
      </c>
      <c r="G39" s="100" t="s">
        <v>89</v>
      </c>
      <c r="H39" s="100" t="s">
        <v>361</v>
      </c>
      <c r="I39" s="100" t="s">
        <v>48</v>
      </c>
      <c r="J39" s="100" t="s">
        <v>49</v>
      </c>
      <c r="K39" s="100" t="s">
        <v>77</v>
      </c>
      <c r="L39" s="100" t="s">
        <v>52</v>
      </c>
      <c r="M39" s="102">
        <f>($C39-$D39)*VLOOKUP($K39,'EnergyImpacts_RE-Appl-RefgCond-'!$I$46:$Y$54, 15)</f>
        <v>48.571337739130421</v>
      </c>
      <c r="N39" s="103">
        <f>($C39-$D39)*VLOOKUP($K39,'EnergyImpacts_RE-Appl-RefgCond-'!$I$46:$Y$54, 16)</f>
        <v>1.0838604069565213E-2</v>
      </c>
      <c r="O39" s="104">
        <f>($C39-$D39)*VLOOKUP($K39,'EnergyImpacts_RE-Appl-RefgCond-'!$I$46:$Y$54, 17)</f>
        <v>-0.94894002434782576</v>
      </c>
      <c r="P39" s="100">
        <v>14</v>
      </c>
      <c r="Q39" s="105">
        <v>1088.54</v>
      </c>
      <c r="R39" s="105">
        <v>1227.1500000000001</v>
      </c>
      <c r="S39" s="106">
        <v>90.4</v>
      </c>
      <c r="T39" s="105">
        <f t="shared" si="0"/>
        <v>138.61000000000013</v>
      </c>
      <c r="U39" s="100">
        <v>0.55000000000000004</v>
      </c>
      <c r="V39" s="100" t="s">
        <v>363</v>
      </c>
      <c r="W39" s="100">
        <v>1</v>
      </c>
    </row>
    <row r="40" spans="1:23" x14ac:dyDescent="0.2">
      <c r="A40" s="100">
        <f t="shared" si="3"/>
        <v>12.25</v>
      </c>
      <c r="B40" s="100">
        <f>A40*(0.76*'TV to AV Crosswalk'!$F$19+1)</f>
        <v>15.083478260869565</v>
      </c>
      <c r="C40" s="102">
        <f>Equations!$G$15*'SCE - Energy Star (DMo)'!$B40+Equations!$H$15</f>
        <v>450.48878260869566</v>
      </c>
      <c r="D40" s="102">
        <f>Equations!$I$15*'SCE - Energy Star (DMo)'!$B40+Equations!$J$15</f>
        <v>405.51532173913046</v>
      </c>
      <c r="E40" s="116" t="s">
        <v>2491</v>
      </c>
      <c r="F40" s="100" t="s">
        <v>554</v>
      </c>
      <c r="G40" s="100" t="s">
        <v>89</v>
      </c>
      <c r="H40" s="100" t="s">
        <v>361</v>
      </c>
      <c r="I40" s="100" t="s">
        <v>48</v>
      </c>
      <c r="J40" s="100" t="s">
        <v>49</v>
      </c>
      <c r="K40" s="100" t="s">
        <v>98</v>
      </c>
      <c r="L40" s="100" t="s">
        <v>52</v>
      </c>
      <c r="M40" s="102">
        <f>($C40-$D40)*VLOOKUP($K40,'EnergyImpacts_RE-Appl-RefgCond-'!$I$46:$Y$54, 15)</f>
        <v>49.02107234782607</v>
      </c>
      <c r="N40" s="103">
        <f>($C40-$D40)*VLOOKUP($K40,'EnergyImpacts_RE-Appl-RefgCond-'!$I$46:$Y$54, 16)</f>
        <v>9.8491879304347801E-3</v>
      </c>
      <c r="O40" s="104">
        <f>($C40-$D40)*VLOOKUP($K40,'EnergyImpacts_RE-Appl-RefgCond-'!$I$46:$Y$54, 17)</f>
        <v>-0.90396656347826054</v>
      </c>
      <c r="P40" s="100">
        <v>14</v>
      </c>
      <c r="Q40" s="105">
        <v>1088.54</v>
      </c>
      <c r="R40" s="105">
        <v>1227.1500000000001</v>
      </c>
      <c r="S40" s="106">
        <v>90.4</v>
      </c>
      <c r="T40" s="105">
        <f t="shared" si="0"/>
        <v>138.61000000000013</v>
      </c>
      <c r="U40" s="100">
        <v>0.55000000000000004</v>
      </c>
      <c r="V40" s="100" t="s">
        <v>363</v>
      </c>
      <c r="W40" s="100">
        <v>1</v>
      </c>
    </row>
    <row r="41" spans="1:23" x14ac:dyDescent="0.2">
      <c r="A41" s="100">
        <f t="shared" si="3"/>
        <v>12.25</v>
      </c>
      <c r="B41" s="100">
        <f>A41*(0.76*'TV to AV Crosswalk'!$F$19+1)</f>
        <v>15.083478260869565</v>
      </c>
      <c r="C41" s="102">
        <f>Equations!$G$15*'SCE - Energy Star (DMo)'!$B41+Equations!$H$15</f>
        <v>450.48878260869566</v>
      </c>
      <c r="D41" s="102">
        <f>Equations!$I$15*'SCE - Energy Star (DMo)'!$B41+Equations!$J$15</f>
        <v>405.51532173913046</v>
      </c>
      <c r="E41" s="116" t="s">
        <v>2491</v>
      </c>
      <c r="F41" s="100" t="s">
        <v>554</v>
      </c>
      <c r="G41" s="100" t="s">
        <v>89</v>
      </c>
      <c r="H41" s="100" t="s">
        <v>361</v>
      </c>
      <c r="I41" s="100" t="s">
        <v>48</v>
      </c>
      <c r="J41" s="100" t="s">
        <v>49</v>
      </c>
      <c r="K41" s="100" t="s">
        <v>100</v>
      </c>
      <c r="L41" s="100" t="s">
        <v>52</v>
      </c>
      <c r="M41" s="102">
        <f>($C41-$D41)*VLOOKUP($K41,'EnergyImpacts_RE-Appl-RefgCond-'!$I$46:$Y$54, 15)</f>
        <v>64.31204904347824</v>
      </c>
      <c r="N41" s="103">
        <f>($C41-$D41)*VLOOKUP($K41,'EnergyImpacts_RE-Appl-RefgCond-'!$I$46:$Y$54, 16)</f>
        <v>1.0658710226086951E-2</v>
      </c>
      <c r="O41" s="104">
        <f>($C41-$D41)*VLOOKUP($K41,'EnergyImpacts_RE-Appl-RefgCond-'!$I$46:$Y$54, 17)</f>
        <v>-0.69708864347826061</v>
      </c>
      <c r="P41" s="100">
        <v>14</v>
      </c>
      <c r="Q41" s="105">
        <v>1088.54</v>
      </c>
      <c r="R41" s="105">
        <v>1227.1500000000001</v>
      </c>
      <c r="S41" s="106">
        <v>90.4</v>
      </c>
      <c r="T41" s="105">
        <f t="shared" si="0"/>
        <v>138.61000000000013</v>
      </c>
      <c r="U41" s="100">
        <v>0.55000000000000004</v>
      </c>
      <c r="V41" s="100" t="s">
        <v>363</v>
      </c>
      <c r="W41" s="100">
        <v>1</v>
      </c>
    </row>
    <row r="42" spans="1:23" x14ac:dyDescent="0.2">
      <c r="A42" s="100">
        <f t="shared" si="3"/>
        <v>12.25</v>
      </c>
      <c r="B42" s="100">
        <f>A42*(0.76*'TV to AV Crosswalk'!$F$19+1)</f>
        <v>15.083478260869565</v>
      </c>
      <c r="C42" s="102">
        <f>Equations!$G$15*'SCE - Energy Star (DMo)'!$B42+Equations!$H$15</f>
        <v>450.48878260869566</v>
      </c>
      <c r="D42" s="102">
        <f>Equations!$I$15*'SCE - Energy Star (DMo)'!$B42+Equations!$J$15</f>
        <v>405.51532173913046</v>
      </c>
      <c r="E42" s="116" t="s">
        <v>2491</v>
      </c>
      <c r="F42" s="100" t="s">
        <v>554</v>
      </c>
      <c r="G42" s="100" t="s">
        <v>89</v>
      </c>
      <c r="H42" s="100" t="s">
        <v>361</v>
      </c>
      <c r="I42" s="100" t="s">
        <v>48</v>
      </c>
      <c r="J42" s="100" t="s">
        <v>49</v>
      </c>
      <c r="K42" s="100" t="s">
        <v>79</v>
      </c>
      <c r="L42" s="100" t="s">
        <v>52</v>
      </c>
      <c r="M42" s="102">
        <f>($C42-$D42)*VLOOKUP($K42,'EnergyImpacts_RE-Appl-RefgCond-'!$I$46:$Y$54, 15)</f>
        <v>37.597813286956509</v>
      </c>
      <c r="N42" s="103">
        <f>($C42-$D42)*VLOOKUP($K42,'EnergyImpacts_RE-Appl-RefgCond-'!$I$46:$Y$54, 16)</f>
        <v>8.634904486956519E-3</v>
      </c>
      <c r="O42" s="104">
        <f>($C42-$D42)*VLOOKUP($K42,'EnergyImpacts_RE-Appl-RefgCond-'!$I$46:$Y$54, 17)</f>
        <v>-1.0793630608695648</v>
      </c>
      <c r="P42" s="100">
        <v>14</v>
      </c>
      <c r="Q42" s="105">
        <v>1088.54</v>
      </c>
      <c r="R42" s="105">
        <v>1227.1500000000001</v>
      </c>
      <c r="S42" s="106">
        <v>90.4</v>
      </c>
      <c r="T42" s="105">
        <f t="shared" si="0"/>
        <v>138.61000000000013</v>
      </c>
      <c r="U42" s="100">
        <v>0.55000000000000004</v>
      </c>
      <c r="V42" s="100" t="s">
        <v>363</v>
      </c>
      <c r="W42" s="100">
        <v>1</v>
      </c>
    </row>
    <row r="43" spans="1:23" x14ac:dyDescent="0.2">
      <c r="A43" s="100">
        <f t="shared" ref="A43:A58" si="4">AVERAGE(16.5,25)</f>
        <v>20.75</v>
      </c>
      <c r="B43" s="100">
        <f>A43*(0.76*'TV to AV Crosswalk'!$F$19+1)</f>
        <v>25.549565217391304</v>
      </c>
      <c r="C43" s="102">
        <f>Equations!$G$15*'SCE - Energy Star (DMo)'!$B43+Equations!$H$15</f>
        <v>543.11365217391301</v>
      </c>
      <c r="D43" s="102">
        <f>Equations!$I$15*'SCE - Energy Star (DMo)'!$B43+Equations!$J$15</f>
        <v>488.93003478260869</v>
      </c>
      <c r="E43" s="116" t="s">
        <v>2491</v>
      </c>
      <c r="F43" s="100" t="s">
        <v>555</v>
      </c>
      <c r="G43" s="100" t="s">
        <v>89</v>
      </c>
      <c r="H43" s="100" t="s">
        <v>361</v>
      </c>
      <c r="I43" s="100" t="s">
        <v>48</v>
      </c>
      <c r="J43" s="100" t="s">
        <v>49</v>
      </c>
      <c r="K43" s="100" t="s">
        <v>90</v>
      </c>
      <c r="L43" s="100" t="s">
        <v>52</v>
      </c>
      <c r="M43" s="102">
        <f>($C43-$D43)*VLOOKUP($K43,'EnergyImpacts_RE-Appl-RefgCond-'!$I$46:$Y$54, 15)</f>
        <v>48.331786713043456</v>
      </c>
      <c r="N43" s="103">
        <f>($C43-$D43)*VLOOKUP($K43,'EnergyImpacts_RE-Appl-RefgCond-'!$I$46:$Y$54, 16)</f>
        <v>8.0191753739130393E-3</v>
      </c>
      <c r="O43" s="104">
        <f>($C43-$D43)*VLOOKUP($K43,'EnergyImpacts_RE-Appl-RefgCond-'!$I$46:$Y$54, 17)</f>
        <v>-1.1595294121739124</v>
      </c>
      <c r="P43" s="100">
        <v>14</v>
      </c>
      <c r="Q43" s="105">
        <v>1365.82</v>
      </c>
      <c r="R43" s="105">
        <v>1511.11</v>
      </c>
      <c r="S43" s="106">
        <v>90.4</v>
      </c>
      <c r="T43" s="105">
        <f t="shared" si="0"/>
        <v>145.28999999999996</v>
      </c>
      <c r="U43" s="100">
        <v>0.55000000000000004</v>
      </c>
      <c r="V43" s="100" t="s">
        <v>363</v>
      </c>
      <c r="W43" s="100">
        <v>1</v>
      </c>
    </row>
    <row r="44" spans="1:23" x14ac:dyDescent="0.2">
      <c r="A44" s="100">
        <f t="shared" si="4"/>
        <v>20.75</v>
      </c>
      <c r="B44" s="100">
        <f>A44*(0.76*'TV to AV Crosswalk'!$F$19+1)</f>
        <v>25.549565217391304</v>
      </c>
      <c r="C44" s="102">
        <f>Equations!$G$15*'SCE - Energy Star (DMo)'!$B44+Equations!$H$15</f>
        <v>543.11365217391301</v>
      </c>
      <c r="D44" s="102">
        <f>Equations!$I$15*'SCE - Energy Star (DMo)'!$B44+Equations!$J$15</f>
        <v>488.93003478260869</v>
      </c>
      <c r="E44" s="116" t="s">
        <v>2491</v>
      </c>
      <c r="F44" s="100" t="s">
        <v>555</v>
      </c>
      <c r="G44" s="100" t="s">
        <v>89</v>
      </c>
      <c r="H44" s="100" t="s">
        <v>361</v>
      </c>
      <c r="I44" s="100" t="s">
        <v>48</v>
      </c>
      <c r="J44" s="100" t="s">
        <v>49</v>
      </c>
      <c r="K44" s="100" t="s">
        <v>92</v>
      </c>
      <c r="L44" s="100" t="s">
        <v>52</v>
      </c>
      <c r="M44" s="102">
        <f>($C44-$D44)*VLOOKUP($K44,'EnergyImpacts_RE-Appl-RefgCond-'!$I$46:$Y$54, 15)</f>
        <v>56.3509620869565</v>
      </c>
      <c r="N44" s="103">
        <f>($C44-$D44)*VLOOKUP($K44,'EnergyImpacts_RE-Appl-RefgCond-'!$I$46:$Y$54, 16)</f>
        <v>1.0728356243478256E-2</v>
      </c>
      <c r="O44" s="104">
        <f>($C44-$D44)*VLOOKUP($K44,'EnergyImpacts_RE-Appl-RefgCond-'!$I$46:$Y$54, 17)</f>
        <v>-1.1324376034782604</v>
      </c>
      <c r="P44" s="100">
        <v>14</v>
      </c>
      <c r="Q44" s="105">
        <v>1365.82</v>
      </c>
      <c r="R44" s="105">
        <v>1511.11</v>
      </c>
      <c r="S44" s="106">
        <v>90.4</v>
      </c>
      <c r="T44" s="105">
        <f t="shared" si="0"/>
        <v>145.28999999999996</v>
      </c>
      <c r="U44" s="100">
        <v>0.55000000000000004</v>
      </c>
      <c r="V44" s="100" t="s">
        <v>363</v>
      </c>
      <c r="W44" s="100">
        <v>1</v>
      </c>
    </row>
    <row r="45" spans="1:23" x14ac:dyDescent="0.2">
      <c r="A45" s="100">
        <f t="shared" si="4"/>
        <v>20.75</v>
      </c>
      <c r="B45" s="100">
        <f>A45*(0.76*'TV to AV Crosswalk'!$F$19+1)</f>
        <v>25.549565217391304</v>
      </c>
      <c r="C45" s="102">
        <f>Equations!$G$15*'SCE - Energy Star (DMo)'!$B45+Equations!$H$15</f>
        <v>543.11365217391301</v>
      </c>
      <c r="D45" s="102">
        <f>Equations!$I$15*'SCE - Energy Star (DMo)'!$B45+Equations!$J$15</f>
        <v>488.93003478260869</v>
      </c>
      <c r="E45" s="116" t="s">
        <v>2491</v>
      </c>
      <c r="F45" s="100" t="s">
        <v>555</v>
      </c>
      <c r="G45" s="100" t="s">
        <v>89</v>
      </c>
      <c r="H45" s="100" t="s">
        <v>361</v>
      </c>
      <c r="I45" s="100" t="s">
        <v>48</v>
      </c>
      <c r="J45" s="100" t="s">
        <v>49</v>
      </c>
      <c r="K45" s="100" t="s">
        <v>94</v>
      </c>
      <c r="L45" s="100" t="s">
        <v>52</v>
      </c>
      <c r="M45" s="102">
        <f>($C45-$D45)*VLOOKUP($K45,'EnergyImpacts_RE-Appl-RefgCond-'!$I$46:$Y$54, 15)</f>
        <v>56.3509620869565</v>
      </c>
      <c r="N45" s="103">
        <f>($C45-$D45)*VLOOKUP($K45,'EnergyImpacts_RE-Appl-RefgCond-'!$I$46:$Y$54, 16)</f>
        <v>1.1107641565217386E-2</v>
      </c>
      <c r="O45" s="104">
        <f>($C45-$D45)*VLOOKUP($K45,'EnergyImpacts_RE-Appl-RefgCond-'!$I$46:$Y$54, 17)</f>
        <v>-1.1649477739130429</v>
      </c>
      <c r="P45" s="100">
        <v>14</v>
      </c>
      <c r="Q45" s="105">
        <v>1365.82</v>
      </c>
      <c r="R45" s="105">
        <v>1511.11</v>
      </c>
      <c r="S45" s="106">
        <v>90.4</v>
      </c>
      <c r="T45" s="105">
        <f t="shared" si="0"/>
        <v>145.28999999999996</v>
      </c>
      <c r="U45" s="100">
        <v>0.55000000000000004</v>
      </c>
      <c r="V45" s="100" t="s">
        <v>363</v>
      </c>
      <c r="W45" s="100">
        <v>1</v>
      </c>
    </row>
    <row r="46" spans="1:23" x14ac:dyDescent="0.2">
      <c r="A46" s="100">
        <f t="shared" si="4"/>
        <v>20.75</v>
      </c>
      <c r="B46" s="100">
        <f>A46*(0.76*'TV to AV Crosswalk'!$F$19+1)</f>
        <v>25.549565217391304</v>
      </c>
      <c r="C46" s="102">
        <f>Equations!$G$15*'SCE - Energy Star (DMo)'!$B46+Equations!$H$15</f>
        <v>543.11365217391301</v>
      </c>
      <c r="D46" s="102">
        <f>Equations!$I$15*'SCE - Energy Star (DMo)'!$B46+Equations!$J$15</f>
        <v>488.93003478260869</v>
      </c>
      <c r="E46" s="116" t="s">
        <v>2491</v>
      </c>
      <c r="F46" s="100" t="s">
        <v>555</v>
      </c>
      <c r="G46" s="100" t="s">
        <v>89</v>
      </c>
      <c r="H46" s="100" t="s">
        <v>361</v>
      </c>
      <c r="I46" s="100" t="s">
        <v>48</v>
      </c>
      <c r="J46" s="100" t="s">
        <v>49</v>
      </c>
      <c r="K46" s="100" t="s">
        <v>96</v>
      </c>
      <c r="L46" s="100" t="s">
        <v>52</v>
      </c>
      <c r="M46" s="102">
        <f>($C46-$D46)*VLOOKUP($K46,'EnergyImpacts_RE-Appl-RefgCond-'!$I$46:$Y$54, 15)</f>
        <v>58.518306782608676</v>
      </c>
      <c r="N46" s="103">
        <f>($C46-$D46)*VLOOKUP($K46,'EnergyImpacts_RE-Appl-RefgCond-'!$I$46:$Y$54, 16)</f>
        <v>1.3058251791304343E-2</v>
      </c>
      <c r="O46" s="104">
        <f>($C46-$D46)*VLOOKUP($K46,'EnergyImpacts_RE-Appl-RefgCond-'!$I$46:$Y$54, 17)</f>
        <v>-1.2733150086956515</v>
      </c>
      <c r="P46" s="100">
        <v>14</v>
      </c>
      <c r="Q46" s="105">
        <v>1365.82</v>
      </c>
      <c r="R46" s="105">
        <v>1511.11</v>
      </c>
      <c r="S46" s="106">
        <v>90.4</v>
      </c>
      <c r="T46" s="105">
        <f t="shared" si="0"/>
        <v>145.28999999999996</v>
      </c>
      <c r="U46" s="100">
        <v>0.55000000000000004</v>
      </c>
      <c r="V46" s="100" t="s">
        <v>363</v>
      </c>
      <c r="W46" s="100">
        <v>1</v>
      </c>
    </row>
    <row r="47" spans="1:23" x14ac:dyDescent="0.2">
      <c r="A47" s="100">
        <f t="shared" si="4"/>
        <v>20.75</v>
      </c>
      <c r="B47" s="100">
        <f>A47*(0.76*'TV to AV Crosswalk'!$F$19+1)</f>
        <v>25.549565217391304</v>
      </c>
      <c r="C47" s="102">
        <f>Equations!$G$15*'SCE - Energy Star (DMo)'!$B47+Equations!$H$15</f>
        <v>543.11365217391301</v>
      </c>
      <c r="D47" s="102">
        <f>Equations!$I$15*'SCE - Energy Star (DMo)'!$B47+Equations!$J$15</f>
        <v>488.93003478260869</v>
      </c>
      <c r="E47" s="116" t="s">
        <v>2491</v>
      </c>
      <c r="F47" s="100" t="s">
        <v>555</v>
      </c>
      <c r="G47" s="100" t="s">
        <v>89</v>
      </c>
      <c r="H47" s="100" t="s">
        <v>361</v>
      </c>
      <c r="I47" s="100" t="s">
        <v>48</v>
      </c>
      <c r="J47" s="100" t="s">
        <v>49</v>
      </c>
      <c r="K47" s="100" t="s">
        <v>77</v>
      </c>
      <c r="L47" s="100" t="s">
        <v>52</v>
      </c>
      <c r="M47" s="102">
        <f>($C47-$D47)*VLOOKUP($K47,'EnergyImpacts_RE-Appl-RefgCond-'!$I$46:$Y$54, 15)</f>
        <v>58.518306782608676</v>
      </c>
      <c r="N47" s="103">
        <f>($C47-$D47)*VLOOKUP($K47,'EnergyImpacts_RE-Appl-RefgCond-'!$I$46:$Y$54, 16)</f>
        <v>1.3058251791304343E-2</v>
      </c>
      <c r="O47" s="104">
        <f>($C47-$D47)*VLOOKUP($K47,'EnergyImpacts_RE-Appl-RefgCond-'!$I$46:$Y$54, 17)</f>
        <v>-1.1432743269565213</v>
      </c>
      <c r="P47" s="100">
        <v>14</v>
      </c>
      <c r="Q47" s="105">
        <v>1365.82</v>
      </c>
      <c r="R47" s="105">
        <v>1511.11</v>
      </c>
      <c r="S47" s="106">
        <v>90.4</v>
      </c>
      <c r="T47" s="105">
        <f t="shared" si="0"/>
        <v>145.28999999999996</v>
      </c>
      <c r="U47" s="100">
        <v>0.55000000000000004</v>
      </c>
      <c r="V47" s="100" t="s">
        <v>363</v>
      </c>
      <c r="W47" s="100">
        <v>1</v>
      </c>
    </row>
    <row r="48" spans="1:23" x14ac:dyDescent="0.2">
      <c r="A48" s="100">
        <f t="shared" si="4"/>
        <v>20.75</v>
      </c>
      <c r="B48" s="100">
        <f>A48*(0.76*'TV to AV Crosswalk'!$F$19+1)</f>
        <v>25.549565217391304</v>
      </c>
      <c r="C48" s="102">
        <f>Equations!$G$15*'SCE - Energy Star (DMo)'!$B48+Equations!$H$15</f>
        <v>543.11365217391301</v>
      </c>
      <c r="D48" s="102">
        <f>Equations!$I$15*'SCE - Energy Star (DMo)'!$B48+Equations!$J$15</f>
        <v>488.93003478260869</v>
      </c>
      <c r="E48" s="115" t="s">
        <v>2492</v>
      </c>
      <c r="F48" s="100" t="s">
        <v>555</v>
      </c>
      <c r="G48" s="100" t="s">
        <v>89</v>
      </c>
      <c r="H48" s="100" t="s">
        <v>361</v>
      </c>
      <c r="I48" s="100" t="s">
        <v>48</v>
      </c>
      <c r="J48" s="100" t="s">
        <v>49</v>
      </c>
      <c r="K48" s="100" t="s">
        <v>98</v>
      </c>
      <c r="L48" s="100" t="s">
        <v>52</v>
      </c>
      <c r="M48" s="102">
        <f>($C48-$D48)*VLOOKUP($K48,'EnergyImpacts_RE-Appl-RefgCond-'!$I$46:$Y$54, 15)</f>
        <v>59.060142956521716</v>
      </c>
      <c r="N48" s="103">
        <f>($C48-$D48)*VLOOKUP($K48,'EnergyImpacts_RE-Appl-RefgCond-'!$I$46:$Y$54, 16)</f>
        <v>1.1866212208695647E-2</v>
      </c>
      <c r="O48" s="104">
        <f>($C48-$D48)*VLOOKUP($K48,'EnergyImpacts_RE-Appl-RefgCond-'!$I$46:$Y$54, 17)</f>
        <v>-1.0890907095652169</v>
      </c>
      <c r="P48" s="100">
        <v>14</v>
      </c>
      <c r="Q48" s="105">
        <v>1365.82</v>
      </c>
      <c r="R48" s="105">
        <v>1511.11</v>
      </c>
      <c r="S48" s="106">
        <v>90.4</v>
      </c>
      <c r="T48" s="105">
        <f t="shared" si="0"/>
        <v>145.28999999999996</v>
      </c>
      <c r="U48" s="100">
        <v>0.55000000000000004</v>
      </c>
      <c r="V48" s="100" t="s">
        <v>363</v>
      </c>
      <c r="W48" s="100">
        <v>1</v>
      </c>
    </row>
    <row r="49" spans="1:23" x14ac:dyDescent="0.2">
      <c r="A49" s="100">
        <f t="shared" si="4"/>
        <v>20.75</v>
      </c>
      <c r="B49" s="100">
        <f>A49*(0.76*'TV to AV Crosswalk'!$F$19+1)</f>
        <v>25.549565217391304</v>
      </c>
      <c r="C49" s="102">
        <f>Equations!$G$15*'SCE - Energy Star (DMo)'!$B49+Equations!$H$15</f>
        <v>543.11365217391301</v>
      </c>
      <c r="D49" s="102">
        <f>Equations!$I$15*'SCE - Energy Star (DMo)'!$B49+Equations!$J$15</f>
        <v>488.93003478260869</v>
      </c>
      <c r="E49" s="115" t="s">
        <v>2492</v>
      </c>
      <c r="F49" s="100" t="s">
        <v>555</v>
      </c>
      <c r="G49" s="100" t="s">
        <v>89</v>
      </c>
      <c r="H49" s="100" t="s">
        <v>361</v>
      </c>
      <c r="I49" s="100" t="s">
        <v>48</v>
      </c>
      <c r="J49" s="100" t="s">
        <v>49</v>
      </c>
      <c r="K49" s="100" t="s">
        <v>100</v>
      </c>
      <c r="L49" s="100" t="s">
        <v>52</v>
      </c>
      <c r="M49" s="102">
        <f>($C49-$D49)*VLOOKUP($K49,'EnergyImpacts_RE-Appl-RefgCond-'!$I$46:$Y$54, 15)</f>
        <v>77.482572869565175</v>
      </c>
      <c r="N49" s="103">
        <f>($C49-$D49)*VLOOKUP($K49,'EnergyImpacts_RE-Appl-RefgCond-'!$I$46:$Y$54, 16)</f>
        <v>1.2841517321739123E-2</v>
      </c>
      <c r="O49" s="104">
        <f>($C49-$D49)*VLOOKUP($K49,'EnergyImpacts_RE-Appl-RefgCond-'!$I$46:$Y$54, 17)</f>
        <v>-0.83984606956521701</v>
      </c>
      <c r="P49" s="100">
        <v>14</v>
      </c>
      <c r="Q49" s="105">
        <v>1365.82</v>
      </c>
      <c r="R49" s="105">
        <v>1511.11</v>
      </c>
      <c r="S49" s="106">
        <v>90.4</v>
      </c>
      <c r="T49" s="105">
        <f t="shared" si="0"/>
        <v>145.28999999999996</v>
      </c>
      <c r="U49" s="100">
        <v>0.55000000000000004</v>
      </c>
      <c r="V49" s="100" t="s">
        <v>363</v>
      </c>
      <c r="W49" s="100">
        <v>1</v>
      </c>
    </row>
    <row r="50" spans="1:23" x14ac:dyDescent="0.2">
      <c r="A50" s="100">
        <f t="shared" si="4"/>
        <v>20.75</v>
      </c>
      <c r="B50" s="100">
        <f>A50*(0.76*'TV to AV Crosswalk'!$F$19+1)</f>
        <v>25.549565217391304</v>
      </c>
      <c r="C50" s="102">
        <f>Equations!$G$15*'SCE - Energy Star (DMo)'!$B50+Equations!$H$15</f>
        <v>543.11365217391301</v>
      </c>
      <c r="D50" s="102">
        <f>Equations!$I$15*'SCE - Energy Star (DMo)'!$B50+Equations!$J$15</f>
        <v>488.93003478260869</v>
      </c>
      <c r="E50" s="115" t="s">
        <v>2492</v>
      </c>
      <c r="F50" s="100" t="s">
        <v>555</v>
      </c>
      <c r="G50" s="100" t="s">
        <v>89</v>
      </c>
      <c r="H50" s="100" t="s">
        <v>361</v>
      </c>
      <c r="I50" s="100" t="s">
        <v>48</v>
      </c>
      <c r="J50" s="100" t="s">
        <v>49</v>
      </c>
      <c r="K50" s="100" t="s">
        <v>79</v>
      </c>
      <c r="L50" s="100" t="s">
        <v>52</v>
      </c>
      <c r="M50" s="102">
        <f>($C50-$D50)*VLOOKUP($K50,'EnergyImpacts_RE-Appl-RefgCond-'!$I$46:$Y$54, 15)</f>
        <v>45.29750413913041</v>
      </c>
      <c r="N50" s="103">
        <f>($C50-$D50)*VLOOKUP($K50,'EnergyImpacts_RE-Appl-RefgCond-'!$I$46:$Y$54, 16)</f>
        <v>1.040325453913043E-2</v>
      </c>
      <c r="O50" s="104">
        <f>($C50-$D50)*VLOOKUP($K50,'EnergyImpacts_RE-Appl-RefgCond-'!$I$46:$Y$54, 17)</f>
        <v>-1.3004068173913037</v>
      </c>
      <c r="P50" s="100">
        <v>14</v>
      </c>
      <c r="Q50" s="105">
        <v>1365.82</v>
      </c>
      <c r="R50" s="105">
        <v>1511.11</v>
      </c>
      <c r="S50" s="106">
        <v>90.4</v>
      </c>
      <c r="T50" s="105">
        <f t="shared" si="0"/>
        <v>145.28999999999996</v>
      </c>
      <c r="U50" s="100">
        <v>0.55000000000000004</v>
      </c>
      <c r="V50" s="100" t="s">
        <v>363</v>
      </c>
      <c r="W50" s="100">
        <v>1</v>
      </c>
    </row>
    <row r="51" spans="1:23" x14ac:dyDescent="0.2">
      <c r="A51" s="100">
        <f t="shared" si="4"/>
        <v>20.75</v>
      </c>
      <c r="B51" s="100">
        <f>A51*(0.76*'TV to AV Crosswalk'!$F$19+1)</f>
        <v>25.549565217391304</v>
      </c>
      <c r="C51" s="102">
        <f>Equations!$G$19*'SCE - Energy Star (DMo)'!$B51+Equations!$H$19</f>
        <v>711.73347826086956</v>
      </c>
      <c r="D51" s="102">
        <f>Equations!$I$19*'SCE - Energy Star (DMo)'!$B51+Equations!$J$19</f>
        <v>649.12787826086958</v>
      </c>
      <c r="E51" s="115" t="s">
        <v>2492</v>
      </c>
      <c r="F51" s="100" t="s">
        <v>556</v>
      </c>
      <c r="G51" s="100" t="s">
        <v>89</v>
      </c>
      <c r="H51" s="100" t="s">
        <v>361</v>
      </c>
      <c r="I51" s="100" t="s">
        <v>48</v>
      </c>
      <c r="J51" s="100" t="s">
        <v>49</v>
      </c>
      <c r="K51" s="100" t="s">
        <v>90</v>
      </c>
      <c r="L51" s="100" t="s">
        <v>52</v>
      </c>
      <c r="M51" s="102">
        <f>($C51-$D51)*VLOOKUP($K51,'EnergyImpacts_RE-Appl-RefgCond-'!$I$46:$Y$54, 15)</f>
        <v>55.844195199999987</v>
      </c>
      <c r="N51" s="103">
        <f>($C51-$D51)*VLOOKUP($K51,'EnergyImpacts_RE-Appl-RefgCond-'!$I$46:$Y$54, 16)</f>
        <v>9.2656287999999965E-3</v>
      </c>
      <c r="O51" s="104">
        <f>($C51-$D51)*VLOOKUP($K51,'EnergyImpacts_RE-Appl-RefgCond-'!$I$46:$Y$54, 17)</f>
        <v>-1.3397598399999995</v>
      </c>
      <c r="P51" s="100">
        <v>14</v>
      </c>
      <c r="Q51" s="105">
        <v>1365.82</v>
      </c>
      <c r="R51" s="105">
        <v>1511.11</v>
      </c>
      <c r="S51" s="106">
        <v>90.4</v>
      </c>
      <c r="T51" s="105">
        <f t="shared" si="0"/>
        <v>145.28999999999996</v>
      </c>
      <c r="U51" s="100">
        <v>0.55000000000000004</v>
      </c>
      <c r="V51" s="100" t="s">
        <v>363</v>
      </c>
      <c r="W51" s="100">
        <v>1</v>
      </c>
    </row>
    <row r="52" spans="1:23" x14ac:dyDescent="0.2">
      <c r="A52" s="100">
        <f t="shared" si="4"/>
        <v>20.75</v>
      </c>
      <c r="B52" s="100">
        <f>A52*(0.76*'TV to AV Crosswalk'!$F$19+1)</f>
        <v>25.549565217391304</v>
      </c>
      <c r="C52" s="102">
        <f>Equations!$G$19*'SCE - Energy Star (DMo)'!$B52+Equations!$H$19</f>
        <v>711.73347826086956</v>
      </c>
      <c r="D52" s="102">
        <f>Equations!$I$19*'SCE - Energy Star (DMo)'!$B52+Equations!$J$19</f>
        <v>649.12787826086958</v>
      </c>
      <c r="E52" s="115" t="s">
        <v>2492</v>
      </c>
      <c r="F52" s="100" t="s">
        <v>556</v>
      </c>
      <c r="G52" s="100" t="s">
        <v>89</v>
      </c>
      <c r="H52" s="100" t="s">
        <v>361</v>
      </c>
      <c r="I52" s="100" t="s">
        <v>48</v>
      </c>
      <c r="J52" s="100" t="s">
        <v>49</v>
      </c>
      <c r="K52" s="100" t="s">
        <v>92</v>
      </c>
      <c r="L52" s="100" t="s">
        <v>52</v>
      </c>
      <c r="M52" s="102">
        <f>($C52-$D52)*VLOOKUP($K52,'EnergyImpacts_RE-Appl-RefgCond-'!$I$46:$Y$54, 15)</f>
        <v>65.109823999999989</v>
      </c>
      <c r="N52" s="103">
        <f>($C52-$D52)*VLOOKUP($K52,'EnergyImpacts_RE-Appl-RefgCond-'!$I$46:$Y$54, 16)</f>
        <v>1.2395908799999996E-2</v>
      </c>
      <c r="O52" s="104">
        <f>($C52-$D52)*VLOOKUP($K52,'EnergyImpacts_RE-Appl-RefgCond-'!$I$46:$Y$54, 17)</f>
        <v>-1.3084570399999995</v>
      </c>
      <c r="P52" s="100">
        <v>14</v>
      </c>
      <c r="Q52" s="105">
        <v>1365.82</v>
      </c>
      <c r="R52" s="105">
        <v>1511.11</v>
      </c>
      <c r="S52" s="106">
        <v>90.4</v>
      </c>
      <c r="T52" s="105">
        <f t="shared" si="0"/>
        <v>145.28999999999996</v>
      </c>
      <c r="U52" s="100">
        <v>0.55000000000000004</v>
      </c>
      <c r="V52" s="100" t="s">
        <v>363</v>
      </c>
      <c r="W52" s="100">
        <v>1</v>
      </c>
    </row>
    <row r="53" spans="1:23" x14ac:dyDescent="0.2">
      <c r="A53" s="100">
        <f t="shared" si="4"/>
        <v>20.75</v>
      </c>
      <c r="B53" s="100">
        <f>A53*(0.76*'TV to AV Crosswalk'!$F$19+1)</f>
        <v>25.549565217391304</v>
      </c>
      <c r="C53" s="102">
        <f>Equations!$G$19*'SCE - Energy Star (DMo)'!$B53+Equations!$H$19</f>
        <v>711.73347826086956</v>
      </c>
      <c r="D53" s="102">
        <f>Equations!$I$19*'SCE - Energy Star (DMo)'!$B53+Equations!$J$19</f>
        <v>649.12787826086958</v>
      </c>
      <c r="E53" s="115" t="s">
        <v>2492</v>
      </c>
      <c r="F53" s="100" t="s">
        <v>556</v>
      </c>
      <c r="G53" s="100" t="s">
        <v>89</v>
      </c>
      <c r="H53" s="100" t="s">
        <v>361</v>
      </c>
      <c r="I53" s="100" t="s">
        <v>48</v>
      </c>
      <c r="J53" s="100" t="s">
        <v>49</v>
      </c>
      <c r="K53" s="100" t="s">
        <v>94</v>
      </c>
      <c r="L53" s="100" t="s">
        <v>52</v>
      </c>
      <c r="M53" s="102">
        <f>($C53-$D53)*VLOOKUP($K53,'EnergyImpacts_RE-Appl-RefgCond-'!$I$46:$Y$54, 15)</f>
        <v>65.109823999999989</v>
      </c>
      <c r="N53" s="103">
        <f>($C53-$D53)*VLOOKUP($K53,'EnergyImpacts_RE-Appl-RefgCond-'!$I$46:$Y$54, 16)</f>
        <v>1.2834147999999997E-2</v>
      </c>
      <c r="O53" s="104">
        <f>($C53-$D53)*VLOOKUP($K53,'EnergyImpacts_RE-Appl-RefgCond-'!$I$46:$Y$54, 17)</f>
        <v>-1.3460203999999996</v>
      </c>
      <c r="P53" s="100">
        <v>14</v>
      </c>
      <c r="Q53" s="105">
        <v>1365.82</v>
      </c>
      <c r="R53" s="105">
        <v>1511.11</v>
      </c>
      <c r="S53" s="106">
        <v>90.4</v>
      </c>
      <c r="T53" s="105">
        <f t="shared" si="0"/>
        <v>145.28999999999996</v>
      </c>
      <c r="U53" s="100">
        <v>0.55000000000000004</v>
      </c>
      <c r="V53" s="100" t="s">
        <v>363</v>
      </c>
      <c r="W53" s="100">
        <v>1</v>
      </c>
    </row>
    <row r="54" spans="1:23" x14ac:dyDescent="0.2">
      <c r="A54" s="100">
        <f t="shared" si="4"/>
        <v>20.75</v>
      </c>
      <c r="B54" s="100">
        <f>A54*(0.76*'TV to AV Crosswalk'!$F$19+1)</f>
        <v>25.549565217391304</v>
      </c>
      <c r="C54" s="102">
        <f>Equations!$G$19*'SCE - Energy Star (DMo)'!$B54+Equations!$H$19</f>
        <v>711.73347826086956</v>
      </c>
      <c r="D54" s="102">
        <f>Equations!$I$19*'SCE - Energy Star (DMo)'!$B54+Equations!$J$19</f>
        <v>649.12787826086958</v>
      </c>
      <c r="E54" s="115" t="s">
        <v>2492</v>
      </c>
      <c r="F54" s="100" t="s">
        <v>556</v>
      </c>
      <c r="G54" s="100" t="s">
        <v>89</v>
      </c>
      <c r="H54" s="100" t="s">
        <v>361</v>
      </c>
      <c r="I54" s="100" t="s">
        <v>48</v>
      </c>
      <c r="J54" s="100" t="s">
        <v>49</v>
      </c>
      <c r="K54" s="100" t="s">
        <v>96</v>
      </c>
      <c r="L54" s="100" t="s">
        <v>52</v>
      </c>
      <c r="M54" s="102">
        <f>($C54-$D54)*VLOOKUP($K54,'EnergyImpacts_RE-Appl-RefgCond-'!$I$46:$Y$54, 15)</f>
        <v>67.614047999999983</v>
      </c>
      <c r="N54" s="103">
        <f>($C54-$D54)*VLOOKUP($K54,'EnergyImpacts_RE-Appl-RefgCond-'!$I$46:$Y$54, 16)</f>
        <v>1.5087949599999996E-2</v>
      </c>
      <c r="O54" s="104">
        <f>($C54-$D54)*VLOOKUP($K54,'EnergyImpacts_RE-Appl-RefgCond-'!$I$46:$Y$54, 17)</f>
        <v>-1.4712315999999996</v>
      </c>
      <c r="P54" s="100">
        <v>14</v>
      </c>
      <c r="Q54" s="105">
        <v>1365.82</v>
      </c>
      <c r="R54" s="105">
        <v>1511.11</v>
      </c>
      <c r="S54" s="106">
        <v>90.4</v>
      </c>
      <c r="T54" s="105">
        <f t="shared" si="0"/>
        <v>145.28999999999996</v>
      </c>
      <c r="U54" s="100">
        <v>0.55000000000000004</v>
      </c>
      <c r="V54" s="100" t="s">
        <v>363</v>
      </c>
      <c r="W54" s="100">
        <v>1</v>
      </c>
    </row>
    <row r="55" spans="1:23" x14ac:dyDescent="0.2">
      <c r="A55" s="100">
        <f t="shared" si="4"/>
        <v>20.75</v>
      </c>
      <c r="B55" s="100">
        <f>A55*(0.76*'TV to AV Crosswalk'!$F$19+1)</f>
        <v>25.549565217391304</v>
      </c>
      <c r="C55" s="102">
        <f>Equations!$G$19*'SCE - Energy Star (DMo)'!$B55+Equations!$H$19</f>
        <v>711.73347826086956</v>
      </c>
      <c r="D55" s="102">
        <f>Equations!$I$19*'SCE - Energy Star (DMo)'!$B55+Equations!$J$19</f>
        <v>649.12787826086958</v>
      </c>
      <c r="E55" s="115" t="s">
        <v>2492</v>
      </c>
      <c r="F55" s="100" t="s">
        <v>556</v>
      </c>
      <c r="G55" s="100" t="s">
        <v>89</v>
      </c>
      <c r="H55" s="100" t="s">
        <v>361</v>
      </c>
      <c r="I55" s="100" t="s">
        <v>48</v>
      </c>
      <c r="J55" s="100" t="s">
        <v>49</v>
      </c>
      <c r="K55" s="100" t="s">
        <v>77</v>
      </c>
      <c r="L55" s="100" t="s">
        <v>52</v>
      </c>
      <c r="M55" s="102">
        <f>($C55-$D55)*VLOOKUP($K55,'EnergyImpacts_RE-Appl-RefgCond-'!$I$46:$Y$54, 15)</f>
        <v>67.614047999999983</v>
      </c>
      <c r="N55" s="103">
        <f>($C55-$D55)*VLOOKUP($K55,'EnergyImpacts_RE-Appl-RefgCond-'!$I$46:$Y$54, 16)</f>
        <v>1.5087949599999996E-2</v>
      </c>
      <c r="O55" s="104">
        <f>($C55-$D55)*VLOOKUP($K55,'EnergyImpacts_RE-Appl-RefgCond-'!$I$46:$Y$54, 17)</f>
        <v>-1.3209781599999997</v>
      </c>
      <c r="P55" s="100">
        <v>14</v>
      </c>
      <c r="Q55" s="105">
        <v>1365.82</v>
      </c>
      <c r="R55" s="105">
        <v>1511.11</v>
      </c>
      <c r="S55" s="106">
        <v>90.4</v>
      </c>
      <c r="T55" s="105">
        <f t="shared" si="0"/>
        <v>145.28999999999996</v>
      </c>
      <c r="U55" s="100">
        <v>0.55000000000000004</v>
      </c>
      <c r="V55" s="100" t="s">
        <v>363</v>
      </c>
      <c r="W55" s="100">
        <v>1</v>
      </c>
    </row>
    <row r="56" spans="1:23" x14ac:dyDescent="0.2">
      <c r="A56" s="100">
        <f t="shared" si="4"/>
        <v>20.75</v>
      </c>
      <c r="B56" s="100">
        <f>A56*(0.76*'TV to AV Crosswalk'!$F$19+1)</f>
        <v>25.549565217391304</v>
      </c>
      <c r="C56" s="102">
        <f>Equations!$G$19*'SCE - Energy Star (DMo)'!$B56+Equations!$H$19</f>
        <v>711.73347826086956</v>
      </c>
      <c r="D56" s="102">
        <f>Equations!$I$19*'SCE - Energy Star (DMo)'!$B56+Equations!$J$19</f>
        <v>649.12787826086958</v>
      </c>
      <c r="E56" s="115" t="s">
        <v>2492</v>
      </c>
      <c r="F56" s="100" t="s">
        <v>556</v>
      </c>
      <c r="G56" s="100" t="s">
        <v>89</v>
      </c>
      <c r="H56" s="100" t="s">
        <v>361</v>
      </c>
      <c r="I56" s="100" t="s">
        <v>48</v>
      </c>
      <c r="J56" s="100" t="s">
        <v>49</v>
      </c>
      <c r="K56" s="100" t="s">
        <v>98</v>
      </c>
      <c r="L56" s="100" t="s">
        <v>52</v>
      </c>
      <c r="M56" s="102">
        <f>($C56-$D56)*VLOOKUP($K56,'EnergyImpacts_RE-Appl-RefgCond-'!$I$46:$Y$54, 15)</f>
        <v>68.240103999999988</v>
      </c>
      <c r="N56" s="103">
        <f>($C56-$D56)*VLOOKUP($K56,'EnergyImpacts_RE-Appl-RefgCond-'!$I$46:$Y$54, 16)</f>
        <v>1.3710626399999997E-2</v>
      </c>
      <c r="O56" s="104">
        <f>($C56-$D56)*VLOOKUP($K56,'EnergyImpacts_RE-Appl-RefgCond-'!$I$46:$Y$54, 17)</f>
        <v>-1.2583725599999995</v>
      </c>
      <c r="P56" s="100">
        <v>14</v>
      </c>
      <c r="Q56" s="105">
        <v>1365.82</v>
      </c>
      <c r="R56" s="105">
        <v>1511.11</v>
      </c>
      <c r="S56" s="106">
        <v>90.4</v>
      </c>
      <c r="T56" s="105">
        <f t="shared" si="0"/>
        <v>145.28999999999996</v>
      </c>
      <c r="U56" s="100">
        <v>0.55000000000000004</v>
      </c>
      <c r="V56" s="100" t="s">
        <v>363</v>
      </c>
      <c r="W56" s="100">
        <v>1</v>
      </c>
    </row>
    <row r="57" spans="1:23" x14ac:dyDescent="0.2">
      <c r="A57" s="100">
        <f t="shared" si="4"/>
        <v>20.75</v>
      </c>
      <c r="B57" s="100">
        <f>A57*(0.76*'TV to AV Crosswalk'!$F$19+1)</f>
        <v>25.549565217391304</v>
      </c>
      <c r="C57" s="102">
        <f>Equations!$G$19*'SCE - Energy Star (DMo)'!$B57+Equations!$H$19</f>
        <v>711.73347826086956</v>
      </c>
      <c r="D57" s="102">
        <f>Equations!$I$19*'SCE - Energy Star (DMo)'!$B57+Equations!$J$19</f>
        <v>649.12787826086958</v>
      </c>
      <c r="E57" s="115" t="s">
        <v>2493</v>
      </c>
      <c r="F57" s="100" t="s">
        <v>556</v>
      </c>
      <c r="G57" s="100" t="s">
        <v>89</v>
      </c>
      <c r="H57" s="100" t="s">
        <v>361</v>
      </c>
      <c r="I57" s="100" t="s">
        <v>48</v>
      </c>
      <c r="J57" s="100" t="s">
        <v>49</v>
      </c>
      <c r="K57" s="100" t="s">
        <v>100</v>
      </c>
      <c r="L57" s="100" t="s">
        <v>52</v>
      </c>
      <c r="M57" s="102">
        <f>($C57-$D57)*VLOOKUP($K57,'EnergyImpacts_RE-Appl-RefgCond-'!$I$46:$Y$54, 15)</f>
        <v>89.526007999999976</v>
      </c>
      <c r="N57" s="103">
        <f>($C57-$D57)*VLOOKUP($K57,'EnergyImpacts_RE-Appl-RefgCond-'!$I$46:$Y$54, 16)</f>
        <v>1.4837527199999995E-2</v>
      </c>
      <c r="O57" s="104">
        <f>($C57-$D57)*VLOOKUP($K57,'EnergyImpacts_RE-Appl-RefgCond-'!$I$46:$Y$54, 17)</f>
        <v>-0.97038679999999966</v>
      </c>
      <c r="P57" s="100">
        <v>14</v>
      </c>
      <c r="Q57" s="105">
        <v>1365.82</v>
      </c>
      <c r="R57" s="105">
        <v>1511.11</v>
      </c>
      <c r="S57" s="106">
        <v>90.4</v>
      </c>
      <c r="T57" s="105">
        <f t="shared" si="0"/>
        <v>145.28999999999996</v>
      </c>
      <c r="U57" s="100">
        <v>0.55000000000000004</v>
      </c>
      <c r="V57" s="100" t="s">
        <v>363</v>
      </c>
      <c r="W57" s="100">
        <v>1</v>
      </c>
    </row>
    <row r="58" spans="1:23" x14ac:dyDescent="0.2">
      <c r="A58" s="100">
        <f t="shared" si="4"/>
        <v>20.75</v>
      </c>
      <c r="B58" s="100">
        <f>A58*(0.76*'TV to AV Crosswalk'!$F$19+1)</f>
        <v>25.549565217391304</v>
      </c>
      <c r="C58" s="102">
        <f>Equations!$G$19*'SCE - Energy Star (DMo)'!$B58+Equations!$H$19</f>
        <v>711.73347826086956</v>
      </c>
      <c r="D58" s="102">
        <f>Equations!$I$19*'SCE - Energy Star (DMo)'!$B58+Equations!$J$19</f>
        <v>649.12787826086958</v>
      </c>
      <c r="E58" s="115" t="s">
        <v>2493</v>
      </c>
      <c r="F58" s="100" t="s">
        <v>556</v>
      </c>
      <c r="G58" s="100" t="s">
        <v>89</v>
      </c>
      <c r="H58" s="100" t="s">
        <v>361</v>
      </c>
      <c r="I58" s="100" t="s">
        <v>48</v>
      </c>
      <c r="J58" s="100" t="s">
        <v>49</v>
      </c>
      <c r="K58" s="100" t="s">
        <v>79</v>
      </c>
      <c r="L58" s="100" t="s">
        <v>52</v>
      </c>
      <c r="M58" s="102">
        <f>($C58-$D58)*VLOOKUP($K58,'EnergyImpacts_RE-Appl-RefgCond-'!$I$46:$Y$54, 15)</f>
        <v>52.338281599999981</v>
      </c>
      <c r="N58" s="103">
        <f>($C58-$D58)*VLOOKUP($K58,'EnergyImpacts_RE-Appl-RefgCond-'!$I$46:$Y$54, 16)</f>
        <v>1.2020275199999996E-2</v>
      </c>
      <c r="O58" s="104">
        <f>($C58-$D58)*VLOOKUP($K58,'EnergyImpacts_RE-Appl-RefgCond-'!$I$46:$Y$54, 17)</f>
        <v>-1.5025343999999996</v>
      </c>
      <c r="P58" s="100">
        <v>14</v>
      </c>
      <c r="Q58" s="105">
        <v>1365.82</v>
      </c>
      <c r="R58" s="105">
        <v>1511.11</v>
      </c>
      <c r="S58" s="106">
        <v>90.4</v>
      </c>
      <c r="T58" s="105">
        <f t="shared" si="0"/>
        <v>145.28999999999996</v>
      </c>
      <c r="U58" s="100">
        <v>0.55000000000000004</v>
      </c>
      <c r="V58" s="100" t="s">
        <v>363</v>
      </c>
      <c r="W58" s="100">
        <v>1</v>
      </c>
    </row>
    <row r="59" spans="1:23" x14ac:dyDescent="0.2">
      <c r="C59" s="102"/>
      <c r="D59" s="102"/>
      <c r="E59" s="115" t="s">
        <v>2493</v>
      </c>
      <c r="F59" s="100" t="s">
        <v>557</v>
      </c>
      <c r="G59" s="100" t="s">
        <v>89</v>
      </c>
      <c r="H59" s="100" t="s">
        <v>361</v>
      </c>
      <c r="I59" s="100" t="s">
        <v>48</v>
      </c>
      <c r="J59" s="100" t="s">
        <v>49</v>
      </c>
      <c r="K59" s="100" t="s">
        <v>90</v>
      </c>
      <c r="L59" s="100" t="s">
        <v>52</v>
      </c>
      <c r="M59" s="102">
        <f>AVERAGE('RefgFrz-TM_CmpMini-Tier1'!W46, 'RefgFrz-TM_CmpSml-Tier1'!W46)</f>
        <v>37</v>
      </c>
      <c r="N59" s="103">
        <f>AVERAGE('RefgFrz-TM_CmpMini-Tier1'!X46, 'RefgFrz-TM_CmpSml-Tier1'!X46)</f>
        <v>5.8199999999999997E-3</v>
      </c>
      <c r="O59" s="104">
        <f>AVERAGE('RefgFrz-TM_CmpMini-Tier1'!Y46, 'RefgFrz-TM_CmpSml-Tier1'!Y46)</f>
        <v>-0.82850000000000001</v>
      </c>
      <c r="P59" s="100">
        <v>14</v>
      </c>
      <c r="Q59" s="105">
        <v>175</v>
      </c>
      <c r="R59" s="105">
        <v>185</v>
      </c>
      <c r="S59" s="106">
        <v>14.94</v>
      </c>
      <c r="T59" s="105">
        <f t="shared" si="0"/>
        <v>10</v>
      </c>
      <c r="U59" s="100">
        <v>0.55000000000000004</v>
      </c>
      <c r="V59" s="100" t="s">
        <v>363</v>
      </c>
      <c r="W59" s="100">
        <v>1</v>
      </c>
    </row>
    <row r="60" spans="1:23" x14ac:dyDescent="0.2">
      <c r="C60" s="102"/>
      <c r="D60" s="102"/>
      <c r="E60" s="115" t="s">
        <v>2493</v>
      </c>
      <c r="F60" s="100" t="s">
        <v>557</v>
      </c>
      <c r="G60" s="100" t="s">
        <v>89</v>
      </c>
      <c r="H60" s="100" t="s">
        <v>361</v>
      </c>
      <c r="I60" s="100" t="s">
        <v>48</v>
      </c>
      <c r="J60" s="100" t="s">
        <v>49</v>
      </c>
      <c r="K60" s="100" t="s">
        <v>92</v>
      </c>
      <c r="L60" s="100" t="s">
        <v>52</v>
      </c>
      <c r="M60" s="102">
        <f>AVERAGE('RefgFrz-TM_CmpMini-Tier1'!W47, 'RefgFrz-TM_CmpSml-Tier1'!W47)</f>
        <v>43.05</v>
      </c>
      <c r="N60" s="103">
        <f>AVERAGE('RefgFrz-TM_CmpMini-Tier1'!X47, 'RefgFrz-TM_CmpSml-Tier1'!X47)</f>
        <v>7.8550000000000009E-3</v>
      </c>
      <c r="O60" s="104">
        <f>AVERAGE('RefgFrz-TM_CmpMini-Tier1'!Y47, 'RefgFrz-TM_CmpSml-Tier1'!Y47)</f>
        <v>-0.80699999999999994</v>
      </c>
      <c r="P60" s="100">
        <v>14</v>
      </c>
      <c r="Q60" s="105">
        <v>175</v>
      </c>
      <c r="R60" s="105">
        <v>185</v>
      </c>
      <c r="S60" s="106">
        <v>14.94</v>
      </c>
      <c r="T60" s="105">
        <f t="shared" ref="T60:T116" si="5">R60-Q60</f>
        <v>10</v>
      </c>
      <c r="U60" s="100">
        <v>0.55000000000000004</v>
      </c>
      <c r="V60" s="100" t="s">
        <v>363</v>
      </c>
      <c r="W60" s="100">
        <v>1</v>
      </c>
    </row>
    <row r="61" spans="1:23" x14ac:dyDescent="0.2">
      <c r="C61" s="102"/>
      <c r="D61" s="102"/>
      <c r="E61" s="115" t="s">
        <v>2493</v>
      </c>
      <c r="F61" s="100" t="s">
        <v>557</v>
      </c>
      <c r="G61" s="100" t="s">
        <v>89</v>
      </c>
      <c r="H61" s="100" t="s">
        <v>361</v>
      </c>
      <c r="I61" s="100" t="s">
        <v>48</v>
      </c>
      <c r="J61" s="100" t="s">
        <v>49</v>
      </c>
      <c r="K61" s="100" t="s">
        <v>94</v>
      </c>
      <c r="L61" s="100" t="s">
        <v>52</v>
      </c>
      <c r="M61" s="102">
        <f>AVERAGE('RefgFrz-TM_CmpMini-Tier1'!W48, 'RefgFrz-TM_CmpSml-Tier1'!W48)</f>
        <v>42.95</v>
      </c>
      <c r="N61" s="103">
        <f>AVERAGE('RefgFrz-TM_CmpMini-Tier1'!X48, 'RefgFrz-TM_CmpSml-Tier1'!X48)</f>
        <v>8.3250000000000008E-3</v>
      </c>
      <c r="O61" s="104">
        <f>AVERAGE('RefgFrz-TM_CmpMini-Tier1'!Y48, 'RefgFrz-TM_CmpSml-Tier1'!Y48)</f>
        <v>-0.83550000000000002</v>
      </c>
      <c r="P61" s="100">
        <v>14</v>
      </c>
      <c r="Q61" s="105">
        <v>175</v>
      </c>
      <c r="R61" s="105">
        <v>185</v>
      </c>
      <c r="S61" s="106">
        <v>14.94</v>
      </c>
      <c r="T61" s="105">
        <f t="shared" si="5"/>
        <v>10</v>
      </c>
      <c r="U61" s="100">
        <v>0.55000000000000004</v>
      </c>
      <c r="V61" s="100" t="s">
        <v>363</v>
      </c>
      <c r="W61" s="100">
        <v>1</v>
      </c>
    </row>
    <row r="62" spans="1:23" x14ac:dyDescent="0.2">
      <c r="C62" s="102"/>
      <c r="D62" s="102"/>
      <c r="E62" s="115" t="s">
        <v>2493</v>
      </c>
      <c r="F62" s="100" t="s">
        <v>557</v>
      </c>
      <c r="G62" s="100" t="s">
        <v>89</v>
      </c>
      <c r="H62" s="100" t="s">
        <v>361</v>
      </c>
      <c r="I62" s="100" t="s">
        <v>48</v>
      </c>
      <c r="J62" s="100" t="s">
        <v>49</v>
      </c>
      <c r="K62" s="100" t="s">
        <v>96</v>
      </c>
      <c r="L62" s="100" t="s">
        <v>52</v>
      </c>
      <c r="M62" s="102">
        <f>AVERAGE('RefgFrz-TM_CmpMini-Tier1'!W49, 'RefgFrz-TM_CmpSml-Tier1'!W49)</f>
        <v>45.15</v>
      </c>
      <c r="N62" s="103">
        <f>AVERAGE('RefgFrz-TM_CmpMini-Tier1'!X49, 'RefgFrz-TM_CmpSml-Tier1'!X49)</f>
        <v>9.7149999999999997E-3</v>
      </c>
      <c r="O62" s="104">
        <f>AVERAGE('RefgFrz-TM_CmpMini-Tier1'!Y49, 'RefgFrz-TM_CmpSml-Tier1'!Y49)</f>
        <v>-0.93599999999999994</v>
      </c>
      <c r="P62" s="100">
        <v>14</v>
      </c>
      <c r="Q62" s="105">
        <v>175</v>
      </c>
      <c r="R62" s="105">
        <v>185</v>
      </c>
      <c r="S62" s="106">
        <v>14.94</v>
      </c>
      <c r="T62" s="105">
        <f t="shared" si="5"/>
        <v>10</v>
      </c>
      <c r="U62" s="100">
        <v>0.55000000000000004</v>
      </c>
      <c r="V62" s="100" t="s">
        <v>363</v>
      </c>
      <c r="W62" s="100">
        <v>1</v>
      </c>
    </row>
    <row r="63" spans="1:23" x14ac:dyDescent="0.2">
      <c r="C63" s="102"/>
      <c r="D63" s="102"/>
      <c r="E63" s="115" t="s">
        <v>2493</v>
      </c>
      <c r="F63" s="100" t="s">
        <v>557</v>
      </c>
      <c r="G63" s="100" t="s">
        <v>89</v>
      </c>
      <c r="H63" s="100" t="s">
        <v>361</v>
      </c>
      <c r="I63" s="100" t="s">
        <v>48</v>
      </c>
      <c r="J63" s="100" t="s">
        <v>49</v>
      </c>
      <c r="K63" s="100" t="s">
        <v>77</v>
      </c>
      <c r="L63" s="100" t="s">
        <v>52</v>
      </c>
      <c r="M63" s="102">
        <f>AVERAGE('RefgFrz-TM_CmpMini-Tier1'!W50, 'RefgFrz-TM_CmpSml-Tier1'!W50)</f>
        <v>45.45</v>
      </c>
      <c r="N63" s="103">
        <f>AVERAGE('RefgFrz-TM_CmpMini-Tier1'!X50, 'RefgFrz-TM_CmpSml-Tier1'!X50)</f>
        <v>9.7149999999999997E-3</v>
      </c>
      <c r="O63" s="104">
        <f>AVERAGE('RefgFrz-TM_CmpMini-Tier1'!Y50, 'RefgFrz-TM_CmpSml-Tier1'!Y50)</f>
        <v>-0.84499999999999997</v>
      </c>
      <c r="P63" s="100">
        <v>14</v>
      </c>
      <c r="Q63" s="105">
        <v>175</v>
      </c>
      <c r="R63" s="105">
        <v>185</v>
      </c>
      <c r="S63" s="106">
        <v>14.94</v>
      </c>
      <c r="T63" s="105">
        <f t="shared" si="5"/>
        <v>10</v>
      </c>
      <c r="U63" s="100">
        <v>0.55000000000000004</v>
      </c>
      <c r="V63" s="100" t="s">
        <v>363</v>
      </c>
      <c r="W63" s="100">
        <v>1</v>
      </c>
    </row>
    <row r="64" spans="1:23" x14ac:dyDescent="0.2">
      <c r="C64" s="102"/>
      <c r="D64" s="102"/>
      <c r="E64" s="115" t="s">
        <v>2493</v>
      </c>
      <c r="F64" s="100" t="s">
        <v>557</v>
      </c>
      <c r="G64" s="100" t="s">
        <v>89</v>
      </c>
      <c r="H64" s="100" t="s">
        <v>361</v>
      </c>
      <c r="I64" s="100" t="s">
        <v>48</v>
      </c>
      <c r="J64" s="100" t="s">
        <v>49</v>
      </c>
      <c r="K64" s="100" t="s">
        <v>98</v>
      </c>
      <c r="L64" s="100" t="s">
        <v>52</v>
      </c>
      <c r="M64" s="102">
        <f>AVERAGE('RefgFrz-TM_CmpMini-Tier1'!W51, 'RefgFrz-TM_CmpSml-Tier1'!W51)</f>
        <v>45.2</v>
      </c>
      <c r="N64" s="103">
        <f>AVERAGE('RefgFrz-TM_CmpMini-Tier1'!X51, 'RefgFrz-TM_CmpSml-Tier1'!X51)</f>
        <v>8.879999999999999E-3</v>
      </c>
      <c r="O64" s="104">
        <f>AVERAGE('RefgFrz-TM_CmpMini-Tier1'!Y51, 'RefgFrz-TM_CmpSml-Tier1'!Y51)</f>
        <v>-0.80449999999999999</v>
      </c>
      <c r="P64" s="100">
        <v>14</v>
      </c>
      <c r="Q64" s="105">
        <v>175</v>
      </c>
      <c r="R64" s="105">
        <v>185</v>
      </c>
      <c r="S64" s="106">
        <v>14.94</v>
      </c>
      <c r="T64" s="105">
        <f t="shared" si="5"/>
        <v>10</v>
      </c>
      <c r="U64" s="100">
        <v>0.55000000000000004</v>
      </c>
      <c r="V64" s="100" t="s">
        <v>363</v>
      </c>
      <c r="W64" s="100">
        <v>1</v>
      </c>
    </row>
    <row r="65" spans="1:23" x14ac:dyDescent="0.2">
      <c r="C65" s="102"/>
      <c r="D65" s="102"/>
      <c r="E65" s="115" t="s">
        <v>2493</v>
      </c>
      <c r="F65" s="100" t="s">
        <v>557</v>
      </c>
      <c r="G65" s="100" t="s">
        <v>89</v>
      </c>
      <c r="H65" s="100" t="s">
        <v>361</v>
      </c>
      <c r="I65" s="100" t="s">
        <v>48</v>
      </c>
      <c r="J65" s="100" t="s">
        <v>49</v>
      </c>
      <c r="K65" s="100" t="s">
        <v>100</v>
      </c>
      <c r="L65" s="100" t="s">
        <v>52</v>
      </c>
      <c r="M65" s="102">
        <f>AVERAGE('RefgFrz-TM_CmpMini-Tier1'!W52, 'RefgFrz-TM_CmpSml-Tier1'!W52)</f>
        <v>59.05</v>
      </c>
      <c r="N65" s="103">
        <f>AVERAGE('RefgFrz-TM_CmpMini-Tier1'!X52, 'RefgFrz-TM_CmpSml-Tier1'!X52)</f>
        <v>9.6100000000000005E-3</v>
      </c>
      <c r="O65" s="104">
        <f>AVERAGE('RefgFrz-TM_CmpMini-Tier1'!Y52, 'RefgFrz-TM_CmpSml-Tier1'!Y52)</f>
        <v>-0.60850000000000004</v>
      </c>
      <c r="P65" s="100">
        <v>14</v>
      </c>
      <c r="Q65" s="105">
        <v>175</v>
      </c>
      <c r="R65" s="105">
        <v>185</v>
      </c>
      <c r="S65" s="106">
        <v>14.94</v>
      </c>
      <c r="T65" s="105">
        <f t="shared" si="5"/>
        <v>10</v>
      </c>
      <c r="U65" s="100">
        <v>0.55000000000000004</v>
      </c>
      <c r="V65" s="100" t="s">
        <v>363</v>
      </c>
      <c r="W65" s="100">
        <v>1</v>
      </c>
    </row>
    <row r="66" spans="1:23" x14ac:dyDescent="0.2">
      <c r="C66" s="102"/>
      <c r="D66" s="102"/>
      <c r="E66" s="115" t="s">
        <v>2494</v>
      </c>
      <c r="F66" s="100" t="s">
        <v>557</v>
      </c>
      <c r="G66" s="100" t="s">
        <v>89</v>
      </c>
      <c r="H66" s="100" t="s">
        <v>361</v>
      </c>
      <c r="I66" s="100" t="s">
        <v>48</v>
      </c>
      <c r="J66" s="100" t="s">
        <v>49</v>
      </c>
      <c r="K66" s="100" t="s">
        <v>79</v>
      </c>
      <c r="L66" s="100" t="s">
        <v>52</v>
      </c>
      <c r="M66" s="102">
        <f>AVERAGE('RefgFrz-TM_CmpMini-Tier1'!W53, 'RefgFrz-TM_CmpSml-Tier1'!W53)</f>
        <v>34.75</v>
      </c>
      <c r="N66" s="103">
        <f>AVERAGE('RefgFrz-TM_CmpMini-Tier1'!X53, 'RefgFrz-TM_CmpSml-Tier1'!X53)</f>
        <v>7.6950000000000005E-3</v>
      </c>
      <c r="O66" s="104">
        <f>AVERAGE('RefgFrz-TM_CmpMini-Tier1'!Y53, 'RefgFrz-TM_CmpSml-Tier1'!Y53)</f>
        <v>-0.96</v>
      </c>
      <c r="P66" s="100">
        <v>14</v>
      </c>
      <c r="Q66" s="105">
        <v>175</v>
      </c>
      <c r="R66" s="105">
        <v>185</v>
      </c>
      <c r="S66" s="106">
        <v>14.94</v>
      </c>
      <c r="T66" s="105">
        <f t="shared" si="5"/>
        <v>10</v>
      </c>
      <c r="U66" s="100">
        <v>0.55000000000000004</v>
      </c>
      <c r="V66" s="100" t="s">
        <v>363</v>
      </c>
      <c r="W66" s="100">
        <v>1</v>
      </c>
    </row>
    <row r="67" spans="1:23" x14ac:dyDescent="0.2">
      <c r="A67" s="100">
        <f t="shared" ref="A67:A74" si="6">AVERAGE(10,15)</f>
        <v>12.5</v>
      </c>
      <c r="B67" s="100">
        <f>A67*(0.76*'TV to AV Crosswalk'!$F$18+1)</f>
        <v>14.944174757281553</v>
      </c>
      <c r="C67" s="102">
        <f>Equations!$G$5*'SCE - Energy Star (DMo)'!$B67+Equations!$H$5</f>
        <v>354.29949029126215</v>
      </c>
      <c r="D67" s="102">
        <f>Equations!$I$5*'SCE - Energy Star (DMo)'!$B67+Equations!$J$5</f>
        <v>318.79470873786408</v>
      </c>
      <c r="E67" s="115" t="s">
        <v>2494</v>
      </c>
      <c r="F67" s="100" t="s">
        <v>558</v>
      </c>
      <c r="G67" s="100" t="s">
        <v>89</v>
      </c>
      <c r="H67" s="100" t="s">
        <v>361</v>
      </c>
      <c r="I67" s="100" t="s">
        <v>48</v>
      </c>
      <c r="J67" s="100" t="s">
        <v>49</v>
      </c>
      <c r="K67" s="100" t="s">
        <v>90</v>
      </c>
      <c r="L67" s="100" t="s">
        <v>52</v>
      </c>
      <c r="M67" s="102">
        <f>($C67-$D67)*VLOOKUP($K67,'EnergyImpacts_RE-Appl-RefgCond-'!$I$46:$Y$54, 15)</f>
        <v>31.67026514563107</v>
      </c>
      <c r="N67" s="103">
        <f>($C67-$D67)*VLOOKUP($K67,'EnergyImpacts_RE-Appl-RefgCond-'!$I$46:$Y$54, 16)</f>
        <v>5.2547076699029126E-3</v>
      </c>
      <c r="O67" s="104">
        <f>($C67-$D67)*VLOOKUP($K67,'EnergyImpacts_RE-Appl-RefgCond-'!$I$46:$Y$54, 17)</f>
        <v>-0.75980232524271851</v>
      </c>
      <c r="P67" s="100">
        <v>14</v>
      </c>
      <c r="Q67" s="105">
        <v>524.26</v>
      </c>
      <c r="R67" s="105">
        <v>637.82000000000005</v>
      </c>
      <c r="S67" s="106">
        <v>90.4</v>
      </c>
      <c r="T67" s="105">
        <f t="shared" si="5"/>
        <v>113.56000000000006</v>
      </c>
      <c r="U67" s="100">
        <v>0.55000000000000004</v>
      </c>
      <c r="V67" s="100" t="s">
        <v>363</v>
      </c>
      <c r="W67" s="100">
        <v>1</v>
      </c>
    </row>
    <row r="68" spans="1:23" x14ac:dyDescent="0.2">
      <c r="A68" s="100">
        <f t="shared" si="6"/>
        <v>12.5</v>
      </c>
      <c r="B68" s="100">
        <f>A68*(0.76*'TV to AV Crosswalk'!$F$18+1)</f>
        <v>14.944174757281553</v>
      </c>
      <c r="C68" s="102">
        <f>Equations!$G$5*'SCE - Energy Star (DMo)'!$B68+Equations!$H$5</f>
        <v>354.29949029126215</v>
      </c>
      <c r="D68" s="102">
        <f>Equations!$I$5*'SCE - Energy Star (DMo)'!$B68+Equations!$J$5</f>
        <v>318.79470873786408</v>
      </c>
      <c r="E68" s="115" t="s">
        <v>2494</v>
      </c>
      <c r="F68" s="100" t="s">
        <v>558</v>
      </c>
      <c r="G68" s="100" t="s">
        <v>89</v>
      </c>
      <c r="H68" s="100" t="s">
        <v>361</v>
      </c>
      <c r="I68" s="100" t="s">
        <v>48</v>
      </c>
      <c r="J68" s="100" t="s">
        <v>49</v>
      </c>
      <c r="K68" s="100" t="s">
        <v>92</v>
      </c>
      <c r="L68" s="100" t="s">
        <v>52</v>
      </c>
      <c r="M68" s="102">
        <f>($C68-$D68)*VLOOKUP($K68,'EnergyImpacts_RE-Appl-RefgCond-'!$I$46:$Y$54, 15)</f>
        <v>36.924972815533984</v>
      </c>
      <c r="N68" s="103">
        <f>($C68-$D68)*VLOOKUP($K68,'EnergyImpacts_RE-Appl-RefgCond-'!$I$46:$Y$54, 16)</f>
        <v>7.0299467475728157E-3</v>
      </c>
      <c r="O68" s="104">
        <f>($C68-$D68)*VLOOKUP($K68,'EnergyImpacts_RE-Appl-RefgCond-'!$I$46:$Y$54, 17)</f>
        <v>-0.74204993446601941</v>
      </c>
      <c r="P68" s="100">
        <v>14</v>
      </c>
      <c r="Q68" s="105">
        <v>524.26</v>
      </c>
      <c r="R68" s="105">
        <v>637.82000000000005</v>
      </c>
      <c r="S68" s="106">
        <v>90.4</v>
      </c>
      <c r="T68" s="105">
        <f t="shared" si="5"/>
        <v>113.56000000000006</v>
      </c>
      <c r="U68" s="100">
        <v>0.55000000000000004</v>
      </c>
      <c r="V68" s="100" t="s">
        <v>363</v>
      </c>
      <c r="W68" s="100">
        <v>1</v>
      </c>
    </row>
    <row r="69" spans="1:23" x14ac:dyDescent="0.2">
      <c r="A69" s="100">
        <f t="shared" si="6"/>
        <v>12.5</v>
      </c>
      <c r="B69" s="100">
        <f>A69*(0.76*'TV to AV Crosswalk'!$F$18+1)</f>
        <v>14.944174757281553</v>
      </c>
      <c r="C69" s="102">
        <f>Equations!$G$5*'SCE - Energy Star (DMo)'!$B69+Equations!$H$5</f>
        <v>354.29949029126215</v>
      </c>
      <c r="D69" s="102">
        <f>Equations!$I$5*'SCE - Energy Star (DMo)'!$B69+Equations!$J$5</f>
        <v>318.79470873786408</v>
      </c>
      <c r="E69" s="115" t="s">
        <v>2494</v>
      </c>
      <c r="F69" s="100" t="s">
        <v>558</v>
      </c>
      <c r="G69" s="100" t="s">
        <v>89</v>
      </c>
      <c r="H69" s="100" t="s">
        <v>361</v>
      </c>
      <c r="I69" s="100" t="s">
        <v>48</v>
      </c>
      <c r="J69" s="100" t="s">
        <v>49</v>
      </c>
      <c r="K69" s="100" t="s">
        <v>94</v>
      </c>
      <c r="L69" s="100" t="s">
        <v>52</v>
      </c>
      <c r="M69" s="102">
        <f>($C69-$D69)*VLOOKUP($K69,'EnergyImpacts_RE-Appl-RefgCond-'!$I$46:$Y$54, 15)</f>
        <v>36.924972815533984</v>
      </c>
      <c r="N69" s="103">
        <f>($C69-$D69)*VLOOKUP($K69,'EnergyImpacts_RE-Appl-RefgCond-'!$I$46:$Y$54, 16)</f>
        <v>7.2784802184466023E-3</v>
      </c>
      <c r="O69" s="104">
        <f>($C69-$D69)*VLOOKUP($K69,'EnergyImpacts_RE-Appl-RefgCond-'!$I$46:$Y$54, 17)</f>
        <v>-0.76335280339805822</v>
      </c>
      <c r="P69" s="100">
        <v>14</v>
      </c>
      <c r="Q69" s="105">
        <v>524.26</v>
      </c>
      <c r="R69" s="105">
        <v>637.82000000000005</v>
      </c>
      <c r="S69" s="106">
        <v>90.4</v>
      </c>
      <c r="T69" s="105">
        <f t="shared" si="5"/>
        <v>113.56000000000006</v>
      </c>
      <c r="U69" s="100">
        <v>0.55000000000000004</v>
      </c>
      <c r="V69" s="100" t="s">
        <v>363</v>
      </c>
      <c r="W69" s="100">
        <v>1</v>
      </c>
    </row>
    <row r="70" spans="1:23" x14ac:dyDescent="0.2">
      <c r="A70" s="100">
        <f t="shared" si="6"/>
        <v>12.5</v>
      </c>
      <c r="B70" s="100">
        <f>A70*(0.76*'TV to AV Crosswalk'!$F$18+1)</f>
        <v>14.944174757281553</v>
      </c>
      <c r="C70" s="102">
        <f>Equations!$G$5*'SCE - Energy Star (DMo)'!$B70+Equations!$H$5</f>
        <v>354.29949029126215</v>
      </c>
      <c r="D70" s="102">
        <f>Equations!$I$5*'SCE - Energy Star (DMo)'!$B70+Equations!$J$5</f>
        <v>318.79470873786408</v>
      </c>
      <c r="E70" s="115" t="s">
        <v>2494</v>
      </c>
      <c r="F70" s="100" t="s">
        <v>558</v>
      </c>
      <c r="G70" s="100" t="s">
        <v>89</v>
      </c>
      <c r="H70" s="100" t="s">
        <v>361</v>
      </c>
      <c r="I70" s="100" t="s">
        <v>48</v>
      </c>
      <c r="J70" s="100" t="s">
        <v>49</v>
      </c>
      <c r="K70" s="100" t="s">
        <v>96</v>
      </c>
      <c r="L70" s="100" t="s">
        <v>52</v>
      </c>
      <c r="M70" s="102">
        <f>($C70-$D70)*VLOOKUP($K70,'EnergyImpacts_RE-Appl-RefgCond-'!$I$46:$Y$54, 15)</f>
        <v>38.345164077669907</v>
      </c>
      <c r="N70" s="103">
        <f>($C70-$D70)*VLOOKUP($K70,'EnergyImpacts_RE-Appl-RefgCond-'!$I$46:$Y$54, 16)</f>
        <v>8.5566523543689332E-3</v>
      </c>
      <c r="O70" s="104">
        <f>($C70-$D70)*VLOOKUP($K70,'EnergyImpacts_RE-Appl-RefgCond-'!$I$46:$Y$54, 17)</f>
        <v>-0.8343623665048544</v>
      </c>
      <c r="P70" s="100">
        <v>14</v>
      </c>
      <c r="Q70" s="105">
        <v>524.26</v>
      </c>
      <c r="R70" s="105">
        <v>637.82000000000005</v>
      </c>
      <c r="S70" s="106">
        <v>90.4</v>
      </c>
      <c r="T70" s="105">
        <f t="shared" si="5"/>
        <v>113.56000000000006</v>
      </c>
      <c r="U70" s="100">
        <v>0.55000000000000004</v>
      </c>
      <c r="V70" s="100" t="s">
        <v>363</v>
      </c>
      <c r="W70" s="100">
        <v>1</v>
      </c>
    </row>
    <row r="71" spans="1:23" x14ac:dyDescent="0.2">
      <c r="A71" s="100">
        <f t="shared" si="6"/>
        <v>12.5</v>
      </c>
      <c r="B71" s="100">
        <f>A71*(0.76*'TV to AV Crosswalk'!$F$18+1)</f>
        <v>14.944174757281553</v>
      </c>
      <c r="C71" s="102">
        <f>Equations!$G$5*'SCE - Energy Star (DMo)'!$B71+Equations!$H$5</f>
        <v>354.29949029126215</v>
      </c>
      <c r="D71" s="102">
        <f>Equations!$I$5*'SCE - Energy Star (DMo)'!$B71+Equations!$J$5</f>
        <v>318.79470873786408</v>
      </c>
      <c r="E71" s="115" t="s">
        <v>2494</v>
      </c>
      <c r="F71" s="100" t="s">
        <v>558</v>
      </c>
      <c r="G71" s="100" t="s">
        <v>89</v>
      </c>
      <c r="H71" s="100" t="s">
        <v>361</v>
      </c>
      <c r="I71" s="100" t="s">
        <v>48</v>
      </c>
      <c r="J71" s="100" t="s">
        <v>49</v>
      </c>
      <c r="K71" s="100" t="s">
        <v>77</v>
      </c>
      <c r="L71" s="100" t="s">
        <v>52</v>
      </c>
      <c r="M71" s="102">
        <f>($C71-$D71)*VLOOKUP($K71,'EnergyImpacts_RE-Appl-RefgCond-'!$I$46:$Y$54, 15)</f>
        <v>38.345164077669907</v>
      </c>
      <c r="N71" s="103">
        <f>($C71-$D71)*VLOOKUP($K71,'EnergyImpacts_RE-Appl-RefgCond-'!$I$46:$Y$54, 16)</f>
        <v>8.5566523543689332E-3</v>
      </c>
      <c r="O71" s="104">
        <f>($C71-$D71)*VLOOKUP($K71,'EnergyImpacts_RE-Appl-RefgCond-'!$I$46:$Y$54, 17)</f>
        <v>-0.74915089077669916</v>
      </c>
      <c r="P71" s="100">
        <v>14</v>
      </c>
      <c r="Q71" s="105">
        <v>524.26</v>
      </c>
      <c r="R71" s="105">
        <v>637.82000000000005</v>
      </c>
      <c r="S71" s="106">
        <v>90.4</v>
      </c>
      <c r="T71" s="105">
        <f t="shared" si="5"/>
        <v>113.56000000000006</v>
      </c>
      <c r="U71" s="100">
        <v>0.55000000000000004</v>
      </c>
      <c r="V71" s="100" t="s">
        <v>363</v>
      </c>
      <c r="W71" s="100">
        <v>1</v>
      </c>
    </row>
    <row r="72" spans="1:23" x14ac:dyDescent="0.2">
      <c r="A72" s="100">
        <f t="shared" si="6"/>
        <v>12.5</v>
      </c>
      <c r="B72" s="100">
        <f>A72*(0.76*'TV to AV Crosswalk'!$F$18+1)</f>
        <v>14.944174757281553</v>
      </c>
      <c r="C72" s="102">
        <f>Equations!$G$5*'SCE - Energy Star (DMo)'!$B72+Equations!$H$5</f>
        <v>354.29949029126215</v>
      </c>
      <c r="D72" s="102">
        <f>Equations!$I$5*'SCE - Energy Star (DMo)'!$B72+Equations!$J$5</f>
        <v>318.79470873786408</v>
      </c>
      <c r="E72" s="115" t="s">
        <v>2494</v>
      </c>
      <c r="F72" s="100" t="s">
        <v>558</v>
      </c>
      <c r="G72" s="100" t="s">
        <v>89</v>
      </c>
      <c r="H72" s="100" t="s">
        <v>361</v>
      </c>
      <c r="I72" s="100" t="s">
        <v>48</v>
      </c>
      <c r="J72" s="100" t="s">
        <v>49</v>
      </c>
      <c r="K72" s="100" t="s">
        <v>98</v>
      </c>
      <c r="L72" s="100" t="s">
        <v>52</v>
      </c>
      <c r="M72" s="102">
        <f>($C72-$D72)*VLOOKUP($K72,'EnergyImpacts_RE-Appl-RefgCond-'!$I$46:$Y$54, 15)</f>
        <v>38.700211893203893</v>
      </c>
      <c r="N72" s="103">
        <f>($C72-$D72)*VLOOKUP($K72,'EnergyImpacts_RE-Appl-RefgCond-'!$I$46:$Y$54, 16)</f>
        <v>7.7755471601941755E-3</v>
      </c>
      <c r="O72" s="104">
        <f>($C72-$D72)*VLOOKUP($K72,'EnergyImpacts_RE-Appl-RefgCond-'!$I$46:$Y$54, 17)</f>
        <v>-0.71364610922330107</v>
      </c>
      <c r="P72" s="100">
        <v>14</v>
      </c>
      <c r="Q72" s="105">
        <v>524.26</v>
      </c>
      <c r="R72" s="105">
        <v>637.82000000000005</v>
      </c>
      <c r="S72" s="106">
        <v>90.4</v>
      </c>
      <c r="T72" s="105">
        <f t="shared" si="5"/>
        <v>113.56000000000006</v>
      </c>
      <c r="U72" s="100">
        <v>0.55000000000000004</v>
      </c>
      <c r="V72" s="100" t="s">
        <v>363</v>
      </c>
      <c r="W72" s="100">
        <v>1</v>
      </c>
    </row>
    <row r="73" spans="1:23" x14ac:dyDescent="0.2">
      <c r="A73" s="100">
        <f t="shared" si="6"/>
        <v>12.5</v>
      </c>
      <c r="B73" s="100">
        <f>A73*(0.76*'TV to AV Crosswalk'!$F$18+1)</f>
        <v>14.944174757281553</v>
      </c>
      <c r="C73" s="102">
        <f>Equations!$G$5*'SCE - Energy Star (DMo)'!$B73+Equations!$H$5</f>
        <v>354.29949029126215</v>
      </c>
      <c r="D73" s="102">
        <f>Equations!$I$5*'SCE - Energy Star (DMo)'!$B73+Equations!$J$5</f>
        <v>318.79470873786408</v>
      </c>
      <c r="E73" s="115" t="s">
        <v>2494</v>
      </c>
      <c r="F73" s="100" t="s">
        <v>558</v>
      </c>
      <c r="G73" s="100" t="s">
        <v>89</v>
      </c>
      <c r="H73" s="100" t="s">
        <v>361</v>
      </c>
      <c r="I73" s="100" t="s">
        <v>48</v>
      </c>
      <c r="J73" s="100" t="s">
        <v>49</v>
      </c>
      <c r="K73" s="100" t="s">
        <v>100</v>
      </c>
      <c r="L73" s="100" t="s">
        <v>52</v>
      </c>
      <c r="M73" s="102">
        <f>($C73-$D73)*VLOOKUP($K73,'EnergyImpacts_RE-Appl-RefgCond-'!$I$46:$Y$54, 15)</f>
        <v>50.771837621359225</v>
      </c>
      <c r="N73" s="103">
        <f>($C73-$D73)*VLOOKUP($K73,'EnergyImpacts_RE-Appl-RefgCond-'!$I$46:$Y$54, 16)</f>
        <v>8.4146332281553396E-3</v>
      </c>
      <c r="O73" s="104">
        <f>($C73-$D73)*VLOOKUP($K73,'EnergyImpacts_RE-Appl-RefgCond-'!$I$46:$Y$54, 17)</f>
        <v>-0.5503241140776699</v>
      </c>
      <c r="P73" s="100">
        <v>14</v>
      </c>
      <c r="Q73" s="105">
        <v>524.26</v>
      </c>
      <c r="R73" s="105">
        <v>637.82000000000005</v>
      </c>
      <c r="S73" s="106">
        <v>90.4</v>
      </c>
      <c r="T73" s="105">
        <f t="shared" si="5"/>
        <v>113.56000000000006</v>
      </c>
      <c r="U73" s="100">
        <v>0.55000000000000004</v>
      </c>
      <c r="V73" s="100" t="s">
        <v>363</v>
      </c>
      <c r="W73" s="100">
        <v>1</v>
      </c>
    </row>
    <row r="74" spans="1:23" x14ac:dyDescent="0.2">
      <c r="A74" s="100">
        <f t="shared" si="6"/>
        <v>12.5</v>
      </c>
      <c r="B74" s="100">
        <f>A74*(0.76*'TV to AV Crosswalk'!$F$18+1)</f>
        <v>14.944174757281553</v>
      </c>
      <c r="C74" s="102">
        <f>Equations!$G$5*'SCE - Energy Star (DMo)'!$B74+Equations!$H$5</f>
        <v>354.29949029126215</v>
      </c>
      <c r="D74" s="102">
        <f>Equations!$I$5*'SCE - Energy Star (DMo)'!$B74+Equations!$J$5</f>
        <v>318.79470873786408</v>
      </c>
      <c r="E74" s="115" t="s">
        <v>2494</v>
      </c>
      <c r="F74" s="100" t="s">
        <v>558</v>
      </c>
      <c r="G74" s="100" t="s">
        <v>89</v>
      </c>
      <c r="H74" s="100" t="s">
        <v>361</v>
      </c>
      <c r="I74" s="100" t="s">
        <v>48</v>
      </c>
      <c r="J74" s="100" t="s">
        <v>49</v>
      </c>
      <c r="K74" s="100" t="s">
        <v>79</v>
      </c>
      <c r="L74" s="100" t="s">
        <v>52</v>
      </c>
      <c r="M74" s="102">
        <f>($C74-$D74)*VLOOKUP($K74,'EnergyImpacts_RE-Appl-RefgCond-'!$I$46:$Y$54, 15)</f>
        <v>29.681997378640776</v>
      </c>
      <c r="N74" s="103">
        <f>($C74-$D74)*VLOOKUP($K74,'EnergyImpacts_RE-Appl-RefgCond-'!$I$46:$Y$54, 16)</f>
        <v>6.816918058252428E-3</v>
      </c>
      <c r="O74" s="104">
        <f>($C74-$D74)*VLOOKUP($K74,'EnergyImpacts_RE-Appl-RefgCond-'!$I$46:$Y$54, 17)</f>
        <v>-0.8521147572815535</v>
      </c>
      <c r="P74" s="100">
        <v>14</v>
      </c>
      <c r="Q74" s="105">
        <v>524.26</v>
      </c>
      <c r="R74" s="105">
        <v>637.82000000000005</v>
      </c>
      <c r="S74" s="106">
        <v>90.4</v>
      </c>
      <c r="T74" s="105">
        <f t="shared" si="5"/>
        <v>113.56000000000006</v>
      </c>
      <c r="U74" s="100">
        <v>0.55000000000000004</v>
      </c>
      <c r="V74" s="100" t="s">
        <v>363</v>
      </c>
      <c r="W74" s="100">
        <v>1</v>
      </c>
    </row>
    <row r="75" spans="1:23" x14ac:dyDescent="0.2">
      <c r="A75" s="100">
        <f t="shared" ref="A75:A82" si="7">AVERAGE(15,20)</f>
        <v>17.5</v>
      </c>
      <c r="B75" s="100">
        <f>A75*(0.76*'TV to AV Crosswalk'!$F$18+1)</f>
        <v>20.921844660194175</v>
      </c>
      <c r="C75" s="102">
        <f>Equations!$G$5*'SCE - Energy Star (DMo)'!$B75+Equations!$H$5</f>
        <v>402.53928640776701</v>
      </c>
      <c r="D75" s="102">
        <f>Equations!$I$5*'SCE - Energy Star (DMo)'!$B75+Equations!$J$5</f>
        <v>362.19259223300969</v>
      </c>
      <c r="E75" s="115" t="s">
        <v>2495</v>
      </c>
      <c r="F75" s="100" t="s">
        <v>559</v>
      </c>
      <c r="G75" s="100" t="s">
        <v>89</v>
      </c>
      <c r="H75" s="100" t="s">
        <v>361</v>
      </c>
      <c r="I75" s="100" t="s">
        <v>48</v>
      </c>
      <c r="J75" s="100" t="s">
        <v>49</v>
      </c>
      <c r="K75" s="100" t="s">
        <v>90</v>
      </c>
      <c r="L75" s="100" t="s">
        <v>52</v>
      </c>
      <c r="M75" s="102">
        <f>($C75-$D75)*VLOOKUP($K75,'EnergyImpacts_RE-Appl-RefgCond-'!$I$46:$Y$54, 15)</f>
        <v>35.989251203883526</v>
      </c>
      <c r="N75" s="103">
        <f>($C75-$D75)*VLOOKUP($K75,'EnergyImpacts_RE-Appl-RefgCond-'!$I$46:$Y$54, 16)</f>
        <v>5.9713107378640828E-3</v>
      </c>
      <c r="O75" s="104">
        <f>($C75-$D75)*VLOOKUP($K75,'EnergyImpacts_RE-Appl-RefgCond-'!$I$46:$Y$54, 17)</f>
        <v>-0.86341925533980657</v>
      </c>
      <c r="P75" s="100">
        <v>14</v>
      </c>
      <c r="Q75" s="105">
        <v>617.80999999999995</v>
      </c>
      <c r="R75" s="105">
        <v>734.71</v>
      </c>
      <c r="S75" s="106">
        <v>90.4</v>
      </c>
      <c r="T75" s="105">
        <f t="shared" si="5"/>
        <v>116.90000000000009</v>
      </c>
      <c r="U75" s="100">
        <v>0.55000000000000004</v>
      </c>
      <c r="V75" s="100" t="s">
        <v>363</v>
      </c>
      <c r="W75" s="100">
        <v>1</v>
      </c>
    </row>
    <row r="76" spans="1:23" x14ac:dyDescent="0.2">
      <c r="A76" s="100">
        <f t="shared" si="7"/>
        <v>17.5</v>
      </c>
      <c r="B76" s="100">
        <f>A76*(0.76*'TV to AV Crosswalk'!$F$18+1)</f>
        <v>20.921844660194175</v>
      </c>
      <c r="C76" s="102">
        <f>Equations!$G$5*'SCE - Energy Star (DMo)'!$B76+Equations!$H$5</f>
        <v>402.53928640776701</v>
      </c>
      <c r="D76" s="102">
        <f>Equations!$I$5*'SCE - Energy Star (DMo)'!$B76+Equations!$J$5</f>
        <v>362.19259223300969</v>
      </c>
      <c r="E76" s="115" t="s">
        <v>2495</v>
      </c>
      <c r="F76" s="100" t="s">
        <v>559</v>
      </c>
      <c r="G76" s="100" t="s">
        <v>89</v>
      </c>
      <c r="H76" s="100" t="s">
        <v>361</v>
      </c>
      <c r="I76" s="100" t="s">
        <v>48</v>
      </c>
      <c r="J76" s="100" t="s">
        <v>49</v>
      </c>
      <c r="K76" s="100" t="s">
        <v>92</v>
      </c>
      <c r="L76" s="100" t="s">
        <v>52</v>
      </c>
      <c r="M76" s="102">
        <f>($C76-$D76)*VLOOKUP($K76,'EnergyImpacts_RE-Appl-RefgCond-'!$I$46:$Y$54, 15)</f>
        <v>41.960561941747613</v>
      </c>
      <c r="N76" s="103">
        <f>($C76-$D76)*VLOOKUP($K76,'EnergyImpacts_RE-Appl-RefgCond-'!$I$46:$Y$54, 16)</f>
        <v>7.9886454466019489E-3</v>
      </c>
      <c r="O76" s="104">
        <f>($C76-$D76)*VLOOKUP($K76,'EnergyImpacts_RE-Appl-RefgCond-'!$I$46:$Y$54, 17)</f>
        <v>-0.84324590825242784</v>
      </c>
      <c r="P76" s="100">
        <v>14</v>
      </c>
      <c r="Q76" s="105">
        <v>617.80999999999995</v>
      </c>
      <c r="R76" s="105">
        <v>734.71</v>
      </c>
      <c r="S76" s="106">
        <v>90.4</v>
      </c>
      <c r="T76" s="105">
        <f t="shared" si="5"/>
        <v>116.90000000000009</v>
      </c>
      <c r="U76" s="100">
        <v>0.55000000000000004</v>
      </c>
      <c r="V76" s="100" t="s">
        <v>363</v>
      </c>
      <c r="W76" s="100">
        <v>1</v>
      </c>
    </row>
    <row r="77" spans="1:23" x14ac:dyDescent="0.2">
      <c r="A77" s="100">
        <f t="shared" si="7"/>
        <v>17.5</v>
      </c>
      <c r="B77" s="100">
        <f>A77*(0.76*'TV to AV Crosswalk'!$F$18+1)</f>
        <v>20.921844660194175</v>
      </c>
      <c r="C77" s="102">
        <f>Equations!$G$5*'SCE - Energy Star (DMo)'!$B77+Equations!$H$5</f>
        <v>402.53928640776701</v>
      </c>
      <c r="D77" s="102">
        <f>Equations!$I$5*'SCE - Energy Star (DMo)'!$B77+Equations!$J$5</f>
        <v>362.19259223300969</v>
      </c>
      <c r="E77" s="115" t="s">
        <v>2495</v>
      </c>
      <c r="F77" s="100" t="s">
        <v>559</v>
      </c>
      <c r="G77" s="100" t="s">
        <v>89</v>
      </c>
      <c r="H77" s="100" t="s">
        <v>361</v>
      </c>
      <c r="I77" s="100" t="s">
        <v>48</v>
      </c>
      <c r="J77" s="100" t="s">
        <v>49</v>
      </c>
      <c r="K77" s="100" t="s">
        <v>94</v>
      </c>
      <c r="L77" s="100" t="s">
        <v>52</v>
      </c>
      <c r="M77" s="102">
        <f>($C77-$D77)*VLOOKUP($K77,'EnergyImpacts_RE-Appl-RefgCond-'!$I$46:$Y$54, 15)</f>
        <v>41.960561941747613</v>
      </c>
      <c r="N77" s="103">
        <f>($C77-$D77)*VLOOKUP($K77,'EnergyImpacts_RE-Appl-RefgCond-'!$I$46:$Y$54, 16)</f>
        <v>8.2710723058252496E-3</v>
      </c>
      <c r="O77" s="104">
        <f>($C77-$D77)*VLOOKUP($K77,'EnergyImpacts_RE-Appl-RefgCond-'!$I$46:$Y$54, 17)</f>
        <v>-0.86745392475728222</v>
      </c>
      <c r="P77" s="100">
        <v>14</v>
      </c>
      <c r="Q77" s="105">
        <v>617.80999999999995</v>
      </c>
      <c r="R77" s="105">
        <v>734.71</v>
      </c>
      <c r="S77" s="106">
        <v>90.4</v>
      </c>
      <c r="T77" s="105">
        <f t="shared" si="5"/>
        <v>116.90000000000009</v>
      </c>
      <c r="U77" s="100">
        <v>0.55000000000000004</v>
      </c>
      <c r="V77" s="100" t="s">
        <v>363</v>
      </c>
      <c r="W77" s="100">
        <v>1</v>
      </c>
    </row>
    <row r="78" spans="1:23" x14ac:dyDescent="0.2">
      <c r="A78" s="100">
        <f t="shared" si="7"/>
        <v>17.5</v>
      </c>
      <c r="B78" s="100">
        <f>A78*(0.76*'TV to AV Crosswalk'!$F$18+1)</f>
        <v>20.921844660194175</v>
      </c>
      <c r="C78" s="102">
        <f>Equations!$G$5*'SCE - Energy Star (DMo)'!$B78+Equations!$H$5</f>
        <v>402.53928640776701</v>
      </c>
      <c r="D78" s="102">
        <f>Equations!$I$5*'SCE - Energy Star (DMo)'!$B78+Equations!$J$5</f>
        <v>362.19259223300969</v>
      </c>
      <c r="E78" s="115" t="s">
        <v>2495</v>
      </c>
      <c r="F78" s="100" t="s">
        <v>559</v>
      </c>
      <c r="G78" s="100" t="s">
        <v>89</v>
      </c>
      <c r="H78" s="100" t="s">
        <v>361</v>
      </c>
      <c r="I78" s="100" t="s">
        <v>48</v>
      </c>
      <c r="J78" s="100" t="s">
        <v>49</v>
      </c>
      <c r="K78" s="100" t="s">
        <v>96</v>
      </c>
      <c r="L78" s="100" t="s">
        <v>52</v>
      </c>
      <c r="M78" s="102">
        <f>($C78-$D78)*VLOOKUP($K78,'EnergyImpacts_RE-Appl-RefgCond-'!$I$46:$Y$54, 15)</f>
        <v>43.574429708737902</v>
      </c>
      <c r="N78" s="103">
        <f>($C78-$D78)*VLOOKUP($K78,'EnergyImpacts_RE-Appl-RefgCond-'!$I$46:$Y$54, 16)</f>
        <v>9.7235532961165144E-3</v>
      </c>
      <c r="O78" s="104">
        <f>($C78-$D78)*VLOOKUP($K78,'EnergyImpacts_RE-Appl-RefgCond-'!$I$46:$Y$54, 17)</f>
        <v>-0.94814731310679701</v>
      </c>
      <c r="P78" s="100">
        <v>14</v>
      </c>
      <c r="Q78" s="105">
        <v>617.80999999999995</v>
      </c>
      <c r="R78" s="105">
        <v>734.71</v>
      </c>
      <c r="S78" s="106">
        <v>90.4</v>
      </c>
      <c r="T78" s="105">
        <f t="shared" si="5"/>
        <v>116.90000000000009</v>
      </c>
      <c r="U78" s="100">
        <v>0.55000000000000004</v>
      </c>
      <c r="V78" s="100" t="s">
        <v>363</v>
      </c>
      <c r="W78" s="100">
        <v>1</v>
      </c>
    </row>
    <row r="79" spans="1:23" x14ac:dyDescent="0.2">
      <c r="A79" s="100">
        <f t="shared" si="7"/>
        <v>17.5</v>
      </c>
      <c r="B79" s="100">
        <f>A79*(0.76*'TV to AV Crosswalk'!$F$18+1)</f>
        <v>20.921844660194175</v>
      </c>
      <c r="C79" s="102">
        <f>Equations!$G$5*'SCE - Energy Star (DMo)'!$B79+Equations!$H$5</f>
        <v>402.53928640776701</v>
      </c>
      <c r="D79" s="102">
        <f>Equations!$I$5*'SCE - Energy Star (DMo)'!$B79+Equations!$J$5</f>
        <v>362.19259223300969</v>
      </c>
      <c r="E79" s="115" t="s">
        <v>2495</v>
      </c>
      <c r="F79" s="100" t="s">
        <v>559</v>
      </c>
      <c r="G79" s="100" t="s">
        <v>89</v>
      </c>
      <c r="H79" s="100" t="s">
        <v>361</v>
      </c>
      <c r="I79" s="100" t="s">
        <v>48</v>
      </c>
      <c r="J79" s="100" t="s">
        <v>49</v>
      </c>
      <c r="K79" s="100" t="s">
        <v>77</v>
      </c>
      <c r="L79" s="100" t="s">
        <v>52</v>
      </c>
      <c r="M79" s="102">
        <f>($C79-$D79)*VLOOKUP($K79,'EnergyImpacts_RE-Appl-RefgCond-'!$I$46:$Y$54, 15)</f>
        <v>43.574429708737902</v>
      </c>
      <c r="N79" s="103">
        <f>($C79-$D79)*VLOOKUP($K79,'EnergyImpacts_RE-Appl-RefgCond-'!$I$46:$Y$54, 16)</f>
        <v>9.7235532961165144E-3</v>
      </c>
      <c r="O79" s="104">
        <f>($C79-$D79)*VLOOKUP($K79,'EnergyImpacts_RE-Appl-RefgCond-'!$I$46:$Y$54, 17)</f>
        <v>-0.85131524708737938</v>
      </c>
      <c r="P79" s="100">
        <v>14</v>
      </c>
      <c r="Q79" s="105">
        <v>617.80999999999995</v>
      </c>
      <c r="R79" s="105">
        <v>734.71</v>
      </c>
      <c r="S79" s="106">
        <v>90.4</v>
      </c>
      <c r="T79" s="105">
        <f t="shared" si="5"/>
        <v>116.90000000000009</v>
      </c>
      <c r="U79" s="100">
        <v>0.55000000000000004</v>
      </c>
      <c r="V79" s="100" t="s">
        <v>363</v>
      </c>
      <c r="W79" s="100">
        <v>1</v>
      </c>
    </row>
    <row r="80" spans="1:23" x14ac:dyDescent="0.2">
      <c r="A80" s="100">
        <f t="shared" si="7"/>
        <v>17.5</v>
      </c>
      <c r="B80" s="100">
        <f>A80*(0.76*'TV to AV Crosswalk'!$F$18+1)</f>
        <v>20.921844660194175</v>
      </c>
      <c r="C80" s="102">
        <f>Equations!$G$5*'SCE - Energy Star (DMo)'!$B80+Equations!$H$5</f>
        <v>402.53928640776701</v>
      </c>
      <c r="D80" s="102">
        <f>Equations!$I$5*'SCE - Energy Star (DMo)'!$B80+Equations!$J$5</f>
        <v>362.19259223300969</v>
      </c>
      <c r="E80" s="115" t="s">
        <v>2495</v>
      </c>
      <c r="F80" s="100" t="s">
        <v>559</v>
      </c>
      <c r="G80" s="100" t="s">
        <v>89</v>
      </c>
      <c r="H80" s="100" t="s">
        <v>361</v>
      </c>
      <c r="I80" s="100" t="s">
        <v>48</v>
      </c>
      <c r="J80" s="100" t="s">
        <v>49</v>
      </c>
      <c r="K80" s="100" t="s">
        <v>98</v>
      </c>
      <c r="L80" s="100" t="s">
        <v>52</v>
      </c>
      <c r="M80" s="102">
        <f>($C80-$D80)*VLOOKUP($K80,'EnergyImpacts_RE-Appl-RefgCond-'!$I$46:$Y$54, 15)</f>
        <v>43.977896650485476</v>
      </c>
      <c r="N80" s="103">
        <f>($C80-$D80)*VLOOKUP($K80,'EnergyImpacts_RE-Appl-RefgCond-'!$I$46:$Y$54, 16)</f>
        <v>8.8359260242718528E-3</v>
      </c>
      <c r="O80" s="104">
        <f>($C80-$D80)*VLOOKUP($K80,'EnergyImpacts_RE-Appl-RefgCond-'!$I$46:$Y$54, 17)</f>
        <v>-0.81096855291262204</v>
      </c>
      <c r="P80" s="100">
        <v>14</v>
      </c>
      <c r="Q80" s="105">
        <v>617.80999999999995</v>
      </c>
      <c r="R80" s="105">
        <v>734.71</v>
      </c>
      <c r="S80" s="106">
        <v>90.4</v>
      </c>
      <c r="T80" s="105">
        <f t="shared" si="5"/>
        <v>116.90000000000009</v>
      </c>
      <c r="U80" s="100">
        <v>0.55000000000000004</v>
      </c>
      <c r="V80" s="100" t="s">
        <v>363</v>
      </c>
      <c r="W80" s="100">
        <v>1</v>
      </c>
    </row>
    <row r="81" spans="1:23" x14ac:dyDescent="0.2">
      <c r="A81" s="100">
        <f t="shared" si="7"/>
        <v>17.5</v>
      </c>
      <c r="B81" s="100">
        <f>A81*(0.76*'TV to AV Crosswalk'!$F$18+1)</f>
        <v>20.921844660194175</v>
      </c>
      <c r="C81" s="102">
        <f>Equations!$G$5*'SCE - Energy Star (DMo)'!$B81+Equations!$H$5</f>
        <v>402.53928640776701</v>
      </c>
      <c r="D81" s="102">
        <f>Equations!$I$5*'SCE - Energy Star (DMo)'!$B81+Equations!$J$5</f>
        <v>362.19259223300969</v>
      </c>
      <c r="E81" s="115" t="s">
        <v>2495</v>
      </c>
      <c r="F81" s="100" t="s">
        <v>559</v>
      </c>
      <c r="G81" s="100" t="s">
        <v>89</v>
      </c>
      <c r="H81" s="100" t="s">
        <v>361</v>
      </c>
      <c r="I81" s="100" t="s">
        <v>48</v>
      </c>
      <c r="J81" s="100" t="s">
        <v>49</v>
      </c>
      <c r="K81" s="100" t="s">
        <v>100</v>
      </c>
      <c r="L81" s="100" t="s">
        <v>52</v>
      </c>
      <c r="M81" s="102">
        <f>($C81-$D81)*VLOOKUP($K81,'EnergyImpacts_RE-Appl-RefgCond-'!$I$46:$Y$54, 15)</f>
        <v>57.695772669902958</v>
      </c>
      <c r="N81" s="103">
        <f>($C81-$D81)*VLOOKUP($K81,'EnergyImpacts_RE-Appl-RefgCond-'!$I$46:$Y$54, 16)</f>
        <v>9.5621665194174834E-3</v>
      </c>
      <c r="O81" s="104">
        <f>($C81-$D81)*VLOOKUP($K81,'EnergyImpacts_RE-Appl-RefgCond-'!$I$46:$Y$54, 17)</f>
        <v>-0.62537375970873843</v>
      </c>
      <c r="P81" s="100">
        <v>14</v>
      </c>
      <c r="Q81" s="105">
        <v>617.80999999999995</v>
      </c>
      <c r="R81" s="105">
        <v>734.71</v>
      </c>
      <c r="S81" s="106">
        <v>90.4</v>
      </c>
      <c r="T81" s="105">
        <f t="shared" si="5"/>
        <v>116.90000000000009</v>
      </c>
      <c r="U81" s="100">
        <v>0.55000000000000004</v>
      </c>
      <c r="V81" s="100" t="s">
        <v>363</v>
      </c>
      <c r="W81" s="100">
        <v>1</v>
      </c>
    </row>
    <row r="82" spans="1:23" x14ac:dyDescent="0.2">
      <c r="A82" s="100">
        <f t="shared" si="7"/>
        <v>17.5</v>
      </c>
      <c r="B82" s="100">
        <f>A82*(0.76*'TV to AV Crosswalk'!$F$18+1)</f>
        <v>20.921844660194175</v>
      </c>
      <c r="C82" s="102">
        <f>Equations!$G$5*'SCE - Energy Star (DMo)'!$B82+Equations!$H$5</f>
        <v>402.53928640776701</v>
      </c>
      <c r="D82" s="102">
        <f>Equations!$I$5*'SCE - Energy Star (DMo)'!$B82+Equations!$J$5</f>
        <v>362.19259223300969</v>
      </c>
      <c r="E82" s="115" t="s">
        <v>2495</v>
      </c>
      <c r="F82" s="100" t="s">
        <v>559</v>
      </c>
      <c r="G82" s="100" t="s">
        <v>89</v>
      </c>
      <c r="H82" s="100" t="s">
        <v>361</v>
      </c>
      <c r="I82" s="100" t="s">
        <v>48</v>
      </c>
      <c r="J82" s="100" t="s">
        <v>49</v>
      </c>
      <c r="K82" s="100" t="s">
        <v>79</v>
      </c>
      <c r="L82" s="100" t="s">
        <v>52</v>
      </c>
      <c r="M82" s="102">
        <f>($C82-$D82)*VLOOKUP($K82,'EnergyImpacts_RE-Appl-RefgCond-'!$I$46:$Y$54, 15)</f>
        <v>33.729836330097115</v>
      </c>
      <c r="N82" s="103">
        <f>($C82-$D82)*VLOOKUP($K82,'EnergyImpacts_RE-Appl-RefgCond-'!$I$46:$Y$54, 16)</f>
        <v>7.7465652815534051E-3</v>
      </c>
      <c r="O82" s="104">
        <f>($C82-$D82)*VLOOKUP($K82,'EnergyImpacts_RE-Appl-RefgCond-'!$I$46:$Y$54, 17)</f>
        <v>-0.96832066019417562</v>
      </c>
      <c r="P82" s="100">
        <v>14</v>
      </c>
      <c r="Q82" s="105">
        <v>617.80999999999995</v>
      </c>
      <c r="R82" s="105">
        <v>734.71</v>
      </c>
      <c r="S82" s="106">
        <v>90.4</v>
      </c>
      <c r="T82" s="105">
        <f t="shared" si="5"/>
        <v>116.90000000000009</v>
      </c>
      <c r="U82" s="100">
        <v>0.55000000000000004</v>
      </c>
      <c r="V82" s="100" t="s">
        <v>363</v>
      </c>
      <c r="W82" s="100">
        <v>1</v>
      </c>
    </row>
    <row r="83" spans="1:23" x14ac:dyDescent="0.2">
      <c r="A83" s="100">
        <f t="shared" ref="A83:A90" si="8">AVERAGE(20,25)</f>
        <v>22.5</v>
      </c>
      <c r="B83" s="100">
        <f>A83*(0.76*'TV to AV Crosswalk'!$F$18+1)</f>
        <v>26.899514563106795</v>
      </c>
      <c r="C83" s="102">
        <f>Equations!$G$5*'SCE - Energy Star (DMo)'!$B83+Equations!$H$5</f>
        <v>450.77908252427187</v>
      </c>
      <c r="D83" s="102">
        <f>Equations!$I$5*'SCE - Energy Star (DMo)'!$B83+Equations!$J$5</f>
        <v>405.5904757281553</v>
      </c>
      <c r="E83" s="115" t="s">
        <v>2495</v>
      </c>
      <c r="F83" s="100" t="s">
        <v>560</v>
      </c>
      <c r="G83" s="100" t="s">
        <v>89</v>
      </c>
      <c r="H83" s="100" t="s">
        <v>361</v>
      </c>
      <c r="I83" s="100" t="s">
        <v>48</v>
      </c>
      <c r="J83" s="100" t="s">
        <v>49</v>
      </c>
      <c r="K83" s="100" t="s">
        <v>90</v>
      </c>
      <c r="L83" s="100" t="s">
        <v>52</v>
      </c>
      <c r="M83" s="102">
        <f>($C83-$D83)*VLOOKUP($K83,'EnergyImpacts_RE-Appl-RefgCond-'!$I$46:$Y$54, 15)</f>
        <v>40.308237262135982</v>
      </c>
      <c r="N83" s="103">
        <f>($C83-$D83)*VLOOKUP($K83,'EnergyImpacts_RE-Appl-RefgCond-'!$I$46:$Y$54, 16)</f>
        <v>6.6879138058252522E-3</v>
      </c>
      <c r="O83" s="104">
        <f>($C83-$D83)*VLOOKUP($K83,'EnergyImpacts_RE-Appl-RefgCond-'!$I$46:$Y$54, 17)</f>
        <v>-0.96703618543689462</v>
      </c>
      <c r="P83" s="100">
        <v>14</v>
      </c>
      <c r="Q83" s="105">
        <v>788.2</v>
      </c>
      <c r="R83" s="105">
        <v>921.8</v>
      </c>
      <c r="S83" s="106">
        <v>90.4</v>
      </c>
      <c r="T83" s="105">
        <f t="shared" si="5"/>
        <v>133.59999999999991</v>
      </c>
      <c r="U83" s="100">
        <v>0.55000000000000004</v>
      </c>
      <c r="V83" s="100" t="s">
        <v>363</v>
      </c>
      <c r="W83" s="100">
        <v>1</v>
      </c>
    </row>
    <row r="84" spans="1:23" x14ac:dyDescent="0.2">
      <c r="A84" s="100">
        <f t="shared" si="8"/>
        <v>22.5</v>
      </c>
      <c r="B84" s="100">
        <f>A84*(0.76*'TV to AV Crosswalk'!$F$18+1)</f>
        <v>26.899514563106795</v>
      </c>
      <c r="C84" s="102">
        <f>Equations!$G$5*'SCE - Energy Star (DMo)'!$B84+Equations!$H$5</f>
        <v>450.77908252427187</v>
      </c>
      <c r="D84" s="102">
        <f>Equations!$I$5*'SCE - Energy Star (DMo)'!$B84+Equations!$J$5</f>
        <v>405.5904757281553</v>
      </c>
      <c r="E84" s="115" t="s">
        <v>2496</v>
      </c>
      <c r="F84" s="100" t="s">
        <v>560</v>
      </c>
      <c r="G84" s="100" t="s">
        <v>89</v>
      </c>
      <c r="H84" s="100" t="s">
        <v>361</v>
      </c>
      <c r="I84" s="100" t="s">
        <v>48</v>
      </c>
      <c r="J84" s="100" t="s">
        <v>49</v>
      </c>
      <c r="K84" s="100" t="s">
        <v>92</v>
      </c>
      <c r="L84" s="100" t="s">
        <v>52</v>
      </c>
      <c r="M84" s="102">
        <f>($C84-$D84)*VLOOKUP($K84,'EnergyImpacts_RE-Appl-RefgCond-'!$I$46:$Y$54, 15)</f>
        <v>46.996151067961236</v>
      </c>
      <c r="N84" s="103">
        <f>($C84-$D84)*VLOOKUP($K84,'EnergyImpacts_RE-Appl-RefgCond-'!$I$46:$Y$54, 16)</f>
        <v>8.9473441456310813E-3</v>
      </c>
      <c r="O84" s="104">
        <f>($C84-$D84)*VLOOKUP($K84,'EnergyImpacts_RE-Appl-RefgCond-'!$I$46:$Y$54, 17)</f>
        <v>-0.94444188203883628</v>
      </c>
      <c r="P84" s="100">
        <v>14</v>
      </c>
      <c r="Q84" s="105">
        <v>788.2</v>
      </c>
      <c r="R84" s="105">
        <v>921.8</v>
      </c>
      <c r="S84" s="106">
        <v>90.4</v>
      </c>
      <c r="T84" s="105">
        <f t="shared" si="5"/>
        <v>133.59999999999991</v>
      </c>
      <c r="U84" s="100">
        <v>0.55000000000000004</v>
      </c>
      <c r="V84" s="100" t="s">
        <v>363</v>
      </c>
      <c r="W84" s="100">
        <v>1</v>
      </c>
    </row>
    <row r="85" spans="1:23" x14ac:dyDescent="0.2">
      <c r="A85" s="100">
        <f t="shared" si="8"/>
        <v>22.5</v>
      </c>
      <c r="B85" s="100">
        <f>A85*(0.76*'TV to AV Crosswalk'!$F$18+1)</f>
        <v>26.899514563106795</v>
      </c>
      <c r="C85" s="102">
        <f>Equations!$G$5*'SCE - Energy Star (DMo)'!$B85+Equations!$H$5</f>
        <v>450.77908252427187</v>
      </c>
      <c r="D85" s="102">
        <f>Equations!$I$5*'SCE - Energy Star (DMo)'!$B85+Equations!$J$5</f>
        <v>405.5904757281553</v>
      </c>
      <c r="E85" s="115" t="s">
        <v>2496</v>
      </c>
      <c r="F85" s="100" t="s">
        <v>560</v>
      </c>
      <c r="G85" s="100" t="s">
        <v>89</v>
      </c>
      <c r="H85" s="100" t="s">
        <v>361</v>
      </c>
      <c r="I85" s="100" t="s">
        <v>48</v>
      </c>
      <c r="J85" s="100" t="s">
        <v>49</v>
      </c>
      <c r="K85" s="100" t="s">
        <v>94</v>
      </c>
      <c r="L85" s="100" t="s">
        <v>52</v>
      </c>
      <c r="M85" s="102">
        <f>($C85-$D85)*VLOOKUP($K85,'EnergyImpacts_RE-Appl-RefgCond-'!$I$46:$Y$54, 15)</f>
        <v>46.996151067961236</v>
      </c>
      <c r="N85" s="103">
        <f>($C85-$D85)*VLOOKUP($K85,'EnergyImpacts_RE-Appl-RefgCond-'!$I$46:$Y$54, 16)</f>
        <v>9.2636643932038978E-3</v>
      </c>
      <c r="O85" s="104">
        <f>($C85-$D85)*VLOOKUP($K85,'EnergyImpacts_RE-Appl-RefgCond-'!$I$46:$Y$54, 17)</f>
        <v>-0.97155504611650623</v>
      </c>
      <c r="P85" s="100">
        <v>14</v>
      </c>
      <c r="Q85" s="105">
        <v>788.2</v>
      </c>
      <c r="R85" s="105">
        <v>921.8</v>
      </c>
      <c r="S85" s="106">
        <v>90.4</v>
      </c>
      <c r="T85" s="105">
        <f t="shared" si="5"/>
        <v>133.59999999999991</v>
      </c>
      <c r="U85" s="100">
        <v>0.55000000000000004</v>
      </c>
      <c r="V85" s="100" t="s">
        <v>363</v>
      </c>
      <c r="W85" s="100">
        <v>1</v>
      </c>
    </row>
    <row r="86" spans="1:23" x14ac:dyDescent="0.2">
      <c r="A86" s="100">
        <f t="shared" si="8"/>
        <v>22.5</v>
      </c>
      <c r="B86" s="100">
        <f>A86*(0.76*'TV to AV Crosswalk'!$F$18+1)</f>
        <v>26.899514563106795</v>
      </c>
      <c r="C86" s="102">
        <f>Equations!$G$5*'SCE - Energy Star (DMo)'!$B86+Equations!$H$5</f>
        <v>450.77908252427187</v>
      </c>
      <c r="D86" s="102">
        <f>Equations!$I$5*'SCE - Energy Star (DMo)'!$B86+Equations!$J$5</f>
        <v>405.5904757281553</v>
      </c>
      <c r="E86" s="115" t="s">
        <v>2496</v>
      </c>
      <c r="F86" s="100" t="s">
        <v>560</v>
      </c>
      <c r="G86" s="100" t="s">
        <v>89</v>
      </c>
      <c r="H86" s="100" t="s">
        <v>361</v>
      </c>
      <c r="I86" s="100" t="s">
        <v>48</v>
      </c>
      <c r="J86" s="100" t="s">
        <v>49</v>
      </c>
      <c r="K86" s="100" t="s">
        <v>96</v>
      </c>
      <c r="L86" s="100" t="s">
        <v>52</v>
      </c>
      <c r="M86" s="102">
        <f>($C86-$D86)*VLOOKUP($K86,'EnergyImpacts_RE-Appl-RefgCond-'!$I$46:$Y$54, 15)</f>
        <v>48.803695339805905</v>
      </c>
      <c r="N86" s="103">
        <f>($C86-$D86)*VLOOKUP($K86,'EnergyImpacts_RE-Appl-RefgCond-'!$I$46:$Y$54, 16)</f>
        <v>1.0890454237864094E-2</v>
      </c>
      <c r="O86" s="104">
        <f>($C86-$D86)*VLOOKUP($K86,'EnergyImpacts_RE-Appl-RefgCond-'!$I$46:$Y$54, 17)</f>
        <v>-1.0619322597087395</v>
      </c>
      <c r="P86" s="100">
        <v>14</v>
      </c>
      <c r="Q86" s="105">
        <v>788.2</v>
      </c>
      <c r="R86" s="105">
        <v>921.8</v>
      </c>
      <c r="S86" s="106">
        <v>90.4</v>
      </c>
      <c r="T86" s="105">
        <f t="shared" si="5"/>
        <v>133.59999999999991</v>
      </c>
      <c r="U86" s="100">
        <v>0.55000000000000004</v>
      </c>
      <c r="V86" s="100" t="s">
        <v>363</v>
      </c>
      <c r="W86" s="100">
        <v>1</v>
      </c>
    </row>
    <row r="87" spans="1:23" x14ac:dyDescent="0.2">
      <c r="A87" s="100">
        <f t="shared" si="8"/>
        <v>22.5</v>
      </c>
      <c r="B87" s="100">
        <f>A87*(0.76*'TV to AV Crosswalk'!$F$18+1)</f>
        <v>26.899514563106795</v>
      </c>
      <c r="C87" s="102">
        <f>Equations!$G$5*'SCE - Energy Star (DMo)'!$B87+Equations!$H$5</f>
        <v>450.77908252427187</v>
      </c>
      <c r="D87" s="102">
        <f>Equations!$I$5*'SCE - Energy Star (DMo)'!$B87+Equations!$J$5</f>
        <v>405.5904757281553</v>
      </c>
      <c r="E87" s="115" t="s">
        <v>2496</v>
      </c>
      <c r="F87" s="100" t="s">
        <v>560</v>
      </c>
      <c r="G87" s="100" t="s">
        <v>89</v>
      </c>
      <c r="H87" s="100" t="s">
        <v>361</v>
      </c>
      <c r="I87" s="100" t="s">
        <v>48</v>
      </c>
      <c r="J87" s="100" t="s">
        <v>49</v>
      </c>
      <c r="K87" s="100" t="s">
        <v>77</v>
      </c>
      <c r="L87" s="100" t="s">
        <v>52</v>
      </c>
      <c r="M87" s="102">
        <f>($C87-$D87)*VLOOKUP($K87,'EnergyImpacts_RE-Appl-RefgCond-'!$I$46:$Y$54, 15)</f>
        <v>48.803695339805905</v>
      </c>
      <c r="N87" s="103">
        <f>($C87-$D87)*VLOOKUP($K87,'EnergyImpacts_RE-Appl-RefgCond-'!$I$46:$Y$54, 16)</f>
        <v>1.0890454237864094E-2</v>
      </c>
      <c r="O87" s="104">
        <f>($C87-$D87)*VLOOKUP($K87,'EnergyImpacts_RE-Appl-RefgCond-'!$I$46:$Y$54, 17)</f>
        <v>-0.95347960339805971</v>
      </c>
      <c r="P87" s="100">
        <v>14</v>
      </c>
      <c r="Q87" s="105">
        <v>788.2</v>
      </c>
      <c r="R87" s="105">
        <v>921.8</v>
      </c>
      <c r="S87" s="106">
        <v>90.4</v>
      </c>
      <c r="T87" s="105">
        <f t="shared" si="5"/>
        <v>133.59999999999991</v>
      </c>
      <c r="U87" s="100">
        <v>0.55000000000000004</v>
      </c>
      <c r="V87" s="100" t="s">
        <v>363</v>
      </c>
      <c r="W87" s="100">
        <v>1</v>
      </c>
    </row>
    <row r="88" spans="1:23" x14ac:dyDescent="0.2">
      <c r="A88" s="100">
        <f t="shared" si="8"/>
        <v>22.5</v>
      </c>
      <c r="B88" s="100">
        <f>A88*(0.76*'TV to AV Crosswalk'!$F$18+1)</f>
        <v>26.899514563106795</v>
      </c>
      <c r="C88" s="102">
        <f>Equations!$G$5*'SCE - Energy Star (DMo)'!$B88+Equations!$H$5</f>
        <v>450.77908252427187</v>
      </c>
      <c r="D88" s="102">
        <f>Equations!$I$5*'SCE - Energy Star (DMo)'!$B88+Equations!$J$5</f>
        <v>405.5904757281553</v>
      </c>
      <c r="E88" s="115" t="s">
        <v>2496</v>
      </c>
      <c r="F88" s="100" t="s">
        <v>560</v>
      </c>
      <c r="G88" s="100" t="s">
        <v>89</v>
      </c>
      <c r="H88" s="100" t="s">
        <v>361</v>
      </c>
      <c r="I88" s="100" t="s">
        <v>48</v>
      </c>
      <c r="J88" s="100" t="s">
        <v>49</v>
      </c>
      <c r="K88" s="100" t="s">
        <v>98</v>
      </c>
      <c r="L88" s="100" t="s">
        <v>52</v>
      </c>
      <c r="M88" s="102">
        <f>($C88-$D88)*VLOOKUP($K88,'EnergyImpacts_RE-Appl-RefgCond-'!$I$46:$Y$54, 15)</f>
        <v>49.255581407767068</v>
      </c>
      <c r="N88" s="103">
        <f>($C88-$D88)*VLOOKUP($K88,'EnergyImpacts_RE-Appl-RefgCond-'!$I$46:$Y$54, 16)</f>
        <v>9.896304888349531E-3</v>
      </c>
      <c r="O88" s="104">
        <f>($C88-$D88)*VLOOKUP($K88,'EnergyImpacts_RE-Appl-RefgCond-'!$I$46:$Y$54, 17)</f>
        <v>-0.90829099660194312</v>
      </c>
      <c r="P88" s="100">
        <v>14</v>
      </c>
      <c r="Q88" s="105">
        <v>788.2</v>
      </c>
      <c r="R88" s="105">
        <v>921.8</v>
      </c>
      <c r="S88" s="106">
        <v>90.4</v>
      </c>
      <c r="T88" s="105">
        <f t="shared" si="5"/>
        <v>133.59999999999991</v>
      </c>
      <c r="U88" s="100">
        <v>0.55000000000000004</v>
      </c>
      <c r="V88" s="100" t="s">
        <v>363</v>
      </c>
      <c r="W88" s="100">
        <v>1</v>
      </c>
    </row>
    <row r="89" spans="1:23" x14ac:dyDescent="0.2">
      <c r="A89" s="100">
        <f t="shared" si="8"/>
        <v>22.5</v>
      </c>
      <c r="B89" s="100">
        <f>A89*(0.76*'TV to AV Crosswalk'!$F$18+1)</f>
        <v>26.899514563106795</v>
      </c>
      <c r="C89" s="102">
        <f>Equations!$G$5*'SCE - Energy Star (DMo)'!$B89+Equations!$H$5</f>
        <v>450.77908252427187</v>
      </c>
      <c r="D89" s="102">
        <f>Equations!$I$5*'SCE - Energy Star (DMo)'!$B89+Equations!$J$5</f>
        <v>405.5904757281553</v>
      </c>
      <c r="E89" s="115" t="s">
        <v>2496</v>
      </c>
      <c r="F89" s="100" t="s">
        <v>560</v>
      </c>
      <c r="G89" s="100" t="s">
        <v>89</v>
      </c>
      <c r="H89" s="100" t="s">
        <v>361</v>
      </c>
      <c r="I89" s="100" t="s">
        <v>48</v>
      </c>
      <c r="J89" s="100" t="s">
        <v>49</v>
      </c>
      <c r="K89" s="100" t="s">
        <v>100</v>
      </c>
      <c r="L89" s="100" t="s">
        <v>52</v>
      </c>
      <c r="M89" s="102">
        <f>($C89-$D89)*VLOOKUP($K89,'EnergyImpacts_RE-Appl-RefgCond-'!$I$46:$Y$54, 15)</f>
        <v>64.619707718446691</v>
      </c>
      <c r="N89" s="103">
        <f>($C89-$D89)*VLOOKUP($K89,'EnergyImpacts_RE-Appl-RefgCond-'!$I$46:$Y$54, 16)</f>
        <v>1.0709699810679627E-2</v>
      </c>
      <c r="O89" s="104">
        <f>($C89-$D89)*VLOOKUP($K89,'EnergyImpacts_RE-Appl-RefgCond-'!$I$46:$Y$54, 17)</f>
        <v>-0.70042340533980685</v>
      </c>
      <c r="P89" s="100">
        <v>14</v>
      </c>
      <c r="Q89" s="105">
        <v>788.2</v>
      </c>
      <c r="R89" s="105">
        <v>921.8</v>
      </c>
      <c r="S89" s="106">
        <v>90.4</v>
      </c>
      <c r="T89" s="105">
        <f t="shared" si="5"/>
        <v>133.59999999999991</v>
      </c>
      <c r="U89" s="100">
        <v>0.55000000000000004</v>
      </c>
      <c r="V89" s="100" t="s">
        <v>363</v>
      </c>
      <c r="W89" s="100">
        <v>1</v>
      </c>
    </row>
    <row r="90" spans="1:23" x14ac:dyDescent="0.2">
      <c r="A90" s="100">
        <f t="shared" si="8"/>
        <v>22.5</v>
      </c>
      <c r="B90" s="100">
        <f>A90*(0.76*'TV to AV Crosswalk'!$F$18+1)</f>
        <v>26.899514563106795</v>
      </c>
      <c r="C90" s="102">
        <f>Equations!$G$5*'SCE - Energy Star (DMo)'!$B90+Equations!$H$5</f>
        <v>450.77908252427187</v>
      </c>
      <c r="D90" s="102">
        <f>Equations!$I$5*'SCE - Energy Star (DMo)'!$B90+Equations!$J$5</f>
        <v>405.5904757281553</v>
      </c>
      <c r="E90" s="115" t="s">
        <v>2496</v>
      </c>
      <c r="F90" s="100" t="s">
        <v>560</v>
      </c>
      <c r="G90" s="100" t="s">
        <v>89</v>
      </c>
      <c r="H90" s="100" t="s">
        <v>361</v>
      </c>
      <c r="I90" s="100" t="s">
        <v>48</v>
      </c>
      <c r="J90" s="100" t="s">
        <v>49</v>
      </c>
      <c r="K90" s="100" t="s">
        <v>79</v>
      </c>
      <c r="L90" s="100" t="s">
        <v>52</v>
      </c>
      <c r="M90" s="102">
        <f>($C90-$D90)*VLOOKUP($K90,'EnergyImpacts_RE-Appl-RefgCond-'!$I$46:$Y$54, 15)</f>
        <v>37.777675281553456</v>
      </c>
      <c r="N90" s="103">
        <f>($C90-$D90)*VLOOKUP($K90,'EnergyImpacts_RE-Appl-RefgCond-'!$I$46:$Y$54, 16)</f>
        <v>8.6762125048543831E-3</v>
      </c>
      <c r="O90" s="104">
        <f>($C90-$D90)*VLOOKUP($K90,'EnergyImpacts_RE-Appl-RefgCond-'!$I$46:$Y$54, 17)</f>
        <v>-1.0845265631067977</v>
      </c>
      <c r="P90" s="100">
        <v>14</v>
      </c>
      <c r="Q90" s="105">
        <v>788.2</v>
      </c>
      <c r="R90" s="105">
        <v>921.8</v>
      </c>
      <c r="S90" s="106">
        <v>90.4</v>
      </c>
      <c r="T90" s="105">
        <f t="shared" si="5"/>
        <v>133.59999999999991</v>
      </c>
      <c r="U90" s="100">
        <v>0.55000000000000004</v>
      </c>
      <c r="V90" s="100" t="s">
        <v>363</v>
      </c>
      <c r="W90" s="100">
        <v>1</v>
      </c>
    </row>
    <row r="91" spans="1:23" x14ac:dyDescent="0.2">
      <c r="A91" s="100">
        <f t="shared" ref="A91:A98" si="9">AVERAGE(15,20)</f>
        <v>17.5</v>
      </c>
      <c r="B91" s="100">
        <f>A91*(0.76*'TV to AV Crosswalk'!$F$18+1)</f>
        <v>20.921844660194175</v>
      </c>
      <c r="C91" s="102">
        <f>Equations!$G$21*'SCE - Energy Star (DMo)'!$B91+Equations!$H$21</f>
        <v>561.14349514563105</v>
      </c>
      <c r="D91" s="102">
        <f>Equations!$I$21*'SCE - Energy Star (DMo)'!$B91+Equations!$J$21</f>
        <v>513.46914563106793</v>
      </c>
      <c r="E91" s="115" t="s">
        <v>2496</v>
      </c>
      <c r="F91" s="100" t="s">
        <v>561</v>
      </c>
      <c r="G91" s="100" t="s">
        <v>89</v>
      </c>
      <c r="H91" s="100" t="s">
        <v>361</v>
      </c>
      <c r="I91" s="100" t="s">
        <v>48</v>
      </c>
      <c r="J91" s="100" t="s">
        <v>49</v>
      </c>
      <c r="K91" s="100" t="s">
        <v>90</v>
      </c>
      <c r="L91" s="100" t="s">
        <v>52</v>
      </c>
      <c r="M91" s="102">
        <f>($C91-$D91)*VLOOKUP($K91,'EnergyImpacts_RE-Appl-RefgCond-'!$I$46:$Y$54, 15)</f>
        <v>42.5255197669903</v>
      </c>
      <c r="N91" s="103">
        <f>($C91-$D91)*VLOOKUP($K91,'EnergyImpacts_RE-Appl-RefgCond-'!$I$46:$Y$54, 16)</f>
        <v>7.055803728155341E-3</v>
      </c>
      <c r="O91" s="104">
        <f>($C91-$D91)*VLOOKUP($K91,'EnergyImpacts_RE-Appl-RefgCond-'!$I$46:$Y$54, 17)</f>
        <v>-1.0202310796116507</v>
      </c>
      <c r="P91" s="100">
        <v>14</v>
      </c>
      <c r="Q91" s="105">
        <v>617.80999999999995</v>
      </c>
      <c r="R91" s="105">
        <v>734.71</v>
      </c>
      <c r="S91" s="106">
        <v>90.4</v>
      </c>
      <c r="T91" s="105">
        <f t="shared" si="5"/>
        <v>116.90000000000009</v>
      </c>
      <c r="U91" s="100">
        <v>0.55000000000000004</v>
      </c>
      <c r="V91" s="100" t="s">
        <v>363</v>
      </c>
      <c r="W91" s="100">
        <v>1</v>
      </c>
    </row>
    <row r="92" spans="1:23" x14ac:dyDescent="0.2">
      <c r="A92" s="100">
        <f t="shared" si="9"/>
        <v>17.5</v>
      </c>
      <c r="B92" s="100">
        <f>A92*(0.76*'TV to AV Crosswalk'!$F$18+1)</f>
        <v>20.921844660194175</v>
      </c>
      <c r="C92" s="102">
        <f>Equations!$G$21*'SCE - Energy Star (DMo)'!$B92+Equations!$H$21</f>
        <v>561.14349514563105</v>
      </c>
      <c r="D92" s="102">
        <f>Equations!$I$21*'SCE - Energy Star (DMo)'!$B92+Equations!$J$21</f>
        <v>513.46914563106793</v>
      </c>
      <c r="E92" s="115" t="s">
        <v>2496</v>
      </c>
      <c r="F92" s="100" t="s">
        <v>561</v>
      </c>
      <c r="G92" s="100" t="s">
        <v>89</v>
      </c>
      <c r="H92" s="100" t="s">
        <v>361</v>
      </c>
      <c r="I92" s="100" t="s">
        <v>48</v>
      </c>
      <c r="J92" s="100" t="s">
        <v>49</v>
      </c>
      <c r="K92" s="100" t="s">
        <v>92</v>
      </c>
      <c r="L92" s="100" t="s">
        <v>52</v>
      </c>
      <c r="M92" s="102">
        <f>($C92-$D92)*VLOOKUP($K92,'EnergyImpacts_RE-Appl-RefgCond-'!$I$46:$Y$54, 15)</f>
        <v>49.581323495145647</v>
      </c>
      <c r="N92" s="103">
        <f>($C92-$D92)*VLOOKUP($K92,'EnergyImpacts_RE-Appl-RefgCond-'!$I$46:$Y$54, 16)</f>
        <v>9.4395212038834962E-3</v>
      </c>
      <c r="O92" s="104">
        <f>($C92-$D92)*VLOOKUP($K92,'EnergyImpacts_RE-Appl-RefgCond-'!$I$46:$Y$54, 17)</f>
        <v>-0.99639390485436907</v>
      </c>
      <c r="P92" s="100">
        <v>14</v>
      </c>
      <c r="Q92" s="105">
        <v>617.80999999999995</v>
      </c>
      <c r="R92" s="105">
        <v>734.71</v>
      </c>
      <c r="S92" s="106">
        <v>90.4</v>
      </c>
      <c r="T92" s="105">
        <f t="shared" si="5"/>
        <v>116.90000000000009</v>
      </c>
      <c r="U92" s="100">
        <v>0.55000000000000004</v>
      </c>
      <c r="V92" s="100" t="s">
        <v>363</v>
      </c>
      <c r="W92" s="100">
        <v>1</v>
      </c>
    </row>
    <row r="93" spans="1:23" x14ac:dyDescent="0.2">
      <c r="A93" s="100">
        <f t="shared" si="9"/>
        <v>17.5</v>
      </c>
      <c r="B93" s="100">
        <f>A93*(0.76*'TV to AV Crosswalk'!$F$18+1)</f>
        <v>20.921844660194175</v>
      </c>
      <c r="C93" s="102">
        <f>Equations!$G$21*'SCE - Energy Star (DMo)'!$B93+Equations!$H$21</f>
        <v>561.14349514563105</v>
      </c>
      <c r="D93" s="102">
        <f>Equations!$I$21*'SCE - Energy Star (DMo)'!$B93+Equations!$J$21</f>
        <v>513.46914563106793</v>
      </c>
      <c r="E93" s="115" t="s">
        <v>2497</v>
      </c>
      <c r="F93" s="100" t="s">
        <v>561</v>
      </c>
      <c r="G93" s="100" t="s">
        <v>89</v>
      </c>
      <c r="H93" s="100" t="s">
        <v>361</v>
      </c>
      <c r="I93" s="100" t="s">
        <v>48</v>
      </c>
      <c r="J93" s="100" t="s">
        <v>49</v>
      </c>
      <c r="K93" s="100" t="s">
        <v>94</v>
      </c>
      <c r="L93" s="100" t="s">
        <v>52</v>
      </c>
      <c r="M93" s="102">
        <f>($C93-$D93)*VLOOKUP($K93,'EnergyImpacts_RE-Appl-RefgCond-'!$I$46:$Y$54, 15)</f>
        <v>49.581323495145647</v>
      </c>
      <c r="N93" s="103">
        <f>($C93-$D93)*VLOOKUP($K93,'EnergyImpacts_RE-Appl-RefgCond-'!$I$46:$Y$54, 16)</f>
        <v>9.7732416504854383E-3</v>
      </c>
      <c r="O93" s="104">
        <f>($C93-$D93)*VLOOKUP($K93,'EnergyImpacts_RE-Appl-RefgCond-'!$I$46:$Y$54, 17)</f>
        <v>-1.0249985145631069</v>
      </c>
      <c r="P93" s="100">
        <v>14</v>
      </c>
      <c r="Q93" s="105">
        <v>617.80999999999995</v>
      </c>
      <c r="R93" s="105">
        <v>734.71</v>
      </c>
      <c r="S93" s="106">
        <v>90.4</v>
      </c>
      <c r="T93" s="105">
        <f t="shared" si="5"/>
        <v>116.90000000000009</v>
      </c>
      <c r="U93" s="100">
        <v>0.55000000000000004</v>
      </c>
      <c r="V93" s="100" t="s">
        <v>363</v>
      </c>
      <c r="W93" s="100">
        <v>1</v>
      </c>
    </row>
    <row r="94" spans="1:23" x14ac:dyDescent="0.2">
      <c r="A94" s="100">
        <f t="shared" si="9"/>
        <v>17.5</v>
      </c>
      <c r="B94" s="100">
        <f>A94*(0.76*'TV to AV Crosswalk'!$F$18+1)</f>
        <v>20.921844660194175</v>
      </c>
      <c r="C94" s="102">
        <f>Equations!$G$21*'SCE - Energy Star (DMo)'!$B94+Equations!$H$21</f>
        <v>561.14349514563105</v>
      </c>
      <c r="D94" s="102">
        <f>Equations!$I$21*'SCE - Energy Star (DMo)'!$B94+Equations!$J$21</f>
        <v>513.46914563106793</v>
      </c>
      <c r="E94" s="115" t="s">
        <v>2497</v>
      </c>
      <c r="F94" s="100" t="s">
        <v>561</v>
      </c>
      <c r="G94" s="100" t="s">
        <v>89</v>
      </c>
      <c r="H94" s="100" t="s">
        <v>361</v>
      </c>
      <c r="I94" s="100" t="s">
        <v>48</v>
      </c>
      <c r="J94" s="100" t="s">
        <v>49</v>
      </c>
      <c r="K94" s="100" t="s">
        <v>96</v>
      </c>
      <c r="L94" s="100" t="s">
        <v>52</v>
      </c>
      <c r="M94" s="102">
        <f>($C94-$D94)*VLOOKUP($K94,'EnergyImpacts_RE-Appl-RefgCond-'!$I$46:$Y$54, 15)</f>
        <v>51.488297475728174</v>
      </c>
      <c r="N94" s="103">
        <f>($C94-$D94)*VLOOKUP($K94,'EnergyImpacts_RE-Appl-RefgCond-'!$I$46:$Y$54, 16)</f>
        <v>1.1489518233009711E-2</v>
      </c>
      <c r="O94" s="104">
        <f>($C94-$D94)*VLOOKUP($K94,'EnergyImpacts_RE-Appl-RefgCond-'!$I$46:$Y$54, 17)</f>
        <v>-1.1203472135922332</v>
      </c>
      <c r="P94" s="100">
        <v>14</v>
      </c>
      <c r="Q94" s="105">
        <v>617.80999999999995</v>
      </c>
      <c r="R94" s="105">
        <v>734.71</v>
      </c>
      <c r="S94" s="106">
        <v>90.4</v>
      </c>
      <c r="T94" s="105">
        <f t="shared" si="5"/>
        <v>116.90000000000009</v>
      </c>
      <c r="U94" s="100">
        <v>0.55000000000000004</v>
      </c>
      <c r="V94" s="100" t="s">
        <v>363</v>
      </c>
      <c r="W94" s="100">
        <v>1</v>
      </c>
    </row>
    <row r="95" spans="1:23" x14ac:dyDescent="0.2">
      <c r="A95" s="100">
        <f t="shared" si="9"/>
        <v>17.5</v>
      </c>
      <c r="B95" s="100">
        <f>A95*(0.76*'TV to AV Crosswalk'!$F$18+1)</f>
        <v>20.921844660194175</v>
      </c>
      <c r="C95" s="102">
        <f>Equations!$G$21*'SCE - Energy Star (DMo)'!$B95+Equations!$H$21</f>
        <v>561.14349514563105</v>
      </c>
      <c r="D95" s="102">
        <f>Equations!$I$21*'SCE - Energy Star (DMo)'!$B95+Equations!$J$21</f>
        <v>513.46914563106793</v>
      </c>
      <c r="E95" s="115" t="s">
        <v>2497</v>
      </c>
      <c r="F95" s="100" t="s">
        <v>561</v>
      </c>
      <c r="G95" s="100" t="s">
        <v>89</v>
      </c>
      <c r="H95" s="100" t="s">
        <v>361</v>
      </c>
      <c r="I95" s="100" t="s">
        <v>48</v>
      </c>
      <c r="J95" s="100" t="s">
        <v>49</v>
      </c>
      <c r="K95" s="100" t="s">
        <v>77</v>
      </c>
      <c r="L95" s="100" t="s">
        <v>52</v>
      </c>
      <c r="M95" s="102">
        <f>($C95-$D95)*VLOOKUP($K95,'EnergyImpacts_RE-Appl-RefgCond-'!$I$46:$Y$54, 15)</f>
        <v>51.488297475728174</v>
      </c>
      <c r="N95" s="103">
        <f>($C95-$D95)*VLOOKUP($K95,'EnergyImpacts_RE-Appl-RefgCond-'!$I$46:$Y$54, 16)</f>
        <v>1.1489518233009711E-2</v>
      </c>
      <c r="O95" s="104">
        <f>($C95-$D95)*VLOOKUP($K95,'EnergyImpacts_RE-Appl-RefgCond-'!$I$46:$Y$54, 17)</f>
        <v>-1.0059287747572818</v>
      </c>
      <c r="P95" s="100">
        <v>14</v>
      </c>
      <c r="Q95" s="105">
        <v>617.80999999999995</v>
      </c>
      <c r="R95" s="105">
        <v>734.71</v>
      </c>
      <c r="S95" s="106">
        <v>90.4</v>
      </c>
      <c r="T95" s="105">
        <f t="shared" si="5"/>
        <v>116.90000000000009</v>
      </c>
      <c r="U95" s="100">
        <v>0.55000000000000004</v>
      </c>
      <c r="V95" s="100" t="s">
        <v>363</v>
      </c>
      <c r="W95" s="100">
        <v>1</v>
      </c>
    </row>
    <row r="96" spans="1:23" x14ac:dyDescent="0.2">
      <c r="A96" s="100">
        <f t="shared" si="9"/>
        <v>17.5</v>
      </c>
      <c r="B96" s="100">
        <f>A96*(0.76*'TV to AV Crosswalk'!$F$18+1)</f>
        <v>20.921844660194175</v>
      </c>
      <c r="C96" s="102">
        <f>Equations!$G$21*'SCE - Energy Star (DMo)'!$B96+Equations!$H$21</f>
        <v>561.14349514563105</v>
      </c>
      <c r="D96" s="102">
        <f>Equations!$I$21*'SCE - Energy Star (DMo)'!$B96+Equations!$J$21</f>
        <v>513.46914563106793</v>
      </c>
      <c r="E96" s="115" t="s">
        <v>2497</v>
      </c>
      <c r="F96" s="100" t="s">
        <v>561</v>
      </c>
      <c r="G96" s="100" t="s">
        <v>89</v>
      </c>
      <c r="H96" s="100" t="s">
        <v>361</v>
      </c>
      <c r="I96" s="100" t="s">
        <v>48</v>
      </c>
      <c r="J96" s="100" t="s">
        <v>49</v>
      </c>
      <c r="K96" s="100" t="s">
        <v>98</v>
      </c>
      <c r="L96" s="100" t="s">
        <v>52</v>
      </c>
      <c r="M96" s="102">
        <f>($C96-$D96)*VLOOKUP($K96,'EnergyImpacts_RE-Appl-RefgCond-'!$I$46:$Y$54, 15)</f>
        <v>51.965040970873801</v>
      </c>
      <c r="N96" s="103">
        <f>($C96-$D96)*VLOOKUP($K96,'EnergyImpacts_RE-Appl-RefgCond-'!$I$46:$Y$54, 16)</f>
        <v>1.0440682543689324E-2</v>
      </c>
      <c r="O96" s="104">
        <f>($C96-$D96)*VLOOKUP($K96,'EnergyImpacts_RE-Appl-RefgCond-'!$I$46:$Y$54, 17)</f>
        <v>-0.95825442524271864</v>
      </c>
      <c r="P96" s="100">
        <v>14</v>
      </c>
      <c r="Q96" s="105">
        <v>617.80999999999995</v>
      </c>
      <c r="R96" s="105">
        <v>734.71</v>
      </c>
      <c r="S96" s="106">
        <v>90.4</v>
      </c>
      <c r="T96" s="105">
        <f t="shared" si="5"/>
        <v>116.90000000000009</v>
      </c>
      <c r="U96" s="100">
        <v>0.55000000000000004</v>
      </c>
      <c r="V96" s="100" t="s">
        <v>363</v>
      </c>
      <c r="W96" s="100">
        <v>1</v>
      </c>
    </row>
    <row r="97" spans="1:23" x14ac:dyDescent="0.2">
      <c r="A97" s="100">
        <f t="shared" si="9"/>
        <v>17.5</v>
      </c>
      <c r="B97" s="100">
        <f>A97*(0.76*'TV to AV Crosswalk'!$F$18+1)</f>
        <v>20.921844660194175</v>
      </c>
      <c r="C97" s="102">
        <f>Equations!$G$21*'SCE - Energy Star (DMo)'!$B97+Equations!$H$21</f>
        <v>561.14349514563105</v>
      </c>
      <c r="D97" s="102">
        <f>Equations!$I$21*'SCE - Energy Star (DMo)'!$B97+Equations!$J$21</f>
        <v>513.46914563106793</v>
      </c>
      <c r="E97" s="115" t="s">
        <v>2497</v>
      </c>
      <c r="F97" s="100" t="s">
        <v>561</v>
      </c>
      <c r="G97" s="100" t="s">
        <v>89</v>
      </c>
      <c r="H97" s="100" t="s">
        <v>361</v>
      </c>
      <c r="I97" s="100" t="s">
        <v>48</v>
      </c>
      <c r="J97" s="100" t="s">
        <v>49</v>
      </c>
      <c r="K97" s="100" t="s">
        <v>100</v>
      </c>
      <c r="L97" s="100" t="s">
        <v>52</v>
      </c>
      <c r="M97" s="102">
        <f>($C97-$D97)*VLOOKUP($K97,'EnergyImpacts_RE-Appl-RefgCond-'!$I$46:$Y$54, 15)</f>
        <v>68.174319805825263</v>
      </c>
      <c r="N97" s="103">
        <f>($C97-$D97)*VLOOKUP($K97,'EnergyImpacts_RE-Appl-RefgCond-'!$I$46:$Y$54, 16)</f>
        <v>1.1298820834951458E-2</v>
      </c>
      <c r="O97" s="104">
        <f>($C97-$D97)*VLOOKUP($K97,'EnergyImpacts_RE-Appl-RefgCond-'!$I$46:$Y$54, 17)</f>
        <v>-0.73895241747572837</v>
      </c>
      <c r="P97" s="100">
        <v>14</v>
      </c>
      <c r="Q97" s="105">
        <v>617.80999999999995</v>
      </c>
      <c r="R97" s="105">
        <v>734.71</v>
      </c>
      <c r="S97" s="106">
        <v>90.4</v>
      </c>
      <c r="T97" s="105">
        <f t="shared" si="5"/>
        <v>116.90000000000009</v>
      </c>
      <c r="U97" s="100">
        <v>0.55000000000000004</v>
      </c>
      <c r="V97" s="100" t="s">
        <v>363</v>
      </c>
      <c r="W97" s="100">
        <v>1</v>
      </c>
    </row>
    <row r="98" spans="1:23" x14ac:dyDescent="0.2">
      <c r="A98" s="100">
        <f t="shared" si="9"/>
        <v>17.5</v>
      </c>
      <c r="B98" s="100">
        <f>A98*(0.76*'TV to AV Crosswalk'!$F$18+1)</f>
        <v>20.921844660194175</v>
      </c>
      <c r="C98" s="102">
        <f>Equations!$G$21*'SCE - Energy Star (DMo)'!$B98+Equations!$H$21</f>
        <v>561.14349514563105</v>
      </c>
      <c r="D98" s="102">
        <f>Equations!$I$21*'SCE - Energy Star (DMo)'!$B98+Equations!$J$21</f>
        <v>513.46914563106793</v>
      </c>
      <c r="E98" s="115" t="s">
        <v>2497</v>
      </c>
      <c r="F98" s="100" t="s">
        <v>561</v>
      </c>
      <c r="G98" s="100" t="s">
        <v>89</v>
      </c>
      <c r="H98" s="100" t="s">
        <v>361</v>
      </c>
      <c r="I98" s="100" t="s">
        <v>48</v>
      </c>
      <c r="J98" s="100" t="s">
        <v>49</v>
      </c>
      <c r="K98" s="100" t="s">
        <v>79</v>
      </c>
      <c r="L98" s="100" t="s">
        <v>52</v>
      </c>
      <c r="M98" s="102">
        <f>($C98-$D98)*VLOOKUP($K98,'EnergyImpacts_RE-Appl-RefgCond-'!$I$46:$Y$54, 15)</f>
        <v>39.855756194174766</v>
      </c>
      <c r="N98" s="103">
        <f>($C98-$D98)*VLOOKUP($K98,'EnergyImpacts_RE-Appl-RefgCond-'!$I$46:$Y$54, 16)</f>
        <v>9.1534751067961183E-3</v>
      </c>
      <c r="O98" s="104">
        <f>($C98-$D98)*VLOOKUP($K98,'EnergyImpacts_RE-Appl-RefgCond-'!$I$46:$Y$54, 17)</f>
        <v>-1.1441843883495149</v>
      </c>
      <c r="P98" s="100">
        <v>14</v>
      </c>
      <c r="Q98" s="105">
        <v>617.80999999999995</v>
      </c>
      <c r="R98" s="105">
        <v>734.71</v>
      </c>
      <c r="S98" s="106">
        <v>90.4</v>
      </c>
      <c r="T98" s="105">
        <f t="shared" si="5"/>
        <v>116.90000000000009</v>
      </c>
      <c r="U98" s="100">
        <v>0.55000000000000004</v>
      </c>
      <c r="V98" s="100" t="s">
        <v>363</v>
      </c>
      <c r="W98" s="100">
        <v>1</v>
      </c>
    </row>
    <row r="99" spans="1:23" x14ac:dyDescent="0.2">
      <c r="A99" s="100">
        <f t="shared" ref="A99:A106" si="10">AVERAGE(15,23)</f>
        <v>19</v>
      </c>
      <c r="B99" s="100">
        <f>A99*(0.76*'TV to AV Crosswalk'!$F$22+1)</f>
        <v>24.276153846153846</v>
      </c>
      <c r="C99" s="102">
        <f>Equations!$G$11*'SCE - Energy Star (DMo)'!$B99+Equations!$H$11</f>
        <v>504.3900692307692</v>
      </c>
      <c r="D99" s="102">
        <f>Equations!$I$11*'SCE - Energy Star (DMo)'!$B99+Equations!$J$11</f>
        <v>453.95533846153847</v>
      </c>
      <c r="E99" s="115" t="s">
        <v>2497</v>
      </c>
      <c r="F99" s="100" t="s">
        <v>562</v>
      </c>
      <c r="G99" s="100" t="s">
        <v>89</v>
      </c>
      <c r="H99" s="100" t="s">
        <v>361</v>
      </c>
      <c r="I99" s="100" t="s">
        <v>48</v>
      </c>
      <c r="J99" s="100" t="s">
        <v>49</v>
      </c>
      <c r="K99" s="100" t="s">
        <v>90</v>
      </c>
      <c r="L99" s="100" t="s">
        <v>52</v>
      </c>
      <c r="M99" s="102">
        <f>($C99-$D99)*VLOOKUP($K99,'EnergyImpacts_RE-Appl-RefgCond-'!$I$46:$Y$54, 15)</f>
        <v>44.987779846153806</v>
      </c>
      <c r="N99" s="103">
        <f>($C99-$D99)*VLOOKUP($K99,'EnergyImpacts_RE-Appl-RefgCond-'!$I$46:$Y$54, 16)</f>
        <v>7.4643401538461466E-3</v>
      </c>
      <c r="O99" s="104">
        <f>($C99-$D99)*VLOOKUP($K99,'EnergyImpacts_RE-Appl-RefgCond-'!$I$46:$Y$54, 17)</f>
        <v>-1.0793032384615375</v>
      </c>
      <c r="P99" s="100">
        <v>14</v>
      </c>
      <c r="Q99" s="105">
        <v>1070.18</v>
      </c>
      <c r="R99" s="105">
        <v>1232.17</v>
      </c>
      <c r="S99" s="106">
        <v>90.4</v>
      </c>
      <c r="T99" s="105">
        <f t="shared" si="5"/>
        <v>161.99</v>
      </c>
      <c r="U99" s="100">
        <v>0.55000000000000004</v>
      </c>
      <c r="V99" s="100" t="s">
        <v>363</v>
      </c>
      <c r="W99" s="100">
        <v>1</v>
      </c>
    </row>
    <row r="100" spans="1:23" x14ac:dyDescent="0.2">
      <c r="A100" s="100">
        <f t="shared" si="10"/>
        <v>19</v>
      </c>
      <c r="B100" s="100">
        <f>A100*(0.76*'TV to AV Crosswalk'!$F$22+1)</f>
        <v>24.276153846153846</v>
      </c>
      <c r="C100" s="102">
        <f>Equations!$G$11*'SCE - Energy Star (DMo)'!$B100+Equations!$H$11</f>
        <v>504.3900692307692</v>
      </c>
      <c r="D100" s="102">
        <f>Equations!$I$11*'SCE - Energy Star (DMo)'!$B100+Equations!$J$11</f>
        <v>453.95533846153847</v>
      </c>
      <c r="E100" s="115" t="s">
        <v>2497</v>
      </c>
      <c r="F100" s="100" t="s">
        <v>562</v>
      </c>
      <c r="G100" s="100" t="s">
        <v>89</v>
      </c>
      <c r="H100" s="100" t="s">
        <v>361</v>
      </c>
      <c r="I100" s="100" t="s">
        <v>48</v>
      </c>
      <c r="J100" s="100" t="s">
        <v>49</v>
      </c>
      <c r="K100" s="100" t="s">
        <v>92</v>
      </c>
      <c r="L100" s="100" t="s">
        <v>52</v>
      </c>
      <c r="M100" s="102">
        <f>($C100-$D100)*VLOOKUP($K100,'EnergyImpacts_RE-Appl-RefgCond-'!$I$46:$Y$54, 15)</f>
        <v>52.452119999999958</v>
      </c>
      <c r="N100" s="103">
        <f>($C100-$D100)*VLOOKUP($K100,'EnergyImpacts_RE-Appl-RefgCond-'!$I$46:$Y$54, 16)</f>
        <v>9.9860766923076834E-3</v>
      </c>
      <c r="O100" s="104">
        <f>($C100-$D100)*VLOOKUP($K100,'EnergyImpacts_RE-Appl-RefgCond-'!$I$46:$Y$54, 17)</f>
        <v>-1.054085873076922</v>
      </c>
      <c r="P100" s="100">
        <v>14</v>
      </c>
      <c r="Q100" s="105">
        <v>1070.18</v>
      </c>
      <c r="R100" s="105">
        <v>1232.17</v>
      </c>
      <c r="S100" s="106">
        <v>90.4</v>
      </c>
      <c r="T100" s="105">
        <f t="shared" si="5"/>
        <v>161.99</v>
      </c>
      <c r="U100" s="100">
        <v>0.55000000000000004</v>
      </c>
      <c r="V100" s="100" t="s">
        <v>363</v>
      </c>
      <c r="W100" s="100">
        <v>1</v>
      </c>
    </row>
    <row r="101" spans="1:23" x14ac:dyDescent="0.2">
      <c r="A101" s="100">
        <f t="shared" si="10"/>
        <v>19</v>
      </c>
      <c r="B101" s="100">
        <f>A101*(0.76*'TV to AV Crosswalk'!$F$22+1)</f>
        <v>24.276153846153846</v>
      </c>
      <c r="C101" s="102">
        <f>Equations!$G$11*'SCE - Energy Star (DMo)'!$B101+Equations!$H$11</f>
        <v>504.3900692307692</v>
      </c>
      <c r="D101" s="102">
        <f>Equations!$I$11*'SCE - Energy Star (DMo)'!$B101+Equations!$J$11</f>
        <v>453.95533846153847</v>
      </c>
      <c r="E101" s="115" t="s">
        <v>2497</v>
      </c>
      <c r="F101" s="100" t="s">
        <v>562</v>
      </c>
      <c r="G101" s="100" t="s">
        <v>89</v>
      </c>
      <c r="H101" s="100" t="s">
        <v>361</v>
      </c>
      <c r="I101" s="100" t="s">
        <v>48</v>
      </c>
      <c r="J101" s="100" t="s">
        <v>49</v>
      </c>
      <c r="K101" s="100" t="s">
        <v>94</v>
      </c>
      <c r="L101" s="100" t="s">
        <v>52</v>
      </c>
      <c r="M101" s="102">
        <f>($C101-$D101)*VLOOKUP($K101,'EnergyImpacts_RE-Appl-RefgCond-'!$I$46:$Y$54, 15)</f>
        <v>52.452119999999958</v>
      </c>
      <c r="N101" s="103">
        <f>($C101-$D101)*VLOOKUP($K101,'EnergyImpacts_RE-Appl-RefgCond-'!$I$46:$Y$54, 16)</f>
        <v>1.0339119807692299E-2</v>
      </c>
      <c r="O101" s="104">
        <f>($C101-$D101)*VLOOKUP($K101,'EnergyImpacts_RE-Appl-RefgCond-'!$I$46:$Y$54, 17)</f>
        <v>-1.0843467115384604</v>
      </c>
      <c r="P101" s="100">
        <v>14</v>
      </c>
      <c r="Q101" s="105">
        <v>1070.18</v>
      </c>
      <c r="R101" s="105">
        <v>1232.17</v>
      </c>
      <c r="S101" s="106">
        <v>90.4</v>
      </c>
      <c r="T101" s="105">
        <f t="shared" si="5"/>
        <v>161.99</v>
      </c>
      <c r="U101" s="100">
        <v>0.55000000000000004</v>
      </c>
      <c r="V101" s="100" t="s">
        <v>363</v>
      </c>
      <c r="W101" s="100">
        <v>1</v>
      </c>
    </row>
    <row r="102" spans="1:23" x14ac:dyDescent="0.2">
      <c r="A102" s="100">
        <f t="shared" si="10"/>
        <v>19</v>
      </c>
      <c r="B102" s="100">
        <f>A102*(0.76*'TV to AV Crosswalk'!$F$22+1)</f>
        <v>24.276153846153846</v>
      </c>
      <c r="C102" s="102">
        <f>Equations!$G$11*'SCE - Energy Star (DMo)'!$B102+Equations!$H$11</f>
        <v>504.3900692307692</v>
      </c>
      <c r="D102" s="102">
        <f>Equations!$I$11*'SCE - Energy Star (DMo)'!$B102+Equations!$J$11</f>
        <v>453.95533846153847</v>
      </c>
      <c r="E102" s="115" t="s">
        <v>2498</v>
      </c>
      <c r="F102" s="100" t="s">
        <v>562</v>
      </c>
      <c r="G102" s="100" t="s">
        <v>89</v>
      </c>
      <c r="H102" s="100" t="s">
        <v>361</v>
      </c>
      <c r="I102" s="100" t="s">
        <v>48</v>
      </c>
      <c r="J102" s="100" t="s">
        <v>49</v>
      </c>
      <c r="K102" s="100" t="s">
        <v>96</v>
      </c>
      <c r="L102" s="100" t="s">
        <v>52</v>
      </c>
      <c r="M102" s="102">
        <f>($C102-$D102)*VLOOKUP($K102,'EnergyImpacts_RE-Appl-RefgCond-'!$I$46:$Y$54, 15)</f>
        <v>54.469509230769184</v>
      </c>
      <c r="N102" s="103">
        <f>($C102-$D102)*VLOOKUP($K102,'EnergyImpacts_RE-Appl-RefgCond-'!$I$46:$Y$54, 16)</f>
        <v>1.2154770115384605E-2</v>
      </c>
      <c r="O102" s="104">
        <f>($C102-$D102)*VLOOKUP($K102,'EnergyImpacts_RE-Appl-RefgCond-'!$I$46:$Y$54, 17)</f>
        <v>-1.185216173076922</v>
      </c>
      <c r="P102" s="100">
        <v>14</v>
      </c>
      <c r="Q102" s="105">
        <v>1070.18</v>
      </c>
      <c r="R102" s="105">
        <v>1232.17</v>
      </c>
      <c r="S102" s="106">
        <v>90.4</v>
      </c>
      <c r="T102" s="105">
        <f t="shared" si="5"/>
        <v>161.99</v>
      </c>
      <c r="U102" s="100">
        <v>0.55000000000000004</v>
      </c>
      <c r="V102" s="100" t="s">
        <v>363</v>
      </c>
      <c r="W102" s="100">
        <v>1</v>
      </c>
    </row>
    <row r="103" spans="1:23" x14ac:dyDescent="0.2">
      <c r="A103" s="100">
        <f t="shared" si="10"/>
        <v>19</v>
      </c>
      <c r="B103" s="100">
        <f>A103*(0.76*'TV to AV Crosswalk'!$F$22+1)</f>
        <v>24.276153846153846</v>
      </c>
      <c r="C103" s="102">
        <f>Equations!$G$11*'SCE - Energy Star (DMo)'!$B103+Equations!$H$11</f>
        <v>504.3900692307692</v>
      </c>
      <c r="D103" s="102">
        <f>Equations!$I$11*'SCE - Energy Star (DMo)'!$B103+Equations!$J$11</f>
        <v>453.95533846153847</v>
      </c>
      <c r="E103" s="115" t="s">
        <v>2498</v>
      </c>
      <c r="F103" s="100" t="s">
        <v>562</v>
      </c>
      <c r="G103" s="100" t="s">
        <v>89</v>
      </c>
      <c r="H103" s="100" t="s">
        <v>361</v>
      </c>
      <c r="I103" s="100" t="s">
        <v>48</v>
      </c>
      <c r="J103" s="100" t="s">
        <v>49</v>
      </c>
      <c r="K103" s="100" t="s">
        <v>77</v>
      </c>
      <c r="L103" s="100" t="s">
        <v>52</v>
      </c>
      <c r="M103" s="102">
        <f>($C103-$D103)*VLOOKUP($K103,'EnergyImpacts_RE-Appl-RefgCond-'!$I$46:$Y$54, 15)</f>
        <v>54.469509230769184</v>
      </c>
      <c r="N103" s="103">
        <f>($C103-$D103)*VLOOKUP($K103,'EnergyImpacts_RE-Appl-RefgCond-'!$I$46:$Y$54, 16)</f>
        <v>1.2154770115384605E-2</v>
      </c>
      <c r="O103" s="104">
        <f>($C103-$D103)*VLOOKUP($K103,'EnergyImpacts_RE-Appl-RefgCond-'!$I$46:$Y$54, 17)</f>
        <v>-1.0641728192307685</v>
      </c>
      <c r="P103" s="100">
        <v>14</v>
      </c>
      <c r="Q103" s="105">
        <v>1070.18</v>
      </c>
      <c r="R103" s="105">
        <v>1232.17</v>
      </c>
      <c r="S103" s="106">
        <v>90.4</v>
      </c>
      <c r="T103" s="105">
        <f t="shared" si="5"/>
        <v>161.99</v>
      </c>
      <c r="U103" s="100">
        <v>0.55000000000000004</v>
      </c>
      <c r="V103" s="100" t="s">
        <v>363</v>
      </c>
      <c r="W103" s="100">
        <v>1</v>
      </c>
    </row>
    <row r="104" spans="1:23" x14ac:dyDescent="0.2">
      <c r="A104" s="100">
        <f t="shared" si="10"/>
        <v>19</v>
      </c>
      <c r="B104" s="100">
        <f>A104*(0.76*'TV to AV Crosswalk'!$F$22+1)</f>
        <v>24.276153846153846</v>
      </c>
      <c r="C104" s="102">
        <f>Equations!$G$11*'SCE - Energy Star (DMo)'!$B104+Equations!$H$11</f>
        <v>504.3900692307692</v>
      </c>
      <c r="D104" s="102">
        <f>Equations!$I$11*'SCE - Energy Star (DMo)'!$B104+Equations!$J$11</f>
        <v>453.95533846153847</v>
      </c>
      <c r="E104" s="115" t="s">
        <v>2498</v>
      </c>
      <c r="F104" s="100" t="s">
        <v>562</v>
      </c>
      <c r="G104" s="100" t="s">
        <v>89</v>
      </c>
      <c r="H104" s="100" t="s">
        <v>361</v>
      </c>
      <c r="I104" s="100" t="s">
        <v>48</v>
      </c>
      <c r="J104" s="100" t="s">
        <v>49</v>
      </c>
      <c r="K104" s="100" t="s">
        <v>98</v>
      </c>
      <c r="L104" s="100" t="s">
        <v>52</v>
      </c>
      <c r="M104" s="102">
        <f>($C104-$D104)*VLOOKUP($K104,'EnergyImpacts_RE-Appl-RefgCond-'!$I$46:$Y$54, 15)</f>
        <v>54.973856538461497</v>
      </c>
      <c r="N104" s="103">
        <f>($C104-$D104)*VLOOKUP($K104,'EnergyImpacts_RE-Appl-RefgCond-'!$I$46:$Y$54, 16)</f>
        <v>1.1045206038461529E-2</v>
      </c>
      <c r="O104" s="104">
        <f>($C104-$D104)*VLOOKUP($K104,'EnergyImpacts_RE-Appl-RefgCond-'!$I$46:$Y$54, 17)</f>
        <v>-1.0137380884615377</v>
      </c>
      <c r="P104" s="100">
        <v>14</v>
      </c>
      <c r="Q104" s="105">
        <v>1070.18</v>
      </c>
      <c r="R104" s="105">
        <v>1232.17</v>
      </c>
      <c r="S104" s="106">
        <v>90.4</v>
      </c>
      <c r="T104" s="105">
        <f t="shared" si="5"/>
        <v>161.99</v>
      </c>
      <c r="U104" s="100">
        <v>0.55000000000000004</v>
      </c>
      <c r="V104" s="100" t="s">
        <v>363</v>
      </c>
      <c r="W104" s="100">
        <v>1</v>
      </c>
    </row>
    <row r="105" spans="1:23" x14ac:dyDescent="0.2">
      <c r="A105" s="100">
        <f t="shared" si="10"/>
        <v>19</v>
      </c>
      <c r="B105" s="100">
        <f>A105*(0.76*'TV to AV Crosswalk'!$F$22+1)</f>
        <v>24.276153846153846</v>
      </c>
      <c r="C105" s="102">
        <f>Equations!$G$11*'SCE - Energy Star (DMo)'!$B105+Equations!$H$11</f>
        <v>504.3900692307692</v>
      </c>
      <c r="D105" s="102">
        <f>Equations!$I$11*'SCE - Energy Star (DMo)'!$B105+Equations!$J$11</f>
        <v>453.95533846153847</v>
      </c>
      <c r="E105" s="115" t="s">
        <v>2498</v>
      </c>
      <c r="F105" s="100" t="s">
        <v>562</v>
      </c>
      <c r="G105" s="100" t="s">
        <v>89</v>
      </c>
      <c r="H105" s="100" t="s">
        <v>361</v>
      </c>
      <c r="I105" s="100" t="s">
        <v>48</v>
      </c>
      <c r="J105" s="100" t="s">
        <v>49</v>
      </c>
      <c r="K105" s="100" t="s">
        <v>100</v>
      </c>
      <c r="L105" s="100" t="s">
        <v>52</v>
      </c>
      <c r="M105" s="102">
        <f>($C105-$D105)*VLOOKUP($K105,'EnergyImpacts_RE-Appl-RefgCond-'!$I$46:$Y$54, 15)</f>
        <v>72.121664999999936</v>
      </c>
      <c r="N105" s="103">
        <f>($C105-$D105)*VLOOKUP($K105,'EnergyImpacts_RE-Appl-RefgCond-'!$I$46:$Y$54, 16)</f>
        <v>1.1953031192307681E-2</v>
      </c>
      <c r="O105" s="104">
        <f>($C105-$D105)*VLOOKUP($K105,'EnergyImpacts_RE-Appl-RefgCond-'!$I$46:$Y$54, 17)</f>
        <v>-0.78173832692307621</v>
      </c>
      <c r="P105" s="100">
        <v>14</v>
      </c>
      <c r="Q105" s="105">
        <v>1070.18</v>
      </c>
      <c r="R105" s="105">
        <v>1232.17</v>
      </c>
      <c r="S105" s="106">
        <v>90.4</v>
      </c>
      <c r="T105" s="105">
        <f t="shared" si="5"/>
        <v>161.99</v>
      </c>
      <c r="U105" s="100">
        <v>0.55000000000000004</v>
      </c>
      <c r="V105" s="100" t="s">
        <v>363</v>
      </c>
      <c r="W105" s="100">
        <v>1</v>
      </c>
    </row>
    <row r="106" spans="1:23" x14ac:dyDescent="0.2">
      <c r="A106" s="100">
        <f t="shared" si="10"/>
        <v>19</v>
      </c>
      <c r="B106" s="100">
        <f>A106*(0.76*'TV to AV Crosswalk'!$F$22+1)</f>
        <v>24.276153846153846</v>
      </c>
      <c r="C106" s="102">
        <f>Equations!$G$11*'SCE - Energy Star (DMo)'!$B106+Equations!$H$11</f>
        <v>504.3900692307692</v>
      </c>
      <c r="D106" s="102">
        <f>Equations!$I$11*'SCE - Energy Star (DMo)'!$B106+Equations!$J$11</f>
        <v>453.95533846153847</v>
      </c>
      <c r="E106" s="115" t="s">
        <v>2498</v>
      </c>
      <c r="F106" s="100" t="s">
        <v>562</v>
      </c>
      <c r="G106" s="100" t="s">
        <v>89</v>
      </c>
      <c r="H106" s="100" t="s">
        <v>361</v>
      </c>
      <c r="I106" s="100" t="s">
        <v>48</v>
      </c>
      <c r="J106" s="100" t="s">
        <v>49</v>
      </c>
      <c r="K106" s="100" t="s">
        <v>79</v>
      </c>
      <c r="L106" s="100" t="s">
        <v>52</v>
      </c>
      <c r="M106" s="102">
        <f>($C106-$D106)*VLOOKUP($K106,'EnergyImpacts_RE-Appl-RefgCond-'!$I$46:$Y$54, 15)</f>
        <v>42.163434923076885</v>
      </c>
      <c r="N106" s="103">
        <f>($C106-$D106)*VLOOKUP($K106,'EnergyImpacts_RE-Appl-RefgCond-'!$I$46:$Y$54, 16)</f>
        <v>9.6834683076922994E-3</v>
      </c>
      <c r="O106" s="104">
        <f>($C106-$D106)*VLOOKUP($K106,'EnergyImpacts_RE-Appl-RefgCond-'!$I$46:$Y$54, 17)</f>
        <v>-1.2104335384615375</v>
      </c>
      <c r="P106" s="100">
        <v>14</v>
      </c>
      <c r="Q106" s="105">
        <v>1070.18</v>
      </c>
      <c r="R106" s="105">
        <v>1232.17</v>
      </c>
      <c r="S106" s="106">
        <v>90.4</v>
      </c>
      <c r="T106" s="105">
        <f t="shared" si="5"/>
        <v>161.99</v>
      </c>
      <c r="U106" s="100">
        <v>0.55000000000000004</v>
      </c>
      <c r="V106" s="100" t="s">
        <v>363</v>
      </c>
      <c r="W106" s="100">
        <v>1</v>
      </c>
    </row>
    <row r="107" spans="1:23" x14ac:dyDescent="0.2">
      <c r="A107" s="100">
        <f t="shared" ref="A107:A114" si="11">AVERAGE(23,31)</f>
        <v>27</v>
      </c>
      <c r="B107" s="100">
        <f>A107*(0.76*'TV to AV Crosswalk'!$F$22+1)</f>
        <v>34.497692307692304</v>
      </c>
      <c r="C107" s="102">
        <f>Equations!$G$11*'SCE - Energy Star (DMo)'!$B107+Equations!$H$11</f>
        <v>591.37536153846145</v>
      </c>
      <c r="D107" s="102">
        <f>Equations!$I$11*'SCE - Energy Star (DMo)'!$B107+Equations!$J$11</f>
        <v>532.25232307692306</v>
      </c>
      <c r="E107" s="115" t="s">
        <v>2498</v>
      </c>
      <c r="F107" s="100" t="s">
        <v>563</v>
      </c>
      <c r="G107" s="100" t="s">
        <v>89</v>
      </c>
      <c r="H107" s="100" t="s">
        <v>361</v>
      </c>
      <c r="I107" s="100" t="s">
        <v>48</v>
      </c>
      <c r="J107" s="100" t="s">
        <v>49</v>
      </c>
      <c r="K107" s="100" t="s">
        <v>90</v>
      </c>
      <c r="L107" s="100" t="s">
        <v>52</v>
      </c>
      <c r="M107" s="102">
        <f>($C107-$D107)*VLOOKUP($K107,'EnergyImpacts_RE-Appl-RefgCond-'!$I$46:$Y$54, 15)</f>
        <v>52.737750307692238</v>
      </c>
      <c r="N107" s="103">
        <f>($C107-$D107)*VLOOKUP($K107,'EnergyImpacts_RE-Appl-RefgCond-'!$I$46:$Y$54, 16)</f>
        <v>8.75020969230768E-3</v>
      </c>
      <c r="O107" s="104">
        <f>($C107-$D107)*VLOOKUP($K107,'EnergyImpacts_RE-Appl-RefgCond-'!$I$46:$Y$54, 17)</f>
        <v>-1.2652330230769213</v>
      </c>
      <c r="P107" s="100">
        <v>14</v>
      </c>
      <c r="Q107" s="105">
        <v>1273.97</v>
      </c>
      <c r="R107" s="105">
        <v>1442.64</v>
      </c>
      <c r="S107" s="106">
        <v>90.4</v>
      </c>
      <c r="T107" s="105">
        <f t="shared" si="5"/>
        <v>168.67000000000007</v>
      </c>
      <c r="U107" s="100">
        <v>0.55000000000000004</v>
      </c>
      <c r="V107" s="100" t="s">
        <v>363</v>
      </c>
      <c r="W107" s="100">
        <v>1</v>
      </c>
    </row>
    <row r="108" spans="1:23" x14ac:dyDescent="0.2">
      <c r="A108" s="100">
        <f t="shared" si="11"/>
        <v>27</v>
      </c>
      <c r="B108" s="100">
        <f>A108*(0.76*'TV to AV Crosswalk'!$F$22+1)</f>
        <v>34.497692307692304</v>
      </c>
      <c r="C108" s="102">
        <f>Equations!$G$11*'SCE - Energy Star (DMo)'!$B108+Equations!$H$11</f>
        <v>591.37536153846145</v>
      </c>
      <c r="D108" s="102">
        <f>Equations!$I$11*'SCE - Energy Star (DMo)'!$B108+Equations!$J$11</f>
        <v>532.25232307692306</v>
      </c>
      <c r="E108" s="115" t="s">
        <v>2498</v>
      </c>
      <c r="F108" s="100" t="s">
        <v>563</v>
      </c>
      <c r="G108" s="100" t="s">
        <v>89</v>
      </c>
      <c r="H108" s="100" t="s">
        <v>361</v>
      </c>
      <c r="I108" s="100" t="s">
        <v>48</v>
      </c>
      <c r="J108" s="100" t="s">
        <v>49</v>
      </c>
      <c r="K108" s="100" t="s">
        <v>92</v>
      </c>
      <c r="L108" s="100" t="s">
        <v>52</v>
      </c>
      <c r="M108" s="102">
        <f>($C108-$D108)*VLOOKUP($K108,'EnergyImpacts_RE-Appl-RefgCond-'!$I$46:$Y$54, 15)</f>
        <v>61.487959999999923</v>
      </c>
      <c r="N108" s="103">
        <f>($C108-$D108)*VLOOKUP($K108,'EnergyImpacts_RE-Appl-RefgCond-'!$I$46:$Y$54, 16)</f>
        <v>1.1706361615384599E-2</v>
      </c>
      <c r="O108" s="104">
        <f>($C108-$D108)*VLOOKUP($K108,'EnergyImpacts_RE-Appl-RefgCond-'!$I$46:$Y$54, 17)</f>
        <v>-1.2356715038461521</v>
      </c>
      <c r="P108" s="100">
        <v>14</v>
      </c>
      <c r="Q108" s="105">
        <v>1273.97</v>
      </c>
      <c r="R108" s="105">
        <v>1442.64</v>
      </c>
      <c r="S108" s="106">
        <v>90.4</v>
      </c>
      <c r="T108" s="105">
        <f t="shared" si="5"/>
        <v>168.67000000000007</v>
      </c>
      <c r="U108" s="100">
        <v>0.55000000000000004</v>
      </c>
      <c r="V108" s="100" t="s">
        <v>363</v>
      </c>
      <c r="W108" s="100">
        <v>1</v>
      </c>
    </row>
    <row r="109" spans="1:23" x14ac:dyDescent="0.2">
      <c r="A109" s="100">
        <f t="shared" si="11"/>
        <v>27</v>
      </c>
      <c r="B109" s="100">
        <f>A109*(0.76*'TV to AV Crosswalk'!$F$22+1)</f>
        <v>34.497692307692304</v>
      </c>
      <c r="C109" s="102">
        <f>Equations!$G$11*'SCE - Energy Star (DMo)'!$B109+Equations!$H$11</f>
        <v>591.37536153846145</v>
      </c>
      <c r="D109" s="102">
        <f>Equations!$I$11*'SCE - Energy Star (DMo)'!$B109+Equations!$J$11</f>
        <v>532.25232307692306</v>
      </c>
      <c r="E109" s="115" t="s">
        <v>2498</v>
      </c>
      <c r="F109" s="100" t="s">
        <v>563</v>
      </c>
      <c r="G109" s="100" t="s">
        <v>89</v>
      </c>
      <c r="H109" s="100" t="s">
        <v>361</v>
      </c>
      <c r="I109" s="100" t="s">
        <v>48</v>
      </c>
      <c r="J109" s="100" t="s">
        <v>49</v>
      </c>
      <c r="K109" s="100" t="s">
        <v>94</v>
      </c>
      <c r="L109" s="100" t="s">
        <v>52</v>
      </c>
      <c r="M109" s="102">
        <f>($C109-$D109)*VLOOKUP($K109,'EnergyImpacts_RE-Appl-RefgCond-'!$I$46:$Y$54, 15)</f>
        <v>61.487959999999923</v>
      </c>
      <c r="N109" s="103">
        <f>($C109-$D109)*VLOOKUP($K109,'EnergyImpacts_RE-Appl-RefgCond-'!$I$46:$Y$54, 16)</f>
        <v>1.2120222884615369E-2</v>
      </c>
      <c r="O109" s="104">
        <f>($C109-$D109)*VLOOKUP($K109,'EnergyImpacts_RE-Appl-RefgCond-'!$I$46:$Y$54, 17)</f>
        <v>-1.2711453269230752</v>
      </c>
      <c r="P109" s="100">
        <v>14</v>
      </c>
      <c r="Q109" s="105">
        <v>1273.97</v>
      </c>
      <c r="R109" s="105">
        <v>1442.64</v>
      </c>
      <c r="S109" s="106">
        <v>90.4</v>
      </c>
      <c r="T109" s="105">
        <f t="shared" si="5"/>
        <v>168.67000000000007</v>
      </c>
      <c r="U109" s="100">
        <v>0.55000000000000004</v>
      </c>
      <c r="V109" s="100" t="s">
        <v>363</v>
      </c>
      <c r="W109" s="100">
        <v>1</v>
      </c>
    </row>
    <row r="110" spans="1:23" x14ac:dyDescent="0.2">
      <c r="A110" s="100">
        <f t="shared" si="11"/>
        <v>27</v>
      </c>
      <c r="B110" s="100">
        <f>A110*(0.76*'TV to AV Crosswalk'!$F$22+1)</f>
        <v>34.497692307692304</v>
      </c>
      <c r="C110" s="102">
        <f>Equations!$G$11*'SCE - Energy Star (DMo)'!$B110+Equations!$H$11</f>
        <v>591.37536153846145</v>
      </c>
      <c r="D110" s="102">
        <f>Equations!$I$11*'SCE - Energy Star (DMo)'!$B110+Equations!$J$11</f>
        <v>532.25232307692306</v>
      </c>
      <c r="E110" s="115" t="s">
        <v>2498</v>
      </c>
      <c r="F110" s="100" t="s">
        <v>563</v>
      </c>
      <c r="G110" s="100" t="s">
        <v>89</v>
      </c>
      <c r="H110" s="100" t="s">
        <v>361</v>
      </c>
      <c r="I110" s="100" t="s">
        <v>48</v>
      </c>
      <c r="J110" s="100" t="s">
        <v>49</v>
      </c>
      <c r="K110" s="100" t="s">
        <v>96</v>
      </c>
      <c r="L110" s="100" t="s">
        <v>52</v>
      </c>
      <c r="M110" s="102">
        <f>($C110-$D110)*VLOOKUP($K110,'EnergyImpacts_RE-Appl-RefgCond-'!$I$46:$Y$54, 15)</f>
        <v>63.85288153846146</v>
      </c>
      <c r="N110" s="103">
        <f>($C110-$D110)*VLOOKUP($K110,'EnergyImpacts_RE-Appl-RefgCond-'!$I$46:$Y$54, 16)</f>
        <v>1.4248652269230751E-2</v>
      </c>
      <c r="O110" s="104">
        <f>($C110-$D110)*VLOOKUP($K110,'EnergyImpacts_RE-Appl-RefgCond-'!$I$46:$Y$54, 17)</f>
        <v>-1.3893914038461521</v>
      </c>
      <c r="P110" s="100">
        <v>14</v>
      </c>
      <c r="Q110" s="105">
        <v>1273.97</v>
      </c>
      <c r="R110" s="105">
        <v>1442.64</v>
      </c>
      <c r="S110" s="106">
        <v>90.4</v>
      </c>
      <c r="T110" s="105">
        <f t="shared" si="5"/>
        <v>168.67000000000007</v>
      </c>
      <c r="U110" s="100">
        <v>0.55000000000000004</v>
      </c>
      <c r="V110" s="100" t="s">
        <v>363</v>
      </c>
      <c r="W110" s="100">
        <v>1</v>
      </c>
    </row>
    <row r="111" spans="1:23" x14ac:dyDescent="0.2">
      <c r="A111" s="100">
        <f t="shared" si="11"/>
        <v>27</v>
      </c>
      <c r="B111" s="100">
        <f>A111*(0.76*'TV to AV Crosswalk'!$F$22+1)</f>
        <v>34.497692307692304</v>
      </c>
      <c r="C111" s="102">
        <f>Equations!$G$11*'SCE - Energy Star (DMo)'!$B111+Equations!$H$11</f>
        <v>591.37536153846145</v>
      </c>
      <c r="D111" s="102">
        <f>Equations!$I$11*'SCE - Energy Star (DMo)'!$B111+Equations!$J$11</f>
        <v>532.25232307692306</v>
      </c>
      <c r="E111" s="115" t="s">
        <v>2499</v>
      </c>
      <c r="F111" s="100" t="s">
        <v>563</v>
      </c>
      <c r="G111" s="100" t="s">
        <v>89</v>
      </c>
      <c r="H111" s="100" t="s">
        <v>361</v>
      </c>
      <c r="I111" s="100" t="s">
        <v>48</v>
      </c>
      <c r="J111" s="100" t="s">
        <v>49</v>
      </c>
      <c r="K111" s="100" t="s">
        <v>77</v>
      </c>
      <c r="L111" s="100" t="s">
        <v>52</v>
      </c>
      <c r="M111" s="102">
        <f>($C111-$D111)*VLOOKUP($K111,'EnergyImpacts_RE-Appl-RefgCond-'!$I$46:$Y$54, 15)</f>
        <v>63.85288153846146</v>
      </c>
      <c r="N111" s="103">
        <f>($C111-$D111)*VLOOKUP($K111,'EnergyImpacts_RE-Appl-RefgCond-'!$I$46:$Y$54, 16)</f>
        <v>1.4248652269230751E-2</v>
      </c>
      <c r="O111" s="104">
        <f>($C111-$D111)*VLOOKUP($K111,'EnergyImpacts_RE-Appl-RefgCond-'!$I$46:$Y$54, 17)</f>
        <v>-1.24749611153846</v>
      </c>
      <c r="P111" s="100">
        <v>14</v>
      </c>
      <c r="Q111" s="105">
        <v>1273.97</v>
      </c>
      <c r="R111" s="105">
        <v>1442.64</v>
      </c>
      <c r="S111" s="106">
        <v>90.4</v>
      </c>
      <c r="T111" s="105">
        <f t="shared" si="5"/>
        <v>168.67000000000007</v>
      </c>
      <c r="U111" s="100">
        <v>0.55000000000000004</v>
      </c>
      <c r="V111" s="100" t="s">
        <v>363</v>
      </c>
      <c r="W111" s="100">
        <v>1</v>
      </c>
    </row>
    <row r="112" spans="1:23" x14ac:dyDescent="0.2">
      <c r="A112" s="100">
        <f t="shared" si="11"/>
        <v>27</v>
      </c>
      <c r="B112" s="100">
        <f>A112*(0.76*'TV to AV Crosswalk'!$F$22+1)</f>
        <v>34.497692307692304</v>
      </c>
      <c r="C112" s="102">
        <f>Equations!$G$11*'SCE - Energy Star (DMo)'!$B112+Equations!$H$11</f>
        <v>591.37536153846145</v>
      </c>
      <c r="D112" s="102">
        <f>Equations!$I$11*'SCE - Energy Star (DMo)'!$B112+Equations!$J$11</f>
        <v>532.25232307692306</v>
      </c>
      <c r="E112" s="115" t="s">
        <v>2499</v>
      </c>
      <c r="F112" s="100" t="s">
        <v>563</v>
      </c>
      <c r="G112" s="100" t="s">
        <v>89</v>
      </c>
      <c r="H112" s="100" t="s">
        <v>361</v>
      </c>
      <c r="I112" s="100" t="s">
        <v>48</v>
      </c>
      <c r="J112" s="100" t="s">
        <v>49</v>
      </c>
      <c r="K112" s="100" t="s">
        <v>98</v>
      </c>
      <c r="L112" s="100" t="s">
        <v>52</v>
      </c>
      <c r="M112" s="102">
        <f>($C112-$D112)*VLOOKUP($K112,'EnergyImpacts_RE-Appl-RefgCond-'!$I$46:$Y$54, 15)</f>
        <v>64.444111923076846</v>
      </c>
      <c r="N112" s="103">
        <f>($C112-$D112)*VLOOKUP($K112,'EnergyImpacts_RE-Appl-RefgCond-'!$I$46:$Y$54, 16)</f>
        <v>1.2947945423076907E-2</v>
      </c>
      <c r="O112" s="104">
        <f>($C112-$D112)*VLOOKUP($K112,'EnergyImpacts_RE-Appl-RefgCond-'!$I$46:$Y$54, 17)</f>
        <v>-1.1883730730769215</v>
      </c>
      <c r="P112" s="100">
        <v>14</v>
      </c>
      <c r="Q112" s="105">
        <v>1273.97</v>
      </c>
      <c r="R112" s="105">
        <v>1442.64</v>
      </c>
      <c r="S112" s="106">
        <v>90.4</v>
      </c>
      <c r="T112" s="105">
        <f t="shared" si="5"/>
        <v>168.67000000000007</v>
      </c>
      <c r="U112" s="100">
        <v>0.55000000000000004</v>
      </c>
      <c r="V112" s="100" t="s">
        <v>363</v>
      </c>
      <c r="W112" s="100">
        <v>1</v>
      </c>
    </row>
    <row r="113" spans="1:23" x14ac:dyDescent="0.2">
      <c r="A113" s="100">
        <f t="shared" si="11"/>
        <v>27</v>
      </c>
      <c r="B113" s="100">
        <f>A113*(0.76*'TV to AV Crosswalk'!$F$22+1)</f>
        <v>34.497692307692304</v>
      </c>
      <c r="C113" s="102">
        <f>Equations!$G$11*'SCE - Energy Star (DMo)'!$B113+Equations!$H$11</f>
        <v>591.37536153846145</v>
      </c>
      <c r="D113" s="102">
        <f>Equations!$I$11*'SCE - Energy Star (DMo)'!$B113+Equations!$J$11</f>
        <v>532.25232307692306</v>
      </c>
      <c r="E113" s="115" t="s">
        <v>2499</v>
      </c>
      <c r="F113" s="100" t="s">
        <v>563</v>
      </c>
      <c r="G113" s="100" t="s">
        <v>89</v>
      </c>
      <c r="H113" s="100" t="s">
        <v>361</v>
      </c>
      <c r="I113" s="100" t="s">
        <v>48</v>
      </c>
      <c r="J113" s="100" t="s">
        <v>49</v>
      </c>
      <c r="K113" s="100" t="s">
        <v>100</v>
      </c>
      <c r="L113" s="100" t="s">
        <v>52</v>
      </c>
      <c r="M113" s="102">
        <f>($C113-$D113)*VLOOKUP($K113,'EnergyImpacts_RE-Appl-RefgCond-'!$I$46:$Y$54, 15)</f>
        <v>84.54594499999989</v>
      </c>
      <c r="N113" s="103">
        <f>($C113-$D113)*VLOOKUP($K113,'EnergyImpacts_RE-Appl-RefgCond-'!$I$46:$Y$54, 16)</f>
        <v>1.4012160115384597E-2</v>
      </c>
      <c r="O113" s="104">
        <f>($C113-$D113)*VLOOKUP($K113,'EnergyImpacts_RE-Appl-RefgCond-'!$I$46:$Y$54, 17)</f>
        <v>-0.91640709615384497</v>
      </c>
      <c r="P113" s="100">
        <v>14</v>
      </c>
      <c r="Q113" s="105">
        <v>1273.97</v>
      </c>
      <c r="R113" s="105">
        <v>1442.64</v>
      </c>
      <c r="S113" s="106">
        <v>90.4</v>
      </c>
      <c r="T113" s="105">
        <f t="shared" si="5"/>
        <v>168.67000000000007</v>
      </c>
      <c r="U113" s="100">
        <v>0.55000000000000004</v>
      </c>
      <c r="V113" s="100" t="s">
        <v>363</v>
      </c>
      <c r="W113" s="100">
        <v>1</v>
      </c>
    </row>
    <row r="114" spans="1:23" x14ac:dyDescent="0.2">
      <c r="A114" s="100">
        <f t="shared" si="11"/>
        <v>27</v>
      </c>
      <c r="B114" s="100">
        <f>A114*(0.76*'TV to AV Crosswalk'!$F$22+1)</f>
        <v>34.497692307692304</v>
      </c>
      <c r="C114" s="102">
        <f>Equations!$G$11*'SCE - Energy Star (DMo)'!$B114+Equations!$H$11</f>
        <v>591.37536153846145</v>
      </c>
      <c r="D114" s="102">
        <f>Equations!$I$11*'SCE - Energy Star (DMo)'!$B114+Equations!$J$11</f>
        <v>532.25232307692306</v>
      </c>
      <c r="E114" s="115" t="s">
        <v>2499</v>
      </c>
      <c r="F114" s="100" t="s">
        <v>563</v>
      </c>
      <c r="G114" s="100" t="s">
        <v>89</v>
      </c>
      <c r="H114" s="100" t="s">
        <v>361</v>
      </c>
      <c r="I114" s="100" t="s">
        <v>48</v>
      </c>
      <c r="J114" s="100" t="s">
        <v>49</v>
      </c>
      <c r="K114" s="100" t="s">
        <v>79</v>
      </c>
      <c r="L114" s="100" t="s">
        <v>52</v>
      </c>
      <c r="M114" s="102">
        <f>($C114-$D114)*VLOOKUP($K114,'EnergyImpacts_RE-Appl-RefgCond-'!$I$46:$Y$54, 15)</f>
        <v>49.426860153846086</v>
      </c>
      <c r="N114" s="103">
        <f>($C114-$D114)*VLOOKUP($K114,'EnergyImpacts_RE-Appl-RefgCond-'!$I$46:$Y$54, 16)</f>
        <v>1.1351623384615371E-2</v>
      </c>
      <c r="O114" s="104">
        <f>($C114-$D114)*VLOOKUP($K114,'EnergyImpacts_RE-Appl-RefgCond-'!$I$46:$Y$54, 17)</f>
        <v>-1.4189529230769213</v>
      </c>
      <c r="P114" s="100">
        <v>14</v>
      </c>
      <c r="Q114" s="105">
        <v>1273.97</v>
      </c>
      <c r="R114" s="105">
        <v>1442.64</v>
      </c>
      <c r="S114" s="106">
        <v>90.4</v>
      </c>
      <c r="T114" s="105">
        <f t="shared" si="5"/>
        <v>168.67000000000007</v>
      </c>
      <c r="U114" s="100">
        <v>0.55000000000000004</v>
      </c>
      <c r="V114" s="100" t="s">
        <v>363</v>
      </c>
      <c r="W114" s="100">
        <v>1</v>
      </c>
    </row>
    <row r="115" spans="1:23" x14ac:dyDescent="0.2">
      <c r="A115" s="100">
        <f t="shared" ref="A115:A122" si="12">AVERAGE(15,23)</f>
        <v>19</v>
      </c>
      <c r="B115" s="100">
        <f>A115*(0.76*'TV to AV Crosswalk'!$F$22+1)</f>
        <v>24.276153846153846</v>
      </c>
      <c r="C115" s="102">
        <f>Equations!$G$22*'SCE - Energy Star (DMo)'!$B115+Equations!$H$22</f>
        <v>640.11835384615381</v>
      </c>
      <c r="D115" s="102">
        <f>Equations!$I$22*'SCE - Energy Star (DMo)'!$B115+Equations!$J$22</f>
        <v>584.583623076923</v>
      </c>
      <c r="E115" s="115" t="s">
        <v>2499</v>
      </c>
      <c r="F115" s="100" t="s">
        <v>564</v>
      </c>
      <c r="G115" s="100" t="s">
        <v>89</v>
      </c>
      <c r="H115" s="100" t="s">
        <v>361</v>
      </c>
      <c r="I115" s="100" t="s">
        <v>48</v>
      </c>
      <c r="J115" s="100" t="s">
        <v>49</v>
      </c>
      <c r="K115" s="100" t="s">
        <v>90</v>
      </c>
      <c r="L115" s="100" t="s">
        <v>52</v>
      </c>
      <c r="M115" s="102">
        <f>($C115-$D115)*VLOOKUP($K115,'EnergyImpacts_RE-Appl-RefgCond-'!$I$46:$Y$54, 15)</f>
        <v>49.536979846153876</v>
      </c>
      <c r="N115" s="103">
        <f>($C115-$D115)*VLOOKUP($K115,'EnergyImpacts_RE-Appl-RefgCond-'!$I$46:$Y$54, 16)</f>
        <v>8.2191401538461595E-3</v>
      </c>
      <c r="O115" s="104">
        <f>($C115-$D115)*VLOOKUP($K115,'EnergyImpacts_RE-Appl-RefgCond-'!$I$46:$Y$54, 17)</f>
        <v>-1.1884432384615391</v>
      </c>
      <c r="P115" s="100">
        <v>14</v>
      </c>
      <c r="Q115" s="105">
        <v>1934.71</v>
      </c>
      <c r="R115" s="105">
        <v>2036.58</v>
      </c>
      <c r="S115" s="106">
        <v>90.4</v>
      </c>
      <c r="T115" s="105">
        <f t="shared" si="5"/>
        <v>101.86999999999989</v>
      </c>
      <c r="U115" s="100">
        <v>0.55000000000000004</v>
      </c>
      <c r="V115" s="100" t="s">
        <v>363</v>
      </c>
      <c r="W115" s="100">
        <v>1</v>
      </c>
    </row>
    <row r="116" spans="1:23" x14ac:dyDescent="0.2">
      <c r="A116" s="100">
        <f t="shared" si="12"/>
        <v>19</v>
      </c>
      <c r="B116" s="100">
        <f>A116*(0.76*'TV to AV Crosswalk'!$F$22+1)</f>
        <v>24.276153846153846</v>
      </c>
      <c r="C116" s="102">
        <f>Equations!$G$22*'SCE - Energy Star (DMo)'!$B116+Equations!$H$22</f>
        <v>640.11835384615381</v>
      </c>
      <c r="D116" s="102">
        <f>Equations!$I$22*'SCE - Energy Star (DMo)'!$B116+Equations!$J$22</f>
        <v>584.583623076923</v>
      </c>
      <c r="E116" s="115" t="s">
        <v>2499</v>
      </c>
      <c r="F116" s="100" t="s">
        <v>564</v>
      </c>
      <c r="G116" s="100" t="s">
        <v>89</v>
      </c>
      <c r="H116" s="100" t="s">
        <v>361</v>
      </c>
      <c r="I116" s="100" t="s">
        <v>48</v>
      </c>
      <c r="J116" s="100" t="s">
        <v>49</v>
      </c>
      <c r="K116" s="100" t="s">
        <v>92</v>
      </c>
      <c r="L116" s="100" t="s">
        <v>52</v>
      </c>
      <c r="M116" s="102">
        <f>($C116-$D116)*VLOOKUP($K116,'EnergyImpacts_RE-Appl-RefgCond-'!$I$46:$Y$54, 15)</f>
        <v>57.756120000000038</v>
      </c>
      <c r="N116" s="103">
        <f>($C116-$D116)*VLOOKUP($K116,'EnergyImpacts_RE-Appl-RefgCond-'!$I$46:$Y$54, 16)</f>
        <v>1.0995876692307699E-2</v>
      </c>
      <c r="O116" s="104">
        <f>($C116-$D116)*VLOOKUP($K116,'EnergyImpacts_RE-Appl-RefgCond-'!$I$46:$Y$54, 17)</f>
        <v>-1.1606758730769238</v>
      </c>
      <c r="P116" s="100">
        <v>14</v>
      </c>
      <c r="Q116" s="105">
        <v>1934.71</v>
      </c>
      <c r="R116" s="105">
        <v>2036.58</v>
      </c>
      <c r="S116" s="106">
        <v>90.4</v>
      </c>
      <c r="T116" s="105">
        <f t="shared" si="5"/>
        <v>101.86999999999989</v>
      </c>
      <c r="U116" s="100">
        <v>0.55000000000000004</v>
      </c>
      <c r="V116" s="100" t="s">
        <v>363</v>
      </c>
      <c r="W116" s="100">
        <v>1</v>
      </c>
    </row>
    <row r="117" spans="1:23" x14ac:dyDescent="0.2">
      <c r="A117" s="100">
        <f t="shared" si="12"/>
        <v>19</v>
      </c>
      <c r="B117" s="100">
        <f>A117*(0.76*'TV to AV Crosswalk'!$F$22+1)</f>
        <v>24.276153846153846</v>
      </c>
      <c r="C117" s="102">
        <f>Equations!$G$22*'SCE - Energy Star (DMo)'!$B117+Equations!$H$22</f>
        <v>640.11835384615381</v>
      </c>
      <c r="D117" s="102">
        <f>Equations!$I$22*'SCE - Energy Star (DMo)'!$B117+Equations!$J$22</f>
        <v>584.583623076923</v>
      </c>
      <c r="E117" s="115" t="s">
        <v>2499</v>
      </c>
      <c r="F117" s="100" t="s">
        <v>564</v>
      </c>
      <c r="G117" s="100" t="s">
        <v>89</v>
      </c>
      <c r="H117" s="100" t="s">
        <v>361</v>
      </c>
      <c r="I117" s="100" t="s">
        <v>48</v>
      </c>
      <c r="J117" s="100" t="s">
        <v>49</v>
      </c>
      <c r="K117" s="100" t="s">
        <v>94</v>
      </c>
      <c r="L117" s="100" t="s">
        <v>52</v>
      </c>
      <c r="M117" s="102">
        <f>($C117-$D117)*VLOOKUP($K117,'EnergyImpacts_RE-Appl-RefgCond-'!$I$46:$Y$54, 15)</f>
        <v>57.756120000000038</v>
      </c>
      <c r="N117" s="103">
        <f>($C117-$D117)*VLOOKUP($K117,'EnergyImpacts_RE-Appl-RefgCond-'!$I$46:$Y$54, 16)</f>
        <v>1.1384619807692314E-2</v>
      </c>
      <c r="O117" s="104">
        <f>($C117-$D117)*VLOOKUP($K117,'EnergyImpacts_RE-Appl-RefgCond-'!$I$46:$Y$54, 17)</f>
        <v>-1.1939967115384622</v>
      </c>
      <c r="P117" s="100">
        <v>14</v>
      </c>
      <c r="Q117" s="105">
        <v>1934.71</v>
      </c>
      <c r="R117" s="105">
        <v>2036.58</v>
      </c>
      <c r="S117" s="106">
        <v>90.4</v>
      </c>
      <c r="T117" s="105">
        <f t="shared" ref="T117:T130" si="13">R117-Q117</f>
        <v>101.86999999999989</v>
      </c>
      <c r="U117" s="100">
        <v>0.55000000000000004</v>
      </c>
      <c r="V117" s="100" t="s">
        <v>363</v>
      </c>
      <c r="W117" s="100">
        <v>1</v>
      </c>
    </row>
    <row r="118" spans="1:23" x14ac:dyDescent="0.2">
      <c r="A118" s="100">
        <f t="shared" si="12"/>
        <v>19</v>
      </c>
      <c r="B118" s="100">
        <f>A118*(0.76*'TV to AV Crosswalk'!$F$22+1)</f>
        <v>24.276153846153846</v>
      </c>
      <c r="C118" s="102">
        <f>Equations!$G$22*'SCE - Energy Star (DMo)'!$B118+Equations!$H$22</f>
        <v>640.11835384615381</v>
      </c>
      <c r="D118" s="102">
        <f>Equations!$I$22*'SCE - Energy Star (DMo)'!$B118+Equations!$J$22</f>
        <v>584.583623076923</v>
      </c>
      <c r="E118" s="115" t="s">
        <v>2499</v>
      </c>
      <c r="F118" s="100" t="s">
        <v>564</v>
      </c>
      <c r="G118" s="100" t="s">
        <v>89</v>
      </c>
      <c r="H118" s="100" t="s">
        <v>361</v>
      </c>
      <c r="I118" s="100" t="s">
        <v>48</v>
      </c>
      <c r="J118" s="100" t="s">
        <v>49</v>
      </c>
      <c r="K118" s="100" t="s">
        <v>96</v>
      </c>
      <c r="L118" s="100" t="s">
        <v>52</v>
      </c>
      <c r="M118" s="102">
        <f>($C118-$D118)*VLOOKUP($K118,'EnergyImpacts_RE-Appl-RefgCond-'!$I$46:$Y$54, 15)</f>
        <v>59.977509230769272</v>
      </c>
      <c r="N118" s="103">
        <f>($C118-$D118)*VLOOKUP($K118,'EnergyImpacts_RE-Appl-RefgCond-'!$I$46:$Y$54, 16)</f>
        <v>1.3383870115384625E-2</v>
      </c>
      <c r="O118" s="104">
        <f>($C118-$D118)*VLOOKUP($K118,'EnergyImpacts_RE-Appl-RefgCond-'!$I$46:$Y$54, 17)</f>
        <v>-1.305066173076924</v>
      </c>
      <c r="P118" s="100">
        <v>14</v>
      </c>
      <c r="Q118" s="105">
        <v>1934.71</v>
      </c>
      <c r="R118" s="105">
        <v>2036.58</v>
      </c>
      <c r="S118" s="106">
        <v>90.4</v>
      </c>
      <c r="T118" s="105">
        <f t="shared" si="13"/>
        <v>101.86999999999989</v>
      </c>
      <c r="U118" s="100">
        <v>0.55000000000000004</v>
      </c>
      <c r="V118" s="100" t="s">
        <v>363</v>
      </c>
      <c r="W118" s="100">
        <v>1</v>
      </c>
    </row>
    <row r="119" spans="1:23" x14ac:dyDescent="0.2">
      <c r="A119" s="100">
        <f t="shared" si="12"/>
        <v>19</v>
      </c>
      <c r="B119" s="100">
        <f>A119*(0.76*'TV to AV Crosswalk'!$F$22+1)</f>
        <v>24.276153846153846</v>
      </c>
      <c r="C119" s="102">
        <f>Equations!$G$22*'SCE - Energy Star (DMo)'!$B119+Equations!$H$22</f>
        <v>640.11835384615381</v>
      </c>
      <c r="D119" s="102">
        <f>Equations!$I$22*'SCE - Energy Star (DMo)'!$B119+Equations!$J$22</f>
        <v>584.583623076923</v>
      </c>
      <c r="E119" s="115" t="s">
        <v>2499</v>
      </c>
      <c r="F119" s="100" t="s">
        <v>564</v>
      </c>
      <c r="G119" s="100" t="s">
        <v>89</v>
      </c>
      <c r="H119" s="100" t="s">
        <v>361</v>
      </c>
      <c r="I119" s="100" t="s">
        <v>48</v>
      </c>
      <c r="J119" s="100" t="s">
        <v>49</v>
      </c>
      <c r="K119" s="100" t="s">
        <v>77</v>
      </c>
      <c r="L119" s="100" t="s">
        <v>52</v>
      </c>
      <c r="M119" s="102">
        <f>($C119-$D119)*VLOOKUP($K119,'EnergyImpacts_RE-Appl-RefgCond-'!$I$46:$Y$54, 15)</f>
        <v>59.977509230769272</v>
      </c>
      <c r="N119" s="103">
        <f>($C119-$D119)*VLOOKUP($K119,'EnergyImpacts_RE-Appl-RefgCond-'!$I$46:$Y$54, 16)</f>
        <v>1.3383870115384625E-2</v>
      </c>
      <c r="O119" s="104">
        <f>($C119-$D119)*VLOOKUP($K119,'EnergyImpacts_RE-Appl-RefgCond-'!$I$46:$Y$54, 17)</f>
        <v>-1.17178281923077</v>
      </c>
      <c r="P119" s="100">
        <v>14</v>
      </c>
      <c r="Q119" s="105">
        <v>1934.71</v>
      </c>
      <c r="R119" s="105">
        <v>2036.58</v>
      </c>
      <c r="S119" s="106">
        <v>90.4</v>
      </c>
      <c r="T119" s="105">
        <f t="shared" si="13"/>
        <v>101.86999999999989</v>
      </c>
      <c r="U119" s="100">
        <v>0.55000000000000004</v>
      </c>
      <c r="V119" s="100" t="s">
        <v>363</v>
      </c>
      <c r="W119" s="100">
        <v>1</v>
      </c>
    </row>
    <row r="120" spans="1:23" x14ac:dyDescent="0.2">
      <c r="A120" s="100">
        <f t="shared" si="12"/>
        <v>19</v>
      </c>
      <c r="B120" s="100">
        <f>A120*(0.76*'TV to AV Crosswalk'!$F$22+1)</f>
        <v>24.276153846153846</v>
      </c>
      <c r="C120" s="102">
        <f>Equations!$G$22*'SCE - Energy Star (DMo)'!$B120+Equations!$H$22</f>
        <v>640.11835384615381</v>
      </c>
      <c r="D120" s="102">
        <f>Equations!$I$22*'SCE - Energy Star (DMo)'!$B120+Equations!$J$22</f>
        <v>584.583623076923</v>
      </c>
      <c r="E120" s="115" t="s">
        <v>2500</v>
      </c>
      <c r="F120" s="100" t="s">
        <v>564</v>
      </c>
      <c r="G120" s="100" t="s">
        <v>89</v>
      </c>
      <c r="H120" s="100" t="s">
        <v>361</v>
      </c>
      <c r="I120" s="100" t="s">
        <v>48</v>
      </c>
      <c r="J120" s="100" t="s">
        <v>49</v>
      </c>
      <c r="K120" s="100" t="s">
        <v>98</v>
      </c>
      <c r="L120" s="100" t="s">
        <v>52</v>
      </c>
      <c r="M120" s="102">
        <f>($C120-$D120)*VLOOKUP($K120,'EnergyImpacts_RE-Appl-RefgCond-'!$I$46:$Y$54, 15)</f>
        <v>60.53285653846158</v>
      </c>
      <c r="N120" s="103">
        <f>($C120-$D120)*VLOOKUP($K120,'EnergyImpacts_RE-Appl-RefgCond-'!$I$46:$Y$54, 16)</f>
        <v>1.2162106038461547E-2</v>
      </c>
      <c r="O120" s="104">
        <f>($C120-$D120)*VLOOKUP($K120,'EnergyImpacts_RE-Appl-RefgCond-'!$I$46:$Y$54, 17)</f>
        <v>-1.1162480884615391</v>
      </c>
      <c r="P120" s="100">
        <v>14</v>
      </c>
      <c r="Q120" s="105">
        <v>1934.71</v>
      </c>
      <c r="R120" s="105">
        <v>2036.58</v>
      </c>
      <c r="S120" s="106">
        <v>90.4</v>
      </c>
      <c r="T120" s="105">
        <f t="shared" si="13"/>
        <v>101.86999999999989</v>
      </c>
      <c r="U120" s="100">
        <v>0.55000000000000004</v>
      </c>
      <c r="V120" s="100" t="s">
        <v>363</v>
      </c>
      <c r="W120" s="100">
        <v>1</v>
      </c>
    </row>
    <row r="121" spans="1:23" x14ac:dyDescent="0.2">
      <c r="A121" s="100">
        <f t="shared" si="12"/>
        <v>19</v>
      </c>
      <c r="B121" s="100">
        <f>A121*(0.76*'TV to AV Crosswalk'!$F$22+1)</f>
        <v>24.276153846153846</v>
      </c>
      <c r="C121" s="102">
        <f>Equations!$G$22*'SCE - Energy Star (DMo)'!$B121+Equations!$H$22</f>
        <v>640.11835384615381</v>
      </c>
      <c r="D121" s="102">
        <f>Equations!$I$22*'SCE - Energy Star (DMo)'!$B121+Equations!$J$22</f>
        <v>584.583623076923</v>
      </c>
      <c r="E121" s="115" t="s">
        <v>2500</v>
      </c>
      <c r="F121" s="100" t="s">
        <v>564</v>
      </c>
      <c r="G121" s="100" t="s">
        <v>89</v>
      </c>
      <c r="H121" s="100" t="s">
        <v>361</v>
      </c>
      <c r="I121" s="100" t="s">
        <v>48</v>
      </c>
      <c r="J121" s="100" t="s">
        <v>49</v>
      </c>
      <c r="K121" s="100" t="s">
        <v>100</v>
      </c>
      <c r="L121" s="100" t="s">
        <v>52</v>
      </c>
      <c r="M121" s="102">
        <f>($C121-$D121)*VLOOKUP($K121,'EnergyImpacts_RE-Appl-RefgCond-'!$I$46:$Y$54, 15)</f>
        <v>79.414665000000042</v>
      </c>
      <c r="N121" s="103">
        <f>($C121-$D121)*VLOOKUP($K121,'EnergyImpacts_RE-Appl-RefgCond-'!$I$46:$Y$54, 16)</f>
        <v>1.31617311923077E-2</v>
      </c>
      <c r="O121" s="104">
        <f>($C121-$D121)*VLOOKUP($K121,'EnergyImpacts_RE-Appl-RefgCond-'!$I$46:$Y$54, 17)</f>
        <v>-0.8607883269230775</v>
      </c>
      <c r="P121" s="100">
        <v>14</v>
      </c>
      <c r="Q121" s="105">
        <v>1934.71</v>
      </c>
      <c r="R121" s="105">
        <v>2036.58</v>
      </c>
      <c r="S121" s="106">
        <v>90.4</v>
      </c>
      <c r="T121" s="105">
        <f t="shared" si="13"/>
        <v>101.86999999999989</v>
      </c>
      <c r="U121" s="100">
        <v>0.55000000000000004</v>
      </c>
      <c r="V121" s="100" t="s">
        <v>363</v>
      </c>
      <c r="W121" s="100">
        <v>1</v>
      </c>
    </row>
    <row r="122" spans="1:23" x14ac:dyDescent="0.2">
      <c r="A122" s="100">
        <f t="shared" si="12"/>
        <v>19</v>
      </c>
      <c r="B122" s="100">
        <f>A122*(0.76*'TV to AV Crosswalk'!$F$22+1)</f>
        <v>24.276153846153846</v>
      </c>
      <c r="C122" s="102">
        <f>Equations!$G$22*'SCE - Energy Star (DMo)'!$B122+Equations!$H$22</f>
        <v>640.11835384615381</v>
      </c>
      <c r="D122" s="102">
        <f>Equations!$I$22*'SCE - Energy Star (DMo)'!$B122+Equations!$J$22</f>
        <v>584.583623076923</v>
      </c>
      <c r="E122" s="115" t="s">
        <v>2500</v>
      </c>
      <c r="F122" s="100" t="s">
        <v>564</v>
      </c>
      <c r="G122" s="100" t="s">
        <v>89</v>
      </c>
      <c r="H122" s="100" t="s">
        <v>361</v>
      </c>
      <c r="I122" s="100" t="s">
        <v>48</v>
      </c>
      <c r="J122" s="100" t="s">
        <v>49</v>
      </c>
      <c r="K122" s="100" t="s">
        <v>79</v>
      </c>
      <c r="L122" s="100" t="s">
        <v>52</v>
      </c>
      <c r="M122" s="102">
        <f>($C122-$D122)*VLOOKUP($K122,'EnergyImpacts_RE-Appl-RefgCond-'!$I$46:$Y$54, 15)</f>
        <v>46.427034923076953</v>
      </c>
      <c r="N122" s="103">
        <f>($C122-$D122)*VLOOKUP($K122,'EnergyImpacts_RE-Appl-RefgCond-'!$I$46:$Y$54, 16)</f>
        <v>1.0662668307692314E-2</v>
      </c>
      <c r="O122" s="104">
        <f>($C122-$D122)*VLOOKUP($K122,'EnergyImpacts_RE-Appl-RefgCond-'!$I$46:$Y$54, 17)</f>
        <v>-1.3328335384615393</v>
      </c>
      <c r="P122" s="100">
        <v>14</v>
      </c>
      <c r="Q122" s="105">
        <v>1934.71</v>
      </c>
      <c r="R122" s="105">
        <v>2036.58</v>
      </c>
      <c r="S122" s="106">
        <v>90.4</v>
      </c>
      <c r="T122" s="105">
        <f t="shared" si="13"/>
        <v>101.86999999999989</v>
      </c>
      <c r="U122" s="100">
        <v>0.55000000000000004</v>
      </c>
      <c r="V122" s="100" t="s">
        <v>363</v>
      </c>
      <c r="W122" s="100">
        <v>1</v>
      </c>
    </row>
    <row r="123" spans="1:23" x14ac:dyDescent="0.2">
      <c r="A123" s="100">
        <f t="shared" ref="A123:A130" si="14">AVERAGE(23,31)</f>
        <v>27</v>
      </c>
      <c r="B123" s="100">
        <f>A123*(0.76*'TV to AV Crosswalk'!$F$22+1)</f>
        <v>34.497692307692304</v>
      </c>
      <c r="C123" s="102">
        <f>Equations!$G$22*'SCE - Energy Star (DMo)'!$B123+Equations!$H$22</f>
        <v>727.41029230769232</v>
      </c>
      <c r="D123" s="102">
        <f>Equations!$I$22*'SCE - Energy Star (DMo)'!$B123+Equations!$J$22</f>
        <v>663.18725384615379</v>
      </c>
      <c r="E123" s="115" t="s">
        <v>2500</v>
      </c>
      <c r="F123" s="100" t="s">
        <v>565</v>
      </c>
      <c r="G123" s="100" t="s">
        <v>89</v>
      </c>
      <c r="H123" s="100" t="s">
        <v>361</v>
      </c>
      <c r="I123" s="100" t="s">
        <v>48</v>
      </c>
      <c r="J123" s="100" t="s">
        <v>49</v>
      </c>
      <c r="K123" s="100" t="s">
        <v>90</v>
      </c>
      <c r="L123" s="100" t="s">
        <v>52</v>
      </c>
      <c r="M123" s="102">
        <f>($C123-$D123)*VLOOKUP($K123,'EnergyImpacts_RE-Appl-RefgCond-'!$I$46:$Y$54, 15)</f>
        <v>57.286950307692365</v>
      </c>
      <c r="N123" s="103">
        <f>($C123-$D123)*VLOOKUP($K123,'EnergyImpacts_RE-Appl-RefgCond-'!$I$46:$Y$54, 16)</f>
        <v>9.5050096923077008E-3</v>
      </c>
      <c r="O123" s="104">
        <f>($C123-$D123)*VLOOKUP($K123,'EnergyImpacts_RE-Appl-RefgCond-'!$I$46:$Y$54, 17)</f>
        <v>-1.3743730230769242</v>
      </c>
      <c r="P123" s="100">
        <v>14</v>
      </c>
      <c r="Q123" s="105">
        <v>2185.2600000000002</v>
      </c>
      <c r="R123" s="105">
        <v>2287.13</v>
      </c>
      <c r="S123" s="106">
        <v>90.4</v>
      </c>
      <c r="T123" s="105">
        <f t="shared" si="13"/>
        <v>101.86999999999989</v>
      </c>
      <c r="U123" s="100">
        <v>0.55000000000000004</v>
      </c>
      <c r="V123" s="100" t="s">
        <v>363</v>
      </c>
      <c r="W123" s="100">
        <v>1</v>
      </c>
    </row>
    <row r="124" spans="1:23" x14ac:dyDescent="0.2">
      <c r="A124" s="100">
        <f t="shared" si="14"/>
        <v>27</v>
      </c>
      <c r="B124" s="100">
        <f>A124*(0.76*'TV to AV Crosswalk'!$F$22+1)</f>
        <v>34.497692307692304</v>
      </c>
      <c r="C124" s="102">
        <f>Equations!$G$22*'SCE - Energy Star (DMo)'!$B124+Equations!$H$22</f>
        <v>727.41029230769232</v>
      </c>
      <c r="D124" s="102">
        <f>Equations!$I$22*'SCE - Energy Star (DMo)'!$B124+Equations!$J$22</f>
        <v>663.18725384615379</v>
      </c>
      <c r="E124" s="115" t="s">
        <v>2500</v>
      </c>
      <c r="F124" s="100" t="s">
        <v>565</v>
      </c>
      <c r="G124" s="100" t="s">
        <v>89</v>
      </c>
      <c r="H124" s="100" t="s">
        <v>361</v>
      </c>
      <c r="I124" s="100" t="s">
        <v>48</v>
      </c>
      <c r="J124" s="100" t="s">
        <v>49</v>
      </c>
      <c r="K124" s="100" t="s">
        <v>92</v>
      </c>
      <c r="L124" s="100" t="s">
        <v>52</v>
      </c>
      <c r="M124" s="102">
        <f>($C124-$D124)*VLOOKUP($K124,'EnergyImpacts_RE-Appl-RefgCond-'!$I$46:$Y$54, 15)</f>
        <v>66.79196000000006</v>
      </c>
      <c r="N124" s="103">
        <f>($C124-$D124)*VLOOKUP($K124,'EnergyImpacts_RE-Appl-RefgCond-'!$I$46:$Y$54, 16)</f>
        <v>1.2716161615384627E-2</v>
      </c>
      <c r="O124" s="104">
        <f>($C124-$D124)*VLOOKUP($K124,'EnergyImpacts_RE-Appl-RefgCond-'!$I$46:$Y$54, 17)</f>
        <v>-1.3422615038461549</v>
      </c>
      <c r="P124" s="100">
        <v>14</v>
      </c>
      <c r="Q124" s="105">
        <v>2185.2600000000002</v>
      </c>
      <c r="R124" s="105">
        <v>2287.13</v>
      </c>
      <c r="S124" s="106">
        <v>90.4</v>
      </c>
      <c r="T124" s="105">
        <f t="shared" si="13"/>
        <v>101.86999999999989</v>
      </c>
      <c r="U124" s="100">
        <v>0.55000000000000004</v>
      </c>
      <c r="V124" s="100" t="s">
        <v>363</v>
      </c>
      <c r="W124" s="100">
        <v>1</v>
      </c>
    </row>
    <row r="125" spans="1:23" x14ac:dyDescent="0.2">
      <c r="A125" s="100">
        <f t="shared" si="14"/>
        <v>27</v>
      </c>
      <c r="B125" s="100">
        <f>A125*(0.76*'TV to AV Crosswalk'!$F$22+1)</f>
        <v>34.497692307692304</v>
      </c>
      <c r="C125" s="102">
        <f>Equations!$G$22*'SCE - Energy Star (DMo)'!$B125+Equations!$H$22</f>
        <v>727.41029230769232</v>
      </c>
      <c r="D125" s="102">
        <f>Equations!$I$22*'SCE - Energy Star (DMo)'!$B125+Equations!$J$22</f>
        <v>663.18725384615379</v>
      </c>
      <c r="E125" s="115" t="s">
        <v>2500</v>
      </c>
      <c r="F125" s="100" t="s">
        <v>565</v>
      </c>
      <c r="G125" s="100" t="s">
        <v>89</v>
      </c>
      <c r="H125" s="100" t="s">
        <v>361</v>
      </c>
      <c r="I125" s="100" t="s">
        <v>48</v>
      </c>
      <c r="J125" s="100" t="s">
        <v>49</v>
      </c>
      <c r="K125" s="100" t="s">
        <v>94</v>
      </c>
      <c r="L125" s="100" t="s">
        <v>52</v>
      </c>
      <c r="M125" s="102">
        <f>($C125-$D125)*VLOOKUP($K125,'EnergyImpacts_RE-Appl-RefgCond-'!$I$46:$Y$54, 15)</f>
        <v>66.79196000000006</v>
      </c>
      <c r="N125" s="103">
        <f>($C125-$D125)*VLOOKUP($K125,'EnergyImpacts_RE-Appl-RefgCond-'!$I$46:$Y$54, 16)</f>
        <v>1.3165722884615396E-2</v>
      </c>
      <c r="O125" s="104">
        <f>($C125-$D125)*VLOOKUP($K125,'EnergyImpacts_RE-Appl-RefgCond-'!$I$46:$Y$54, 17)</f>
        <v>-1.3807953269230782</v>
      </c>
      <c r="P125" s="100">
        <v>14</v>
      </c>
      <c r="Q125" s="105">
        <v>2185.2600000000002</v>
      </c>
      <c r="R125" s="105">
        <v>2287.13</v>
      </c>
      <c r="S125" s="106">
        <v>90.4</v>
      </c>
      <c r="T125" s="105">
        <f t="shared" si="13"/>
        <v>101.86999999999989</v>
      </c>
      <c r="U125" s="100">
        <v>0.55000000000000004</v>
      </c>
      <c r="V125" s="100" t="s">
        <v>363</v>
      </c>
      <c r="W125" s="100">
        <v>1</v>
      </c>
    </row>
    <row r="126" spans="1:23" x14ac:dyDescent="0.2">
      <c r="A126" s="100">
        <f t="shared" si="14"/>
        <v>27</v>
      </c>
      <c r="B126" s="100">
        <f>A126*(0.76*'TV to AV Crosswalk'!$F$22+1)</f>
        <v>34.497692307692304</v>
      </c>
      <c r="C126" s="102">
        <f>Equations!$G$22*'SCE - Energy Star (DMo)'!$B126+Equations!$H$22</f>
        <v>727.41029230769232</v>
      </c>
      <c r="D126" s="102">
        <f>Equations!$I$22*'SCE - Energy Star (DMo)'!$B126+Equations!$J$22</f>
        <v>663.18725384615379</v>
      </c>
      <c r="E126" s="115" t="s">
        <v>2500</v>
      </c>
      <c r="F126" s="100" t="s">
        <v>565</v>
      </c>
      <c r="G126" s="100" t="s">
        <v>89</v>
      </c>
      <c r="H126" s="100" t="s">
        <v>361</v>
      </c>
      <c r="I126" s="100" t="s">
        <v>48</v>
      </c>
      <c r="J126" s="100" t="s">
        <v>49</v>
      </c>
      <c r="K126" s="100" t="s">
        <v>96</v>
      </c>
      <c r="L126" s="100" t="s">
        <v>52</v>
      </c>
      <c r="M126" s="102">
        <f>($C126-$D126)*VLOOKUP($K126,'EnergyImpacts_RE-Appl-RefgCond-'!$I$46:$Y$54, 15)</f>
        <v>69.360881538461612</v>
      </c>
      <c r="N126" s="103">
        <f>($C126-$D126)*VLOOKUP($K126,'EnergyImpacts_RE-Appl-RefgCond-'!$I$46:$Y$54, 16)</f>
        <v>1.5477752269230784E-2</v>
      </c>
      <c r="O126" s="104">
        <f>($C126-$D126)*VLOOKUP($K126,'EnergyImpacts_RE-Appl-RefgCond-'!$I$46:$Y$54, 17)</f>
        <v>-1.5092414038461552</v>
      </c>
      <c r="P126" s="100">
        <v>14</v>
      </c>
      <c r="Q126" s="105">
        <v>2185.2600000000002</v>
      </c>
      <c r="R126" s="105">
        <v>2287.13</v>
      </c>
      <c r="S126" s="106">
        <v>90.4</v>
      </c>
      <c r="T126" s="105">
        <f t="shared" si="13"/>
        <v>101.86999999999989</v>
      </c>
      <c r="U126" s="100">
        <v>0.55000000000000004</v>
      </c>
      <c r="V126" s="100" t="s">
        <v>363</v>
      </c>
      <c r="W126" s="100">
        <v>1</v>
      </c>
    </row>
    <row r="127" spans="1:23" x14ac:dyDescent="0.2">
      <c r="A127" s="100">
        <f t="shared" si="14"/>
        <v>27</v>
      </c>
      <c r="B127" s="100">
        <f>A127*(0.76*'TV to AV Crosswalk'!$F$22+1)</f>
        <v>34.497692307692304</v>
      </c>
      <c r="C127" s="102">
        <f>Equations!$G$22*'SCE - Energy Star (DMo)'!$B127+Equations!$H$22</f>
        <v>727.41029230769232</v>
      </c>
      <c r="D127" s="102">
        <f>Equations!$I$22*'SCE - Energy Star (DMo)'!$B127+Equations!$J$22</f>
        <v>663.18725384615379</v>
      </c>
      <c r="E127" s="115" t="s">
        <v>2500</v>
      </c>
      <c r="F127" s="100" t="s">
        <v>565</v>
      </c>
      <c r="G127" s="100" t="s">
        <v>89</v>
      </c>
      <c r="H127" s="100" t="s">
        <v>361</v>
      </c>
      <c r="I127" s="100" t="s">
        <v>48</v>
      </c>
      <c r="J127" s="100" t="s">
        <v>49</v>
      </c>
      <c r="K127" s="100" t="s">
        <v>77</v>
      </c>
      <c r="L127" s="100" t="s">
        <v>52</v>
      </c>
      <c r="M127" s="102">
        <f>($C127-$D127)*VLOOKUP($K127,'EnergyImpacts_RE-Appl-RefgCond-'!$I$46:$Y$54, 15)</f>
        <v>69.360881538461612</v>
      </c>
      <c r="N127" s="103">
        <f>($C127-$D127)*VLOOKUP($K127,'EnergyImpacts_RE-Appl-RefgCond-'!$I$46:$Y$54, 16)</f>
        <v>1.5477752269230784E-2</v>
      </c>
      <c r="O127" s="104">
        <f>($C127-$D127)*VLOOKUP($K127,'EnergyImpacts_RE-Appl-RefgCond-'!$I$46:$Y$54, 17)</f>
        <v>-1.3551061115384628</v>
      </c>
      <c r="P127" s="100">
        <v>14</v>
      </c>
      <c r="Q127" s="105">
        <v>2185.2600000000002</v>
      </c>
      <c r="R127" s="105">
        <v>2287.13</v>
      </c>
      <c r="S127" s="106">
        <v>90.4</v>
      </c>
      <c r="T127" s="105">
        <f t="shared" si="13"/>
        <v>101.86999999999989</v>
      </c>
      <c r="U127" s="100">
        <v>0.55000000000000004</v>
      </c>
      <c r="V127" s="100" t="s">
        <v>363</v>
      </c>
      <c r="W127" s="100">
        <v>1</v>
      </c>
    </row>
    <row r="128" spans="1:23" x14ac:dyDescent="0.2">
      <c r="A128" s="100">
        <f t="shared" si="14"/>
        <v>27</v>
      </c>
      <c r="B128" s="100">
        <f>A128*(0.76*'TV to AV Crosswalk'!$F$22+1)</f>
        <v>34.497692307692304</v>
      </c>
      <c r="C128" s="102">
        <f>Equations!$G$22*'SCE - Energy Star (DMo)'!$B128+Equations!$H$22</f>
        <v>727.41029230769232</v>
      </c>
      <c r="D128" s="102">
        <f>Equations!$I$22*'SCE - Energy Star (DMo)'!$B128+Equations!$J$22</f>
        <v>663.18725384615379</v>
      </c>
      <c r="E128" s="115" t="s">
        <v>2500</v>
      </c>
      <c r="F128" s="100" t="s">
        <v>565</v>
      </c>
      <c r="G128" s="100" t="s">
        <v>89</v>
      </c>
      <c r="H128" s="100" t="s">
        <v>361</v>
      </c>
      <c r="I128" s="100" t="s">
        <v>48</v>
      </c>
      <c r="J128" s="100" t="s">
        <v>49</v>
      </c>
      <c r="K128" s="100" t="s">
        <v>98</v>
      </c>
      <c r="L128" s="100" t="s">
        <v>52</v>
      </c>
      <c r="M128" s="102">
        <f>($C128-$D128)*VLOOKUP($K128,'EnergyImpacts_RE-Appl-RefgCond-'!$I$46:$Y$54, 15)</f>
        <v>70.003111923077</v>
      </c>
      <c r="N128" s="103">
        <f>($C128-$D128)*VLOOKUP($K128,'EnergyImpacts_RE-Appl-RefgCond-'!$I$46:$Y$54, 16)</f>
        <v>1.4064845423076937E-2</v>
      </c>
      <c r="O128" s="104">
        <f>($C128-$D128)*VLOOKUP($K128,'EnergyImpacts_RE-Appl-RefgCond-'!$I$46:$Y$54, 17)</f>
        <v>-1.2908830730769243</v>
      </c>
      <c r="P128" s="100">
        <v>14</v>
      </c>
      <c r="Q128" s="105">
        <v>2185.2600000000002</v>
      </c>
      <c r="R128" s="105">
        <v>2287.13</v>
      </c>
      <c r="S128" s="106">
        <v>90.4</v>
      </c>
      <c r="T128" s="105">
        <f t="shared" si="13"/>
        <v>101.86999999999989</v>
      </c>
      <c r="U128" s="100">
        <v>0.55000000000000004</v>
      </c>
      <c r="V128" s="100" t="s">
        <v>363</v>
      </c>
      <c r="W128" s="100">
        <v>1</v>
      </c>
    </row>
    <row r="129" spans="1:23" x14ac:dyDescent="0.2">
      <c r="A129" s="100">
        <f t="shared" si="14"/>
        <v>27</v>
      </c>
      <c r="B129" s="100">
        <f>A129*(0.76*'TV to AV Crosswalk'!$F$22+1)</f>
        <v>34.497692307692304</v>
      </c>
      <c r="C129" s="102">
        <f>Equations!$G$22*'SCE - Energy Star (DMo)'!$B129+Equations!$H$22</f>
        <v>727.41029230769232</v>
      </c>
      <c r="D129" s="102">
        <f>Equations!$I$22*'SCE - Energy Star (DMo)'!$B129+Equations!$J$22</f>
        <v>663.18725384615379</v>
      </c>
      <c r="E129" s="115" t="s">
        <v>2501</v>
      </c>
      <c r="F129" s="100" t="s">
        <v>565</v>
      </c>
      <c r="G129" s="100" t="s">
        <v>89</v>
      </c>
      <c r="H129" s="100" t="s">
        <v>361</v>
      </c>
      <c r="I129" s="100" t="s">
        <v>48</v>
      </c>
      <c r="J129" s="100" t="s">
        <v>49</v>
      </c>
      <c r="K129" s="100" t="s">
        <v>100</v>
      </c>
      <c r="L129" s="100" t="s">
        <v>52</v>
      </c>
      <c r="M129" s="102">
        <f>($C129-$D129)*VLOOKUP($K129,'EnergyImpacts_RE-Appl-RefgCond-'!$I$46:$Y$54, 15)</f>
        <v>91.838945000000081</v>
      </c>
      <c r="N129" s="103">
        <f>($C129-$D129)*VLOOKUP($K129,'EnergyImpacts_RE-Appl-RefgCond-'!$I$46:$Y$54, 16)</f>
        <v>1.5220860115384628E-2</v>
      </c>
      <c r="O129" s="104">
        <f>($C129-$D129)*VLOOKUP($K129,'EnergyImpacts_RE-Appl-RefgCond-'!$I$46:$Y$54, 17)</f>
        <v>-0.99545709615384703</v>
      </c>
      <c r="P129" s="100">
        <v>14</v>
      </c>
      <c r="Q129" s="105">
        <v>2185.2600000000002</v>
      </c>
      <c r="R129" s="105">
        <v>2287.13</v>
      </c>
      <c r="S129" s="106">
        <v>90.4</v>
      </c>
      <c r="T129" s="105">
        <f t="shared" si="13"/>
        <v>101.86999999999989</v>
      </c>
      <c r="U129" s="100">
        <v>0.55000000000000004</v>
      </c>
      <c r="V129" s="100" t="s">
        <v>363</v>
      </c>
      <c r="W129" s="100">
        <v>1</v>
      </c>
    </row>
    <row r="130" spans="1:23" x14ac:dyDescent="0.2">
      <c r="A130" s="100">
        <f t="shared" si="14"/>
        <v>27</v>
      </c>
      <c r="B130" s="100">
        <f>A130*(0.76*'TV to AV Crosswalk'!$F$22+1)</f>
        <v>34.497692307692304</v>
      </c>
      <c r="C130" s="102">
        <f>Equations!$G$22*'SCE - Energy Star (DMo)'!$B130+Equations!$H$22</f>
        <v>727.41029230769232</v>
      </c>
      <c r="D130" s="102">
        <f>Equations!$I$22*'SCE - Energy Star (DMo)'!$B130+Equations!$J$22</f>
        <v>663.18725384615379</v>
      </c>
      <c r="E130" s="115" t="s">
        <v>2501</v>
      </c>
      <c r="F130" s="100" t="s">
        <v>565</v>
      </c>
      <c r="G130" s="100" t="s">
        <v>89</v>
      </c>
      <c r="H130" s="100" t="s">
        <v>361</v>
      </c>
      <c r="I130" s="100" t="s">
        <v>48</v>
      </c>
      <c r="J130" s="100" t="s">
        <v>49</v>
      </c>
      <c r="K130" s="100" t="s">
        <v>79</v>
      </c>
      <c r="L130" s="100" t="s">
        <v>52</v>
      </c>
      <c r="M130" s="102">
        <f>($C130-$D130)*VLOOKUP($K130,'EnergyImpacts_RE-Appl-RefgCond-'!$I$46:$Y$54, 15)</f>
        <v>53.690460153846203</v>
      </c>
      <c r="N130" s="103">
        <f>($C130-$D130)*VLOOKUP($K130,'EnergyImpacts_RE-Appl-RefgCond-'!$I$46:$Y$54, 16)</f>
        <v>1.2330823384615396E-2</v>
      </c>
      <c r="O130" s="104">
        <f>($C130-$D130)*VLOOKUP($K130,'EnergyImpacts_RE-Appl-RefgCond-'!$I$46:$Y$54, 17)</f>
        <v>-1.5413529230769245</v>
      </c>
      <c r="P130" s="100">
        <v>14</v>
      </c>
      <c r="Q130" s="105">
        <v>2185.2600000000002</v>
      </c>
      <c r="R130" s="105">
        <v>2287.13</v>
      </c>
      <c r="S130" s="106">
        <v>90.4</v>
      </c>
      <c r="T130" s="105">
        <f t="shared" si="13"/>
        <v>101.86999999999989</v>
      </c>
      <c r="U130" s="100">
        <v>0.55000000000000004</v>
      </c>
      <c r="V130" s="100" t="s">
        <v>363</v>
      </c>
      <c r="W130" s="100">
        <v>1</v>
      </c>
    </row>
    <row r="131" spans="1:23" x14ac:dyDescent="0.2">
      <c r="E131" s="115" t="s">
        <v>2501</v>
      </c>
      <c r="M131" s="102"/>
      <c r="N131" s="103"/>
      <c r="O131" s="104"/>
      <c r="T131" s="105"/>
    </row>
    <row r="132" spans="1:23" x14ac:dyDescent="0.2">
      <c r="E132" s="115" t="s">
        <v>2501</v>
      </c>
      <c r="M132" s="102"/>
      <c r="N132" s="103"/>
      <c r="T132" s="105"/>
    </row>
    <row r="133" spans="1:23" x14ac:dyDescent="0.2">
      <c r="E133" s="115" t="s">
        <v>2501</v>
      </c>
      <c r="M133" s="102"/>
      <c r="T133" s="105"/>
    </row>
    <row r="134" spans="1:23" x14ac:dyDescent="0.2">
      <c r="E134" s="115" t="s">
        <v>2501</v>
      </c>
      <c r="M134" s="102"/>
      <c r="T134" s="105"/>
    </row>
    <row r="135" spans="1:23" x14ac:dyDescent="0.2">
      <c r="E135" s="115" t="s">
        <v>2501</v>
      </c>
      <c r="M135" s="102"/>
      <c r="T135" s="105"/>
    </row>
    <row r="136" spans="1:23" x14ac:dyDescent="0.2">
      <c r="E136" s="115" t="s">
        <v>2501</v>
      </c>
      <c r="M136" s="102"/>
      <c r="T136" s="105"/>
    </row>
    <row r="137" spans="1:23" x14ac:dyDescent="0.2">
      <c r="E137" s="115" t="s">
        <v>2501</v>
      </c>
      <c r="M137" s="102"/>
      <c r="T137" s="105"/>
    </row>
    <row r="138" spans="1:23" x14ac:dyDescent="0.2">
      <c r="E138" s="115" t="s">
        <v>2502</v>
      </c>
      <c r="M138" s="102"/>
      <c r="T138" s="105"/>
    </row>
    <row r="139" spans="1:23" x14ac:dyDescent="0.2">
      <c r="E139" s="115" t="s">
        <v>2502</v>
      </c>
      <c r="M139" s="102"/>
      <c r="T139" s="105"/>
    </row>
    <row r="140" spans="1:23" x14ac:dyDescent="0.2">
      <c r="E140" s="115" t="s">
        <v>2502</v>
      </c>
      <c r="M140" s="102"/>
      <c r="T140" s="105"/>
    </row>
    <row r="141" spans="1:23" x14ac:dyDescent="0.2">
      <c r="E141" s="115" t="s">
        <v>2502</v>
      </c>
      <c r="M141" s="102"/>
      <c r="T141" s="105"/>
    </row>
    <row r="142" spans="1:23" x14ac:dyDescent="0.2">
      <c r="E142" s="115" t="s">
        <v>2502</v>
      </c>
      <c r="M142" s="102"/>
      <c r="T142" s="105"/>
    </row>
    <row r="143" spans="1:23" x14ac:dyDescent="0.2">
      <c r="E143" s="115" t="s">
        <v>2502</v>
      </c>
      <c r="M143" s="102"/>
      <c r="T143" s="105"/>
    </row>
    <row r="144" spans="1:23" x14ac:dyDescent="0.2">
      <c r="E144" s="115" t="s">
        <v>2502</v>
      </c>
      <c r="M144" s="102"/>
      <c r="T144" s="105"/>
    </row>
    <row r="145" spans="5:20" x14ac:dyDescent="0.2">
      <c r="E145" s="115" t="s">
        <v>2502</v>
      </c>
      <c r="M145" s="102"/>
      <c r="T145" s="105"/>
    </row>
    <row r="146" spans="5:20" x14ac:dyDescent="0.2">
      <c r="E146" s="115" t="s">
        <v>2502</v>
      </c>
      <c r="M146" s="102"/>
      <c r="T146" s="105"/>
    </row>
    <row r="147" spans="5:20" x14ac:dyDescent="0.2">
      <c r="M147" s="102"/>
      <c r="T147" s="105"/>
    </row>
    <row r="148" spans="5:20" x14ac:dyDescent="0.2">
      <c r="M148" s="102"/>
      <c r="T148" s="105"/>
    </row>
    <row r="149" spans="5:20" x14ac:dyDescent="0.2">
      <c r="M149" s="102"/>
      <c r="T149" s="105"/>
    </row>
    <row r="150" spans="5:20" x14ac:dyDescent="0.2">
      <c r="M150" s="102"/>
      <c r="T150" s="105"/>
    </row>
    <row r="151" spans="5:20" x14ac:dyDescent="0.2">
      <c r="M151" s="102"/>
      <c r="T151" s="105"/>
    </row>
    <row r="152" spans="5:20" x14ac:dyDescent="0.2">
      <c r="M152" s="102"/>
      <c r="T152" s="105"/>
    </row>
    <row r="153" spans="5:20" x14ac:dyDescent="0.2">
      <c r="M153" s="102"/>
      <c r="T153" s="105"/>
    </row>
    <row r="154" spans="5:20" x14ac:dyDescent="0.2">
      <c r="M154" s="102"/>
      <c r="T154" s="105"/>
    </row>
    <row r="155" spans="5:20" x14ac:dyDescent="0.2">
      <c r="M155" s="102"/>
      <c r="T155" s="105"/>
    </row>
    <row r="156" spans="5:20" x14ac:dyDescent="0.2">
      <c r="M156" s="102"/>
      <c r="T156" s="105"/>
    </row>
    <row r="157" spans="5:20" x14ac:dyDescent="0.2">
      <c r="M157" s="102"/>
      <c r="T157" s="105"/>
    </row>
    <row r="158" spans="5:20" x14ac:dyDescent="0.2">
      <c r="M158" s="102"/>
      <c r="T158" s="105"/>
    </row>
    <row r="159" spans="5:20" x14ac:dyDescent="0.2">
      <c r="M159" s="102"/>
      <c r="T159" s="105"/>
    </row>
    <row r="160" spans="5:20" x14ac:dyDescent="0.2">
      <c r="T160" s="105"/>
    </row>
    <row r="161" spans="20:20" x14ac:dyDescent="0.2">
      <c r="T161" s="105"/>
    </row>
    <row r="162" spans="20:20" x14ac:dyDescent="0.2">
      <c r="T162" s="105"/>
    </row>
    <row r="163" spans="20:20" x14ac:dyDescent="0.2">
      <c r="T163" s="105"/>
    </row>
    <row r="164" spans="20:20" x14ac:dyDescent="0.2">
      <c r="T164" s="105"/>
    </row>
    <row r="165" spans="20:20" x14ac:dyDescent="0.2">
      <c r="T165" s="105"/>
    </row>
    <row r="166" spans="20:20" x14ac:dyDescent="0.2">
      <c r="T166" s="105"/>
    </row>
    <row r="167" spans="20:20" x14ac:dyDescent="0.2">
      <c r="T167" s="105"/>
    </row>
    <row r="168" spans="20:20" x14ac:dyDescent="0.2">
      <c r="T168" s="105"/>
    </row>
    <row r="169" spans="20:20" x14ac:dyDescent="0.2">
      <c r="T169" s="105"/>
    </row>
    <row r="170" spans="20:20" x14ac:dyDescent="0.2">
      <c r="T170" s="105"/>
    </row>
    <row r="171" spans="20:20" x14ac:dyDescent="0.2">
      <c r="T171" s="105"/>
    </row>
    <row r="172" spans="20:20" x14ac:dyDescent="0.2">
      <c r="T172" s="105"/>
    </row>
    <row r="173" spans="20:20" x14ac:dyDescent="0.2">
      <c r="T173" s="105"/>
    </row>
    <row r="174" spans="20:20" x14ac:dyDescent="0.2">
      <c r="T174" s="105"/>
    </row>
    <row r="175" spans="20:20" x14ac:dyDescent="0.2">
      <c r="T175" s="105"/>
    </row>
    <row r="176" spans="20:20" x14ac:dyDescent="0.2">
      <c r="T176" s="105"/>
    </row>
    <row r="177" spans="20:20" x14ac:dyDescent="0.2">
      <c r="T177" s="105"/>
    </row>
    <row r="178" spans="20:20" x14ac:dyDescent="0.2">
      <c r="T178" s="105"/>
    </row>
    <row r="179" spans="20:20" x14ac:dyDescent="0.2">
      <c r="T179" s="105"/>
    </row>
    <row r="180" spans="20:20" x14ac:dyDescent="0.2">
      <c r="T180" s="105"/>
    </row>
    <row r="181" spans="20:20" x14ac:dyDescent="0.2">
      <c r="T181" s="105"/>
    </row>
    <row r="182" spans="20:20" x14ac:dyDescent="0.2">
      <c r="T182" s="105"/>
    </row>
    <row r="183" spans="20:20" x14ac:dyDescent="0.2">
      <c r="T183" s="105"/>
    </row>
    <row r="184" spans="20:20" x14ac:dyDescent="0.2">
      <c r="T184" s="105"/>
    </row>
    <row r="185" spans="20:20" x14ac:dyDescent="0.2">
      <c r="T185" s="105"/>
    </row>
    <row r="186" spans="20:20" x14ac:dyDescent="0.2">
      <c r="T186" s="105"/>
    </row>
    <row r="187" spans="20:20" x14ac:dyDescent="0.2">
      <c r="T187" s="105"/>
    </row>
    <row r="188" spans="20:20" x14ac:dyDescent="0.2">
      <c r="T188" s="105"/>
    </row>
    <row r="189" spans="20:20" x14ac:dyDescent="0.2">
      <c r="T189" s="105"/>
    </row>
    <row r="190" spans="20:20" x14ac:dyDescent="0.2">
      <c r="T190" s="105"/>
    </row>
    <row r="191" spans="20:20" x14ac:dyDescent="0.2">
      <c r="T191" s="105"/>
    </row>
    <row r="192" spans="20:20" x14ac:dyDescent="0.2">
      <c r="T192" s="105"/>
    </row>
    <row r="193" spans="20:20" x14ac:dyDescent="0.2">
      <c r="T193" s="105"/>
    </row>
    <row r="194" spans="20:20" x14ac:dyDescent="0.2">
      <c r="T194" s="105"/>
    </row>
    <row r="195" spans="20:20" x14ac:dyDescent="0.2">
      <c r="T195" s="105"/>
    </row>
    <row r="196" spans="20:20" x14ac:dyDescent="0.2">
      <c r="T196" s="105"/>
    </row>
    <row r="197" spans="20:20" x14ac:dyDescent="0.2">
      <c r="T197" s="105"/>
    </row>
    <row r="198" spans="20:20" x14ac:dyDescent="0.2">
      <c r="T198" s="105"/>
    </row>
    <row r="199" spans="20:20" x14ac:dyDescent="0.2">
      <c r="T199" s="105"/>
    </row>
    <row r="200" spans="20:20" x14ac:dyDescent="0.2">
      <c r="T200" s="105"/>
    </row>
    <row r="201" spans="20:20" x14ac:dyDescent="0.2">
      <c r="T201" s="105"/>
    </row>
    <row r="202" spans="20:20" x14ac:dyDescent="0.2">
      <c r="T202" s="105"/>
    </row>
    <row r="203" spans="20:20" x14ac:dyDescent="0.2">
      <c r="T203" s="105"/>
    </row>
    <row r="204" spans="20:20" x14ac:dyDescent="0.2">
      <c r="T204" s="105"/>
    </row>
    <row r="205" spans="20:20" x14ac:dyDescent="0.2">
      <c r="T205" s="105"/>
    </row>
    <row r="206" spans="20:20" x14ac:dyDescent="0.2">
      <c r="T206" s="105"/>
    </row>
    <row r="207" spans="20:20" x14ac:dyDescent="0.2">
      <c r="T207" s="105"/>
    </row>
    <row r="208" spans="20:20" x14ac:dyDescent="0.2">
      <c r="T208" s="105"/>
    </row>
    <row r="209" spans="20:20" x14ac:dyDescent="0.2">
      <c r="T209" s="105"/>
    </row>
    <row r="210" spans="20:20" x14ac:dyDescent="0.2">
      <c r="T210" s="105"/>
    </row>
    <row r="211" spans="20:20" x14ac:dyDescent="0.2">
      <c r="T211" s="105"/>
    </row>
    <row r="212" spans="20:20" x14ac:dyDescent="0.2">
      <c r="T212" s="105"/>
    </row>
    <row r="213" spans="20:20" x14ac:dyDescent="0.2">
      <c r="T213" s="105"/>
    </row>
    <row r="214" spans="20:20" x14ac:dyDescent="0.2">
      <c r="T214" s="105"/>
    </row>
    <row r="215" spans="20:20" x14ac:dyDescent="0.2">
      <c r="T215" s="105"/>
    </row>
    <row r="216" spans="20:20" x14ac:dyDescent="0.2">
      <c r="T216" s="105"/>
    </row>
    <row r="217" spans="20:20" x14ac:dyDescent="0.2">
      <c r="T217" s="105"/>
    </row>
    <row r="218" spans="20:20" x14ac:dyDescent="0.2">
      <c r="T218" s="105"/>
    </row>
    <row r="219" spans="20:20" x14ac:dyDescent="0.2">
      <c r="T219" s="105"/>
    </row>
    <row r="220" spans="20:20" x14ac:dyDescent="0.2">
      <c r="T220" s="105"/>
    </row>
    <row r="221" spans="20:20" x14ac:dyDescent="0.2">
      <c r="T221" s="105"/>
    </row>
    <row r="222" spans="20:20" x14ac:dyDescent="0.2">
      <c r="T222" s="105"/>
    </row>
    <row r="223" spans="20:20" x14ac:dyDescent="0.2">
      <c r="T223" s="105"/>
    </row>
    <row r="224" spans="20:20" x14ac:dyDescent="0.2">
      <c r="T224" s="105"/>
    </row>
    <row r="225" spans="20:20" x14ac:dyDescent="0.2">
      <c r="T225" s="105"/>
    </row>
    <row r="226" spans="20:20" x14ac:dyDescent="0.2">
      <c r="T226" s="105"/>
    </row>
    <row r="227" spans="20:20" x14ac:dyDescent="0.2">
      <c r="T227" s="105"/>
    </row>
    <row r="228" spans="20:20" x14ac:dyDescent="0.2">
      <c r="T228" s="105"/>
    </row>
    <row r="229" spans="20:20" x14ac:dyDescent="0.2">
      <c r="T229" s="105"/>
    </row>
    <row r="230" spans="20:20" x14ac:dyDescent="0.2">
      <c r="T230" s="105"/>
    </row>
    <row r="231" spans="20:20" x14ac:dyDescent="0.2">
      <c r="T231" s="105"/>
    </row>
    <row r="232" spans="20:20" x14ac:dyDescent="0.2">
      <c r="T232" s="105"/>
    </row>
    <row r="233" spans="20:20" x14ac:dyDescent="0.2">
      <c r="T233" s="105"/>
    </row>
    <row r="234" spans="20:20" x14ac:dyDescent="0.2">
      <c r="T234" s="105"/>
    </row>
    <row r="235" spans="20:20" x14ac:dyDescent="0.2">
      <c r="T235" s="105"/>
    </row>
    <row r="236" spans="20:20" x14ac:dyDescent="0.2">
      <c r="T236" s="105"/>
    </row>
    <row r="237" spans="20:20" x14ac:dyDescent="0.2">
      <c r="T237" s="105"/>
    </row>
    <row r="238" spans="20:20" x14ac:dyDescent="0.2">
      <c r="T238" s="105"/>
    </row>
    <row r="239" spans="20:20" x14ac:dyDescent="0.2">
      <c r="T239" s="105"/>
    </row>
    <row r="240" spans="20:20" x14ac:dyDescent="0.2">
      <c r="T240" s="105"/>
    </row>
    <row r="241" spans="20:20" x14ac:dyDescent="0.2">
      <c r="T241" s="105"/>
    </row>
    <row r="242" spans="20:20" x14ac:dyDescent="0.2">
      <c r="T242" s="105"/>
    </row>
    <row r="243" spans="20:20" x14ac:dyDescent="0.2">
      <c r="T243" s="105"/>
    </row>
    <row r="244" spans="20:20" x14ac:dyDescent="0.2">
      <c r="T244" s="105"/>
    </row>
    <row r="245" spans="20:20" x14ac:dyDescent="0.2">
      <c r="T245" s="105"/>
    </row>
    <row r="246" spans="20:20" x14ac:dyDescent="0.2">
      <c r="T246" s="105"/>
    </row>
    <row r="247" spans="20:20" x14ac:dyDescent="0.2">
      <c r="T247" s="105"/>
    </row>
    <row r="248" spans="20:20" x14ac:dyDescent="0.2">
      <c r="T248" s="105"/>
    </row>
    <row r="249" spans="20:20" x14ac:dyDescent="0.2">
      <c r="T249" s="105"/>
    </row>
    <row r="250" spans="20:20" x14ac:dyDescent="0.2">
      <c r="T250" s="105"/>
    </row>
    <row r="251" spans="20:20" x14ac:dyDescent="0.2">
      <c r="T251" s="105"/>
    </row>
    <row r="252" spans="20:20" x14ac:dyDescent="0.2">
      <c r="T252" s="105"/>
    </row>
    <row r="253" spans="20:20" x14ac:dyDescent="0.2">
      <c r="T253" s="105"/>
    </row>
    <row r="254" spans="20:20" x14ac:dyDescent="0.2">
      <c r="T254" s="105"/>
    </row>
    <row r="255" spans="20:20" x14ac:dyDescent="0.2">
      <c r="T255" s="105"/>
    </row>
    <row r="256" spans="20:20" x14ac:dyDescent="0.2">
      <c r="T256" s="105"/>
    </row>
    <row r="257" spans="20:20" x14ac:dyDescent="0.2">
      <c r="T257" s="105"/>
    </row>
    <row r="258" spans="20:20" x14ac:dyDescent="0.2">
      <c r="T258" s="105"/>
    </row>
    <row r="259" spans="20:20" x14ac:dyDescent="0.2">
      <c r="T259" s="105"/>
    </row>
    <row r="260" spans="20:20" x14ac:dyDescent="0.2">
      <c r="T260" s="105"/>
    </row>
    <row r="261" spans="20:20" x14ac:dyDescent="0.2">
      <c r="T261" s="105"/>
    </row>
    <row r="262" spans="20:20" x14ac:dyDescent="0.2">
      <c r="T262" s="105"/>
    </row>
    <row r="263" spans="20:20" x14ac:dyDescent="0.2">
      <c r="T263" s="105"/>
    </row>
    <row r="264" spans="20:20" x14ac:dyDescent="0.2">
      <c r="T264" s="105"/>
    </row>
    <row r="265" spans="20:20" x14ac:dyDescent="0.2">
      <c r="T265" s="105"/>
    </row>
    <row r="266" spans="20:20" x14ac:dyDescent="0.2">
      <c r="T266" s="105"/>
    </row>
    <row r="267" spans="20:20" x14ac:dyDescent="0.2">
      <c r="T267" s="105"/>
    </row>
    <row r="268" spans="20:20" x14ac:dyDescent="0.2">
      <c r="T268" s="105"/>
    </row>
    <row r="269" spans="20:20" x14ac:dyDescent="0.2">
      <c r="T269" s="105"/>
    </row>
    <row r="270" spans="20:20" x14ac:dyDescent="0.2">
      <c r="T270" s="105"/>
    </row>
    <row r="271" spans="20:20" x14ac:dyDescent="0.2">
      <c r="T271" s="105"/>
    </row>
    <row r="272" spans="20:20" x14ac:dyDescent="0.2">
      <c r="T272" s="105"/>
    </row>
    <row r="273" spans="20:20" x14ac:dyDescent="0.2">
      <c r="T273" s="105"/>
    </row>
    <row r="274" spans="20:20" x14ac:dyDescent="0.2">
      <c r="T274" s="105"/>
    </row>
    <row r="275" spans="20:20" x14ac:dyDescent="0.2">
      <c r="T275" s="105"/>
    </row>
    <row r="276" spans="20:20" x14ac:dyDescent="0.2">
      <c r="T276" s="105"/>
    </row>
    <row r="277" spans="20:20" x14ac:dyDescent="0.2">
      <c r="T277" s="105"/>
    </row>
    <row r="278" spans="20:20" x14ac:dyDescent="0.2">
      <c r="T278" s="105"/>
    </row>
    <row r="279" spans="20:20" x14ac:dyDescent="0.2">
      <c r="T279" s="105"/>
    </row>
    <row r="280" spans="20:20" x14ac:dyDescent="0.2">
      <c r="T280" s="105"/>
    </row>
    <row r="281" spans="20:20" x14ac:dyDescent="0.2">
      <c r="T281" s="105"/>
    </row>
    <row r="282" spans="20:20" x14ac:dyDescent="0.2">
      <c r="T282" s="105"/>
    </row>
    <row r="283" spans="20:20" x14ac:dyDescent="0.2">
      <c r="T283" s="105"/>
    </row>
    <row r="284" spans="20:20" x14ac:dyDescent="0.2">
      <c r="T284" s="105"/>
    </row>
    <row r="285" spans="20:20" x14ac:dyDescent="0.2">
      <c r="T285" s="105"/>
    </row>
    <row r="286" spans="20:20" x14ac:dyDescent="0.2">
      <c r="T286" s="105"/>
    </row>
    <row r="287" spans="20:20" x14ac:dyDescent="0.2">
      <c r="T287" s="105"/>
    </row>
    <row r="288" spans="20:20" x14ac:dyDescent="0.2">
      <c r="T288" s="105"/>
    </row>
    <row r="289" spans="20:20" x14ac:dyDescent="0.2">
      <c r="T289" s="105"/>
    </row>
    <row r="290" spans="20:20" x14ac:dyDescent="0.2">
      <c r="T290" s="105"/>
    </row>
    <row r="291" spans="20:20" x14ac:dyDescent="0.2">
      <c r="T291" s="105"/>
    </row>
    <row r="292" spans="20:20" x14ac:dyDescent="0.2">
      <c r="T292" s="105"/>
    </row>
    <row r="293" spans="20:20" x14ac:dyDescent="0.2">
      <c r="T293" s="105"/>
    </row>
    <row r="294" spans="20:20" x14ac:dyDescent="0.2">
      <c r="T294" s="105"/>
    </row>
    <row r="295" spans="20:20" x14ac:dyDescent="0.2">
      <c r="T295" s="105"/>
    </row>
    <row r="296" spans="20:20" x14ac:dyDescent="0.2">
      <c r="T296" s="105"/>
    </row>
    <row r="297" spans="20:20" x14ac:dyDescent="0.2">
      <c r="T297" s="105"/>
    </row>
    <row r="298" spans="20:20" x14ac:dyDescent="0.2">
      <c r="T298" s="105"/>
    </row>
    <row r="299" spans="20:20" x14ac:dyDescent="0.2">
      <c r="T299" s="105"/>
    </row>
    <row r="300" spans="20:20" x14ac:dyDescent="0.2">
      <c r="T300" s="105"/>
    </row>
    <row r="301" spans="20:20" x14ac:dyDescent="0.2">
      <c r="T301" s="105"/>
    </row>
    <row r="302" spans="20:20" x14ac:dyDescent="0.2">
      <c r="T302" s="105"/>
    </row>
    <row r="303" spans="20:20" x14ac:dyDescent="0.2">
      <c r="T303" s="105"/>
    </row>
    <row r="304" spans="20:20" x14ac:dyDescent="0.2">
      <c r="T304" s="105"/>
    </row>
    <row r="305" spans="20:20" x14ac:dyDescent="0.2">
      <c r="T305" s="105"/>
    </row>
    <row r="306" spans="20:20" x14ac:dyDescent="0.2">
      <c r="T306" s="105"/>
    </row>
    <row r="307" spans="20:20" x14ac:dyDescent="0.2">
      <c r="T307" s="105"/>
    </row>
    <row r="308" spans="20:20" x14ac:dyDescent="0.2">
      <c r="T308" s="105"/>
    </row>
    <row r="309" spans="20:20" x14ac:dyDescent="0.2">
      <c r="T309" s="105"/>
    </row>
    <row r="310" spans="20:20" x14ac:dyDescent="0.2">
      <c r="T310" s="105"/>
    </row>
    <row r="311" spans="20:20" x14ac:dyDescent="0.2">
      <c r="T311" s="105"/>
    </row>
    <row r="312" spans="20:20" x14ac:dyDescent="0.2">
      <c r="T312" s="105"/>
    </row>
    <row r="313" spans="20:20" x14ac:dyDescent="0.2">
      <c r="T313" s="105"/>
    </row>
    <row r="314" spans="20:20" x14ac:dyDescent="0.2">
      <c r="T314" s="105"/>
    </row>
    <row r="315" spans="20:20" x14ac:dyDescent="0.2">
      <c r="T315" s="105"/>
    </row>
    <row r="316" spans="20:20" x14ac:dyDescent="0.2">
      <c r="T316" s="105"/>
    </row>
    <row r="317" spans="20:20" x14ac:dyDescent="0.2">
      <c r="T317" s="105"/>
    </row>
    <row r="318" spans="20:20" x14ac:dyDescent="0.2">
      <c r="T318" s="105"/>
    </row>
    <row r="319" spans="20:20" x14ac:dyDescent="0.2">
      <c r="T319" s="105"/>
    </row>
    <row r="320" spans="20:20" x14ac:dyDescent="0.2">
      <c r="T320" s="105"/>
    </row>
    <row r="321" spans="20:20" x14ac:dyDescent="0.2">
      <c r="T321" s="105"/>
    </row>
    <row r="322" spans="20:20" x14ac:dyDescent="0.2">
      <c r="T322" s="105"/>
    </row>
    <row r="323" spans="20:20" x14ac:dyDescent="0.2">
      <c r="T323" s="105"/>
    </row>
    <row r="324" spans="20:20" x14ac:dyDescent="0.2">
      <c r="T324" s="105"/>
    </row>
    <row r="325" spans="20:20" x14ac:dyDescent="0.2">
      <c r="T325" s="105"/>
    </row>
    <row r="326" spans="20:20" x14ac:dyDescent="0.2">
      <c r="T326" s="105"/>
    </row>
    <row r="327" spans="20:20" x14ac:dyDescent="0.2">
      <c r="T327" s="105"/>
    </row>
    <row r="328" spans="20:20" x14ac:dyDescent="0.2">
      <c r="T328" s="105"/>
    </row>
    <row r="329" spans="20:20" x14ac:dyDescent="0.2">
      <c r="T329" s="105"/>
    </row>
    <row r="330" spans="20:20" x14ac:dyDescent="0.2">
      <c r="T330" s="105"/>
    </row>
    <row r="331" spans="20:20" x14ac:dyDescent="0.2">
      <c r="T331" s="105"/>
    </row>
    <row r="332" spans="20:20" x14ac:dyDescent="0.2">
      <c r="T332" s="105"/>
    </row>
    <row r="333" spans="20:20" x14ac:dyDescent="0.2">
      <c r="T333" s="105"/>
    </row>
    <row r="334" spans="20:20" x14ac:dyDescent="0.2">
      <c r="T334" s="105"/>
    </row>
    <row r="335" spans="20:20" x14ac:dyDescent="0.2">
      <c r="T335" s="105"/>
    </row>
    <row r="336" spans="20:20" x14ac:dyDescent="0.2">
      <c r="T336" s="105"/>
    </row>
    <row r="337" spans="20:20" x14ac:dyDescent="0.2">
      <c r="T337" s="105"/>
    </row>
    <row r="338" spans="20:20" x14ac:dyDescent="0.2">
      <c r="T338" s="105"/>
    </row>
    <row r="339" spans="20:20" x14ac:dyDescent="0.2">
      <c r="T339" s="105"/>
    </row>
    <row r="340" spans="20:20" x14ac:dyDescent="0.2">
      <c r="T340" s="105"/>
    </row>
    <row r="341" spans="20:20" x14ac:dyDescent="0.2">
      <c r="T341" s="105"/>
    </row>
    <row r="342" spans="20:20" x14ac:dyDescent="0.2">
      <c r="T342" s="105"/>
    </row>
    <row r="343" spans="20:20" x14ac:dyDescent="0.2">
      <c r="T343" s="105"/>
    </row>
    <row r="344" spans="20:20" x14ac:dyDescent="0.2">
      <c r="T344" s="105"/>
    </row>
    <row r="345" spans="20:20" x14ac:dyDescent="0.2">
      <c r="T345" s="105"/>
    </row>
    <row r="346" spans="20:20" x14ac:dyDescent="0.2">
      <c r="T346" s="105"/>
    </row>
    <row r="347" spans="20:20" x14ac:dyDescent="0.2">
      <c r="T347" s="105"/>
    </row>
    <row r="348" spans="20:20" x14ac:dyDescent="0.2">
      <c r="T348" s="105"/>
    </row>
    <row r="349" spans="20:20" x14ac:dyDescent="0.2">
      <c r="T349" s="105"/>
    </row>
    <row r="350" spans="20:20" x14ac:dyDescent="0.2">
      <c r="T350" s="105"/>
    </row>
    <row r="351" spans="20:20" x14ac:dyDescent="0.2">
      <c r="T351" s="105"/>
    </row>
    <row r="352" spans="20:20" x14ac:dyDescent="0.2">
      <c r="T352" s="105"/>
    </row>
    <row r="353" spans="20:20" x14ac:dyDescent="0.2">
      <c r="T353" s="105"/>
    </row>
    <row r="354" spans="20:20" x14ac:dyDescent="0.2">
      <c r="T354" s="105"/>
    </row>
    <row r="355" spans="20:20" x14ac:dyDescent="0.2">
      <c r="T355" s="105"/>
    </row>
    <row r="356" spans="20:20" x14ac:dyDescent="0.2">
      <c r="T356" s="105"/>
    </row>
    <row r="357" spans="20:20" x14ac:dyDescent="0.2">
      <c r="T357" s="105"/>
    </row>
    <row r="358" spans="20:20" x14ac:dyDescent="0.2">
      <c r="T358" s="105"/>
    </row>
    <row r="359" spans="20:20" x14ac:dyDescent="0.2">
      <c r="T359" s="105"/>
    </row>
    <row r="360" spans="20:20" x14ac:dyDescent="0.2">
      <c r="T360" s="105"/>
    </row>
    <row r="361" spans="20:20" x14ac:dyDescent="0.2">
      <c r="T361" s="105"/>
    </row>
    <row r="362" spans="20:20" x14ac:dyDescent="0.2">
      <c r="T362" s="105"/>
    </row>
    <row r="363" spans="20:20" x14ac:dyDescent="0.2">
      <c r="T363" s="105"/>
    </row>
    <row r="364" spans="20:20" x14ac:dyDescent="0.2">
      <c r="T364" s="105"/>
    </row>
    <row r="365" spans="20:20" x14ac:dyDescent="0.2">
      <c r="T365" s="105"/>
    </row>
    <row r="366" spans="20:20" x14ac:dyDescent="0.2">
      <c r="T366" s="105"/>
    </row>
    <row r="367" spans="20:20" x14ac:dyDescent="0.2">
      <c r="T367" s="105"/>
    </row>
    <row r="368" spans="20:20" x14ac:dyDescent="0.2">
      <c r="T368" s="105"/>
    </row>
    <row r="369" spans="20:20" x14ac:dyDescent="0.2">
      <c r="T369" s="105"/>
    </row>
    <row r="370" spans="20:20" x14ac:dyDescent="0.2">
      <c r="T370" s="105"/>
    </row>
    <row r="371" spans="20:20" x14ac:dyDescent="0.2">
      <c r="T371" s="105"/>
    </row>
    <row r="372" spans="20:20" x14ac:dyDescent="0.2">
      <c r="T372" s="105"/>
    </row>
    <row r="373" spans="20:20" x14ac:dyDescent="0.2">
      <c r="T373" s="105"/>
    </row>
    <row r="374" spans="20:20" x14ac:dyDescent="0.2">
      <c r="T374" s="105"/>
    </row>
    <row r="375" spans="20:20" x14ac:dyDescent="0.2">
      <c r="T375" s="105"/>
    </row>
    <row r="376" spans="20:20" x14ac:dyDescent="0.2">
      <c r="T376" s="105"/>
    </row>
    <row r="377" spans="20:20" x14ac:dyDescent="0.2">
      <c r="T377" s="105"/>
    </row>
    <row r="378" spans="20:20" x14ac:dyDescent="0.2">
      <c r="T378" s="105"/>
    </row>
    <row r="379" spans="20:20" x14ac:dyDescent="0.2">
      <c r="T379" s="105"/>
    </row>
    <row r="380" spans="20:20" x14ac:dyDescent="0.2">
      <c r="T380" s="105"/>
    </row>
    <row r="381" spans="20:20" x14ac:dyDescent="0.2">
      <c r="T381" s="105"/>
    </row>
    <row r="382" spans="20:20" x14ac:dyDescent="0.2">
      <c r="T382" s="105"/>
    </row>
    <row r="383" spans="20:20" x14ac:dyDescent="0.2">
      <c r="T383" s="105"/>
    </row>
    <row r="384" spans="20:20" x14ac:dyDescent="0.2">
      <c r="T384" s="105"/>
    </row>
    <row r="385" spans="20:20" x14ac:dyDescent="0.2">
      <c r="T385" s="105"/>
    </row>
    <row r="386" spans="20:20" x14ac:dyDescent="0.2">
      <c r="T386" s="105"/>
    </row>
    <row r="387" spans="20:20" x14ac:dyDescent="0.2">
      <c r="T387" s="105"/>
    </row>
    <row r="388" spans="20:20" x14ac:dyDescent="0.2">
      <c r="T388" s="105"/>
    </row>
    <row r="389" spans="20:20" x14ac:dyDescent="0.2">
      <c r="T389" s="105"/>
    </row>
    <row r="390" spans="20:20" x14ac:dyDescent="0.2">
      <c r="T390" s="105"/>
    </row>
    <row r="391" spans="20:20" x14ac:dyDescent="0.2">
      <c r="T391" s="105"/>
    </row>
    <row r="392" spans="20:20" x14ac:dyDescent="0.2">
      <c r="T392" s="105"/>
    </row>
    <row r="393" spans="20:20" x14ac:dyDescent="0.2">
      <c r="T393" s="105"/>
    </row>
    <row r="394" spans="20:20" x14ac:dyDescent="0.2">
      <c r="T394" s="105"/>
    </row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1:T266"/>
  <sheetViews>
    <sheetView workbookViewId="0">
      <selection activeCell="F158" sqref="F158"/>
    </sheetView>
  </sheetViews>
  <sheetFormatPr defaultRowHeight="11.25" x14ac:dyDescent="0.2"/>
  <cols>
    <col min="1" max="1" width="9.140625" style="100"/>
    <col min="2" max="2" width="9.28515625" style="100" bestFit="1" customWidth="1"/>
    <col min="3" max="3" width="52" style="100" bestFit="1" customWidth="1"/>
    <col min="4" max="9" width="9.140625" style="100"/>
    <col min="10" max="13" width="9.28515625" style="100" bestFit="1" customWidth="1"/>
    <col min="14" max="15" width="10.85546875" style="100" bestFit="1" customWidth="1"/>
    <col min="16" max="18" width="9.28515625" style="100" bestFit="1" customWidth="1"/>
    <col min="19" max="19" width="9.140625" style="100"/>
    <col min="20" max="20" width="9.28515625" style="100" bestFit="1" customWidth="1"/>
    <col min="21" max="16384" width="9.140625" style="100"/>
  </cols>
  <sheetData>
    <row r="1" spans="2:20" ht="12" thickBot="1" x14ac:dyDescent="0.25"/>
    <row r="2" spans="2:20" ht="117" customHeight="1" thickBot="1" x14ac:dyDescent="0.25">
      <c r="B2" s="10" t="s">
        <v>2503</v>
      </c>
      <c r="C2" s="10" t="s">
        <v>339</v>
      </c>
      <c r="D2" s="10" t="s">
        <v>81</v>
      </c>
      <c r="E2" s="76" t="s">
        <v>340</v>
      </c>
      <c r="F2" s="10" t="s">
        <v>341</v>
      </c>
      <c r="G2" s="10" t="s">
        <v>342</v>
      </c>
      <c r="H2" s="10" t="s">
        <v>343</v>
      </c>
      <c r="I2" s="10" t="s">
        <v>344</v>
      </c>
      <c r="J2" s="15" t="s">
        <v>346</v>
      </c>
      <c r="K2" s="15" t="s">
        <v>345</v>
      </c>
      <c r="L2" s="15" t="s">
        <v>347</v>
      </c>
      <c r="M2" s="4" t="s">
        <v>348</v>
      </c>
      <c r="N2" s="4" t="s">
        <v>349</v>
      </c>
      <c r="O2" s="4" t="s">
        <v>350</v>
      </c>
      <c r="P2" s="4" t="s">
        <v>351</v>
      </c>
      <c r="Q2" s="4" t="s">
        <v>352</v>
      </c>
      <c r="R2" s="10" t="s">
        <v>353</v>
      </c>
      <c r="S2" s="10" t="s">
        <v>354</v>
      </c>
      <c r="T2" s="10" t="s">
        <v>355</v>
      </c>
    </row>
    <row r="3" spans="2:20" x14ac:dyDescent="0.2">
      <c r="B3" s="100" t="s">
        <v>2504</v>
      </c>
      <c r="C3" s="100" t="s">
        <v>566</v>
      </c>
      <c r="D3" s="100" t="s">
        <v>89</v>
      </c>
      <c r="E3" s="100" t="s">
        <v>361</v>
      </c>
      <c r="F3" s="100" t="s">
        <v>85</v>
      </c>
      <c r="G3" s="100" t="s">
        <v>49</v>
      </c>
      <c r="H3" s="100" t="str">
        <f>'SCE - Energy Star (Res)'!K3</f>
        <v>CZ05</v>
      </c>
      <c r="I3" s="100" t="s">
        <v>52</v>
      </c>
      <c r="J3" s="102">
        <f>2*'SCE - Energy Star (Res)'!M3</f>
        <v>39.4</v>
      </c>
      <c r="K3" s="103">
        <f>2*'SCE - Energy Star (Res)'!N3</f>
        <v>5.3600000000000002E-3</v>
      </c>
      <c r="L3" s="104">
        <f>2*'SCE - Energy Star (Res)'!O3</f>
        <v>-1.821</v>
      </c>
      <c r="M3" s="100">
        <v>14</v>
      </c>
      <c r="N3" s="105">
        <v>175</v>
      </c>
      <c r="O3" s="105">
        <v>185</v>
      </c>
      <c r="P3" s="106">
        <v>14.94</v>
      </c>
      <c r="Q3" s="105">
        <f>O3-N3</f>
        <v>10</v>
      </c>
      <c r="R3" s="100">
        <v>0.55000000000000004</v>
      </c>
      <c r="S3" s="100" t="s">
        <v>363</v>
      </c>
      <c r="T3" s="100">
        <v>1</v>
      </c>
    </row>
    <row r="4" spans="2:20" x14ac:dyDescent="0.2">
      <c r="B4" s="100" t="s">
        <v>2504</v>
      </c>
      <c r="C4" s="100" t="s">
        <v>566</v>
      </c>
      <c r="D4" s="100" t="s">
        <v>89</v>
      </c>
      <c r="E4" s="100" t="s">
        <v>361</v>
      </c>
      <c r="F4" s="100" t="s">
        <v>85</v>
      </c>
      <c r="G4" s="100" t="s">
        <v>49</v>
      </c>
      <c r="H4" s="100" t="str">
        <f>'SCE - Energy Star (Res)'!K4</f>
        <v>CZ06</v>
      </c>
      <c r="I4" s="100" t="s">
        <v>52</v>
      </c>
      <c r="J4" s="102">
        <f>2*'SCE - Energy Star (Res)'!M4</f>
        <v>45.3</v>
      </c>
      <c r="K4" s="103">
        <f>2*'SCE - Energy Star (Res)'!N4</f>
        <v>7.6899999999999998E-3</v>
      </c>
      <c r="L4" s="104">
        <f>2*'SCE - Energy Star (Res)'!O4</f>
        <v>-0.96900000000000008</v>
      </c>
      <c r="M4" s="100">
        <v>14</v>
      </c>
      <c r="N4" s="105">
        <v>175</v>
      </c>
      <c r="O4" s="105">
        <v>185</v>
      </c>
      <c r="P4" s="106">
        <v>14.94</v>
      </c>
      <c r="Q4" s="105">
        <f t="shared" ref="Q4:Q67" si="0">O4-N4</f>
        <v>10</v>
      </c>
      <c r="R4" s="100">
        <v>0.55000000000000004</v>
      </c>
      <c r="S4" s="100" t="s">
        <v>363</v>
      </c>
      <c r="T4" s="100">
        <v>1</v>
      </c>
    </row>
    <row r="5" spans="2:20" x14ac:dyDescent="0.2">
      <c r="B5" s="100" t="s">
        <v>2504</v>
      </c>
      <c r="C5" s="100" t="s">
        <v>566</v>
      </c>
      <c r="D5" s="100" t="s">
        <v>89</v>
      </c>
      <c r="E5" s="100" t="s">
        <v>361</v>
      </c>
      <c r="F5" s="100" t="s">
        <v>85</v>
      </c>
      <c r="G5" s="100" t="s">
        <v>49</v>
      </c>
      <c r="H5" s="100" t="str">
        <f>'SCE - Energy Star (Res)'!K5</f>
        <v>CZ08</v>
      </c>
      <c r="I5" s="100" t="s">
        <v>52</v>
      </c>
      <c r="J5" s="102">
        <f>2*'SCE - Energy Star (Res)'!M5</f>
        <v>47.8</v>
      </c>
      <c r="K5" s="103">
        <f>2*'SCE - Energy Star (Res)'!N5</f>
        <v>8.5000000000000006E-3</v>
      </c>
      <c r="L5" s="104">
        <f>2*'SCE - Energy Star (Res)'!O5</f>
        <v>-0.97900000000000009</v>
      </c>
      <c r="M5" s="100">
        <v>14</v>
      </c>
      <c r="N5" s="105">
        <v>175</v>
      </c>
      <c r="O5" s="105">
        <v>185</v>
      </c>
      <c r="P5" s="106">
        <v>14.94</v>
      </c>
      <c r="Q5" s="105">
        <f t="shared" si="0"/>
        <v>10</v>
      </c>
      <c r="R5" s="100">
        <v>0.55000000000000004</v>
      </c>
      <c r="S5" s="100" t="s">
        <v>363</v>
      </c>
      <c r="T5" s="100">
        <v>1</v>
      </c>
    </row>
    <row r="6" spans="2:20" x14ac:dyDescent="0.2">
      <c r="B6" s="100" t="s">
        <v>2504</v>
      </c>
      <c r="C6" s="100" t="s">
        <v>566</v>
      </c>
      <c r="D6" s="100" t="s">
        <v>89</v>
      </c>
      <c r="E6" s="100" t="s">
        <v>361</v>
      </c>
      <c r="F6" s="100" t="s">
        <v>85</v>
      </c>
      <c r="G6" s="100" t="s">
        <v>49</v>
      </c>
      <c r="H6" s="100" t="str">
        <f>'SCE - Energy Star (Res)'!K6</f>
        <v>CZ09</v>
      </c>
      <c r="I6" s="100" t="s">
        <v>52</v>
      </c>
      <c r="J6" s="102">
        <f>2*'SCE - Energy Star (Res)'!M6</f>
        <v>49.8</v>
      </c>
      <c r="K6" s="103">
        <f>2*'SCE - Energy Star (Res)'!N6</f>
        <v>9.4999999999999998E-3</v>
      </c>
      <c r="L6" s="104">
        <f>2*'SCE - Energy Star (Res)'!O6</f>
        <v>-1.0840000000000001</v>
      </c>
      <c r="M6" s="100">
        <v>14</v>
      </c>
      <c r="N6" s="105">
        <v>175</v>
      </c>
      <c r="O6" s="105">
        <v>185</v>
      </c>
      <c r="P6" s="106">
        <v>14.94</v>
      </c>
      <c r="Q6" s="105">
        <f t="shared" si="0"/>
        <v>10</v>
      </c>
      <c r="R6" s="100">
        <v>0.55000000000000004</v>
      </c>
      <c r="S6" s="100" t="s">
        <v>363</v>
      </c>
      <c r="T6" s="100">
        <v>1</v>
      </c>
    </row>
    <row r="7" spans="2:20" x14ac:dyDescent="0.2">
      <c r="B7" s="100" t="s">
        <v>2504</v>
      </c>
      <c r="C7" s="100" t="s">
        <v>566</v>
      </c>
      <c r="D7" s="100" t="s">
        <v>89</v>
      </c>
      <c r="E7" s="100" t="s">
        <v>361</v>
      </c>
      <c r="F7" s="100" t="s">
        <v>85</v>
      </c>
      <c r="G7" s="100" t="s">
        <v>49</v>
      </c>
      <c r="H7" s="100" t="str">
        <f>'SCE - Energy Star (Res)'!K7</f>
        <v>CZ10</v>
      </c>
      <c r="I7" s="100" t="s">
        <v>52</v>
      </c>
      <c r="J7" s="102">
        <f>2*'SCE - Energy Star (Res)'!M7</f>
        <v>50.6</v>
      </c>
      <c r="K7" s="103">
        <f>2*'SCE - Energy Star (Res)'!N7</f>
        <v>1.1050000000000001E-2</v>
      </c>
      <c r="L7" s="104">
        <f>2*'SCE - Energy Star (Res)'!O7</f>
        <v>-1.177</v>
      </c>
      <c r="M7" s="100">
        <v>14</v>
      </c>
      <c r="N7" s="105">
        <v>175</v>
      </c>
      <c r="O7" s="105">
        <v>185</v>
      </c>
      <c r="P7" s="106">
        <v>14.94</v>
      </c>
      <c r="Q7" s="105">
        <f t="shared" si="0"/>
        <v>10</v>
      </c>
      <c r="R7" s="100">
        <v>0.55000000000000004</v>
      </c>
      <c r="S7" s="100" t="s">
        <v>363</v>
      </c>
      <c r="T7" s="100">
        <v>1</v>
      </c>
    </row>
    <row r="8" spans="2:20" x14ac:dyDescent="0.2">
      <c r="B8" s="100" t="s">
        <v>2504</v>
      </c>
      <c r="C8" s="100" t="s">
        <v>566</v>
      </c>
      <c r="D8" s="100" t="s">
        <v>89</v>
      </c>
      <c r="E8" s="100" t="s">
        <v>361</v>
      </c>
      <c r="F8" s="100" t="s">
        <v>85</v>
      </c>
      <c r="G8" s="100" t="s">
        <v>49</v>
      </c>
      <c r="H8" s="100" t="str">
        <f>'SCE - Energy Star (Res)'!K8</f>
        <v>CZ13</v>
      </c>
      <c r="I8" s="100" t="s">
        <v>52</v>
      </c>
      <c r="J8" s="102">
        <f>2*'SCE - Energy Star (Res)'!M8</f>
        <v>51.7</v>
      </c>
      <c r="K8" s="103">
        <f>2*'SCE - Energy Star (Res)'!N8</f>
        <v>1.116E-2</v>
      </c>
      <c r="L8" s="104">
        <f>2*'SCE - Energy Star (Res)'!O8</f>
        <v>-1.1619999999999999</v>
      </c>
      <c r="M8" s="100">
        <v>14</v>
      </c>
      <c r="N8" s="105">
        <v>175</v>
      </c>
      <c r="O8" s="105">
        <v>185</v>
      </c>
      <c r="P8" s="106">
        <v>14.94</v>
      </c>
      <c r="Q8" s="105">
        <f t="shared" si="0"/>
        <v>10</v>
      </c>
      <c r="R8" s="100">
        <v>0.55000000000000004</v>
      </c>
      <c r="S8" s="100" t="s">
        <v>363</v>
      </c>
      <c r="T8" s="100">
        <v>1</v>
      </c>
    </row>
    <row r="9" spans="2:20" x14ac:dyDescent="0.2">
      <c r="B9" s="100" t="s">
        <v>2504</v>
      </c>
      <c r="C9" s="100" t="s">
        <v>566</v>
      </c>
      <c r="D9" s="100" t="s">
        <v>89</v>
      </c>
      <c r="E9" s="100" t="s">
        <v>361</v>
      </c>
      <c r="F9" s="100" t="s">
        <v>85</v>
      </c>
      <c r="G9" s="100" t="s">
        <v>49</v>
      </c>
      <c r="H9" s="100" t="str">
        <f>'SCE - Energy Star (Res)'!K9</f>
        <v>CZ14</v>
      </c>
      <c r="I9" s="100" t="s">
        <v>52</v>
      </c>
      <c r="J9" s="102">
        <f>2*'SCE - Energy Star (Res)'!M9</f>
        <v>51.5</v>
      </c>
      <c r="K9" s="103">
        <f>2*'SCE - Energy Star (Res)'!N9</f>
        <v>9.8999999999999991E-3</v>
      </c>
      <c r="L9" s="104">
        <f>2*'SCE - Energy Star (Res)'!O9</f>
        <v>-1.2029999999999998</v>
      </c>
      <c r="M9" s="100">
        <v>14</v>
      </c>
      <c r="N9" s="105">
        <v>175</v>
      </c>
      <c r="O9" s="105">
        <v>185</v>
      </c>
      <c r="P9" s="106">
        <v>14.94</v>
      </c>
      <c r="Q9" s="105">
        <f t="shared" si="0"/>
        <v>10</v>
      </c>
      <c r="R9" s="100">
        <v>0.55000000000000004</v>
      </c>
      <c r="S9" s="100" t="s">
        <v>363</v>
      </c>
      <c r="T9" s="100">
        <v>1</v>
      </c>
    </row>
    <row r="10" spans="2:20" x14ac:dyDescent="0.2">
      <c r="B10" s="100" t="s">
        <v>2504</v>
      </c>
      <c r="C10" s="100" t="s">
        <v>566</v>
      </c>
      <c r="D10" s="100" t="s">
        <v>89</v>
      </c>
      <c r="E10" s="100" t="s">
        <v>361</v>
      </c>
      <c r="F10" s="100" t="s">
        <v>85</v>
      </c>
      <c r="G10" s="100" t="s">
        <v>49</v>
      </c>
      <c r="H10" s="100" t="str">
        <f>'SCE - Energy Star (Res)'!K10</f>
        <v>CZ15</v>
      </c>
      <c r="I10" s="100" t="s">
        <v>52</v>
      </c>
      <c r="J10" s="102">
        <f>2*'SCE - Energy Star (Res)'!M10</f>
        <v>65.900000000000006</v>
      </c>
      <c r="K10" s="103">
        <f>2*'SCE - Energy Star (Res)'!N10</f>
        <v>1.061E-2</v>
      </c>
      <c r="L10" s="104">
        <f>2*'SCE - Energy Star (Res)'!O10</f>
        <v>-0.68300000000000005</v>
      </c>
      <c r="M10" s="100">
        <v>14</v>
      </c>
      <c r="N10" s="105">
        <v>175</v>
      </c>
      <c r="O10" s="105">
        <v>185</v>
      </c>
      <c r="P10" s="106">
        <v>14.94</v>
      </c>
      <c r="Q10" s="105">
        <f t="shared" si="0"/>
        <v>10</v>
      </c>
      <c r="R10" s="100">
        <v>0.55000000000000004</v>
      </c>
      <c r="S10" s="100" t="s">
        <v>363</v>
      </c>
      <c r="T10" s="100">
        <v>1</v>
      </c>
    </row>
    <row r="11" spans="2:20" x14ac:dyDescent="0.2">
      <c r="B11" s="100" t="s">
        <v>2504</v>
      </c>
      <c r="C11" s="100" t="s">
        <v>566</v>
      </c>
      <c r="D11" s="100" t="s">
        <v>89</v>
      </c>
      <c r="E11" s="100" t="s">
        <v>361</v>
      </c>
      <c r="F11" s="100" t="s">
        <v>85</v>
      </c>
      <c r="G11" s="100" t="s">
        <v>49</v>
      </c>
      <c r="H11" s="100" t="str">
        <f>'SCE - Energy Star (Res)'!K11</f>
        <v>CZ16</v>
      </c>
      <c r="I11" s="100" t="s">
        <v>52</v>
      </c>
      <c r="J11" s="102">
        <f>2*'SCE - Energy Star (Res)'!M11</f>
        <v>39.5</v>
      </c>
      <c r="K11" s="103">
        <f>2*'SCE - Energy Star (Res)'!N11</f>
        <v>8.5000000000000006E-3</v>
      </c>
      <c r="L11" s="104">
        <f>2*'SCE - Energy Star (Res)'!O11</f>
        <v>-1.145</v>
      </c>
      <c r="M11" s="100">
        <v>14</v>
      </c>
      <c r="N11" s="105">
        <v>175</v>
      </c>
      <c r="O11" s="105">
        <v>185</v>
      </c>
      <c r="P11" s="106">
        <v>14.94</v>
      </c>
      <c r="Q11" s="105">
        <f t="shared" si="0"/>
        <v>10</v>
      </c>
      <c r="R11" s="100">
        <v>0.55000000000000004</v>
      </c>
      <c r="S11" s="100" t="s">
        <v>363</v>
      </c>
      <c r="T11" s="100">
        <v>1</v>
      </c>
    </row>
    <row r="12" spans="2:20" x14ac:dyDescent="0.2">
      <c r="B12" s="100" t="s">
        <v>2505</v>
      </c>
      <c r="C12" s="100" t="s">
        <v>567</v>
      </c>
      <c r="D12" s="100" t="s">
        <v>89</v>
      </c>
      <c r="E12" s="100" t="s">
        <v>361</v>
      </c>
      <c r="F12" s="100" t="s">
        <v>85</v>
      </c>
      <c r="G12" s="100" t="s">
        <v>49</v>
      </c>
      <c r="H12" s="100" t="str">
        <f>'SCE - Energy Star (Res)'!K12</f>
        <v>CZ05</v>
      </c>
      <c r="I12" s="100" t="s">
        <v>52</v>
      </c>
      <c r="J12" s="102">
        <f>2*'SCE - Energy Star (Res)'!M12</f>
        <v>49.373099999999972</v>
      </c>
      <c r="K12" s="103">
        <f>2*'SCE - Energy Star (Res)'!N12</f>
        <v>6.6476199999999964E-3</v>
      </c>
      <c r="L12" s="104">
        <f>2*'SCE - Energy Star (Res)'!O12</f>
        <v>-2.3557099999999984</v>
      </c>
      <c r="M12" s="100">
        <v>14</v>
      </c>
      <c r="N12" s="105">
        <v>1205.4155555555556</v>
      </c>
      <c r="O12" s="105">
        <v>1336.7888888888892</v>
      </c>
      <c r="P12" s="106">
        <v>90.4</v>
      </c>
      <c r="Q12" s="105">
        <f t="shared" si="0"/>
        <v>131.37333333333368</v>
      </c>
      <c r="R12" s="100">
        <v>0.55000000000000004</v>
      </c>
      <c r="S12" s="100" t="s">
        <v>363</v>
      </c>
      <c r="T12" s="100">
        <v>1</v>
      </c>
    </row>
    <row r="13" spans="2:20" x14ac:dyDescent="0.2">
      <c r="B13" s="100" t="s">
        <v>2505</v>
      </c>
      <c r="C13" s="100" t="s">
        <v>567</v>
      </c>
      <c r="D13" s="100" t="s">
        <v>89</v>
      </c>
      <c r="E13" s="100" t="s">
        <v>361</v>
      </c>
      <c r="F13" s="100" t="s">
        <v>85</v>
      </c>
      <c r="G13" s="100" t="s">
        <v>49</v>
      </c>
      <c r="H13" s="100" t="str">
        <f>'SCE - Energy Star (Res)'!K13</f>
        <v>CZ06</v>
      </c>
      <c r="I13" s="100" t="s">
        <v>52</v>
      </c>
      <c r="J13" s="102">
        <f>2*'SCE - Energy Star (Res)'!M13</f>
        <v>56.278879999999965</v>
      </c>
      <c r="K13" s="103">
        <f>2*'SCE - Energy Star (Res)'!N13</f>
        <v>8.2611199999999951E-3</v>
      </c>
      <c r="L13" s="104">
        <f>2*'SCE - Energy Star (Res)'!O13</f>
        <v>-1.3295239999999993</v>
      </c>
      <c r="M13" s="100">
        <v>14</v>
      </c>
      <c r="N13" s="105">
        <v>1205.4155555555556</v>
      </c>
      <c r="O13" s="105">
        <v>1336.7888888888892</v>
      </c>
      <c r="P13" s="106">
        <v>90.4</v>
      </c>
      <c r="Q13" s="105">
        <f t="shared" si="0"/>
        <v>131.37333333333368</v>
      </c>
      <c r="R13" s="100">
        <v>0.55000000000000004</v>
      </c>
      <c r="S13" s="100" t="s">
        <v>363</v>
      </c>
      <c r="T13" s="100">
        <v>1</v>
      </c>
    </row>
    <row r="14" spans="2:20" x14ac:dyDescent="0.2">
      <c r="B14" s="100" t="s">
        <v>2505</v>
      </c>
      <c r="C14" s="100" t="s">
        <v>567</v>
      </c>
      <c r="D14" s="100" t="s">
        <v>89</v>
      </c>
      <c r="E14" s="100" t="s">
        <v>361</v>
      </c>
      <c r="F14" s="100" t="s">
        <v>85</v>
      </c>
      <c r="G14" s="100" t="s">
        <v>49</v>
      </c>
      <c r="H14" s="100" t="str">
        <f>'SCE - Energy Star (Res)'!K14</f>
        <v>CZ08</v>
      </c>
      <c r="I14" s="100" t="s">
        <v>52</v>
      </c>
      <c r="J14" s="102">
        <f>2*'SCE - Energy Star (Res)'!M14</f>
        <v>59.828579999999967</v>
      </c>
      <c r="K14" s="103">
        <f>2*'SCE - Energy Star (Res)'!N14</f>
        <v>1.0971799999999995E-2</v>
      </c>
      <c r="L14" s="104">
        <f>2*'SCE - Energy Star (Res)'!O14</f>
        <v>-1.3166159999999993</v>
      </c>
      <c r="M14" s="100">
        <v>14</v>
      </c>
      <c r="N14" s="105">
        <v>1205.4155555555556</v>
      </c>
      <c r="O14" s="105">
        <v>1336.7888888888892</v>
      </c>
      <c r="P14" s="106">
        <v>90.4</v>
      </c>
      <c r="Q14" s="105">
        <f t="shared" si="0"/>
        <v>131.37333333333368</v>
      </c>
      <c r="R14" s="100">
        <v>0.55000000000000004</v>
      </c>
      <c r="S14" s="100" t="s">
        <v>363</v>
      </c>
      <c r="T14" s="100">
        <v>1</v>
      </c>
    </row>
    <row r="15" spans="2:20" x14ac:dyDescent="0.2">
      <c r="B15" s="100" t="s">
        <v>2505</v>
      </c>
      <c r="C15" s="100" t="s">
        <v>567</v>
      </c>
      <c r="D15" s="100" t="s">
        <v>89</v>
      </c>
      <c r="E15" s="100" t="s">
        <v>361</v>
      </c>
      <c r="F15" s="100" t="s">
        <v>85</v>
      </c>
      <c r="G15" s="100" t="s">
        <v>49</v>
      </c>
      <c r="H15" s="100" t="str">
        <f>'SCE - Energy Star (Res)'!K15</f>
        <v>CZ09</v>
      </c>
      <c r="I15" s="100" t="s">
        <v>52</v>
      </c>
      <c r="J15" s="102">
        <f>2*'SCE - Energy Star (Res)'!M15</f>
        <v>62.410179999999961</v>
      </c>
      <c r="K15" s="103">
        <f>2*'SCE - Energy Star (Res)'!N15</f>
        <v>1.2004439999999993E-2</v>
      </c>
      <c r="L15" s="104">
        <f>2*'SCE - Energy Star (Res)'!O15</f>
        <v>-1.4392419999999992</v>
      </c>
      <c r="M15" s="100">
        <v>14</v>
      </c>
      <c r="N15" s="105">
        <v>1205.4155555555556</v>
      </c>
      <c r="O15" s="105">
        <v>1336.7888888888892</v>
      </c>
      <c r="P15" s="106">
        <v>90.4</v>
      </c>
      <c r="Q15" s="105">
        <f t="shared" si="0"/>
        <v>131.37333333333368</v>
      </c>
      <c r="R15" s="100">
        <v>0.55000000000000004</v>
      </c>
      <c r="S15" s="100" t="s">
        <v>363</v>
      </c>
      <c r="T15" s="100">
        <v>1</v>
      </c>
    </row>
    <row r="16" spans="2:20" x14ac:dyDescent="0.2">
      <c r="B16" s="100" t="s">
        <v>2505</v>
      </c>
      <c r="C16" s="100" t="s">
        <v>567</v>
      </c>
      <c r="D16" s="100" t="s">
        <v>89</v>
      </c>
      <c r="E16" s="100" t="s">
        <v>361</v>
      </c>
      <c r="F16" s="100" t="s">
        <v>85</v>
      </c>
      <c r="G16" s="100" t="s">
        <v>49</v>
      </c>
      <c r="H16" s="100" t="str">
        <f>'SCE - Energy Star (Res)'!K16</f>
        <v>CZ10</v>
      </c>
      <c r="I16" s="100" t="s">
        <v>52</v>
      </c>
      <c r="J16" s="102">
        <f>2*'SCE - Energy Star (Res)'!M16</f>
        <v>62.926499999999962</v>
      </c>
      <c r="K16" s="103">
        <f>2*'SCE - Energy Star (Res)'!N16</f>
        <v>1.3876099999999992E-2</v>
      </c>
      <c r="L16" s="104">
        <f>2*'SCE - Energy Star (Res)'!O16</f>
        <v>-1.5425059999999993</v>
      </c>
      <c r="M16" s="100">
        <v>14</v>
      </c>
      <c r="N16" s="105">
        <v>1205.4155555555556</v>
      </c>
      <c r="O16" s="105">
        <v>1336.7888888888892</v>
      </c>
      <c r="P16" s="106">
        <v>90.4</v>
      </c>
      <c r="Q16" s="105">
        <f t="shared" si="0"/>
        <v>131.37333333333368</v>
      </c>
      <c r="R16" s="100">
        <v>0.55000000000000004</v>
      </c>
      <c r="S16" s="100" t="s">
        <v>363</v>
      </c>
      <c r="T16" s="100">
        <v>1</v>
      </c>
    </row>
    <row r="17" spans="2:20" x14ac:dyDescent="0.2">
      <c r="B17" s="100" t="s">
        <v>2505</v>
      </c>
      <c r="C17" s="100" t="s">
        <v>567</v>
      </c>
      <c r="D17" s="100" t="s">
        <v>89</v>
      </c>
      <c r="E17" s="100" t="s">
        <v>361</v>
      </c>
      <c r="F17" s="100" t="s">
        <v>85</v>
      </c>
      <c r="G17" s="100" t="s">
        <v>49</v>
      </c>
      <c r="H17" s="100" t="str">
        <f>'SCE - Energy Star (Res)'!K17</f>
        <v>CZ13</v>
      </c>
      <c r="I17" s="100" t="s">
        <v>52</v>
      </c>
      <c r="J17" s="102">
        <f>2*'SCE - Energy Star (Res)'!M17</f>
        <v>64.410919999999962</v>
      </c>
      <c r="K17" s="103">
        <f>2*'SCE - Energy Star (Res)'!N17</f>
        <v>1.3876099999999992E-2</v>
      </c>
      <c r="L17" s="104">
        <f>2*'SCE - Energy Star (Res)'!O17</f>
        <v>-1.4973279999999991</v>
      </c>
      <c r="M17" s="100">
        <v>14</v>
      </c>
      <c r="N17" s="105">
        <v>1205.4155555555556</v>
      </c>
      <c r="O17" s="105">
        <v>1336.7888888888892</v>
      </c>
      <c r="P17" s="106">
        <v>90.4</v>
      </c>
      <c r="Q17" s="105">
        <f t="shared" si="0"/>
        <v>131.37333333333368</v>
      </c>
      <c r="R17" s="100">
        <v>0.55000000000000004</v>
      </c>
      <c r="S17" s="100" t="s">
        <v>363</v>
      </c>
      <c r="T17" s="100">
        <v>1</v>
      </c>
    </row>
    <row r="18" spans="2:20" x14ac:dyDescent="0.2">
      <c r="B18" s="100" t="s">
        <v>2505</v>
      </c>
      <c r="C18" s="100" t="s">
        <v>567</v>
      </c>
      <c r="D18" s="100" t="s">
        <v>89</v>
      </c>
      <c r="E18" s="100" t="s">
        <v>361</v>
      </c>
      <c r="F18" s="100" t="s">
        <v>85</v>
      </c>
      <c r="G18" s="100" t="s">
        <v>49</v>
      </c>
      <c r="H18" s="100" t="str">
        <f>'SCE - Energy Star (Res)'!K18</f>
        <v>CZ14</v>
      </c>
      <c r="I18" s="100" t="s">
        <v>52</v>
      </c>
      <c r="J18" s="102">
        <f>2*'SCE - Energy Star (Res)'!M18</f>
        <v>64.088219999999964</v>
      </c>
      <c r="K18" s="103">
        <f>2*'SCE - Energy Star (Res)'!N18</f>
        <v>1.2585299999999992E-2</v>
      </c>
      <c r="L18" s="104">
        <f>2*'SCE - Energy Star (Res)'!O18</f>
        <v>-1.5554139999999992</v>
      </c>
      <c r="M18" s="100">
        <v>14</v>
      </c>
      <c r="N18" s="105">
        <v>1205.4155555555556</v>
      </c>
      <c r="O18" s="105">
        <v>1336.7888888888892</v>
      </c>
      <c r="P18" s="106">
        <v>90.4</v>
      </c>
      <c r="Q18" s="105">
        <f t="shared" si="0"/>
        <v>131.37333333333368</v>
      </c>
      <c r="R18" s="100">
        <v>0.55000000000000004</v>
      </c>
      <c r="S18" s="100" t="s">
        <v>363</v>
      </c>
      <c r="T18" s="100">
        <v>1</v>
      </c>
    </row>
    <row r="19" spans="2:20" x14ac:dyDescent="0.2">
      <c r="B19" s="100" t="s">
        <v>2505</v>
      </c>
      <c r="C19" s="100" t="s">
        <v>567</v>
      </c>
      <c r="D19" s="100" t="s">
        <v>89</v>
      </c>
      <c r="E19" s="100" t="s">
        <v>361</v>
      </c>
      <c r="F19" s="100" t="s">
        <v>85</v>
      </c>
      <c r="G19" s="100" t="s">
        <v>49</v>
      </c>
      <c r="H19" s="100" t="str">
        <f>'SCE - Energy Star (Res)'!K19</f>
        <v>CZ15</v>
      </c>
      <c r="I19" s="100" t="s">
        <v>52</v>
      </c>
      <c r="J19" s="102">
        <f>2*'SCE - Energy Star (Res)'!M19</f>
        <v>82.611199999999954</v>
      </c>
      <c r="K19" s="103">
        <f>2*'SCE - Energy Star (Res)'!N19</f>
        <v>1.3488859999999993E-2</v>
      </c>
      <c r="L19" s="104">
        <f>2*'SCE - Energy Star (Res)'!O19</f>
        <v>-0.92292199999999947</v>
      </c>
      <c r="M19" s="100">
        <v>14</v>
      </c>
      <c r="N19" s="105">
        <v>1205.4155555555556</v>
      </c>
      <c r="O19" s="105">
        <v>1336.7888888888892</v>
      </c>
      <c r="P19" s="106">
        <v>90.4</v>
      </c>
      <c r="Q19" s="105">
        <f t="shared" si="0"/>
        <v>131.37333333333368</v>
      </c>
      <c r="R19" s="100">
        <v>0.55000000000000004</v>
      </c>
      <c r="S19" s="100" t="s">
        <v>363</v>
      </c>
      <c r="T19" s="100">
        <v>1</v>
      </c>
    </row>
    <row r="20" spans="2:20" x14ac:dyDescent="0.2">
      <c r="B20" s="100" t="s">
        <v>2505</v>
      </c>
      <c r="C20" s="100" t="s">
        <v>567</v>
      </c>
      <c r="D20" s="100" t="s">
        <v>89</v>
      </c>
      <c r="E20" s="100" t="s">
        <v>361</v>
      </c>
      <c r="F20" s="100" t="s">
        <v>85</v>
      </c>
      <c r="G20" s="100" t="s">
        <v>49</v>
      </c>
      <c r="H20" s="100" t="str">
        <f>'SCE - Energy Star (Res)'!K20</f>
        <v>CZ16</v>
      </c>
      <c r="I20" s="100" t="s">
        <v>52</v>
      </c>
      <c r="J20" s="102">
        <f>2*'SCE - Energy Star (Res)'!M20</f>
        <v>49.373099999999972</v>
      </c>
      <c r="K20" s="103">
        <f>2*'SCE - Energy Star (Res)'!N20</f>
        <v>1.0520019999999995E-2</v>
      </c>
      <c r="L20" s="104">
        <f>2*'SCE - Energy Star (Res)'!O20</f>
        <v>-1.4586039999999991</v>
      </c>
      <c r="M20" s="100">
        <v>14</v>
      </c>
      <c r="N20" s="105">
        <v>1205.4155555555556</v>
      </c>
      <c r="O20" s="105">
        <v>1336.7888888888892</v>
      </c>
      <c r="P20" s="106">
        <v>90.4</v>
      </c>
      <c r="Q20" s="105">
        <f t="shared" si="0"/>
        <v>131.37333333333368</v>
      </c>
      <c r="R20" s="100">
        <v>0.55000000000000004</v>
      </c>
      <c r="S20" s="100" t="s">
        <v>363</v>
      </c>
      <c r="T20" s="100">
        <v>1</v>
      </c>
    </row>
    <row r="21" spans="2:20" x14ac:dyDescent="0.2">
      <c r="B21" s="100" t="s">
        <v>2506</v>
      </c>
      <c r="C21" s="100" t="s">
        <v>568</v>
      </c>
      <c r="D21" s="100" t="s">
        <v>89</v>
      </c>
      <c r="E21" s="100" t="s">
        <v>361</v>
      </c>
      <c r="F21" s="100" t="s">
        <v>85</v>
      </c>
      <c r="G21" s="100" t="s">
        <v>49</v>
      </c>
      <c r="H21" s="100" t="str">
        <f>'SCE - Energy Star (Res)'!K21</f>
        <v>CZ05</v>
      </c>
      <c r="I21" s="100" t="s">
        <v>52</v>
      </c>
      <c r="J21" s="102">
        <f>2*'SCE - Energy Star (Res)'!M21</f>
        <v>45.5</v>
      </c>
      <c r="K21" s="103">
        <f>2*'SCE - Energy Star (Res)'!N21</f>
        <v>6.1999999999999998E-3</v>
      </c>
      <c r="L21" s="104">
        <f>2*'SCE - Energy Star (Res)'!O21</f>
        <v>-2.1100000000000003</v>
      </c>
      <c r="M21" s="100">
        <v>14</v>
      </c>
      <c r="N21" s="105">
        <v>175</v>
      </c>
      <c r="O21" s="105">
        <v>185</v>
      </c>
      <c r="P21" s="106">
        <v>14.94</v>
      </c>
      <c r="Q21" s="105">
        <f t="shared" si="0"/>
        <v>10</v>
      </c>
      <c r="R21" s="100">
        <v>0.55000000000000004</v>
      </c>
      <c r="S21" s="100" t="s">
        <v>363</v>
      </c>
      <c r="T21" s="100">
        <v>1</v>
      </c>
    </row>
    <row r="22" spans="2:20" x14ac:dyDescent="0.2">
      <c r="B22" s="100" t="s">
        <v>2506</v>
      </c>
      <c r="C22" s="100" t="s">
        <v>568</v>
      </c>
      <c r="D22" s="100" t="s">
        <v>89</v>
      </c>
      <c r="E22" s="100" t="s">
        <v>361</v>
      </c>
      <c r="F22" s="100" t="s">
        <v>85</v>
      </c>
      <c r="G22" s="100" t="s">
        <v>49</v>
      </c>
      <c r="H22" s="100" t="str">
        <f>'SCE - Energy Star (Res)'!K22</f>
        <v>CZ06</v>
      </c>
      <c r="I22" s="100" t="s">
        <v>52</v>
      </c>
      <c r="J22" s="102">
        <f>2*'SCE - Energy Star (Res)'!M22</f>
        <v>52.4</v>
      </c>
      <c r="K22" s="103">
        <f>2*'SCE - Energy Star (Res)'!N22</f>
        <v>8.8899999999999986E-3</v>
      </c>
      <c r="L22" s="104">
        <f>2*'SCE - Energy Star (Res)'!O22</f>
        <v>-1.121</v>
      </c>
      <c r="M22" s="100">
        <v>14</v>
      </c>
      <c r="N22" s="105">
        <v>175</v>
      </c>
      <c r="O22" s="105">
        <v>185</v>
      </c>
      <c r="P22" s="106">
        <v>14.94</v>
      </c>
      <c r="Q22" s="105">
        <f t="shared" si="0"/>
        <v>10</v>
      </c>
      <c r="R22" s="100">
        <v>0.55000000000000004</v>
      </c>
      <c r="S22" s="100" t="s">
        <v>363</v>
      </c>
      <c r="T22" s="100">
        <v>1</v>
      </c>
    </row>
    <row r="23" spans="2:20" x14ac:dyDescent="0.2">
      <c r="B23" s="100" t="s">
        <v>2506</v>
      </c>
      <c r="C23" s="100" t="s">
        <v>568</v>
      </c>
      <c r="D23" s="100" t="s">
        <v>89</v>
      </c>
      <c r="E23" s="100" t="s">
        <v>361</v>
      </c>
      <c r="F23" s="100" t="s">
        <v>85</v>
      </c>
      <c r="G23" s="100" t="s">
        <v>49</v>
      </c>
      <c r="H23" s="100" t="str">
        <f>'SCE - Energy Star (Res)'!K23</f>
        <v>CZ08</v>
      </c>
      <c r="I23" s="100" t="s">
        <v>52</v>
      </c>
      <c r="J23" s="102">
        <f>2*'SCE - Energy Star (Res)'!M23</f>
        <v>55.400000000000006</v>
      </c>
      <c r="K23" s="103">
        <f>2*'SCE - Energy Star (Res)'!N23</f>
        <v>9.8399999999999998E-3</v>
      </c>
      <c r="L23" s="104">
        <f>2*'SCE - Energy Star (Res)'!O23</f>
        <v>-1.1320000000000001</v>
      </c>
      <c r="M23" s="100">
        <v>14</v>
      </c>
      <c r="N23" s="105">
        <v>175</v>
      </c>
      <c r="O23" s="105">
        <v>185</v>
      </c>
      <c r="P23" s="106">
        <v>14.94</v>
      </c>
      <c r="Q23" s="105">
        <f t="shared" si="0"/>
        <v>10</v>
      </c>
      <c r="R23" s="100">
        <v>0.55000000000000004</v>
      </c>
      <c r="S23" s="100" t="s">
        <v>363</v>
      </c>
      <c r="T23" s="100">
        <v>1</v>
      </c>
    </row>
    <row r="24" spans="2:20" x14ac:dyDescent="0.2">
      <c r="B24" s="100" t="s">
        <v>2506</v>
      </c>
      <c r="C24" s="100" t="s">
        <v>568</v>
      </c>
      <c r="D24" s="100" t="s">
        <v>89</v>
      </c>
      <c r="E24" s="100" t="s">
        <v>361</v>
      </c>
      <c r="F24" s="100" t="s">
        <v>85</v>
      </c>
      <c r="G24" s="100" t="s">
        <v>49</v>
      </c>
      <c r="H24" s="100" t="str">
        <f>'SCE - Energy Star (Res)'!K24</f>
        <v>CZ09</v>
      </c>
      <c r="I24" s="100" t="s">
        <v>52</v>
      </c>
      <c r="J24" s="102">
        <f>2*'SCE - Energy Star (Res)'!M24</f>
        <v>57.7</v>
      </c>
      <c r="K24" s="103">
        <f>2*'SCE - Energy Star (Res)'!N24</f>
        <v>1.0999999999999999E-2</v>
      </c>
      <c r="L24" s="104">
        <f>2*'SCE - Energy Star (Res)'!O24</f>
        <v>-1.254</v>
      </c>
      <c r="M24" s="100">
        <v>14</v>
      </c>
      <c r="N24" s="105">
        <v>175</v>
      </c>
      <c r="O24" s="105">
        <v>185</v>
      </c>
      <c r="P24" s="106">
        <v>14.94</v>
      </c>
      <c r="Q24" s="105">
        <f t="shared" si="0"/>
        <v>10</v>
      </c>
      <c r="R24" s="100">
        <v>0.55000000000000004</v>
      </c>
      <c r="S24" s="100" t="s">
        <v>363</v>
      </c>
      <c r="T24" s="100">
        <v>1</v>
      </c>
    </row>
    <row r="25" spans="2:20" x14ac:dyDescent="0.2">
      <c r="B25" s="100" t="s">
        <v>2506</v>
      </c>
      <c r="C25" s="100" t="s">
        <v>568</v>
      </c>
      <c r="D25" s="100" t="s">
        <v>89</v>
      </c>
      <c r="E25" s="100" t="s">
        <v>361</v>
      </c>
      <c r="F25" s="100" t="s">
        <v>85</v>
      </c>
      <c r="G25" s="100" t="s">
        <v>49</v>
      </c>
      <c r="H25" s="100" t="str">
        <f>'SCE - Energy Star (Res)'!K25</f>
        <v>CZ10</v>
      </c>
      <c r="I25" s="100" t="s">
        <v>52</v>
      </c>
      <c r="J25" s="102">
        <f>2*'SCE - Energy Star (Res)'!M25</f>
        <v>58.5</v>
      </c>
      <c r="K25" s="103">
        <f>2*'SCE - Energy Star (Res)'!N25</f>
        <v>1.2789999999999999E-2</v>
      </c>
      <c r="L25" s="104">
        <f>2*'SCE - Energy Star (Res)'!O25</f>
        <v>-1.361</v>
      </c>
      <c r="M25" s="100">
        <v>14</v>
      </c>
      <c r="N25" s="105">
        <v>175</v>
      </c>
      <c r="O25" s="105">
        <v>185</v>
      </c>
      <c r="P25" s="106">
        <v>14.94</v>
      </c>
      <c r="Q25" s="105">
        <f t="shared" si="0"/>
        <v>10</v>
      </c>
      <c r="R25" s="100">
        <v>0.55000000000000004</v>
      </c>
      <c r="S25" s="100" t="s">
        <v>363</v>
      </c>
      <c r="T25" s="100">
        <v>1</v>
      </c>
    </row>
    <row r="26" spans="2:20" x14ac:dyDescent="0.2">
      <c r="B26" s="100" t="s">
        <v>2506</v>
      </c>
      <c r="C26" s="100" t="s">
        <v>568</v>
      </c>
      <c r="D26" s="100" t="s">
        <v>89</v>
      </c>
      <c r="E26" s="100" t="s">
        <v>361</v>
      </c>
      <c r="F26" s="100" t="s">
        <v>85</v>
      </c>
      <c r="G26" s="100" t="s">
        <v>49</v>
      </c>
      <c r="H26" s="100" t="str">
        <f>'SCE - Energy Star (Res)'!K26</f>
        <v>CZ13</v>
      </c>
      <c r="I26" s="100" t="s">
        <v>52</v>
      </c>
      <c r="J26" s="102">
        <f>2*'SCE - Energy Star (Res)'!M26</f>
        <v>59.8</v>
      </c>
      <c r="K26" s="103">
        <f>2*'SCE - Energy Star (Res)'!N26</f>
        <v>1.291E-2</v>
      </c>
      <c r="L26" s="104">
        <f>2*'SCE - Energy Star (Res)'!O26</f>
        <v>-1.3439999999999999</v>
      </c>
      <c r="M26" s="100">
        <v>14</v>
      </c>
      <c r="N26" s="105">
        <v>175</v>
      </c>
      <c r="O26" s="105">
        <v>185</v>
      </c>
      <c r="P26" s="106">
        <v>14.94</v>
      </c>
      <c r="Q26" s="105">
        <f t="shared" si="0"/>
        <v>10</v>
      </c>
      <c r="R26" s="100">
        <v>0.55000000000000004</v>
      </c>
      <c r="S26" s="100" t="s">
        <v>363</v>
      </c>
      <c r="T26" s="100">
        <v>1</v>
      </c>
    </row>
    <row r="27" spans="2:20" x14ac:dyDescent="0.2">
      <c r="B27" s="100" t="s">
        <v>2506</v>
      </c>
      <c r="C27" s="100" t="s">
        <v>568</v>
      </c>
      <c r="D27" s="100" t="s">
        <v>89</v>
      </c>
      <c r="E27" s="100" t="s">
        <v>361</v>
      </c>
      <c r="F27" s="100" t="s">
        <v>85</v>
      </c>
      <c r="G27" s="100" t="s">
        <v>49</v>
      </c>
      <c r="H27" s="100" t="str">
        <f>'SCE - Energy Star (Res)'!K27</f>
        <v>CZ14</v>
      </c>
      <c r="I27" s="100" t="s">
        <v>52</v>
      </c>
      <c r="J27" s="102">
        <f>2*'SCE - Energy Star (Res)'!M27</f>
        <v>59.6</v>
      </c>
      <c r="K27" s="103">
        <f>2*'SCE - Energy Star (Res)'!N27</f>
        <v>1.1439999999999999E-2</v>
      </c>
      <c r="L27" s="104">
        <f>2*'SCE - Energy Star (Res)'!O27</f>
        <v>-1.391</v>
      </c>
      <c r="M27" s="100">
        <v>14</v>
      </c>
      <c r="N27" s="105">
        <v>175</v>
      </c>
      <c r="O27" s="105">
        <v>185</v>
      </c>
      <c r="P27" s="106">
        <v>14.94</v>
      </c>
      <c r="Q27" s="105">
        <f t="shared" si="0"/>
        <v>10</v>
      </c>
      <c r="R27" s="100">
        <v>0.55000000000000004</v>
      </c>
      <c r="S27" s="100" t="s">
        <v>363</v>
      </c>
      <c r="T27" s="100">
        <v>1</v>
      </c>
    </row>
    <row r="28" spans="2:20" x14ac:dyDescent="0.2">
      <c r="B28" s="100" t="s">
        <v>2506</v>
      </c>
      <c r="C28" s="100" t="s">
        <v>568</v>
      </c>
      <c r="D28" s="100" t="s">
        <v>89</v>
      </c>
      <c r="E28" s="100" t="s">
        <v>361</v>
      </c>
      <c r="F28" s="100" t="s">
        <v>85</v>
      </c>
      <c r="G28" s="100" t="s">
        <v>49</v>
      </c>
      <c r="H28" s="100" t="str">
        <f>'SCE - Energy Star (Res)'!K28</f>
        <v>CZ15</v>
      </c>
      <c r="I28" s="100" t="s">
        <v>52</v>
      </c>
      <c r="J28" s="102">
        <f>2*'SCE - Energy Star (Res)'!M28</f>
        <v>76.2</v>
      </c>
      <c r="K28" s="103">
        <f>2*'SCE - Energy Star (Res)'!N28</f>
        <v>1.2279999999999999E-2</v>
      </c>
      <c r="L28" s="104">
        <f>2*'SCE - Energy Star (Res)'!O28</f>
        <v>-0.79</v>
      </c>
      <c r="M28" s="100">
        <v>14</v>
      </c>
      <c r="N28" s="105">
        <v>175</v>
      </c>
      <c r="O28" s="105">
        <v>185</v>
      </c>
      <c r="P28" s="106">
        <v>14.94</v>
      </c>
      <c r="Q28" s="105">
        <f t="shared" si="0"/>
        <v>10</v>
      </c>
      <c r="R28" s="100">
        <v>0.55000000000000004</v>
      </c>
      <c r="S28" s="100" t="s">
        <v>363</v>
      </c>
      <c r="T28" s="100">
        <v>1</v>
      </c>
    </row>
    <row r="29" spans="2:20" x14ac:dyDescent="0.2">
      <c r="B29" s="100" t="s">
        <v>2506</v>
      </c>
      <c r="C29" s="100" t="s">
        <v>568</v>
      </c>
      <c r="D29" s="100" t="s">
        <v>89</v>
      </c>
      <c r="E29" s="100" t="s">
        <v>361</v>
      </c>
      <c r="F29" s="100" t="s">
        <v>85</v>
      </c>
      <c r="G29" s="100" t="s">
        <v>49</v>
      </c>
      <c r="H29" s="100" t="str">
        <f>'SCE - Energy Star (Res)'!K29</f>
        <v>CZ16</v>
      </c>
      <c r="I29" s="100" t="s">
        <v>52</v>
      </c>
      <c r="J29" s="102">
        <f>2*'SCE - Energy Star (Res)'!M29</f>
        <v>45.6</v>
      </c>
      <c r="K29" s="103">
        <f>2*'SCE - Energy Star (Res)'!N29</f>
        <v>9.8199999999999989E-3</v>
      </c>
      <c r="L29" s="104">
        <f>2*'SCE - Energy Star (Res)'!O29</f>
        <v>-1.3239999999999998</v>
      </c>
      <c r="M29" s="100">
        <v>14</v>
      </c>
      <c r="N29" s="105">
        <v>175</v>
      </c>
      <c r="O29" s="105">
        <v>185</v>
      </c>
      <c r="P29" s="106">
        <v>14.94</v>
      </c>
      <c r="Q29" s="105">
        <f t="shared" si="0"/>
        <v>10</v>
      </c>
      <c r="R29" s="100">
        <v>0.55000000000000004</v>
      </c>
      <c r="S29" s="100" t="s">
        <v>363</v>
      </c>
      <c r="T29" s="100">
        <v>1</v>
      </c>
    </row>
    <row r="30" spans="2:20" x14ac:dyDescent="0.2">
      <c r="B30" s="100" t="s">
        <v>2507</v>
      </c>
      <c r="C30" s="100" t="s">
        <v>569</v>
      </c>
      <c r="D30" s="100" t="s">
        <v>89</v>
      </c>
      <c r="E30" s="100" t="s">
        <v>361</v>
      </c>
      <c r="F30" s="100" t="s">
        <v>85</v>
      </c>
      <c r="G30" s="100" t="s">
        <v>49</v>
      </c>
      <c r="H30" s="100" t="str">
        <f>'SCE - Energy Star (Res)'!K30</f>
        <v>CZ05</v>
      </c>
      <c r="I30" s="100" t="s">
        <v>52</v>
      </c>
      <c r="J30" s="102">
        <f>2*'SCE - Energy Star (Res)'!M30</f>
        <v>62.6</v>
      </c>
      <c r="K30" s="103">
        <f>2*'SCE - Energy Star (Res)'!N30</f>
        <v>8.5100000000000002E-3</v>
      </c>
      <c r="L30" s="104">
        <f>2*'SCE - Energy Star (Res)'!O30</f>
        <v>-2.9000000000000004</v>
      </c>
      <c r="M30" s="100">
        <v>14</v>
      </c>
      <c r="N30" s="105">
        <v>175</v>
      </c>
      <c r="O30" s="105">
        <v>185</v>
      </c>
      <c r="P30" s="106">
        <v>14.94</v>
      </c>
      <c r="Q30" s="105">
        <f t="shared" si="0"/>
        <v>10</v>
      </c>
      <c r="R30" s="100">
        <v>0.55000000000000004</v>
      </c>
      <c r="S30" s="100" t="s">
        <v>363</v>
      </c>
      <c r="T30" s="100">
        <v>1</v>
      </c>
    </row>
    <row r="31" spans="2:20" x14ac:dyDescent="0.2">
      <c r="B31" s="100" t="s">
        <v>2507</v>
      </c>
      <c r="C31" s="100" t="s">
        <v>569</v>
      </c>
      <c r="D31" s="100" t="s">
        <v>89</v>
      </c>
      <c r="E31" s="100" t="s">
        <v>361</v>
      </c>
      <c r="F31" s="100" t="s">
        <v>85</v>
      </c>
      <c r="G31" s="100" t="s">
        <v>49</v>
      </c>
      <c r="H31" s="100" t="str">
        <f>'SCE - Energy Star (Res)'!K31</f>
        <v>CZ06</v>
      </c>
      <c r="I31" s="100" t="s">
        <v>52</v>
      </c>
      <c r="J31" s="102">
        <f>2*'SCE - Energy Star (Res)'!M31</f>
        <v>72</v>
      </c>
      <c r="K31" s="103">
        <f>2*'SCE - Energy Star (Res)'!N31</f>
        <v>1.2209999999999999E-2</v>
      </c>
      <c r="L31" s="104">
        <f>2*'SCE - Energy Star (Res)'!O31</f>
        <v>-1.5389999999999999</v>
      </c>
      <c r="M31" s="100">
        <v>14</v>
      </c>
      <c r="N31" s="105">
        <v>175</v>
      </c>
      <c r="O31" s="105">
        <v>185</v>
      </c>
      <c r="P31" s="106">
        <v>14.94</v>
      </c>
      <c r="Q31" s="105">
        <f t="shared" si="0"/>
        <v>10</v>
      </c>
      <c r="R31" s="100">
        <v>0.55000000000000004</v>
      </c>
      <c r="S31" s="100" t="s">
        <v>363</v>
      </c>
      <c r="T31" s="100">
        <v>1</v>
      </c>
    </row>
    <row r="32" spans="2:20" x14ac:dyDescent="0.2">
      <c r="B32" s="100" t="s">
        <v>2507</v>
      </c>
      <c r="C32" s="100" t="s">
        <v>569</v>
      </c>
      <c r="D32" s="100" t="s">
        <v>89</v>
      </c>
      <c r="E32" s="100" t="s">
        <v>361</v>
      </c>
      <c r="F32" s="100" t="s">
        <v>85</v>
      </c>
      <c r="G32" s="100" t="s">
        <v>49</v>
      </c>
      <c r="H32" s="100" t="str">
        <f>'SCE - Energy Star (Res)'!K32</f>
        <v>CZ08</v>
      </c>
      <c r="I32" s="100" t="s">
        <v>52</v>
      </c>
      <c r="J32" s="102">
        <f>2*'SCE - Energy Star (Res)'!M32</f>
        <v>75.900000000000006</v>
      </c>
      <c r="K32" s="103">
        <f>2*'SCE - Energy Star (Res)'!N32</f>
        <v>1.35E-2</v>
      </c>
      <c r="L32" s="104">
        <f>2*'SCE - Energy Star (Res)'!O32</f>
        <v>-1.5539999999999998</v>
      </c>
      <c r="M32" s="100">
        <v>14</v>
      </c>
      <c r="N32" s="105">
        <v>175</v>
      </c>
      <c r="O32" s="105">
        <v>185</v>
      </c>
      <c r="P32" s="106">
        <v>14.94</v>
      </c>
      <c r="Q32" s="105">
        <f t="shared" si="0"/>
        <v>10</v>
      </c>
      <c r="R32" s="100">
        <v>0.55000000000000004</v>
      </c>
      <c r="S32" s="100" t="s">
        <v>363</v>
      </c>
      <c r="T32" s="100">
        <v>1</v>
      </c>
    </row>
    <row r="33" spans="2:20" x14ac:dyDescent="0.2">
      <c r="B33" s="100" t="s">
        <v>2507</v>
      </c>
      <c r="C33" s="100" t="s">
        <v>569</v>
      </c>
      <c r="D33" s="100" t="s">
        <v>89</v>
      </c>
      <c r="E33" s="100" t="s">
        <v>361</v>
      </c>
      <c r="F33" s="100" t="s">
        <v>85</v>
      </c>
      <c r="G33" s="100" t="s">
        <v>49</v>
      </c>
      <c r="H33" s="100" t="str">
        <f>'SCE - Energy Star (Res)'!K33</f>
        <v>CZ09</v>
      </c>
      <c r="I33" s="100" t="s">
        <v>52</v>
      </c>
      <c r="J33" s="102">
        <f>2*'SCE - Energy Star (Res)'!M33</f>
        <v>79.099999999999994</v>
      </c>
      <c r="K33" s="103">
        <f>2*'SCE - Energy Star (Res)'!N33</f>
        <v>1.5089999999999999E-2</v>
      </c>
      <c r="L33" s="104">
        <f>2*'SCE - Energy Star (Res)'!O33</f>
        <v>-1.722</v>
      </c>
      <c r="M33" s="100">
        <v>14</v>
      </c>
      <c r="N33" s="105">
        <v>175</v>
      </c>
      <c r="O33" s="105">
        <v>185</v>
      </c>
      <c r="P33" s="106">
        <v>14.94</v>
      </c>
      <c r="Q33" s="105">
        <f t="shared" si="0"/>
        <v>10</v>
      </c>
      <c r="R33" s="100">
        <v>0.55000000000000004</v>
      </c>
      <c r="S33" s="100" t="s">
        <v>363</v>
      </c>
      <c r="T33" s="100">
        <v>1</v>
      </c>
    </row>
    <row r="34" spans="2:20" x14ac:dyDescent="0.2">
      <c r="B34" s="100" t="s">
        <v>2507</v>
      </c>
      <c r="C34" s="100" t="s">
        <v>569</v>
      </c>
      <c r="D34" s="100" t="s">
        <v>89</v>
      </c>
      <c r="E34" s="100" t="s">
        <v>361</v>
      </c>
      <c r="F34" s="100" t="s">
        <v>85</v>
      </c>
      <c r="G34" s="100" t="s">
        <v>49</v>
      </c>
      <c r="H34" s="100" t="str">
        <f>'SCE - Energy Star (Res)'!K34</f>
        <v>CZ10</v>
      </c>
      <c r="I34" s="100" t="s">
        <v>52</v>
      </c>
      <c r="J34" s="102">
        <f>2*'SCE - Energy Star (Res)'!M34</f>
        <v>80.300000000000011</v>
      </c>
      <c r="K34" s="103">
        <f>2*'SCE - Energy Star (Res)'!N34</f>
        <v>1.755E-2</v>
      </c>
      <c r="L34" s="104">
        <f>2*'SCE - Energy Star (Res)'!O34</f>
        <v>-1.869</v>
      </c>
      <c r="M34" s="100">
        <v>14</v>
      </c>
      <c r="N34" s="105">
        <v>175</v>
      </c>
      <c r="O34" s="105">
        <v>185</v>
      </c>
      <c r="P34" s="106">
        <v>14.94</v>
      </c>
      <c r="Q34" s="105">
        <f t="shared" si="0"/>
        <v>10</v>
      </c>
      <c r="R34" s="100">
        <v>0.55000000000000004</v>
      </c>
      <c r="S34" s="100" t="s">
        <v>363</v>
      </c>
      <c r="T34" s="100">
        <v>1</v>
      </c>
    </row>
    <row r="35" spans="2:20" x14ac:dyDescent="0.2">
      <c r="B35" s="100" t="s">
        <v>2507</v>
      </c>
      <c r="C35" s="100" t="s">
        <v>569</v>
      </c>
      <c r="D35" s="100" t="s">
        <v>89</v>
      </c>
      <c r="E35" s="100" t="s">
        <v>361</v>
      </c>
      <c r="F35" s="100" t="s">
        <v>85</v>
      </c>
      <c r="G35" s="100" t="s">
        <v>49</v>
      </c>
      <c r="H35" s="100" t="str">
        <f>'SCE - Energy Star (Res)'!K35</f>
        <v>CZ13</v>
      </c>
      <c r="I35" s="100" t="s">
        <v>52</v>
      </c>
      <c r="J35" s="102">
        <f>2*'SCE - Energy Star (Res)'!M35</f>
        <v>82.1</v>
      </c>
      <c r="K35" s="103">
        <f>2*'SCE - Energy Star (Res)'!N35</f>
        <v>1.772E-2</v>
      </c>
      <c r="L35" s="104">
        <f>2*'SCE - Energy Star (Res)'!O35</f>
        <v>-1.8460000000000001</v>
      </c>
      <c r="M35" s="100">
        <v>14</v>
      </c>
      <c r="N35" s="105">
        <v>175</v>
      </c>
      <c r="O35" s="105">
        <v>185</v>
      </c>
      <c r="P35" s="106">
        <v>14.94</v>
      </c>
      <c r="Q35" s="105">
        <f t="shared" si="0"/>
        <v>10</v>
      </c>
      <c r="R35" s="100">
        <v>0.55000000000000004</v>
      </c>
      <c r="S35" s="100" t="s">
        <v>363</v>
      </c>
      <c r="T35" s="100">
        <v>1</v>
      </c>
    </row>
    <row r="36" spans="2:20" x14ac:dyDescent="0.2">
      <c r="B36" s="100" t="s">
        <v>2507</v>
      </c>
      <c r="C36" s="100" t="s">
        <v>569</v>
      </c>
      <c r="D36" s="100" t="s">
        <v>89</v>
      </c>
      <c r="E36" s="100" t="s">
        <v>361</v>
      </c>
      <c r="F36" s="100" t="s">
        <v>85</v>
      </c>
      <c r="G36" s="100" t="s">
        <v>49</v>
      </c>
      <c r="H36" s="100" t="str">
        <f>'SCE - Energy Star (Res)'!K36</f>
        <v>CZ14</v>
      </c>
      <c r="I36" s="100" t="s">
        <v>52</v>
      </c>
      <c r="J36" s="102">
        <f>2*'SCE - Energy Star (Res)'!M36</f>
        <v>81.8</v>
      </c>
      <c r="K36" s="103">
        <f>2*'SCE - Energy Star (Res)'!N36</f>
        <v>1.5710000000000002E-2</v>
      </c>
      <c r="L36" s="104">
        <f>2*'SCE - Energy Star (Res)'!O36</f>
        <v>-1.9060000000000001</v>
      </c>
      <c r="M36" s="100">
        <v>14</v>
      </c>
      <c r="N36" s="105">
        <v>175</v>
      </c>
      <c r="O36" s="105">
        <v>185</v>
      </c>
      <c r="P36" s="106">
        <v>14.94</v>
      </c>
      <c r="Q36" s="105">
        <f t="shared" si="0"/>
        <v>10</v>
      </c>
      <c r="R36" s="100">
        <v>0.55000000000000004</v>
      </c>
      <c r="S36" s="100" t="s">
        <v>363</v>
      </c>
      <c r="T36" s="100">
        <v>1</v>
      </c>
    </row>
    <row r="37" spans="2:20" x14ac:dyDescent="0.2">
      <c r="B37" s="100" t="s">
        <v>2507</v>
      </c>
      <c r="C37" s="100" t="s">
        <v>569</v>
      </c>
      <c r="D37" s="100" t="s">
        <v>89</v>
      </c>
      <c r="E37" s="100" t="s">
        <v>361</v>
      </c>
      <c r="F37" s="100" t="s">
        <v>85</v>
      </c>
      <c r="G37" s="100" t="s">
        <v>49</v>
      </c>
      <c r="H37" s="100" t="str">
        <f>'SCE - Energy Star (Res)'!K37</f>
        <v>CZ15</v>
      </c>
      <c r="I37" s="100" t="s">
        <v>52</v>
      </c>
      <c r="J37" s="102">
        <f>2*'SCE - Energy Star (Res)'!M37</f>
        <v>104.6</v>
      </c>
      <c r="K37" s="103">
        <f>2*'SCE - Energy Star (Res)'!N37</f>
        <v>1.686E-2</v>
      </c>
      <c r="L37" s="104">
        <f>2*'SCE - Energy Star (Res)'!O37</f>
        <v>-1.085</v>
      </c>
      <c r="M37" s="100">
        <v>14</v>
      </c>
      <c r="N37" s="105">
        <v>175</v>
      </c>
      <c r="O37" s="105">
        <v>185</v>
      </c>
      <c r="P37" s="106">
        <v>14.94</v>
      </c>
      <c r="Q37" s="105">
        <f t="shared" si="0"/>
        <v>10</v>
      </c>
      <c r="R37" s="100">
        <v>0.55000000000000004</v>
      </c>
      <c r="S37" s="100" t="s">
        <v>363</v>
      </c>
      <c r="T37" s="100">
        <v>1</v>
      </c>
    </row>
    <row r="38" spans="2:20" x14ac:dyDescent="0.2">
      <c r="B38" s="100" t="s">
        <v>2507</v>
      </c>
      <c r="C38" s="100" t="s">
        <v>569</v>
      </c>
      <c r="D38" s="100" t="s">
        <v>89</v>
      </c>
      <c r="E38" s="100" t="s">
        <v>361</v>
      </c>
      <c r="F38" s="100" t="s">
        <v>85</v>
      </c>
      <c r="G38" s="100" t="s">
        <v>49</v>
      </c>
      <c r="H38" s="100" t="str">
        <f>'SCE - Energy Star (Res)'!K38</f>
        <v>CZ16</v>
      </c>
      <c r="I38" s="100" t="s">
        <v>52</v>
      </c>
      <c r="J38" s="102">
        <f>2*'SCE - Energy Star (Res)'!M38</f>
        <v>62.6</v>
      </c>
      <c r="K38" s="103">
        <f>2*'SCE - Energy Star (Res)'!N38</f>
        <v>1.3489999999999999E-2</v>
      </c>
      <c r="L38" s="104">
        <f>2*'SCE - Energy Star (Res)'!O38</f>
        <v>-1.8180000000000001</v>
      </c>
      <c r="M38" s="100">
        <v>14</v>
      </c>
      <c r="N38" s="105">
        <v>175</v>
      </c>
      <c r="O38" s="105">
        <v>185</v>
      </c>
      <c r="P38" s="106">
        <v>14.94</v>
      </c>
      <c r="Q38" s="105">
        <f t="shared" si="0"/>
        <v>10</v>
      </c>
      <c r="R38" s="100">
        <v>0.55000000000000004</v>
      </c>
      <c r="S38" s="100" t="s">
        <v>363</v>
      </c>
      <c r="T38" s="100">
        <v>1</v>
      </c>
    </row>
    <row r="39" spans="2:20" x14ac:dyDescent="0.2">
      <c r="B39" s="100" t="s">
        <v>2508</v>
      </c>
      <c r="C39" s="100" t="s">
        <v>570</v>
      </c>
      <c r="D39" s="100" t="s">
        <v>89</v>
      </c>
      <c r="E39" s="100" t="s">
        <v>361</v>
      </c>
      <c r="F39" s="100" t="s">
        <v>85</v>
      </c>
      <c r="G39" s="100" t="s">
        <v>49</v>
      </c>
      <c r="H39" s="100" t="str">
        <f>'SCE - Energy Star (Res)'!K39</f>
        <v>CZ05</v>
      </c>
      <c r="I39" s="100" t="s">
        <v>52</v>
      </c>
      <c r="J39" s="102">
        <f>2*'SCE - Energy Star (Res)'!M39</f>
        <v>68.809395130434766</v>
      </c>
      <c r="K39" s="103">
        <f>2*'SCE - Energy Star (Res)'!N39</f>
        <v>9.2645329391304303E-3</v>
      </c>
      <c r="L39" s="104">
        <f>2*'SCE - Energy Star (Res)'!O39</f>
        <v>-3.2830626434782597</v>
      </c>
      <c r="M39" s="100">
        <v>14</v>
      </c>
      <c r="N39" s="105">
        <v>1088.54</v>
      </c>
      <c r="O39" s="105">
        <v>1227.1500000000001</v>
      </c>
      <c r="P39" s="106">
        <v>90.4</v>
      </c>
      <c r="Q39" s="105">
        <f t="shared" si="0"/>
        <v>138.61000000000013</v>
      </c>
      <c r="R39" s="100">
        <v>0.55000000000000004</v>
      </c>
      <c r="S39" s="100" t="s">
        <v>363</v>
      </c>
      <c r="T39" s="100">
        <v>1</v>
      </c>
    </row>
    <row r="40" spans="2:20" x14ac:dyDescent="0.2">
      <c r="B40" s="100" t="s">
        <v>2508</v>
      </c>
      <c r="C40" s="100" t="s">
        <v>570</v>
      </c>
      <c r="D40" s="100" t="s">
        <v>89</v>
      </c>
      <c r="E40" s="100" t="s">
        <v>361</v>
      </c>
      <c r="F40" s="100" t="s">
        <v>85</v>
      </c>
      <c r="G40" s="100" t="s">
        <v>49</v>
      </c>
      <c r="H40" s="100" t="str">
        <f>'SCE - Energy Star (Res)'!K40</f>
        <v>CZ06</v>
      </c>
      <c r="I40" s="100" t="s">
        <v>52</v>
      </c>
      <c r="J40" s="102">
        <f>2*'SCE - Energy Star (Res)'!M40</f>
        <v>78.433715756521707</v>
      </c>
      <c r="K40" s="103">
        <f>2*'SCE - Energy Star (Res)'!N40</f>
        <v>1.1513205982608691E-2</v>
      </c>
      <c r="L40" s="104">
        <f>2*'SCE - Energy Star (Res)'!O40</f>
        <v>-1.8529065878260864</v>
      </c>
      <c r="M40" s="100">
        <v>14</v>
      </c>
      <c r="N40" s="105">
        <v>1088.54</v>
      </c>
      <c r="O40" s="105">
        <v>1227.1500000000001</v>
      </c>
      <c r="P40" s="106">
        <v>90.4</v>
      </c>
      <c r="Q40" s="105">
        <f t="shared" si="0"/>
        <v>138.61000000000013</v>
      </c>
      <c r="R40" s="100">
        <v>0.55000000000000004</v>
      </c>
      <c r="S40" s="100" t="s">
        <v>363</v>
      </c>
      <c r="T40" s="100">
        <v>1</v>
      </c>
    </row>
    <row r="41" spans="2:20" x14ac:dyDescent="0.2">
      <c r="B41" s="100" t="s">
        <v>2508</v>
      </c>
      <c r="C41" s="100" t="s">
        <v>570</v>
      </c>
      <c r="D41" s="100" t="s">
        <v>89</v>
      </c>
      <c r="E41" s="100" t="s">
        <v>361</v>
      </c>
      <c r="F41" s="100" t="s">
        <v>85</v>
      </c>
      <c r="G41" s="100" t="s">
        <v>49</v>
      </c>
      <c r="H41" s="100" t="str">
        <f>'SCE - Energy Star (Res)'!K41</f>
        <v>CZ08</v>
      </c>
      <c r="I41" s="100" t="s">
        <v>52</v>
      </c>
      <c r="J41" s="102">
        <f>2*'SCE - Energy Star (Res)'!M41</f>
        <v>83.380796452173882</v>
      </c>
      <c r="K41" s="103">
        <f>2*'SCE - Energy Star (Res)'!N41</f>
        <v>1.5290976695652169E-2</v>
      </c>
      <c r="L41" s="104">
        <f>2*'SCE - Energy Star (Res)'!O41</f>
        <v>-1.8349172034782604</v>
      </c>
      <c r="M41" s="100">
        <v>14</v>
      </c>
      <c r="N41" s="105">
        <v>1088.54</v>
      </c>
      <c r="O41" s="105">
        <v>1227.1500000000001</v>
      </c>
      <c r="P41" s="106">
        <v>90.4</v>
      </c>
      <c r="Q41" s="105">
        <f t="shared" si="0"/>
        <v>138.61000000000013</v>
      </c>
      <c r="R41" s="100">
        <v>0.55000000000000004</v>
      </c>
      <c r="S41" s="100" t="s">
        <v>363</v>
      </c>
      <c r="T41" s="100">
        <v>1</v>
      </c>
    </row>
    <row r="42" spans="2:20" x14ac:dyDescent="0.2">
      <c r="B42" s="100" t="s">
        <v>2508</v>
      </c>
      <c r="C42" s="100" t="s">
        <v>570</v>
      </c>
      <c r="D42" s="100" t="s">
        <v>89</v>
      </c>
      <c r="E42" s="100" t="s">
        <v>361</v>
      </c>
      <c r="F42" s="100" t="s">
        <v>85</v>
      </c>
      <c r="G42" s="100" t="s">
        <v>49</v>
      </c>
      <c r="H42" s="100" t="str">
        <f>'SCE - Energy Star (Res)'!K42</f>
        <v>CZ09</v>
      </c>
      <c r="I42" s="100" t="s">
        <v>52</v>
      </c>
      <c r="J42" s="102">
        <f>2*'SCE - Energy Star (Res)'!M42</f>
        <v>86.978673321739095</v>
      </c>
      <c r="K42" s="103">
        <f>2*'SCE - Energy Star (Res)'!N42</f>
        <v>1.6730127443478255E-2</v>
      </c>
      <c r="L42" s="104">
        <f>2*'SCE - Energy Star (Res)'!O42</f>
        <v>-2.005816354782608</v>
      </c>
      <c r="M42" s="100">
        <v>14</v>
      </c>
      <c r="N42" s="105">
        <v>1088.54</v>
      </c>
      <c r="O42" s="105">
        <v>1227.1500000000001</v>
      </c>
      <c r="P42" s="106">
        <v>90.4</v>
      </c>
      <c r="Q42" s="105">
        <f t="shared" si="0"/>
        <v>138.61000000000013</v>
      </c>
      <c r="R42" s="100">
        <v>0.55000000000000004</v>
      </c>
      <c r="S42" s="100" t="s">
        <v>363</v>
      </c>
      <c r="T42" s="100">
        <v>1</v>
      </c>
    </row>
    <row r="43" spans="2:20" x14ac:dyDescent="0.2">
      <c r="B43" s="100" t="s">
        <v>2508</v>
      </c>
      <c r="C43" s="100" t="s">
        <v>570</v>
      </c>
      <c r="D43" s="100" t="s">
        <v>89</v>
      </c>
      <c r="E43" s="100" t="s">
        <v>361</v>
      </c>
      <c r="F43" s="100" t="s">
        <v>85</v>
      </c>
      <c r="G43" s="100" t="s">
        <v>49</v>
      </c>
      <c r="H43" s="100" t="str">
        <f>'SCE - Energy Star (Res)'!K43</f>
        <v>CZ10</v>
      </c>
      <c r="I43" s="100" t="s">
        <v>52</v>
      </c>
      <c r="J43" s="102">
        <f>2*'SCE - Energy Star (Res)'!M43</f>
        <v>87.69824869565214</v>
      </c>
      <c r="K43" s="103">
        <f>2*'SCE - Energy Star (Res)'!N43</f>
        <v>1.9338588173913037E-2</v>
      </c>
      <c r="L43" s="104">
        <f>2*'SCE - Energy Star (Res)'!O43</f>
        <v>-2.1497314295652168</v>
      </c>
      <c r="M43" s="100">
        <v>14</v>
      </c>
      <c r="N43" s="105">
        <v>1088.54</v>
      </c>
      <c r="O43" s="105">
        <v>1227.1500000000001</v>
      </c>
      <c r="P43" s="106">
        <v>90.4</v>
      </c>
      <c r="Q43" s="105">
        <f t="shared" si="0"/>
        <v>138.61000000000013</v>
      </c>
      <c r="R43" s="100">
        <v>0.55000000000000004</v>
      </c>
      <c r="S43" s="100" t="s">
        <v>363</v>
      </c>
      <c r="T43" s="100">
        <v>1</v>
      </c>
    </row>
    <row r="44" spans="2:20" x14ac:dyDescent="0.2">
      <c r="B44" s="100" t="s">
        <v>2508</v>
      </c>
      <c r="C44" s="100" t="s">
        <v>570</v>
      </c>
      <c r="D44" s="100" t="s">
        <v>89</v>
      </c>
      <c r="E44" s="100" t="s">
        <v>361</v>
      </c>
      <c r="F44" s="100" t="s">
        <v>85</v>
      </c>
      <c r="G44" s="100" t="s">
        <v>49</v>
      </c>
      <c r="H44" s="100" t="str">
        <f>'SCE - Energy Star (Res)'!K44</f>
        <v>CZ13</v>
      </c>
      <c r="I44" s="100" t="s">
        <v>52</v>
      </c>
      <c r="J44" s="102">
        <f>2*'SCE - Energy Star (Res)'!M44</f>
        <v>89.767027895652149</v>
      </c>
      <c r="K44" s="103">
        <f>2*'SCE - Energy Star (Res)'!N44</f>
        <v>1.9338588173913037E-2</v>
      </c>
      <c r="L44" s="104">
        <f>2*'SCE - Energy Star (Res)'!O44</f>
        <v>-2.0867685843478254</v>
      </c>
      <c r="M44" s="100">
        <v>14</v>
      </c>
      <c r="N44" s="105">
        <v>1088.54</v>
      </c>
      <c r="O44" s="105">
        <v>1227.1500000000001</v>
      </c>
      <c r="P44" s="106">
        <v>90.4</v>
      </c>
      <c r="Q44" s="105">
        <f t="shared" si="0"/>
        <v>138.61000000000013</v>
      </c>
      <c r="R44" s="100">
        <v>0.55000000000000004</v>
      </c>
      <c r="S44" s="100" t="s">
        <v>363</v>
      </c>
      <c r="T44" s="100">
        <v>1</v>
      </c>
    </row>
    <row r="45" spans="2:20" x14ac:dyDescent="0.2">
      <c r="B45" s="100" t="s">
        <v>2508</v>
      </c>
      <c r="C45" s="100" t="s">
        <v>570</v>
      </c>
      <c r="D45" s="100" t="s">
        <v>89</v>
      </c>
      <c r="E45" s="100" t="s">
        <v>361</v>
      </c>
      <c r="F45" s="100" t="s">
        <v>85</v>
      </c>
      <c r="G45" s="100" t="s">
        <v>49</v>
      </c>
      <c r="H45" s="100" t="str">
        <f>'SCE - Energy Star (Res)'!K45</f>
        <v>CZ14</v>
      </c>
      <c r="I45" s="100" t="s">
        <v>52</v>
      </c>
      <c r="J45" s="102">
        <f>2*'SCE - Energy Star (Res)'!M45</f>
        <v>89.317293286956485</v>
      </c>
      <c r="K45" s="103">
        <f>2*'SCE - Energy Star (Res)'!N45</f>
        <v>1.7539649739130428E-2</v>
      </c>
      <c r="L45" s="104">
        <f>2*'SCE - Energy Star (Res)'!O45</f>
        <v>-2.1677208139130428</v>
      </c>
      <c r="M45" s="100">
        <v>14</v>
      </c>
      <c r="N45" s="105">
        <v>1088.54</v>
      </c>
      <c r="O45" s="105">
        <v>1227.1500000000001</v>
      </c>
      <c r="P45" s="106">
        <v>90.4</v>
      </c>
      <c r="Q45" s="105">
        <f t="shared" si="0"/>
        <v>138.61000000000013</v>
      </c>
      <c r="R45" s="100">
        <v>0.55000000000000004</v>
      </c>
      <c r="S45" s="100" t="s">
        <v>363</v>
      </c>
      <c r="T45" s="100">
        <v>1</v>
      </c>
    </row>
    <row r="46" spans="2:20" x14ac:dyDescent="0.2">
      <c r="B46" s="100" t="s">
        <v>2508</v>
      </c>
      <c r="C46" s="100" t="s">
        <v>570</v>
      </c>
      <c r="D46" s="100" t="s">
        <v>89</v>
      </c>
      <c r="E46" s="100" t="s">
        <v>361</v>
      </c>
      <c r="F46" s="100" t="s">
        <v>85</v>
      </c>
      <c r="G46" s="100" t="s">
        <v>49</v>
      </c>
      <c r="H46" s="100" t="str">
        <f>'SCE - Energy Star (Res)'!K46</f>
        <v>CZ15</v>
      </c>
      <c r="I46" s="100" t="s">
        <v>52</v>
      </c>
      <c r="J46" s="102">
        <f>2*'SCE - Energy Star (Res)'!M46</f>
        <v>115.13205982608692</v>
      </c>
      <c r="K46" s="103">
        <f>2*'SCE - Energy Star (Res)'!N46</f>
        <v>1.8798906643478254E-2</v>
      </c>
      <c r="L46" s="104">
        <f>2*'SCE - Energy Star (Res)'!O46</f>
        <v>-1.2862409808695647</v>
      </c>
      <c r="M46" s="100">
        <v>14</v>
      </c>
      <c r="N46" s="105">
        <v>1088.54</v>
      </c>
      <c r="O46" s="105">
        <v>1227.1500000000001</v>
      </c>
      <c r="P46" s="106">
        <v>90.4</v>
      </c>
      <c r="Q46" s="105">
        <f t="shared" si="0"/>
        <v>138.61000000000013</v>
      </c>
      <c r="R46" s="100">
        <v>0.55000000000000004</v>
      </c>
      <c r="S46" s="100" t="s">
        <v>363</v>
      </c>
      <c r="T46" s="100">
        <v>1</v>
      </c>
    </row>
    <row r="47" spans="2:20" x14ac:dyDescent="0.2">
      <c r="B47" s="100" t="s">
        <v>2508</v>
      </c>
      <c r="C47" s="100" t="s">
        <v>570</v>
      </c>
      <c r="D47" s="100" t="s">
        <v>89</v>
      </c>
      <c r="E47" s="100" t="s">
        <v>361</v>
      </c>
      <c r="F47" s="100" t="s">
        <v>85</v>
      </c>
      <c r="G47" s="100" t="s">
        <v>49</v>
      </c>
      <c r="H47" s="100" t="str">
        <f>'SCE - Energy Star (Res)'!K47</f>
        <v>CZ16</v>
      </c>
      <c r="I47" s="100" t="s">
        <v>52</v>
      </c>
      <c r="J47" s="102">
        <f>2*'SCE - Energy Star (Res)'!M47</f>
        <v>68.809395130434766</v>
      </c>
      <c r="K47" s="103">
        <f>2*'SCE - Energy Star (Res)'!N47</f>
        <v>1.4661348243478256E-2</v>
      </c>
      <c r="L47" s="104">
        <f>2*'SCE - Energy Star (Res)'!O47</f>
        <v>-2.0328004313043468</v>
      </c>
      <c r="M47" s="100">
        <v>14</v>
      </c>
      <c r="N47" s="105">
        <v>1088.54</v>
      </c>
      <c r="O47" s="105">
        <v>1227.1500000000001</v>
      </c>
      <c r="P47" s="106">
        <v>90.4</v>
      </c>
      <c r="Q47" s="105">
        <f t="shared" si="0"/>
        <v>138.61000000000013</v>
      </c>
      <c r="R47" s="100">
        <v>0.55000000000000004</v>
      </c>
      <c r="S47" s="100" t="s">
        <v>363</v>
      </c>
      <c r="T47" s="100">
        <v>1</v>
      </c>
    </row>
    <row r="48" spans="2:20" x14ac:dyDescent="0.2">
      <c r="B48" s="100" t="s">
        <v>2509</v>
      </c>
      <c r="C48" s="100" t="s">
        <v>571</v>
      </c>
      <c r="D48" s="100" t="s">
        <v>89</v>
      </c>
      <c r="E48" s="100" t="s">
        <v>361</v>
      </c>
      <c r="F48" s="100" t="s">
        <v>85</v>
      </c>
      <c r="G48" s="100" t="s">
        <v>49</v>
      </c>
      <c r="H48" s="100" t="str">
        <f>'SCE - Energy Star (Res)'!K48</f>
        <v>CZ05</v>
      </c>
      <c r="I48" s="100" t="s">
        <v>52</v>
      </c>
      <c r="J48" s="102">
        <f>2*'SCE - Energy Star (Res)'!M48</f>
        <v>82.900934608695621</v>
      </c>
      <c r="K48" s="103">
        <f>2*'SCE - Energy Star (Res)'!N48</f>
        <v>1.1161825182608691E-2</v>
      </c>
      <c r="L48" s="104">
        <f>2*'SCE - Energy Star (Res)'!O48</f>
        <v>-3.9554040695652155</v>
      </c>
      <c r="M48" s="100">
        <v>14</v>
      </c>
      <c r="N48" s="105">
        <v>1365.82</v>
      </c>
      <c r="O48" s="105">
        <v>1511.11</v>
      </c>
      <c r="P48" s="106">
        <v>90.4</v>
      </c>
      <c r="Q48" s="105">
        <f t="shared" si="0"/>
        <v>145.28999999999996</v>
      </c>
      <c r="R48" s="100">
        <v>0.55000000000000004</v>
      </c>
      <c r="S48" s="100" t="s">
        <v>363</v>
      </c>
      <c r="T48" s="100">
        <v>1</v>
      </c>
    </row>
    <row r="49" spans="2:20" x14ac:dyDescent="0.2">
      <c r="B49" s="100" t="s">
        <v>2509</v>
      </c>
      <c r="C49" s="100" t="s">
        <v>571</v>
      </c>
      <c r="D49" s="100" t="s">
        <v>89</v>
      </c>
      <c r="E49" s="100" t="s">
        <v>361</v>
      </c>
      <c r="F49" s="100" t="s">
        <v>85</v>
      </c>
      <c r="G49" s="100" t="s">
        <v>49</v>
      </c>
      <c r="H49" s="100" t="str">
        <f>'SCE - Energy Star (Res)'!K49</f>
        <v>CZ06</v>
      </c>
      <c r="I49" s="100" t="s">
        <v>52</v>
      </c>
      <c r="J49" s="102">
        <f>2*'SCE - Energy Star (Res)'!M49</f>
        <v>94.496228730434737</v>
      </c>
      <c r="K49" s="103">
        <f>2*'SCE - Energy Star (Res)'!N49</f>
        <v>1.3871006052173906E-2</v>
      </c>
      <c r="L49" s="104">
        <f>2*'SCE - Energy Star (Res)'!O49</f>
        <v>-2.2323650365217382</v>
      </c>
      <c r="M49" s="100">
        <v>14</v>
      </c>
      <c r="N49" s="105">
        <v>1365.82</v>
      </c>
      <c r="O49" s="105">
        <v>1511.11</v>
      </c>
      <c r="P49" s="106">
        <v>90.4</v>
      </c>
      <c r="Q49" s="105">
        <f t="shared" si="0"/>
        <v>145.28999999999996</v>
      </c>
      <c r="R49" s="100">
        <v>0.55000000000000004</v>
      </c>
      <c r="S49" s="100" t="s">
        <v>363</v>
      </c>
      <c r="T49" s="100">
        <v>1</v>
      </c>
    </row>
    <row r="50" spans="2:20" x14ac:dyDescent="0.2">
      <c r="B50" s="100" t="s">
        <v>2509</v>
      </c>
      <c r="C50" s="100" t="s">
        <v>571</v>
      </c>
      <c r="D50" s="100" t="s">
        <v>89</v>
      </c>
      <c r="E50" s="100" t="s">
        <v>361</v>
      </c>
      <c r="F50" s="100" t="s">
        <v>85</v>
      </c>
      <c r="G50" s="100" t="s">
        <v>49</v>
      </c>
      <c r="H50" s="100" t="str">
        <f>'SCE - Energy Star (Res)'!K50</f>
        <v>CZ08</v>
      </c>
      <c r="I50" s="100" t="s">
        <v>52</v>
      </c>
      <c r="J50" s="102">
        <f>2*'SCE - Energy Star (Res)'!M50</f>
        <v>100.45642664347822</v>
      </c>
      <c r="K50" s="103">
        <f>2*'SCE - Energy Star (Res)'!N50</f>
        <v>1.8422429913043471E-2</v>
      </c>
      <c r="L50" s="104">
        <f>2*'SCE - Energy Star (Res)'!O50</f>
        <v>-2.2106915895652164</v>
      </c>
      <c r="M50" s="100">
        <v>14</v>
      </c>
      <c r="N50" s="105">
        <v>1365.82</v>
      </c>
      <c r="O50" s="105">
        <v>1511.11</v>
      </c>
      <c r="P50" s="106">
        <v>90.4</v>
      </c>
      <c r="Q50" s="105">
        <f t="shared" si="0"/>
        <v>145.28999999999996</v>
      </c>
      <c r="R50" s="100">
        <v>0.55000000000000004</v>
      </c>
      <c r="S50" s="100" t="s">
        <v>363</v>
      </c>
      <c r="T50" s="100">
        <v>1</v>
      </c>
    </row>
    <row r="51" spans="2:20" x14ac:dyDescent="0.2">
      <c r="B51" s="100" t="s">
        <v>2509</v>
      </c>
      <c r="C51" s="100" t="s">
        <v>571</v>
      </c>
      <c r="D51" s="100" t="s">
        <v>89</v>
      </c>
      <c r="E51" s="100" t="s">
        <v>361</v>
      </c>
      <c r="F51" s="100" t="s">
        <v>85</v>
      </c>
      <c r="G51" s="100" t="s">
        <v>49</v>
      </c>
      <c r="H51" s="100" t="str">
        <f>'SCE - Energy Star (Res)'!K51</f>
        <v>CZ09</v>
      </c>
      <c r="I51" s="100" t="s">
        <v>52</v>
      </c>
      <c r="J51" s="102">
        <f>2*'SCE - Energy Star (Res)'!M51</f>
        <v>104.79111603478256</v>
      </c>
      <c r="K51" s="103">
        <f>2*'SCE - Energy Star (Res)'!N51</f>
        <v>2.0156305669565208E-2</v>
      </c>
      <c r="L51" s="104">
        <f>2*'SCE - Energy Star (Res)'!O51</f>
        <v>-2.4165893356521728</v>
      </c>
      <c r="M51" s="100">
        <v>14</v>
      </c>
      <c r="N51" s="105">
        <v>1365.82</v>
      </c>
      <c r="O51" s="105">
        <v>1511.11</v>
      </c>
      <c r="P51" s="106">
        <v>90.4</v>
      </c>
      <c r="Q51" s="105">
        <f t="shared" si="0"/>
        <v>145.28999999999996</v>
      </c>
      <c r="R51" s="100">
        <v>0.55000000000000004</v>
      </c>
      <c r="S51" s="100" t="s">
        <v>363</v>
      </c>
      <c r="T51" s="100">
        <v>1</v>
      </c>
    </row>
    <row r="52" spans="2:20" x14ac:dyDescent="0.2">
      <c r="B52" s="100" t="s">
        <v>2509</v>
      </c>
      <c r="C52" s="100" t="s">
        <v>571</v>
      </c>
      <c r="D52" s="100" t="s">
        <v>89</v>
      </c>
      <c r="E52" s="100" t="s">
        <v>361</v>
      </c>
      <c r="F52" s="100" t="s">
        <v>85</v>
      </c>
      <c r="G52" s="100" t="s">
        <v>49</v>
      </c>
      <c r="H52" s="100" t="str">
        <f>'SCE - Energy Star (Res)'!K52</f>
        <v>CZ10</v>
      </c>
      <c r="I52" s="100" t="s">
        <v>52</v>
      </c>
      <c r="J52" s="102">
        <f>2*'SCE - Energy Star (Res)'!M52</f>
        <v>105.65805391304343</v>
      </c>
      <c r="K52" s="103">
        <f>2*'SCE - Energy Star (Res)'!N52</f>
        <v>2.3298955478260858E-2</v>
      </c>
      <c r="L52" s="104">
        <f>2*'SCE - Energy Star (Res)'!O52</f>
        <v>-2.5899769113043467</v>
      </c>
      <c r="M52" s="100">
        <v>14</v>
      </c>
      <c r="N52" s="105">
        <v>1365.82</v>
      </c>
      <c r="O52" s="105">
        <v>1511.11</v>
      </c>
      <c r="P52" s="106">
        <v>90.4</v>
      </c>
      <c r="Q52" s="105">
        <f t="shared" si="0"/>
        <v>145.28999999999996</v>
      </c>
      <c r="R52" s="100">
        <v>0.55000000000000004</v>
      </c>
      <c r="S52" s="100" t="s">
        <v>363</v>
      </c>
      <c r="T52" s="100">
        <v>1</v>
      </c>
    </row>
    <row r="53" spans="2:20" x14ac:dyDescent="0.2">
      <c r="B53" s="100" t="s">
        <v>2509</v>
      </c>
      <c r="C53" s="100" t="s">
        <v>571</v>
      </c>
      <c r="D53" s="100" t="s">
        <v>89</v>
      </c>
      <c r="E53" s="100" t="s">
        <v>361</v>
      </c>
      <c r="F53" s="100" t="s">
        <v>85</v>
      </c>
      <c r="G53" s="100" t="s">
        <v>49</v>
      </c>
      <c r="H53" s="100" t="str">
        <f>'SCE - Energy Star (Res)'!K53</f>
        <v>CZ13</v>
      </c>
      <c r="I53" s="100" t="s">
        <v>52</v>
      </c>
      <c r="J53" s="102">
        <f>2*'SCE - Energy Star (Res)'!M53</f>
        <v>108.15050031304344</v>
      </c>
      <c r="K53" s="103">
        <f>2*'SCE - Energy Star (Res)'!N53</f>
        <v>2.3298955478260858E-2</v>
      </c>
      <c r="L53" s="104">
        <f>2*'SCE - Energy Star (Res)'!O53</f>
        <v>-2.5141198469565205</v>
      </c>
      <c r="M53" s="100">
        <v>14</v>
      </c>
      <c r="N53" s="105">
        <v>1365.82</v>
      </c>
      <c r="O53" s="105">
        <v>1511.11</v>
      </c>
      <c r="P53" s="106">
        <v>90.4</v>
      </c>
      <c r="Q53" s="105">
        <f t="shared" si="0"/>
        <v>145.28999999999996</v>
      </c>
      <c r="R53" s="100">
        <v>0.55000000000000004</v>
      </c>
      <c r="S53" s="100" t="s">
        <v>363</v>
      </c>
      <c r="T53" s="100">
        <v>1</v>
      </c>
    </row>
    <row r="54" spans="2:20" x14ac:dyDescent="0.2">
      <c r="B54" s="100" t="s">
        <v>2509</v>
      </c>
      <c r="C54" s="100" t="s">
        <v>571</v>
      </c>
      <c r="D54" s="100" t="s">
        <v>89</v>
      </c>
      <c r="E54" s="100" t="s">
        <v>361</v>
      </c>
      <c r="F54" s="100" t="s">
        <v>85</v>
      </c>
      <c r="G54" s="100" t="s">
        <v>49</v>
      </c>
      <c r="H54" s="100" t="str">
        <f>'SCE - Energy Star (Res)'!K54</f>
        <v>CZ14</v>
      </c>
      <c r="I54" s="100" t="s">
        <v>52</v>
      </c>
      <c r="J54" s="102">
        <f>2*'SCE - Energy Star (Res)'!M54</f>
        <v>107.60866413913038</v>
      </c>
      <c r="K54" s="103">
        <f>2*'SCE - Energy Star (Res)'!N54</f>
        <v>2.1131610782608685E-2</v>
      </c>
      <c r="L54" s="104">
        <f>2*'SCE - Energy Star (Res)'!O54</f>
        <v>-2.6116503582608686</v>
      </c>
      <c r="M54" s="100">
        <v>14</v>
      </c>
      <c r="N54" s="105">
        <v>1365.82</v>
      </c>
      <c r="O54" s="105">
        <v>1511.11</v>
      </c>
      <c r="P54" s="106">
        <v>90.4</v>
      </c>
      <c r="Q54" s="105">
        <f t="shared" si="0"/>
        <v>145.28999999999996</v>
      </c>
      <c r="R54" s="100">
        <v>0.55000000000000004</v>
      </c>
      <c r="S54" s="100" t="s">
        <v>363</v>
      </c>
      <c r="T54" s="100">
        <v>1</v>
      </c>
    </row>
    <row r="55" spans="2:20" x14ac:dyDescent="0.2">
      <c r="B55" s="100" t="s">
        <v>2509</v>
      </c>
      <c r="C55" s="100" t="s">
        <v>571</v>
      </c>
      <c r="D55" s="100" t="s">
        <v>89</v>
      </c>
      <c r="E55" s="100" t="s">
        <v>361</v>
      </c>
      <c r="F55" s="100" t="s">
        <v>85</v>
      </c>
      <c r="G55" s="100" t="s">
        <v>49</v>
      </c>
      <c r="H55" s="100" t="str">
        <f>'SCE - Energy Star (Res)'!K55</f>
        <v>CZ15</v>
      </c>
      <c r="I55" s="100" t="s">
        <v>52</v>
      </c>
      <c r="J55" s="102">
        <f>2*'SCE - Energy Star (Res)'!M55</f>
        <v>138.71006052173908</v>
      </c>
      <c r="K55" s="103">
        <f>2*'SCE - Energy Star (Res)'!N55</f>
        <v>2.2648752069565209E-2</v>
      </c>
      <c r="L55" s="104">
        <f>2*'SCE - Energy Star (Res)'!O55</f>
        <v>-1.5496514573913036</v>
      </c>
      <c r="M55" s="100">
        <v>14</v>
      </c>
      <c r="N55" s="105">
        <v>1365.82</v>
      </c>
      <c r="O55" s="105">
        <v>1511.11</v>
      </c>
      <c r="P55" s="106">
        <v>90.4</v>
      </c>
      <c r="Q55" s="105">
        <f t="shared" si="0"/>
        <v>145.28999999999996</v>
      </c>
      <c r="R55" s="100">
        <v>0.55000000000000004</v>
      </c>
      <c r="S55" s="100" t="s">
        <v>363</v>
      </c>
      <c r="T55" s="100">
        <v>1</v>
      </c>
    </row>
    <row r="56" spans="2:20" x14ac:dyDescent="0.2">
      <c r="B56" s="100" t="s">
        <v>2509</v>
      </c>
      <c r="C56" s="100" t="s">
        <v>571</v>
      </c>
      <c r="D56" s="100" t="s">
        <v>89</v>
      </c>
      <c r="E56" s="100" t="s">
        <v>361</v>
      </c>
      <c r="F56" s="100" t="s">
        <v>85</v>
      </c>
      <c r="G56" s="100" t="s">
        <v>49</v>
      </c>
      <c r="H56" s="100" t="str">
        <f>'SCE - Energy Star (Res)'!K56</f>
        <v>CZ16</v>
      </c>
      <c r="I56" s="100" t="s">
        <v>52</v>
      </c>
      <c r="J56" s="102">
        <f>2*'SCE - Energy Star (Res)'!M56</f>
        <v>82.900934608695621</v>
      </c>
      <c r="K56" s="103">
        <f>2*'SCE - Energy Star (Res)'!N56</f>
        <v>1.7663859269565211E-2</v>
      </c>
      <c r="L56" s="104">
        <f>2*'SCE - Energy Star (Res)'!O56</f>
        <v>-2.4490995060869554</v>
      </c>
      <c r="M56" s="100">
        <v>14</v>
      </c>
      <c r="N56" s="105">
        <v>1365.82</v>
      </c>
      <c r="O56" s="105">
        <v>1511.11</v>
      </c>
      <c r="P56" s="106">
        <v>90.4</v>
      </c>
      <c r="Q56" s="105">
        <f t="shared" si="0"/>
        <v>145.28999999999996</v>
      </c>
      <c r="R56" s="100">
        <v>0.55000000000000004</v>
      </c>
      <c r="S56" s="100" t="s">
        <v>363</v>
      </c>
      <c r="T56" s="100">
        <v>1</v>
      </c>
    </row>
    <row r="57" spans="2:20" x14ac:dyDescent="0.2">
      <c r="B57" s="100" t="s">
        <v>2510</v>
      </c>
      <c r="C57" s="100" t="s">
        <v>572</v>
      </c>
      <c r="D57" s="100" t="s">
        <v>89</v>
      </c>
      <c r="E57" s="100" t="s">
        <v>361</v>
      </c>
      <c r="F57" s="100" t="s">
        <v>85</v>
      </c>
      <c r="G57" s="100" t="s">
        <v>49</v>
      </c>
      <c r="H57" s="100" t="str">
        <f>'SCE - Energy Star (Res)'!K57</f>
        <v>CZ05</v>
      </c>
      <c r="I57" s="100" t="s">
        <v>52</v>
      </c>
      <c r="J57" s="102">
        <f>2*'SCE - Energy Star (Res)'!M57</f>
        <v>95.786567999999974</v>
      </c>
      <c r="K57" s="103">
        <f>2*'SCE - Energy Star (Res)'!N57</f>
        <v>1.2896753599999996E-2</v>
      </c>
      <c r="L57" s="104">
        <f>2*'SCE - Energy Star (Res)'!O57</f>
        <v>-4.5702087999999987</v>
      </c>
      <c r="M57" s="100">
        <v>14</v>
      </c>
      <c r="N57" s="105">
        <v>1365.82</v>
      </c>
      <c r="O57" s="105">
        <v>1511.11</v>
      </c>
      <c r="P57" s="106">
        <v>90.4</v>
      </c>
      <c r="Q57" s="105">
        <f t="shared" si="0"/>
        <v>145.28999999999996</v>
      </c>
      <c r="R57" s="100">
        <v>0.55000000000000004</v>
      </c>
      <c r="S57" s="100" t="s">
        <v>363</v>
      </c>
      <c r="T57" s="100">
        <v>1</v>
      </c>
    </row>
    <row r="58" spans="2:20" x14ac:dyDescent="0.2">
      <c r="B58" s="100" t="s">
        <v>2510</v>
      </c>
      <c r="C58" s="100" t="s">
        <v>572</v>
      </c>
      <c r="D58" s="100" t="s">
        <v>89</v>
      </c>
      <c r="E58" s="100" t="s">
        <v>361</v>
      </c>
      <c r="F58" s="100" t="s">
        <v>85</v>
      </c>
      <c r="G58" s="100" t="s">
        <v>49</v>
      </c>
      <c r="H58" s="100" t="str">
        <f>'SCE - Energy Star (Res)'!K58</f>
        <v>CZ06</v>
      </c>
      <c r="I58" s="100" t="s">
        <v>52</v>
      </c>
      <c r="J58" s="102">
        <f>2*'SCE - Energy Star (Res)'!M58</f>
        <v>109.18416639999997</v>
      </c>
      <c r="K58" s="103">
        <f>2*'SCE - Energy Star (Res)'!N58</f>
        <v>1.6027033599999994E-2</v>
      </c>
      <c r="L58" s="104">
        <f>2*'SCE - Energy Star (Res)'!O58</f>
        <v>-2.5793507199999994</v>
      </c>
      <c r="M58" s="100">
        <v>14</v>
      </c>
      <c r="N58" s="105">
        <v>1365.82</v>
      </c>
      <c r="O58" s="105">
        <v>1511.11</v>
      </c>
      <c r="P58" s="106">
        <v>90.4</v>
      </c>
      <c r="Q58" s="105">
        <f t="shared" si="0"/>
        <v>145.28999999999996</v>
      </c>
      <c r="R58" s="100">
        <v>0.55000000000000004</v>
      </c>
      <c r="S58" s="100" t="s">
        <v>363</v>
      </c>
      <c r="T58" s="100">
        <v>1</v>
      </c>
    </row>
    <row r="59" spans="2:20" x14ac:dyDescent="0.2">
      <c r="B59" s="100" t="s">
        <v>2510</v>
      </c>
      <c r="C59" s="100" t="s">
        <v>572</v>
      </c>
      <c r="D59" s="100" t="s">
        <v>89</v>
      </c>
      <c r="E59" s="100" t="s">
        <v>361</v>
      </c>
      <c r="F59" s="100" t="s">
        <v>85</v>
      </c>
      <c r="G59" s="100" t="s">
        <v>49</v>
      </c>
      <c r="H59" s="100" t="str">
        <f>'SCE - Energy Star (Res)'!K59</f>
        <v>CZ08</v>
      </c>
      <c r="I59" s="100" t="s">
        <v>52</v>
      </c>
      <c r="J59" s="102">
        <f>2*'SCE - Energy Star (Res)'!M59</f>
        <v>116.07078239999997</v>
      </c>
      <c r="K59" s="103">
        <f>2*'SCE - Energy Star (Res)'!N59</f>
        <v>2.1285903999999994E-2</v>
      </c>
      <c r="L59" s="104">
        <f>2*'SCE - Energy Star (Res)'!O59</f>
        <v>-2.5543084799999995</v>
      </c>
      <c r="M59" s="100">
        <v>14</v>
      </c>
      <c r="N59" s="105">
        <v>1365.82</v>
      </c>
      <c r="O59" s="105">
        <v>1511.11</v>
      </c>
      <c r="P59" s="106">
        <v>90.4</v>
      </c>
      <c r="Q59" s="105">
        <f t="shared" si="0"/>
        <v>145.28999999999996</v>
      </c>
      <c r="R59" s="100">
        <v>0.55000000000000004</v>
      </c>
      <c r="S59" s="100" t="s">
        <v>363</v>
      </c>
      <c r="T59" s="100">
        <v>1</v>
      </c>
    </row>
    <row r="60" spans="2:20" x14ac:dyDescent="0.2">
      <c r="B60" s="100" t="s">
        <v>2510</v>
      </c>
      <c r="C60" s="100" t="s">
        <v>572</v>
      </c>
      <c r="D60" s="100" t="s">
        <v>89</v>
      </c>
      <c r="E60" s="100" t="s">
        <v>361</v>
      </c>
      <c r="F60" s="100" t="s">
        <v>85</v>
      </c>
      <c r="G60" s="100" t="s">
        <v>49</v>
      </c>
      <c r="H60" s="100" t="str">
        <f>'SCE - Energy Star (Res)'!K60</f>
        <v>CZ09</v>
      </c>
      <c r="I60" s="100" t="s">
        <v>52</v>
      </c>
      <c r="J60" s="102">
        <f>2*'SCE - Energy Star (Res)'!M60</f>
        <v>121.07923039999996</v>
      </c>
      <c r="K60" s="103">
        <f>2*'SCE - Energy Star (Res)'!N60</f>
        <v>2.3289283199999993E-2</v>
      </c>
      <c r="L60" s="104">
        <f>2*'SCE - Energy Star (Res)'!O60</f>
        <v>-2.7922097599999991</v>
      </c>
      <c r="M60" s="100">
        <v>14</v>
      </c>
      <c r="N60" s="105">
        <v>1365.82</v>
      </c>
      <c r="O60" s="105">
        <v>1511.11</v>
      </c>
      <c r="P60" s="106">
        <v>90.4</v>
      </c>
      <c r="Q60" s="105">
        <f t="shared" si="0"/>
        <v>145.28999999999996</v>
      </c>
      <c r="R60" s="100">
        <v>0.55000000000000004</v>
      </c>
      <c r="S60" s="100" t="s">
        <v>363</v>
      </c>
      <c r="T60" s="100">
        <v>1</v>
      </c>
    </row>
    <row r="61" spans="2:20" x14ac:dyDescent="0.2">
      <c r="B61" s="100" t="s">
        <v>2510</v>
      </c>
      <c r="C61" s="100" t="s">
        <v>572</v>
      </c>
      <c r="D61" s="100" t="s">
        <v>89</v>
      </c>
      <c r="E61" s="100" t="s">
        <v>361</v>
      </c>
      <c r="F61" s="100" t="s">
        <v>85</v>
      </c>
      <c r="G61" s="100" t="s">
        <v>49</v>
      </c>
      <c r="H61" s="100" t="str">
        <f>'SCE - Energy Star (Res)'!K61</f>
        <v>CZ10</v>
      </c>
      <c r="I61" s="100" t="s">
        <v>52</v>
      </c>
      <c r="J61" s="102">
        <f>2*'SCE - Energy Star (Res)'!M61</f>
        <v>122.08091999999996</v>
      </c>
      <c r="K61" s="103">
        <f>2*'SCE - Energy Star (Res)'!N61</f>
        <v>2.6920407999999993E-2</v>
      </c>
      <c r="L61" s="104">
        <f>2*'SCE - Energy Star (Res)'!O61</f>
        <v>-2.992547679999999</v>
      </c>
      <c r="M61" s="100">
        <v>14</v>
      </c>
      <c r="N61" s="105">
        <v>1365.82</v>
      </c>
      <c r="O61" s="105">
        <v>1511.11</v>
      </c>
      <c r="P61" s="106">
        <v>90.4</v>
      </c>
      <c r="Q61" s="105">
        <f t="shared" si="0"/>
        <v>145.28999999999996</v>
      </c>
      <c r="R61" s="100">
        <v>0.55000000000000004</v>
      </c>
      <c r="S61" s="100" t="s">
        <v>363</v>
      </c>
      <c r="T61" s="100">
        <v>1</v>
      </c>
    </row>
    <row r="62" spans="2:20" x14ac:dyDescent="0.2">
      <c r="B62" s="100" t="s">
        <v>2510</v>
      </c>
      <c r="C62" s="100" t="s">
        <v>572</v>
      </c>
      <c r="D62" s="100" t="s">
        <v>89</v>
      </c>
      <c r="E62" s="100" t="s">
        <v>361</v>
      </c>
      <c r="F62" s="100" t="s">
        <v>85</v>
      </c>
      <c r="G62" s="100" t="s">
        <v>49</v>
      </c>
      <c r="H62" s="100" t="str">
        <f>'SCE - Energy Star (Res)'!K62</f>
        <v>CZ13</v>
      </c>
      <c r="I62" s="100" t="s">
        <v>52</v>
      </c>
      <c r="J62" s="102">
        <f>2*'SCE - Energy Star (Res)'!M62</f>
        <v>124.96077759999996</v>
      </c>
      <c r="K62" s="103">
        <f>2*'SCE - Energy Star (Res)'!N62</f>
        <v>2.6920407999999993E-2</v>
      </c>
      <c r="L62" s="104">
        <f>2*'SCE - Energy Star (Res)'!O62</f>
        <v>-2.9048998399999988</v>
      </c>
      <c r="M62" s="100">
        <v>14</v>
      </c>
      <c r="N62" s="105">
        <v>1365.82</v>
      </c>
      <c r="O62" s="105">
        <v>1511.11</v>
      </c>
      <c r="P62" s="106">
        <v>90.4</v>
      </c>
      <c r="Q62" s="105">
        <f t="shared" si="0"/>
        <v>145.28999999999996</v>
      </c>
      <c r="R62" s="100">
        <v>0.55000000000000004</v>
      </c>
      <c r="S62" s="100" t="s">
        <v>363</v>
      </c>
      <c r="T62" s="100">
        <v>1</v>
      </c>
    </row>
    <row r="63" spans="2:20" x14ac:dyDescent="0.2">
      <c r="B63" s="100" t="s">
        <v>2510</v>
      </c>
      <c r="C63" s="100" t="s">
        <v>572</v>
      </c>
      <c r="D63" s="100" t="s">
        <v>89</v>
      </c>
      <c r="E63" s="100" t="s">
        <v>361</v>
      </c>
      <c r="F63" s="100" t="s">
        <v>85</v>
      </c>
      <c r="G63" s="100" t="s">
        <v>49</v>
      </c>
      <c r="H63" s="100" t="str">
        <f>'SCE - Energy Star (Res)'!K63</f>
        <v>CZ14</v>
      </c>
      <c r="I63" s="100" t="s">
        <v>52</v>
      </c>
      <c r="J63" s="102">
        <f>2*'SCE - Energy Star (Res)'!M63</f>
        <v>124.33472159999997</v>
      </c>
      <c r="K63" s="103">
        <f>2*'SCE - Energy Star (Res)'!N63</f>
        <v>2.4416183999999994E-2</v>
      </c>
      <c r="L63" s="104">
        <f>2*'SCE - Energy Star (Res)'!O63</f>
        <v>-3.0175899199999989</v>
      </c>
      <c r="M63" s="100">
        <v>14</v>
      </c>
      <c r="N63" s="105">
        <v>1365.82</v>
      </c>
      <c r="O63" s="105">
        <v>1511.11</v>
      </c>
      <c r="P63" s="106">
        <v>90.4</v>
      </c>
      <c r="Q63" s="105">
        <f t="shared" si="0"/>
        <v>145.28999999999996</v>
      </c>
      <c r="R63" s="100">
        <v>0.55000000000000004</v>
      </c>
      <c r="S63" s="100" t="s">
        <v>363</v>
      </c>
      <c r="T63" s="100">
        <v>1</v>
      </c>
    </row>
    <row r="64" spans="2:20" x14ac:dyDescent="0.2">
      <c r="B64" s="100" t="s">
        <v>2510</v>
      </c>
      <c r="C64" s="100" t="s">
        <v>572</v>
      </c>
      <c r="D64" s="100" t="s">
        <v>89</v>
      </c>
      <c r="E64" s="100" t="s">
        <v>361</v>
      </c>
      <c r="F64" s="100" t="s">
        <v>85</v>
      </c>
      <c r="G64" s="100" t="s">
        <v>49</v>
      </c>
      <c r="H64" s="100" t="str">
        <f>'SCE - Energy Star (Res)'!K64</f>
        <v>CZ15</v>
      </c>
      <c r="I64" s="100" t="s">
        <v>52</v>
      </c>
      <c r="J64" s="102">
        <f>2*'SCE - Energy Star (Res)'!M64</f>
        <v>160.27033599999996</v>
      </c>
      <c r="K64" s="103">
        <f>2*'SCE - Energy Star (Res)'!N64</f>
        <v>2.6169140799999994E-2</v>
      </c>
      <c r="L64" s="104">
        <f>2*'SCE - Energy Star (Res)'!O64</f>
        <v>-1.7905201599999996</v>
      </c>
      <c r="M64" s="100">
        <v>14</v>
      </c>
      <c r="N64" s="105">
        <v>1365.82</v>
      </c>
      <c r="O64" s="105">
        <v>1511.11</v>
      </c>
      <c r="P64" s="106">
        <v>90.4</v>
      </c>
      <c r="Q64" s="105">
        <f t="shared" si="0"/>
        <v>145.28999999999996</v>
      </c>
      <c r="R64" s="100">
        <v>0.55000000000000004</v>
      </c>
      <c r="S64" s="100" t="s">
        <v>363</v>
      </c>
      <c r="T64" s="100">
        <v>1</v>
      </c>
    </row>
    <row r="65" spans="2:20" x14ac:dyDescent="0.2">
      <c r="B65" s="100" t="s">
        <v>2510</v>
      </c>
      <c r="C65" s="100" t="s">
        <v>572</v>
      </c>
      <c r="D65" s="100" t="s">
        <v>89</v>
      </c>
      <c r="E65" s="100" t="s">
        <v>361</v>
      </c>
      <c r="F65" s="100" t="s">
        <v>85</v>
      </c>
      <c r="G65" s="100" t="s">
        <v>49</v>
      </c>
      <c r="H65" s="100" t="str">
        <f>'SCE - Energy Star (Res)'!K65</f>
        <v>CZ16</v>
      </c>
      <c r="I65" s="100" t="s">
        <v>52</v>
      </c>
      <c r="J65" s="102">
        <f>2*'SCE - Energy Star (Res)'!M65</f>
        <v>95.786567999999974</v>
      </c>
      <c r="K65" s="103">
        <f>2*'SCE - Energy Star (Res)'!N65</f>
        <v>2.0409425599999996E-2</v>
      </c>
      <c r="L65" s="104">
        <f>2*'SCE - Energy Star (Res)'!O65</f>
        <v>-2.8297731199999991</v>
      </c>
      <c r="M65" s="100">
        <v>14</v>
      </c>
      <c r="N65" s="105">
        <v>1365.82</v>
      </c>
      <c r="O65" s="105">
        <v>1511.11</v>
      </c>
      <c r="P65" s="106">
        <v>90.4</v>
      </c>
      <c r="Q65" s="105">
        <f t="shared" si="0"/>
        <v>145.28999999999996</v>
      </c>
      <c r="R65" s="100">
        <v>0.55000000000000004</v>
      </c>
      <c r="S65" s="100" t="s">
        <v>363</v>
      </c>
      <c r="T65" s="100">
        <v>1</v>
      </c>
    </row>
    <row r="66" spans="2:20" x14ac:dyDescent="0.2">
      <c r="B66" s="100" t="s">
        <v>2511</v>
      </c>
      <c r="C66" s="100" t="s">
        <v>573</v>
      </c>
      <c r="D66" s="100" t="s">
        <v>89</v>
      </c>
      <c r="E66" s="100" t="s">
        <v>361</v>
      </c>
      <c r="F66" s="100" t="s">
        <v>85</v>
      </c>
      <c r="G66" s="100" t="s">
        <v>49</v>
      </c>
      <c r="H66" s="100" t="str">
        <f>'SCE - Energy Star (Res)'!K66</f>
        <v>CZ05</v>
      </c>
      <c r="I66" s="100" t="s">
        <v>52</v>
      </c>
      <c r="J66" s="102">
        <f>2*'SCE - Energy Star (Res)'!M66</f>
        <v>62.6</v>
      </c>
      <c r="K66" s="103">
        <f>2*'SCE - Energy Star (Res)'!N66</f>
        <v>8.5100000000000002E-3</v>
      </c>
      <c r="L66" s="104">
        <f>2*'SCE - Energy Star (Res)'!O66</f>
        <v>-2.9000000000000004</v>
      </c>
      <c r="M66" s="100">
        <v>14</v>
      </c>
      <c r="N66" s="105">
        <v>175</v>
      </c>
      <c r="O66" s="105">
        <v>185</v>
      </c>
      <c r="P66" s="106">
        <v>14.94</v>
      </c>
      <c r="Q66" s="105">
        <f t="shared" si="0"/>
        <v>10</v>
      </c>
      <c r="R66" s="100">
        <v>0.55000000000000004</v>
      </c>
      <c r="S66" s="100" t="s">
        <v>363</v>
      </c>
      <c r="T66" s="100">
        <v>1</v>
      </c>
    </row>
    <row r="67" spans="2:20" x14ac:dyDescent="0.2">
      <c r="B67" s="100" t="s">
        <v>2511</v>
      </c>
      <c r="C67" s="100" t="s">
        <v>573</v>
      </c>
      <c r="D67" s="100" t="s">
        <v>89</v>
      </c>
      <c r="E67" s="100" t="s">
        <v>361</v>
      </c>
      <c r="F67" s="100" t="s">
        <v>85</v>
      </c>
      <c r="G67" s="100" t="s">
        <v>49</v>
      </c>
      <c r="H67" s="100" t="str">
        <f>'SCE - Energy Star (Res)'!K67</f>
        <v>CZ06</v>
      </c>
      <c r="I67" s="100" t="s">
        <v>52</v>
      </c>
      <c r="J67" s="102">
        <f>2*'SCE - Energy Star (Res)'!M67</f>
        <v>72</v>
      </c>
      <c r="K67" s="103">
        <f>2*'SCE - Energy Star (Res)'!N67</f>
        <v>1.2209999999999999E-2</v>
      </c>
      <c r="L67" s="104">
        <f>2*'SCE - Energy Star (Res)'!O67</f>
        <v>-1.5389999999999999</v>
      </c>
      <c r="M67" s="100">
        <v>14</v>
      </c>
      <c r="N67" s="105">
        <v>175</v>
      </c>
      <c r="O67" s="105">
        <v>185</v>
      </c>
      <c r="P67" s="106">
        <v>14.94</v>
      </c>
      <c r="Q67" s="105">
        <f t="shared" si="0"/>
        <v>10</v>
      </c>
      <c r="R67" s="100">
        <v>0.55000000000000004</v>
      </c>
      <c r="S67" s="100" t="s">
        <v>363</v>
      </c>
      <c r="T67" s="100">
        <v>1</v>
      </c>
    </row>
    <row r="68" spans="2:20" x14ac:dyDescent="0.2">
      <c r="B68" s="100" t="s">
        <v>2511</v>
      </c>
      <c r="C68" s="100" t="s">
        <v>573</v>
      </c>
      <c r="D68" s="100" t="s">
        <v>89</v>
      </c>
      <c r="E68" s="100" t="s">
        <v>361</v>
      </c>
      <c r="F68" s="100" t="s">
        <v>85</v>
      </c>
      <c r="G68" s="100" t="s">
        <v>49</v>
      </c>
      <c r="H68" s="100" t="str">
        <f>'SCE - Energy Star (Res)'!K68</f>
        <v>CZ08</v>
      </c>
      <c r="I68" s="100" t="s">
        <v>52</v>
      </c>
      <c r="J68" s="102">
        <f>2*'SCE - Energy Star (Res)'!M68</f>
        <v>75.900000000000006</v>
      </c>
      <c r="K68" s="103">
        <f>2*'SCE - Energy Star (Res)'!N68</f>
        <v>1.35E-2</v>
      </c>
      <c r="L68" s="104">
        <f>2*'SCE - Energy Star (Res)'!O68</f>
        <v>-1.5539999999999998</v>
      </c>
      <c r="M68" s="100">
        <v>14</v>
      </c>
      <c r="N68" s="105">
        <v>175</v>
      </c>
      <c r="O68" s="105">
        <v>185</v>
      </c>
      <c r="P68" s="106">
        <v>14.94</v>
      </c>
      <c r="Q68" s="105">
        <f t="shared" ref="Q68:Q131" si="1">O68-N68</f>
        <v>10</v>
      </c>
      <c r="R68" s="100">
        <v>0.55000000000000004</v>
      </c>
      <c r="S68" s="100" t="s">
        <v>363</v>
      </c>
      <c r="T68" s="100">
        <v>1</v>
      </c>
    </row>
    <row r="69" spans="2:20" x14ac:dyDescent="0.2">
      <c r="B69" s="100" t="s">
        <v>2511</v>
      </c>
      <c r="C69" s="100" t="s">
        <v>573</v>
      </c>
      <c r="D69" s="100" t="s">
        <v>89</v>
      </c>
      <c r="E69" s="100" t="s">
        <v>361</v>
      </c>
      <c r="F69" s="100" t="s">
        <v>85</v>
      </c>
      <c r="G69" s="100" t="s">
        <v>49</v>
      </c>
      <c r="H69" s="100" t="str">
        <f>'SCE - Energy Star (Res)'!K69</f>
        <v>CZ09</v>
      </c>
      <c r="I69" s="100" t="s">
        <v>52</v>
      </c>
      <c r="J69" s="102">
        <f>2*'SCE - Energy Star (Res)'!M69</f>
        <v>79.099999999999994</v>
      </c>
      <c r="K69" s="103">
        <f>2*'SCE - Energy Star (Res)'!N69</f>
        <v>1.5089999999999999E-2</v>
      </c>
      <c r="L69" s="104">
        <f>2*'SCE - Energy Star (Res)'!O69</f>
        <v>-1.722</v>
      </c>
      <c r="M69" s="100">
        <v>14</v>
      </c>
      <c r="N69" s="105">
        <v>175</v>
      </c>
      <c r="O69" s="105">
        <v>185</v>
      </c>
      <c r="P69" s="106">
        <v>14.94</v>
      </c>
      <c r="Q69" s="105">
        <f t="shared" si="1"/>
        <v>10</v>
      </c>
      <c r="R69" s="100">
        <v>0.55000000000000004</v>
      </c>
      <c r="S69" s="100" t="s">
        <v>363</v>
      </c>
      <c r="T69" s="100">
        <v>1</v>
      </c>
    </row>
    <row r="70" spans="2:20" x14ac:dyDescent="0.2">
      <c r="B70" s="100" t="s">
        <v>2511</v>
      </c>
      <c r="C70" s="100" t="s">
        <v>573</v>
      </c>
      <c r="D70" s="100" t="s">
        <v>89</v>
      </c>
      <c r="E70" s="100" t="s">
        <v>361</v>
      </c>
      <c r="F70" s="100" t="s">
        <v>85</v>
      </c>
      <c r="G70" s="100" t="s">
        <v>49</v>
      </c>
      <c r="H70" s="100" t="str">
        <f>'SCE - Energy Star (Res)'!K70</f>
        <v>CZ10</v>
      </c>
      <c r="I70" s="100" t="s">
        <v>52</v>
      </c>
      <c r="J70" s="102">
        <f>2*'SCE - Energy Star (Res)'!M70</f>
        <v>80.300000000000011</v>
      </c>
      <c r="K70" s="103">
        <f>2*'SCE - Energy Star (Res)'!N70</f>
        <v>1.755E-2</v>
      </c>
      <c r="L70" s="104">
        <f>2*'SCE - Energy Star (Res)'!O70</f>
        <v>-1.869</v>
      </c>
      <c r="M70" s="100">
        <v>14</v>
      </c>
      <c r="N70" s="105">
        <v>175</v>
      </c>
      <c r="O70" s="105">
        <v>185</v>
      </c>
      <c r="P70" s="106">
        <v>14.94</v>
      </c>
      <c r="Q70" s="105">
        <f t="shared" si="1"/>
        <v>10</v>
      </c>
      <c r="R70" s="100">
        <v>0.55000000000000004</v>
      </c>
      <c r="S70" s="100" t="s">
        <v>363</v>
      </c>
      <c r="T70" s="100">
        <v>1</v>
      </c>
    </row>
    <row r="71" spans="2:20" x14ac:dyDescent="0.2">
      <c r="B71" s="100" t="s">
        <v>2511</v>
      </c>
      <c r="C71" s="100" t="s">
        <v>573</v>
      </c>
      <c r="D71" s="100" t="s">
        <v>89</v>
      </c>
      <c r="E71" s="100" t="s">
        <v>361</v>
      </c>
      <c r="F71" s="100" t="s">
        <v>85</v>
      </c>
      <c r="G71" s="100" t="s">
        <v>49</v>
      </c>
      <c r="H71" s="100" t="str">
        <f>'SCE - Energy Star (Res)'!K71</f>
        <v>CZ13</v>
      </c>
      <c r="I71" s="100" t="s">
        <v>52</v>
      </c>
      <c r="J71" s="102">
        <f>2*'SCE - Energy Star (Res)'!M71</f>
        <v>82.1</v>
      </c>
      <c r="K71" s="103">
        <f>2*'SCE - Energy Star (Res)'!N71</f>
        <v>1.772E-2</v>
      </c>
      <c r="L71" s="104">
        <f>2*'SCE - Energy Star (Res)'!O71</f>
        <v>-1.8460000000000001</v>
      </c>
      <c r="M71" s="100">
        <v>14</v>
      </c>
      <c r="N71" s="105">
        <v>175</v>
      </c>
      <c r="O71" s="105">
        <v>185</v>
      </c>
      <c r="P71" s="106">
        <v>14.94</v>
      </c>
      <c r="Q71" s="105">
        <f t="shared" si="1"/>
        <v>10</v>
      </c>
      <c r="R71" s="100">
        <v>0.55000000000000004</v>
      </c>
      <c r="S71" s="100" t="s">
        <v>363</v>
      </c>
      <c r="T71" s="100">
        <v>1</v>
      </c>
    </row>
    <row r="72" spans="2:20" x14ac:dyDescent="0.2">
      <c r="B72" s="100" t="s">
        <v>2511</v>
      </c>
      <c r="C72" s="100" t="s">
        <v>573</v>
      </c>
      <c r="D72" s="100" t="s">
        <v>89</v>
      </c>
      <c r="E72" s="100" t="s">
        <v>361</v>
      </c>
      <c r="F72" s="100" t="s">
        <v>85</v>
      </c>
      <c r="G72" s="100" t="s">
        <v>49</v>
      </c>
      <c r="H72" s="100" t="str">
        <f>'SCE - Energy Star (Res)'!K72</f>
        <v>CZ14</v>
      </c>
      <c r="I72" s="100" t="s">
        <v>52</v>
      </c>
      <c r="J72" s="102">
        <f>2*'SCE - Energy Star (Res)'!M72</f>
        <v>81.8</v>
      </c>
      <c r="K72" s="103">
        <f>2*'SCE - Energy Star (Res)'!N72</f>
        <v>1.5710000000000002E-2</v>
      </c>
      <c r="L72" s="104">
        <f>2*'SCE - Energy Star (Res)'!O72</f>
        <v>-1.9060000000000001</v>
      </c>
      <c r="M72" s="100">
        <v>14</v>
      </c>
      <c r="N72" s="105">
        <v>175</v>
      </c>
      <c r="O72" s="105">
        <v>185</v>
      </c>
      <c r="P72" s="106">
        <v>14.94</v>
      </c>
      <c r="Q72" s="105">
        <f t="shared" si="1"/>
        <v>10</v>
      </c>
      <c r="R72" s="100">
        <v>0.55000000000000004</v>
      </c>
      <c r="S72" s="100" t="s">
        <v>363</v>
      </c>
      <c r="T72" s="100">
        <v>1</v>
      </c>
    </row>
    <row r="73" spans="2:20" x14ac:dyDescent="0.2">
      <c r="B73" s="100" t="s">
        <v>2511</v>
      </c>
      <c r="C73" s="100" t="s">
        <v>573</v>
      </c>
      <c r="D73" s="100" t="s">
        <v>89</v>
      </c>
      <c r="E73" s="100" t="s">
        <v>361</v>
      </c>
      <c r="F73" s="100" t="s">
        <v>85</v>
      </c>
      <c r="G73" s="100" t="s">
        <v>49</v>
      </c>
      <c r="H73" s="100" t="str">
        <f>'SCE - Energy Star (Res)'!K73</f>
        <v>CZ15</v>
      </c>
      <c r="I73" s="100" t="s">
        <v>52</v>
      </c>
      <c r="J73" s="102">
        <f>2*'SCE - Energy Star (Res)'!M73</f>
        <v>104.6</v>
      </c>
      <c r="K73" s="103">
        <f>2*'SCE - Energy Star (Res)'!N73</f>
        <v>1.686E-2</v>
      </c>
      <c r="L73" s="104">
        <f>2*'SCE - Energy Star (Res)'!O73</f>
        <v>-1.085</v>
      </c>
      <c r="M73" s="100">
        <v>14</v>
      </c>
      <c r="N73" s="105">
        <v>175</v>
      </c>
      <c r="O73" s="105">
        <v>185</v>
      </c>
      <c r="P73" s="106">
        <v>14.94</v>
      </c>
      <c r="Q73" s="105">
        <f t="shared" si="1"/>
        <v>10</v>
      </c>
      <c r="R73" s="100">
        <v>0.55000000000000004</v>
      </c>
      <c r="S73" s="100" t="s">
        <v>363</v>
      </c>
      <c r="T73" s="100">
        <v>1</v>
      </c>
    </row>
    <row r="74" spans="2:20" x14ac:dyDescent="0.2">
      <c r="B74" s="100" t="s">
        <v>2511</v>
      </c>
      <c r="C74" s="100" t="s">
        <v>573</v>
      </c>
      <c r="D74" s="100" t="s">
        <v>89</v>
      </c>
      <c r="E74" s="100" t="s">
        <v>361</v>
      </c>
      <c r="F74" s="100" t="s">
        <v>85</v>
      </c>
      <c r="G74" s="100" t="s">
        <v>49</v>
      </c>
      <c r="H74" s="100" t="str">
        <f>'SCE - Energy Star (Res)'!K74</f>
        <v>CZ16</v>
      </c>
      <c r="I74" s="100" t="s">
        <v>52</v>
      </c>
      <c r="J74" s="102">
        <f>2*'SCE - Energy Star (Res)'!M74</f>
        <v>62.6</v>
      </c>
      <c r="K74" s="103">
        <f>2*'SCE - Energy Star (Res)'!N74</f>
        <v>1.3489999999999999E-2</v>
      </c>
      <c r="L74" s="104">
        <f>2*'SCE - Energy Star (Res)'!O74</f>
        <v>-1.8180000000000001</v>
      </c>
      <c r="M74" s="100">
        <v>14</v>
      </c>
      <c r="N74" s="105">
        <v>175</v>
      </c>
      <c r="O74" s="105">
        <v>185</v>
      </c>
      <c r="P74" s="106">
        <v>14.94</v>
      </c>
      <c r="Q74" s="105">
        <f t="shared" si="1"/>
        <v>10</v>
      </c>
      <c r="R74" s="100">
        <v>0.55000000000000004</v>
      </c>
      <c r="S74" s="100" t="s">
        <v>363</v>
      </c>
      <c r="T74" s="100">
        <v>1</v>
      </c>
    </row>
    <row r="75" spans="2:20" x14ac:dyDescent="0.2">
      <c r="B75" s="100" t="s">
        <v>2512</v>
      </c>
      <c r="C75" s="100" t="s">
        <v>574</v>
      </c>
      <c r="D75" s="100" t="s">
        <v>89</v>
      </c>
      <c r="E75" s="100" t="s">
        <v>361</v>
      </c>
      <c r="F75" s="100" t="s">
        <v>85</v>
      </c>
      <c r="G75" s="100" t="s">
        <v>49</v>
      </c>
      <c r="H75" s="100" t="str">
        <f>'SCE - Energy Star (Res)'!K75</f>
        <v>CZ05</v>
      </c>
      <c r="I75" s="100" t="s">
        <v>52</v>
      </c>
      <c r="J75" s="102">
        <f>2*'SCE - Energy Star (Res)'!M75</f>
        <v>54.322315776699035</v>
      </c>
      <c r="K75" s="103">
        <f>2*'SCE - Energy Star (Res)'!N75</f>
        <v>7.3139850000000003E-3</v>
      </c>
      <c r="L75" s="104">
        <f>2*'SCE - Energy Star (Res)'!O75</f>
        <v>-2.5918490533980583</v>
      </c>
      <c r="M75" s="100">
        <v>14</v>
      </c>
      <c r="N75" s="105">
        <v>524.26</v>
      </c>
      <c r="O75" s="105">
        <v>637.82000000000005</v>
      </c>
      <c r="P75" s="106">
        <v>90.4</v>
      </c>
      <c r="Q75" s="105">
        <f t="shared" si="1"/>
        <v>113.56000000000006</v>
      </c>
      <c r="R75" s="100">
        <v>0.55000000000000004</v>
      </c>
      <c r="S75" s="100" t="s">
        <v>363</v>
      </c>
      <c r="T75" s="100">
        <v>1</v>
      </c>
    </row>
    <row r="76" spans="2:20" x14ac:dyDescent="0.2">
      <c r="B76" s="100" t="s">
        <v>2512</v>
      </c>
      <c r="C76" s="100" t="s">
        <v>574</v>
      </c>
      <c r="D76" s="100" t="s">
        <v>89</v>
      </c>
      <c r="E76" s="100" t="s">
        <v>361</v>
      </c>
      <c r="F76" s="100" t="s">
        <v>85</v>
      </c>
      <c r="G76" s="100" t="s">
        <v>49</v>
      </c>
      <c r="H76" s="100" t="str">
        <f>'SCE - Energy Star (Res)'!K76</f>
        <v>CZ06</v>
      </c>
      <c r="I76" s="100" t="s">
        <v>52</v>
      </c>
      <c r="J76" s="102">
        <f>2*'SCE - Energy Star (Res)'!M76</f>
        <v>61.920339029126218</v>
      </c>
      <c r="K76" s="103">
        <f>2*'SCE - Energy Star (Res)'!N76</f>
        <v>9.0892240776699034E-3</v>
      </c>
      <c r="L76" s="104">
        <f>2*'SCE - Energy Star (Res)'!O76</f>
        <v>-1.4627970000000001</v>
      </c>
      <c r="M76" s="100">
        <v>14</v>
      </c>
      <c r="N76" s="105">
        <v>524.26</v>
      </c>
      <c r="O76" s="105">
        <v>637.82000000000005</v>
      </c>
      <c r="P76" s="106">
        <v>90.4</v>
      </c>
      <c r="Q76" s="105">
        <f t="shared" si="1"/>
        <v>113.56000000000006</v>
      </c>
      <c r="R76" s="100">
        <v>0.55000000000000004</v>
      </c>
      <c r="S76" s="100" t="s">
        <v>363</v>
      </c>
      <c r="T76" s="100">
        <v>1</v>
      </c>
    </row>
    <row r="77" spans="2:20" x14ac:dyDescent="0.2">
      <c r="B77" s="100" t="s">
        <v>2512</v>
      </c>
      <c r="C77" s="100" t="s">
        <v>574</v>
      </c>
      <c r="D77" s="100" t="s">
        <v>89</v>
      </c>
      <c r="E77" s="100" t="s">
        <v>361</v>
      </c>
      <c r="F77" s="100" t="s">
        <v>85</v>
      </c>
      <c r="G77" s="100" t="s">
        <v>49</v>
      </c>
      <c r="H77" s="100" t="str">
        <f>'SCE - Energy Star (Res)'!K77</f>
        <v>CZ08</v>
      </c>
      <c r="I77" s="100" t="s">
        <v>52</v>
      </c>
      <c r="J77" s="102">
        <f>2*'SCE - Energy Star (Res)'!M77</f>
        <v>65.825865000000007</v>
      </c>
      <c r="K77" s="103">
        <f>2*'SCE - Energy Star (Res)'!N77</f>
        <v>1.2071625728155342E-2</v>
      </c>
      <c r="L77" s="104">
        <f>2*'SCE - Energy Star (Res)'!O77</f>
        <v>-1.4485950873786411</v>
      </c>
      <c r="M77" s="100">
        <v>14</v>
      </c>
      <c r="N77" s="105">
        <v>524.26</v>
      </c>
      <c r="O77" s="105">
        <v>637.82000000000005</v>
      </c>
      <c r="P77" s="106">
        <v>90.4</v>
      </c>
      <c r="Q77" s="105">
        <f t="shared" si="1"/>
        <v>113.56000000000006</v>
      </c>
      <c r="R77" s="100">
        <v>0.55000000000000004</v>
      </c>
      <c r="S77" s="100" t="s">
        <v>363</v>
      </c>
      <c r="T77" s="100">
        <v>1</v>
      </c>
    </row>
    <row r="78" spans="2:20" x14ac:dyDescent="0.2">
      <c r="B78" s="100" t="s">
        <v>2512</v>
      </c>
      <c r="C78" s="100" t="s">
        <v>574</v>
      </c>
      <c r="D78" s="100" t="s">
        <v>89</v>
      </c>
      <c r="E78" s="100" t="s">
        <v>361</v>
      </c>
      <c r="F78" s="100" t="s">
        <v>85</v>
      </c>
      <c r="G78" s="100" t="s">
        <v>49</v>
      </c>
      <c r="H78" s="100" t="str">
        <f>'SCE - Energy Star (Res)'!K78</f>
        <v>CZ09</v>
      </c>
      <c r="I78" s="100" t="s">
        <v>52</v>
      </c>
      <c r="J78" s="102">
        <f>2*'SCE - Energy Star (Res)'!M78</f>
        <v>68.666247524271853</v>
      </c>
      <c r="K78" s="103">
        <f>2*'SCE - Energy Star (Res)'!N78</f>
        <v>1.3207778737864079E-2</v>
      </c>
      <c r="L78" s="104">
        <f>2*'SCE - Energy Star (Res)'!O78</f>
        <v>-1.5835132572815536</v>
      </c>
      <c r="M78" s="100">
        <v>14</v>
      </c>
      <c r="N78" s="105">
        <v>524.26</v>
      </c>
      <c r="O78" s="105">
        <v>637.82000000000005</v>
      </c>
      <c r="P78" s="106">
        <v>90.4</v>
      </c>
      <c r="Q78" s="105">
        <f t="shared" si="1"/>
        <v>113.56000000000006</v>
      </c>
      <c r="R78" s="100">
        <v>0.55000000000000004</v>
      </c>
      <c r="S78" s="100" t="s">
        <v>363</v>
      </c>
      <c r="T78" s="100">
        <v>1</v>
      </c>
    </row>
    <row r="79" spans="2:20" x14ac:dyDescent="0.2">
      <c r="B79" s="100" t="s">
        <v>2512</v>
      </c>
      <c r="C79" s="100" t="s">
        <v>574</v>
      </c>
      <c r="D79" s="100" t="s">
        <v>89</v>
      </c>
      <c r="E79" s="100" t="s">
        <v>361</v>
      </c>
      <c r="F79" s="100" t="s">
        <v>85</v>
      </c>
      <c r="G79" s="100" t="s">
        <v>49</v>
      </c>
      <c r="H79" s="100" t="str">
        <f>'SCE - Energy Star (Res)'!K79</f>
        <v>CZ10</v>
      </c>
      <c r="I79" s="100" t="s">
        <v>52</v>
      </c>
      <c r="J79" s="102">
        <f>2*'SCE - Energy Star (Res)'!M79</f>
        <v>69.234324029126213</v>
      </c>
      <c r="K79" s="103">
        <f>2*'SCE - Energy Star (Res)'!N79</f>
        <v>1.5267056067961166E-2</v>
      </c>
      <c r="L79" s="104">
        <f>2*'SCE - Energy Star (Res)'!O79</f>
        <v>-1.6971285582524274</v>
      </c>
      <c r="M79" s="100">
        <v>14</v>
      </c>
      <c r="N79" s="105">
        <v>524.26</v>
      </c>
      <c r="O79" s="105">
        <v>637.82000000000005</v>
      </c>
      <c r="P79" s="106">
        <v>90.4</v>
      </c>
      <c r="Q79" s="105">
        <f t="shared" si="1"/>
        <v>113.56000000000006</v>
      </c>
      <c r="R79" s="100">
        <v>0.55000000000000004</v>
      </c>
      <c r="S79" s="100" t="s">
        <v>363</v>
      </c>
      <c r="T79" s="100">
        <v>1</v>
      </c>
    </row>
    <row r="80" spans="2:20" x14ac:dyDescent="0.2">
      <c r="B80" s="100" t="s">
        <v>2512</v>
      </c>
      <c r="C80" s="100" t="s">
        <v>574</v>
      </c>
      <c r="D80" s="100" t="s">
        <v>89</v>
      </c>
      <c r="E80" s="100" t="s">
        <v>361</v>
      </c>
      <c r="F80" s="100" t="s">
        <v>85</v>
      </c>
      <c r="G80" s="100" t="s">
        <v>49</v>
      </c>
      <c r="H80" s="100" t="str">
        <f>'SCE - Energy Star (Res)'!K80</f>
        <v>CZ13</v>
      </c>
      <c r="I80" s="100" t="s">
        <v>52</v>
      </c>
      <c r="J80" s="102">
        <f>2*'SCE - Energy Star (Res)'!M80</f>
        <v>70.867543980582525</v>
      </c>
      <c r="K80" s="103">
        <f>2*'SCE - Energy Star (Res)'!N80</f>
        <v>1.5267056067961166E-2</v>
      </c>
      <c r="L80" s="104">
        <f>2*'SCE - Energy Star (Res)'!O80</f>
        <v>-1.6474218640776699</v>
      </c>
      <c r="M80" s="100">
        <v>14</v>
      </c>
      <c r="N80" s="105">
        <v>524.26</v>
      </c>
      <c r="O80" s="105">
        <v>637.82000000000005</v>
      </c>
      <c r="P80" s="106">
        <v>90.4</v>
      </c>
      <c r="Q80" s="105">
        <f t="shared" si="1"/>
        <v>113.56000000000006</v>
      </c>
      <c r="R80" s="100">
        <v>0.55000000000000004</v>
      </c>
      <c r="S80" s="100" t="s">
        <v>363</v>
      </c>
      <c r="T80" s="100">
        <v>1</v>
      </c>
    </row>
    <row r="81" spans="2:20" x14ac:dyDescent="0.2">
      <c r="B81" s="100" t="s">
        <v>2512</v>
      </c>
      <c r="C81" s="100" t="s">
        <v>574</v>
      </c>
      <c r="D81" s="100" t="s">
        <v>89</v>
      </c>
      <c r="E81" s="100" t="s">
        <v>361</v>
      </c>
      <c r="F81" s="100" t="s">
        <v>85</v>
      </c>
      <c r="G81" s="100" t="s">
        <v>49</v>
      </c>
      <c r="H81" s="100" t="str">
        <f>'SCE - Energy Star (Res)'!K81</f>
        <v>CZ14</v>
      </c>
      <c r="I81" s="100" t="s">
        <v>52</v>
      </c>
      <c r="J81" s="102">
        <f>2*'SCE - Energy Star (Res)'!M81</f>
        <v>70.512496165048546</v>
      </c>
      <c r="K81" s="103">
        <f>2*'SCE - Energy Star (Res)'!N81</f>
        <v>1.3846864805825244E-2</v>
      </c>
      <c r="L81" s="104">
        <f>2*'SCE - Energy Star (Res)'!O81</f>
        <v>-1.7113304708737866</v>
      </c>
      <c r="M81" s="100">
        <v>14</v>
      </c>
      <c r="N81" s="105">
        <v>524.26</v>
      </c>
      <c r="O81" s="105">
        <v>637.82000000000005</v>
      </c>
      <c r="P81" s="106">
        <v>90.4</v>
      </c>
      <c r="Q81" s="105">
        <f t="shared" si="1"/>
        <v>113.56000000000006</v>
      </c>
      <c r="R81" s="100">
        <v>0.55000000000000004</v>
      </c>
      <c r="S81" s="100" t="s">
        <v>363</v>
      </c>
      <c r="T81" s="100">
        <v>1</v>
      </c>
    </row>
    <row r="82" spans="2:20" x14ac:dyDescent="0.2">
      <c r="B82" s="100" t="s">
        <v>2512</v>
      </c>
      <c r="C82" s="100" t="s">
        <v>574</v>
      </c>
      <c r="D82" s="100" t="s">
        <v>89</v>
      </c>
      <c r="E82" s="100" t="s">
        <v>361</v>
      </c>
      <c r="F82" s="100" t="s">
        <v>85</v>
      </c>
      <c r="G82" s="100" t="s">
        <v>49</v>
      </c>
      <c r="H82" s="100" t="str">
        <f>'SCE - Energy Star (Res)'!K82</f>
        <v>CZ15</v>
      </c>
      <c r="I82" s="100" t="s">
        <v>52</v>
      </c>
      <c r="J82" s="102">
        <f>2*'SCE - Energy Star (Res)'!M82</f>
        <v>90.89224077669904</v>
      </c>
      <c r="K82" s="103">
        <f>2*'SCE - Energy Star (Res)'!N82</f>
        <v>1.484099868932039E-2</v>
      </c>
      <c r="L82" s="104">
        <f>2*'SCE - Energy Star (Res)'!O82</f>
        <v>-1.0154367524271846</v>
      </c>
      <c r="M82" s="100">
        <v>14</v>
      </c>
      <c r="N82" s="105">
        <v>524.26</v>
      </c>
      <c r="O82" s="105">
        <v>637.82000000000005</v>
      </c>
      <c r="P82" s="106">
        <v>90.4</v>
      </c>
      <c r="Q82" s="105">
        <f t="shared" si="1"/>
        <v>113.56000000000006</v>
      </c>
      <c r="R82" s="100">
        <v>0.55000000000000004</v>
      </c>
      <c r="S82" s="100" t="s">
        <v>363</v>
      </c>
      <c r="T82" s="100">
        <v>1</v>
      </c>
    </row>
    <row r="83" spans="2:20" x14ac:dyDescent="0.2">
      <c r="B83" s="100" t="s">
        <v>2512</v>
      </c>
      <c r="C83" s="100" t="s">
        <v>574</v>
      </c>
      <c r="D83" s="100" t="s">
        <v>89</v>
      </c>
      <c r="E83" s="100" t="s">
        <v>361</v>
      </c>
      <c r="F83" s="100" t="s">
        <v>85</v>
      </c>
      <c r="G83" s="100" t="s">
        <v>49</v>
      </c>
      <c r="H83" s="100" t="str">
        <f>'SCE - Energy Star (Res)'!K83</f>
        <v>CZ16</v>
      </c>
      <c r="I83" s="100" t="s">
        <v>52</v>
      </c>
      <c r="J83" s="102">
        <f>2*'SCE - Energy Star (Res)'!M83</f>
        <v>54.322315776699035</v>
      </c>
      <c r="K83" s="103">
        <f>2*'SCE - Energy Star (Res)'!N83</f>
        <v>1.1574558786407767E-2</v>
      </c>
      <c r="L83" s="104">
        <f>2*'SCE - Energy Star (Res)'!O83</f>
        <v>-1.6048161262135923</v>
      </c>
      <c r="M83" s="100">
        <v>14</v>
      </c>
      <c r="N83" s="105">
        <v>524.26</v>
      </c>
      <c r="O83" s="105">
        <v>637.82000000000005</v>
      </c>
      <c r="P83" s="106">
        <v>90.4</v>
      </c>
      <c r="Q83" s="105">
        <f t="shared" si="1"/>
        <v>113.56000000000006</v>
      </c>
      <c r="R83" s="100">
        <v>0.55000000000000004</v>
      </c>
      <c r="S83" s="100" t="s">
        <v>363</v>
      </c>
      <c r="T83" s="100">
        <v>1</v>
      </c>
    </row>
    <row r="84" spans="2:20" x14ac:dyDescent="0.2">
      <c r="B84" s="100" t="s">
        <v>2513</v>
      </c>
      <c r="C84" s="100" t="s">
        <v>575</v>
      </c>
      <c r="D84" s="100" t="s">
        <v>89</v>
      </c>
      <c r="E84" s="100" t="s">
        <v>361</v>
      </c>
      <c r="F84" s="100" t="s">
        <v>85</v>
      </c>
      <c r="G84" s="100" t="s">
        <v>49</v>
      </c>
      <c r="H84" s="100" t="str">
        <f>'SCE - Energy Star (Res)'!K84</f>
        <v>CZ05</v>
      </c>
      <c r="I84" s="100" t="s">
        <v>52</v>
      </c>
      <c r="J84" s="102">
        <f>2*'SCE - Energy Star (Res)'!M84</f>
        <v>61.730442087378698</v>
      </c>
      <c r="K84" s="103">
        <f>2*'SCE - Energy Star (Res)'!N84</f>
        <v>8.3114190000000074E-3</v>
      </c>
      <c r="L84" s="104">
        <f>2*'SCE - Energy Star (Res)'!O84</f>
        <v>-2.9453086747572841</v>
      </c>
      <c r="M84" s="100">
        <v>14</v>
      </c>
      <c r="N84" s="105">
        <v>617.80999999999995</v>
      </c>
      <c r="O84" s="105">
        <v>734.71</v>
      </c>
      <c r="P84" s="106">
        <v>90.4</v>
      </c>
      <c r="Q84" s="105">
        <f t="shared" si="1"/>
        <v>116.90000000000009</v>
      </c>
      <c r="R84" s="100">
        <v>0.55000000000000004</v>
      </c>
      <c r="S84" s="100" t="s">
        <v>363</v>
      </c>
      <c r="T84" s="100">
        <v>1</v>
      </c>
    </row>
    <row r="85" spans="2:20" x14ac:dyDescent="0.2">
      <c r="B85" s="100" t="s">
        <v>2513</v>
      </c>
      <c r="C85" s="100" t="s">
        <v>575</v>
      </c>
      <c r="D85" s="100" t="s">
        <v>89</v>
      </c>
      <c r="E85" s="100" t="s">
        <v>361</v>
      </c>
      <c r="F85" s="100" t="s">
        <v>85</v>
      </c>
      <c r="G85" s="100" t="s">
        <v>49</v>
      </c>
      <c r="H85" s="100" t="str">
        <f>'SCE - Energy Star (Res)'!K85</f>
        <v>CZ06</v>
      </c>
      <c r="I85" s="100" t="s">
        <v>52</v>
      </c>
      <c r="J85" s="102">
        <f>2*'SCE - Energy Star (Res)'!M85</f>
        <v>70.364634640776757</v>
      </c>
      <c r="K85" s="103">
        <f>2*'SCE - Energy Star (Res)'!N85</f>
        <v>1.0328753708737873E-2</v>
      </c>
      <c r="L85" s="104">
        <f>2*'SCE - Energy Star (Res)'!O85</f>
        <v>-1.6622838000000015</v>
      </c>
      <c r="M85" s="100">
        <v>14</v>
      </c>
      <c r="N85" s="105">
        <v>617.80999999999995</v>
      </c>
      <c r="O85" s="105">
        <v>734.71</v>
      </c>
      <c r="P85" s="106">
        <v>90.4</v>
      </c>
      <c r="Q85" s="105">
        <f t="shared" si="1"/>
        <v>116.90000000000009</v>
      </c>
      <c r="R85" s="100">
        <v>0.55000000000000004</v>
      </c>
      <c r="S85" s="100" t="s">
        <v>363</v>
      </c>
      <c r="T85" s="100">
        <v>1</v>
      </c>
    </row>
    <row r="86" spans="2:20" x14ac:dyDescent="0.2">
      <c r="B86" s="100" t="s">
        <v>2513</v>
      </c>
      <c r="C86" s="100" t="s">
        <v>575</v>
      </c>
      <c r="D86" s="100" t="s">
        <v>89</v>
      </c>
      <c r="E86" s="100" t="s">
        <v>361</v>
      </c>
      <c r="F86" s="100" t="s">
        <v>85</v>
      </c>
      <c r="G86" s="100" t="s">
        <v>49</v>
      </c>
      <c r="H86" s="100" t="str">
        <f>'SCE - Energy Star (Res)'!K86</f>
        <v>CZ08</v>
      </c>
      <c r="I86" s="100" t="s">
        <v>52</v>
      </c>
      <c r="J86" s="102">
        <f>2*'SCE - Energy Star (Res)'!M86</f>
        <v>74.802771000000064</v>
      </c>
      <c r="K86" s="103">
        <f>2*'SCE - Energy Star (Res)'!N86</f>
        <v>1.3717876019417489E-2</v>
      </c>
      <c r="L86" s="104">
        <f>2*'SCE - Energy Star (Res)'!O86</f>
        <v>-1.6461451223300987</v>
      </c>
      <c r="M86" s="100">
        <v>14</v>
      </c>
      <c r="N86" s="105">
        <v>617.80999999999995</v>
      </c>
      <c r="O86" s="105">
        <v>734.71</v>
      </c>
      <c r="P86" s="106">
        <v>90.4</v>
      </c>
      <c r="Q86" s="105">
        <f t="shared" si="1"/>
        <v>116.90000000000009</v>
      </c>
      <c r="R86" s="100">
        <v>0.55000000000000004</v>
      </c>
      <c r="S86" s="100" t="s">
        <v>363</v>
      </c>
      <c r="T86" s="100">
        <v>1</v>
      </c>
    </row>
    <row r="87" spans="2:20" x14ac:dyDescent="0.2">
      <c r="B87" s="100" t="s">
        <v>2513</v>
      </c>
      <c r="C87" s="100" t="s">
        <v>575</v>
      </c>
      <c r="D87" s="100" t="s">
        <v>89</v>
      </c>
      <c r="E87" s="100" t="s">
        <v>361</v>
      </c>
      <c r="F87" s="100" t="s">
        <v>85</v>
      </c>
      <c r="G87" s="100" t="s">
        <v>49</v>
      </c>
      <c r="H87" s="100" t="str">
        <f>'SCE - Energy Star (Res)'!K87</f>
        <v>CZ09</v>
      </c>
      <c r="I87" s="100" t="s">
        <v>52</v>
      </c>
      <c r="J87" s="102">
        <f>2*'SCE - Energy Star (Res)'!M87</f>
        <v>78.030506533980656</v>
      </c>
      <c r="K87" s="103">
        <f>2*'SCE - Energy Star (Res)'!N87</f>
        <v>1.5008970233009721E-2</v>
      </c>
      <c r="L87" s="104">
        <f>2*'SCE - Energy Star (Res)'!O87</f>
        <v>-1.7994625601941763</v>
      </c>
      <c r="M87" s="100">
        <v>14</v>
      </c>
      <c r="N87" s="105">
        <v>617.80999999999995</v>
      </c>
      <c r="O87" s="105">
        <v>734.71</v>
      </c>
      <c r="P87" s="106">
        <v>90.4</v>
      </c>
      <c r="Q87" s="105">
        <f t="shared" si="1"/>
        <v>116.90000000000009</v>
      </c>
      <c r="R87" s="100">
        <v>0.55000000000000004</v>
      </c>
      <c r="S87" s="100" t="s">
        <v>363</v>
      </c>
      <c r="T87" s="100">
        <v>1</v>
      </c>
    </row>
    <row r="88" spans="2:20" x14ac:dyDescent="0.2">
      <c r="B88" s="100" t="s">
        <v>2513</v>
      </c>
      <c r="C88" s="100" t="s">
        <v>575</v>
      </c>
      <c r="D88" s="100" t="s">
        <v>89</v>
      </c>
      <c r="E88" s="100" t="s">
        <v>361</v>
      </c>
      <c r="F88" s="100" t="s">
        <v>85</v>
      </c>
      <c r="G88" s="100" t="s">
        <v>49</v>
      </c>
      <c r="H88" s="100" t="str">
        <f>'SCE - Energy Star (Res)'!K88</f>
        <v>CZ10</v>
      </c>
      <c r="I88" s="100" t="s">
        <v>52</v>
      </c>
      <c r="J88" s="102">
        <f>2*'SCE - Energy Star (Res)'!M88</f>
        <v>78.676053640776772</v>
      </c>
      <c r="K88" s="103">
        <f>2*'SCE - Energy Star (Res)'!N88</f>
        <v>1.7349078495145647E-2</v>
      </c>
      <c r="L88" s="104">
        <f>2*'SCE - Energy Star (Res)'!O88</f>
        <v>-1.9285719815533999</v>
      </c>
      <c r="M88" s="100">
        <v>14</v>
      </c>
      <c r="N88" s="105">
        <v>617.80999999999995</v>
      </c>
      <c r="O88" s="105">
        <v>734.71</v>
      </c>
      <c r="P88" s="106">
        <v>90.4</v>
      </c>
      <c r="Q88" s="105">
        <f t="shared" si="1"/>
        <v>116.90000000000009</v>
      </c>
      <c r="R88" s="100">
        <v>0.55000000000000004</v>
      </c>
      <c r="S88" s="100" t="s">
        <v>363</v>
      </c>
      <c r="T88" s="100">
        <v>1</v>
      </c>
    </row>
    <row r="89" spans="2:20" x14ac:dyDescent="0.2">
      <c r="B89" s="100" t="s">
        <v>2513</v>
      </c>
      <c r="C89" s="100" t="s">
        <v>575</v>
      </c>
      <c r="D89" s="100" t="s">
        <v>89</v>
      </c>
      <c r="E89" s="100" t="s">
        <v>361</v>
      </c>
      <c r="F89" s="100" t="s">
        <v>85</v>
      </c>
      <c r="G89" s="100" t="s">
        <v>49</v>
      </c>
      <c r="H89" s="100" t="str">
        <f>'SCE - Energy Star (Res)'!K89</f>
        <v>CZ13</v>
      </c>
      <c r="I89" s="100" t="s">
        <v>52</v>
      </c>
      <c r="J89" s="102">
        <f>2*'SCE - Energy Star (Res)'!M89</f>
        <v>80.532001572815602</v>
      </c>
      <c r="K89" s="103">
        <f>2*'SCE - Energy Star (Res)'!N89</f>
        <v>1.7349078495145647E-2</v>
      </c>
      <c r="L89" s="104">
        <f>2*'SCE - Energy Star (Res)'!O89</f>
        <v>-1.8720866097087394</v>
      </c>
      <c r="M89" s="100">
        <v>14</v>
      </c>
      <c r="N89" s="105">
        <v>617.80999999999995</v>
      </c>
      <c r="O89" s="105">
        <v>734.71</v>
      </c>
      <c r="P89" s="106">
        <v>90.4</v>
      </c>
      <c r="Q89" s="105">
        <f t="shared" si="1"/>
        <v>116.90000000000009</v>
      </c>
      <c r="R89" s="100">
        <v>0.55000000000000004</v>
      </c>
      <c r="S89" s="100" t="s">
        <v>363</v>
      </c>
      <c r="T89" s="100">
        <v>1</v>
      </c>
    </row>
    <row r="90" spans="2:20" x14ac:dyDescent="0.2">
      <c r="B90" s="100" t="s">
        <v>2513</v>
      </c>
      <c r="C90" s="100" t="s">
        <v>575</v>
      </c>
      <c r="D90" s="100" t="s">
        <v>89</v>
      </c>
      <c r="E90" s="100" t="s">
        <v>361</v>
      </c>
      <c r="F90" s="100" t="s">
        <v>85</v>
      </c>
      <c r="G90" s="100" t="s">
        <v>49</v>
      </c>
      <c r="H90" s="100" t="str">
        <f>'SCE - Energy Star (Res)'!K90</f>
        <v>CZ14</v>
      </c>
      <c r="I90" s="100" t="s">
        <v>52</v>
      </c>
      <c r="J90" s="102">
        <f>2*'SCE - Energy Star (Res)'!M90</f>
        <v>80.128534631068035</v>
      </c>
      <c r="K90" s="103">
        <f>2*'SCE - Energy Star (Res)'!N90</f>
        <v>1.5735210728155355E-2</v>
      </c>
      <c r="L90" s="104">
        <f>2*'SCE - Energy Star (Res)'!O90</f>
        <v>-1.9447106592233028</v>
      </c>
      <c r="M90" s="100">
        <v>14</v>
      </c>
      <c r="N90" s="105">
        <v>617.80999999999995</v>
      </c>
      <c r="O90" s="105">
        <v>734.71</v>
      </c>
      <c r="P90" s="106">
        <v>90.4</v>
      </c>
      <c r="Q90" s="105">
        <f t="shared" si="1"/>
        <v>116.90000000000009</v>
      </c>
      <c r="R90" s="100">
        <v>0.55000000000000004</v>
      </c>
      <c r="S90" s="100" t="s">
        <v>363</v>
      </c>
      <c r="T90" s="100">
        <v>1</v>
      </c>
    </row>
    <row r="91" spans="2:20" x14ac:dyDescent="0.2">
      <c r="B91" s="100" t="s">
        <v>2513</v>
      </c>
      <c r="C91" s="100" t="s">
        <v>575</v>
      </c>
      <c r="D91" s="100" t="s">
        <v>89</v>
      </c>
      <c r="E91" s="100" t="s">
        <v>361</v>
      </c>
      <c r="F91" s="100" t="s">
        <v>85</v>
      </c>
      <c r="G91" s="100" t="s">
        <v>49</v>
      </c>
      <c r="H91" s="100" t="str">
        <f>'SCE - Energy Star (Res)'!K91</f>
        <v>CZ15</v>
      </c>
      <c r="I91" s="100" t="s">
        <v>52</v>
      </c>
      <c r="J91" s="102">
        <f>2*'SCE - Energy Star (Res)'!M91</f>
        <v>103.28753708737874</v>
      </c>
      <c r="K91" s="103">
        <f>2*'SCE - Energy Star (Res)'!N91</f>
        <v>1.6864918165048561E-2</v>
      </c>
      <c r="L91" s="104">
        <f>2*'SCE - Energy Star (Res)'!O91</f>
        <v>-1.1539154533980593</v>
      </c>
      <c r="M91" s="100">
        <v>14</v>
      </c>
      <c r="N91" s="105">
        <v>617.80999999999995</v>
      </c>
      <c r="O91" s="105">
        <v>734.71</v>
      </c>
      <c r="P91" s="106">
        <v>90.4</v>
      </c>
      <c r="Q91" s="105">
        <f t="shared" si="1"/>
        <v>116.90000000000009</v>
      </c>
      <c r="R91" s="100">
        <v>0.55000000000000004</v>
      </c>
      <c r="S91" s="100" t="s">
        <v>363</v>
      </c>
      <c r="T91" s="100">
        <v>1</v>
      </c>
    </row>
    <row r="92" spans="2:20" x14ac:dyDescent="0.2">
      <c r="B92" s="100" t="s">
        <v>2513</v>
      </c>
      <c r="C92" s="100" t="s">
        <v>575</v>
      </c>
      <c r="D92" s="100" t="s">
        <v>89</v>
      </c>
      <c r="E92" s="100" t="s">
        <v>361</v>
      </c>
      <c r="F92" s="100" t="s">
        <v>85</v>
      </c>
      <c r="G92" s="100" t="s">
        <v>49</v>
      </c>
      <c r="H92" s="100" t="str">
        <f>'SCE - Energy Star (Res)'!K92</f>
        <v>CZ16</v>
      </c>
      <c r="I92" s="100" t="s">
        <v>52</v>
      </c>
      <c r="J92" s="102">
        <f>2*'SCE - Energy Star (Res)'!M92</f>
        <v>61.730442087378698</v>
      </c>
      <c r="K92" s="103">
        <f>2*'SCE - Energy Star (Res)'!N92</f>
        <v>1.3153022300970886E-2</v>
      </c>
      <c r="L92" s="104">
        <f>2*'SCE - Energy Star (Res)'!O92</f>
        <v>-1.8236705766990307</v>
      </c>
      <c r="M92" s="100">
        <v>14</v>
      </c>
      <c r="N92" s="105">
        <v>617.80999999999995</v>
      </c>
      <c r="O92" s="105">
        <v>734.71</v>
      </c>
      <c r="P92" s="106">
        <v>90.4</v>
      </c>
      <c r="Q92" s="105">
        <f t="shared" si="1"/>
        <v>116.90000000000009</v>
      </c>
      <c r="R92" s="100">
        <v>0.55000000000000004</v>
      </c>
      <c r="S92" s="100" t="s">
        <v>363</v>
      </c>
      <c r="T92" s="100">
        <v>1</v>
      </c>
    </row>
    <row r="93" spans="2:20" x14ac:dyDescent="0.2">
      <c r="B93" s="100" t="s">
        <v>2514</v>
      </c>
      <c r="C93" s="100" t="s">
        <v>576</v>
      </c>
      <c r="D93" s="100" t="s">
        <v>89</v>
      </c>
      <c r="E93" s="100" t="s">
        <v>361</v>
      </c>
      <c r="F93" s="100" t="s">
        <v>85</v>
      </c>
      <c r="G93" s="100" t="s">
        <v>49</v>
      </c>
      <c r="H93" s="100" t="str">
        <f>'SCE - Energy Star (Res)'!K93</f>
        <v>CZ05</v>
      </c>
      <c r="I93" s="100" t="s">
        <v>52</v>
      </c>
      <c r="J93" s="102">
        <f>2*'SCE - Energy Star (Res)'!M93</f>
        <v>69.138568398058354</v>
      </c>
      <c r="K93" s="103">
        <f>2*'SCE - Energy Star (Res)'!N93</f>
        <v>9.3088530000000145E-3</v>
      </c>
      <c r="L93" s="104">
        <f>2*'SCE - Energy Star (Res)'!O93</f>
        <v>-3.2987682961165095</v>
      </c>
      <c r="M93" s="100">
        <v>14</v>
      </c>
      <c r="N93" s="105">
        <v>788.2</v>
      </c>
      <c r="O93" s="105">
        <v>921.8</v>
      </c>
      <c r="P93" s="106">
        <v>90.4</v>
      </c>
      <c r="Q93" s="105">
        <f t="shared" si="1"/>
        <v>133.59999999999991</v>
      </c>
      <c r="R93" s="100">
        <v>0.55000000000000004</v>
      </c>
      <c r="S93" s="100" t="s">
        <v>363</v>
      </c>
      <c r="T93" s="100">
        <v>1</v>
      </c>
    </row>
    <row r="94" spans="2:20" x14ac:dyDescent="0.2">
      <c r="B94" s="100" t="s">
        <v>2514</v>
      </c>
      <c r="C94" s="100" t="s">
        <v>576</v>
      </c>
      <c r="D94" s="100" t="s">
        <v>89</v>
      </c>
      <c r="E94" s="100" t="s">
        <v>361</v>
      </c>
      <c r="F94" s="100" t="s">
        <v>85</v>
      </c>
      <c r="G94" s="100" t="s">
        <v>49</v>
      </c>
      <c r="H94" s="100" t="str">
        <f>'SCE - Energy Star (Res)'!K94</f>
        <v>CZ06</v>
      </c>
      <c r="I94" s="100" t="s">
        <v>52</v>
      </c>
      <c r="J94" s="102">
        <f>2*'SCE - Energy Star (Res)'!M94</f>
        <v>78.808930252427302</v>
      </c>
      <c r="K94" s="103">
        <f>2*'SCE - Energy Star (Res)'!N94</f>
        <v>1.1568283339805842E-2</v>
      </c>
      <c r="L94" s="104">
        <f>2*'SCE - Energy Star (Res)'!O94</f>
        <v>-1.8617706000000029</v>
      </c>
      <c r="M94" s="100">
        <v>14</v>
      </c>
      <c r="N94" s="105">
        <v>788.2</v>
      </c>
      <c r="O94" s="105">
        <v>921.8</v>
      </c>
      <c r="P94" s="106">
        <v>90.4</v>
      </c>
      <c r="Q94" s="105">
        <f t="shared" si="1"/>
        <v>133.59999999999991</v>
      </c>
      <c r="R94" s="100">
        <v>0.55000000000000004</v>
      </c>
      <c r="S94" s="100" t="s">
        <v>363</v>
      </c>
      <c r="T94" s="100">
        <v>1</v>
      </c>
    </row>
    <row r="95" spans="2:20" x14ac:dyDescent="0.2">
      <c r="B95" s="100" t="s">
        <v>2514</v>
      </c>
      <c r="C95" s="100" t="s">
        <v>576</v>
      </c>
      <c r="D95" s="100" t="s">
        <v>89</v>
      </c>
      <c r="E95" s="100" t="s">
        <v>361</v>
      </c>
      <c r="F95" s="100" t="s">
        <v>85</v>
      </c>
      <c r="G95" s="100" t="s">
        <v>49</v>
      </c>
      <c r="H95" s="100" t="str">
        <f>'SCE - Energy Star (Res)'!K95</f>
        <v>CZ08</v>
      </c>
      <c r="I95" s="100" t="s">
        <v>52</v>
      </c>
      <c r="J95" s="102">
        <f>2*'SCE - Energy Star (Res)'!M95</f>
        <v>83.779677000000135</v>
      </c>
      <c r="K95" s="103">
        <f>2*'SCE - Energy Star (Res)'!N95</f>
        <v>1.5364126310679635E-2</v>
      </c>
      <c r="L95" s="104">
        <f>2*'SCE - Energy Star (Res)'!O95</f>
        <v>-1.8436951572815563</v>
      </c>
      <c r="M95" s="100">
        <v>14</v>
      </c>
      <c r="N95" s="105">
        <v>788.2</v>
      </c>
      <c r="O95" s="105">
        <v>921.8</v>
      </c>
      <c r="P95" s="106">
        <v>90.4</v>
      </c>
      <c r="Q95" s="105">
        <f t="shared" si="1"/>
        <v>133.59999999999991</v>
      </c>
      <c r="R95" s="100">
        <v>0.55000000000000004</v>
      </c>
      <c r="S95" s="100" t="s">
        <v>363</v>
      </c>
      <c r="T95" s="100">
        <v>1</v>
      </c>
    </row>
    <row r="96" spans="2:20" x14ac:dyDescent="0.2">
      <c r="B96" s="100" t="s">
        <v>2514</v>
      </c>
      <c r="C96" s="100" t="s">
        <v>576</v>
      </c>
      <c r="D96" s="100" t="s">
        <v>89</v>
      </c>
      <c r="E96" s="100" t="s">
        <v>361</v>
      </c>
      <c r="F96" s="100" t="s">
        <v>85</v>
      </c>
      <c r="G96" s="100" t="s">
        <v>49</v>
      </c>
      <c r="H96" s="100" t="str">
        <f>'SCE - Energy Star (Res)'!K96</f>
        <v>CZ09</v>
      </c>
      <c r="I96" s="100" t="s">
        <v>52</v>
      </c>
      <c r="J96" s="102">
        <f>2*'SCE - Energy Star (Res)'!M96</f>
        <v>87.394765543689445</v>
      </c>
      <c r="K96" s="103">
        <f>2*'SCE - Energy Star (Res)'!N96</f>
        <v>1.6810161728155366E-2</v>
      </c>
      <c r="L96" s="104">
        <f>2*'SCE - Energy Star (Res)'!O96</f>
        <v>-2.0154118631067992</v>
      </c>
      <c r="M96" s="100">
        <v>14</v>
      </c>
      <c r="N96" s="105">
        <v>788.2</v>
      </c>
      <c r="O96" s="105">
        <v>921.8</v>
      </c>
      <c r="P96" s="106">
        <v>90.4</v>
      </c>
      <c r="Q96" s="105">
        <f t="shared" si="1"/>
        <v>133.59999999999991</v>
      </c>
      <c r="R96" s="100">
        <v>0.55000000000000004</v>
      </c>
      <c r="S96" s="100" t="s">
        <v>363</v>
      </c>
      <c r="T96" s="100">
        <v>1</v>
      </c>
    </row>
    <row r="97" spans="2:20" x14ac:dyDescent="0.2">
      <c r="B97" s="100" t="s">
        <v>2514</v>
      </c>
      <c r="C97" s="100" t="s">
        <v>576</v>
      </c>
      <c r="D97" s="100" t="s">
        <v>89</v>
      </c>
      <c r="E97" s="100" t="s">
        <v>361</v>
      </c>
      <c r="F97" s="100" t="s">
        <v>85</v>
      </c>
      <c r="G97" s="100" t="s">
        <v>49</v>
      </c>
      <c r="H97" s="100" t="str">
        <f>'SCE - Energy Star (Res)'!K97</f>
        <v>CZ10</v>
      </c>
      <c r="I97" s="100" t="s">
        <v>52</v>
      </c>
      <c r="J97" s="102">
        <f>2*'SCE - Energy Star (Res)'!M97</f>
        <v>88.117783252427316</v>
      </c>
      <c r="K97" s="103">
        <f>2*'SCE - Energy Star (Res)'!N97</f>
        <v>1.9431100922330125E-2</v>
      </c>
      <c r="L97" s="104">
        <f>2*'SCE - Energy Star (Res)'!O97</f>
        <v>-2.1600154048543723</v>
      </c>
      <c r="M97" s="100">
        <v>14</v>
      </c>
      <c r="N97" s="105">
        <v>788.2</v>
      </c>
      <c r="O97" s="105">
        <v>921.8</v>
      </c>
      <c r="P97" s="106">
        <v>90.4</v>
      </c>
      <c r="Q97" s="105">
        <f t="shared" si="1"/>
        <v>133.59999999999991</v>
      </c>
      <c r="R97" s="100">
        <v>0.55000000000000004</v>
      </c>
      <c r="S97" s="100" t="s">
        <v>363</v>
      </c>
      <c r="T97" s="100">
        <v>1</v>
      </c>
    </row>
    <row r="98" spans="2:20" x14ac:dyDescent="0.2">
      <c r="B98" s="100" t="s">
        <v>2514</v>
      </c>
      <c r="C98" s="100" t="s">
        <v>576</v>
      </c>
      <c r="D98" s="100" t="s">
        <v>89</v>
      </c>
      <c r="E98" s="100" t="s">
        <v>361</v>
      </c>
      <c r="F98" s="100" t="s">
        <v>85</v>
      </c>
      <c r="G98" s="100" t="s">
        <v>49</v>
      </c>
      <c r="H98" s="100" t="str">
        <f>'SCE - Energy Star (Res)'!K98</f>
        <v>CZ13</v>
      </c>
      <c r="I98" s="100" t="s">
        <v>52</v>
      </c>
      <c r="J98" s="102">
        <f>2*'SCE - Energy Star (Res)'!M98</f>
        <v>90.19645916504868</v>
      </c>
      <c r="K98" s="103">
        <f>2*'SCE - Energy Star (Res)'!N98</f>
        <v>1.9431100922330125E-2</v>
      </c>
      <c r="L98" s="104">
        <f>2*'SCE - Energy Star (Res)'!O98</f>
        <v>-2.0967513553398089</v>
      </c>
      <c r="M98" s="100">
        <v>14</v>
      </c>
      <c r="N98" s="105">
        <v>788.2</v>
      </c>
      <c r="O98" s="105">
        <v>921.8</v>
      </c>
      <c r="P98" s="106">
        <v>90.4</v>
      </c>
      <c r="Q98" s="105">
        <f t="shared" si="1"/>
        <v>133.59999999999991</v>
      </c>
      <c r="R98" s="100">
        <v>0.55000000000000004</v>
      </c>
      <c r="S98" s="100" t="s">
        <v>363</v>
      </c>
      <c r="T98" s="100">
        <v>1</v>
      </c>
    </row>
    <row r="99" spans="2:20" x14ac:dyDescent="0.2">
      <c r="B99" s="100" t="s">
        <v>2514</v>
      </c>
      <c r="C99" s="100" t="s">
        <v>576</v>
      </c>
      <c r="D99" s="100" t="s">
        <v>89</v>
      </c>
      <c r="E99" s="100" t="s">
        <v>361</v>
      </c>
      <c r="F99" s="100" t="s">
        <v>85</v>
      </c>
      <c r="G99" s="100" t="s">
        <v>49</v>
      </c>
      <c r="H99" s="100" t="str">
        <f>'SCE - Energy Star (Res)'!K99</f>
        <v>CZ14</v>
      </c>
      <c r="I99" s="100" t="s">
        <v>52</v>
      </c>
      <c r="J99" s="102">
        <f>2*'SCE - Energy Star (Res)'!M99</f>
        <v>89.74457309708751</v>
      </c>
      <c r="K99" s="103">
        <f>2*'SCE - Energy Star (Res)'!N99</f>
        <v>1.7623556650485463E-2</v>
      </c>
      <c r="L99" s="104">
        <f>2*'SCE - Energy Star (Res)'!O99</f>
        <v>-2.1780908475728187</v>
      </c>
      <c r="M99" s="100">
        <v>14</v>
      </c>
      <c r="N99" s="105">
        <v>788.2</v>
      </c>
      <c r="O99" s="105">
        <v>921.8</v>
      </c>
      <c r="P99" s="106">
        <v>90.4</v>
      </c>
      <c r="Q99" s="105">
        <f t="shared" si="1"/>
        <v>133.59999999999991</v>
      </c>
      <c r="R99" s="100">
        <v>0.55000000000000004</v>
      </c>
      <c r="S99" s="100" t="s">
        <v>363</v>
      </c>
      <c r="T99" s="100">
        <v>1</v>
      </c>
    </row>
    <row r="100" spans="2:20" x14ac:dyDescent="0.2">
      <c r="B100" s="100" t="s">
        <v>2514</v>
      </c>
      <c r="C100" s="100" t="s">
        <v>576</v>
      </c>
      <c r="D100" s="100" t="s">
        <v>89</v>
      </c>
      <c r="E100" s="100" t="s">
        <v>361</v>
      </c>
      <c r="F100" s="100" t="s">
        <v>85</v>
      </c>
      <c r="G100" s="100" t="s">
        <v>49</v>
      </c>
      <c r="H100" s="100" t="str">
        <f>'SCE - Energy Star (Res)'!K100</f>
        <v>CZ15</v>
      </c>
      <c r="I100" s="100" t="s">
        <v>52</v>
      </c>
      <c r="J100" s="102">
        <f>2*'SCE - Energy Star (Res)'!M100</f>
        <v>115.68283339805843</v>
      </c>
      <c r="K100" s="103">
        <f>2*'SCE - Energy Star (Res)'!N100</f>
        <v>1.8888837640776729E-2</v>
      </c>
      <c r="L100" s="104">
        <f>2*'SCE - Energy Star (Res)'!O100</f>
        <v>-1.2923941543689341</v>
      </c>
      <c r="M100" s="100">
        <v>14</v>
      </c>
      <c r="N100" s="105">
        <v>788.2</v>
      </c>
      <c r="O100" s="105">
        <v>921.8</v>
      </c>
      <c r="P100" s="106">
        <v>90.4</v>
      </c>
      <c r="Q100" s="105">
        <f t="shared" si="1"/>
        <v>133.59999999999991</v>
      </c>
      <c r="R100" s="100">
        <v>0.55000000000000004</v>
      </c>
      <c r="S100" s="100" t="s">
        <v>363</v>
      </c>
      <c r="T100" s="100">
        <v>1</v>
      </c>
    </row>
    <row r="101" spans="2:20" x14ac:dyDescent="0.2">
      <c r="B101" s="100" t="s">
        <v>2514</v>
      </c>
      <c r="C101" s="100" t="s">
        <v>576</v>
      </c>
      <c r="D101" s="100" t="s">
        <v>89</v>
      </c>
      <c r="E101" s="100" t="s">
        <v>361</v>
      </c>
      <c r="F101" s="100" t="s">
        <v>85</v>
      </c>
      <c r="G101" s="100" t="s">
        <v>49</v>
      </c>
      <c r="H101" s="100" t="str">
        <f>'SCE - Energy Star (Res)'!K101</f>
        <v>CZ16</v>
      </c>
      <c r="I101" s="100" t="s">
        <v>52</v>
      </c>
      <c r="J101" s="102">
        <f>2*'SCE - Energy Star (Res)'!M101</f>
        <v>69.138568398058354</v>
      </c>
      <c r="K101" s="103">
        <f>2*'SCE - Energy Star (Res)'!N101</f>
        <v>1.4731485815534004E-2</v>
      </c>
      <c r="L101" s="104">
        <f>2*'SCE - Energy Star (Res)'!O101</f>
        <v>-2.0425250271844688</v>
      </c>
      <c r="M101" s="100">
        <v>14</v>
      </c>
      <c r="N101" s="105">
        <v>788.2</v>
      </c>
      <c r="O101" s="105">
        <v>921.8</v>
      </c>
      <c r="P101" s="106">
        <v>90.4</v>
      </c>
      <c r="Q101" s="105">
        <f t="shared" si="1"/>
        <v>133.59999999999991</v>
      </c>
      <c r="R101" s="100">
        <v>0.55000000000000004</v>
      </c>
      <c r="S101" s="100" t="s">
        <v>363</v>
      </c>
      <c r="T101" s="100">
        <v>1</v>
      </c>
    </row>
    <row r="102" spans="2:20" x14ac:dyDescent="0.2">
      <c r="B102" s="100" t="s">
        <v>2515</v>
      </c>
      <c r="C102" s="100" t="s">
        <v>577</v>
      </c>
      <c r="D102" s="100" t="s">
        <v>89</v>
      </c>
      <c r="E102" s="100" t="s">
        <v>361</v>
      </c>
      <c r="F102" s="100" t="s">
        <v>85</v>
      </c>
      <c r="G102" s="100" t="s">
        <v>49</v>
      </c>
      <c r="H102" s="100" t="str">
        <f>'SCE - Energy Star (Res)'!K102</f>
        <v>CZ05</v>
      </c>
      <c r="I102" s="100" t="s">
        <v>52</v>
      </c>
      <c r="J102" s="102">
        <f>2*'SCE - Energy Star (Res)'!M102</f>
        <v>72.941754757281572</v>
      </c>
      <c r="K102" s="103">
        <f>2*'SCE - Energy Star (Res)'!N102</f>
        <v>9.8209160000000024E-3</v>
      </c>
      <c r="L102" s="104">
        <f>2*'SCE - Energy Star (Res)'!O102</f>
        <v>-3.4802275145631074</v>
      </c>
      <c r="M102" s="100">
        <v>14</v>
      </c>
      <c r="N102" s="105">
        <v>617.80999999999995</v>
      </c>
      <c r="O102" s="105">
        <v>734.71</v>
      </c>
      <c r="P102" s="106">
        <v>90.4</v>
      </c>
      <c r="Q102" s="105">
        <f t="shared" si="1"/>
        <v>116.90000000000009</v>
      </c>
      <c r="R102" s="100">
        <v>0.55000000000000004</v>
      </c>
      <c r="S102" s="100" t="s">
        <v>363</v>
      </c>
      <c r="T102" s="100">
        <v>1</v>
      </c>
    </row>
    <row r="103" spans="2:20" x14ac:dyDescent="0.2">
      <c r="B103" s="100" t="s">
        <v>2515</v>
      </c>
      <c r="C103" s="100" t="s">
        <v>577</v>
      </c>
      <c r="D103" s="100" t="s">
        <v>89</v>
      </c>
      <c r="E103" s="100" t="s">
        <v>361</v>
      </c>
      <c r="F103" s="100" t="s">
        <v>85</v>
      </c>
      <c r="G103" s="100" t="s">
        <v>49</v>
      </c>
      <c r="H103" s="100" t="str">
        <f>'SCE - Energy Star (Res)'!K103</f>
        <v>CZ06</v>
      </c>
      <c r="I103" s="100" t="s">
        <v>52</v>
      </c>
      <c r="J103" s="102">
        <f>2*'SCE - Energy Star (Res)'!M103</f>
        <v>83.144065553398079</v>
      </c>
      <c r="K103" s="103">
        <f>2*'SCE - Energy Star (Res)'!N103</f>
        <v>1.2204633475728158E-2</v>
      </c>
      <c r="L103" s="104">
        <f>2*'SCE - Energy Star (Res)'!O103</f>
        <v>-1.9641832000000006</v>
      </c>
      <c r="M103" s="100">
        <v>14</v>
      </c>
      <c r="N103" s="105">
        <v>617.80999999999995</v>
      </c>
      <c r="O103" s="105">
        <v>734.71</v>
      </c>
      <c r="P103" s="106">
        <v>90.4</v>
      </c>
      <c r="Q103" s="105">
        <f t="shared" si="1"/>
        <v>116.90000000000009</v>
      </c>
      <c r="R103" s="100">
        <v>0.55000000000000004</v>
      </c>
      <c r="S103" s="100" t="s">
        <v>363</v>
      </c>
      <c r="T103" s="100">
        <v>1</v>
      </c>
    </row>
    <row r="104" spans="2:20" x14ac:dyDescent="0.2">
      <c r="B104" s="100" t="s">
        <v>2515</v>
      </c>
      <c r="C104" s="100" t="s">
        <v>577</v>
      </c>
      <c r="D104" s="100" t="s">
        <v>89</v>
      </c>
      <c r="E104" s="100" t="s">
        <v>361</v>
      </c>
      <c r="F104" s="100" t="s">
        <v>85</v>
      </c>
      <c r="G104" s="100" t="s">
        <v>49</v>
      </c>
      <c r="H104" s="100" t="str">
        <f>'SCE - Energy Star (Res)'!K104</f>
        <v>CZ08</v>
      </c>
      <c r="I104" s="100" t="s">
        <v>52</v>
      </c>
      <c r="J104" s="102">
        <f>2*'SCE - Energy Star (Res)'!M104</f>
        <v>88.388244000000029</v>
      </c>
      <c r="K104" s="103">
        <f>2*'SCE - Energy Star (Res)'!N104</f>
        <v>1.6209278834951463E-2</v>
      </c>
      <c r="L104" s="104">
        <f>2*'SCE - Energy Star (Res)'!O104</f>
        <v>-1.9451134601941753</v>
      </c>
      <c r="M104" s="100">
        <v>14</v>
      </c>
      <c r="N104" s="105">
        <v>617.80999999999995</v>
      </c>
      <c r="O104" s="105">
        <v>734.71</v>
      </c>
      <c r="P104" s="106">
        <v>90.4</v>
      </c>
      <c r="Q104" s="105">
        <f t="shared" si="1"/>
        <v>116.90000000000009</v>
      </c>
      <c r="R104" s="100">
        <v>0.55000000000000004</v>
      </c>
      <c r="S104" s="100" t="s">
        <v>363</v>
      </c>
      <c r="T104" s="100">
        <v>1</v>
      </c>
    </row>
    <row r="105" spans="2:20" x14ac:dyDescent="0.2">
      <c r="B105" s="100" t="s">
        <v>2515</v>
      </c>
      <c r="C105" s="100" t="s">
        <v>577</v>
      </c>
      <c r="D105" s="100" t="s">
        <v>89</v>
      </c>
      <c r="E105" s="100" t="s">
        <v>361</v>
      </c>
      <c r="F105" s="100" t="s">
        <v>85</v>
      </c>
      <c r="G105" s="100" t="s">
        <v>49</v>
      </c>
      <c r="H105" s="100" t="str">
        <f>'SCE - Energy Star (Res)'!K105</f>
        <v>CZ09</v>
      </c>
      <c r="I105" s="100" t="s">
        <v>52</v>
      </c>
      <c r="J105" s="102">
        <f>2*'SCE - Energy Star (Res)'!M105</f>
        <v>92.20219196116507</v>
      </c>
      <c r="K105" s="103">
        <f>2*'SCE - Energy Star (Res)'!N105</f>
        <v>1.7734858019417481E-2</v>
      </c>
      <c r="L105" s="104">
        <f>2*'SCE - Energy Star (Res)'!O105</f>
        <v>-2.1262759883495153</v>
      </c>
      <c r="M105" s="100">
        <v>14</v>
      </c>
      <c r="N105" s="105">
        <v>617.80999999999995</v>
      </c>
      <c r="O105" s="105">
        <v>734.71</v>
      </c>
      <c r="P105" s="106">
        <v>90.4</v>
      </c>
      <c r="Q105" s="105">
        <f t="shared" si="1"/>
        <v>116.90000000000009</v>
      </c>
      <c r="R105" s="100">
        <v>0.55000000000000004</v>
      </c>
      <c r="S105" s="100" t="s">
        <v>363</v>
      </c>
      <c r="T105" s="100">
        <v>1</v>
      </c>
    </row>
    <row r="106" spans="2:20" x14ac:dyDescent="0.2">
      <c r="B106" s="100" t="s">
        <v>2515</v>
      </c>
      <c r="C106" s="100" t="s">
        <v>577</v>
      </c>
      <c r="D106" s="100" t="s">
        <v>89</v>
      </c>
      <c r="E106" s="100" t="s">
        <v>361</v>
      </c>
      <c r="F106" s="100" t="s">
        <v>85</v>
      </c>
      <c r="G106" s="100" t="s">
        <v>49</v>
      </c>
      <c r="H106" s="100" t="str">
        <f>'SCE - Energy Star (Res)'!K106</f>
        <v>CZ10</v>
      </c>
      <c r="I106" s="100" t="s">
        <v>52</v>
      </c>
      <c r="J106" s="102">
        <f>2*'SCE - Energy Star (Res)'!M106</f>
        <v>92.964981553398076</v>
      </c>
      <c r="K106" s="103">
        <f>2*'SCE - Energy Star (Res)'!N106</f>
        <v>2.0499970291262142E-2</v>
      </c>
      <c r="L106" s="104">
        <f>2*'SCE - Energy Star (Res)'!O106</f>
        <v>-2.278833906796117</v>
      </c>
      <c r="M106" s="100">
        <v>14</v>
      </c>
      <c r="N106" s="105">
        <v>617.80999999999995</v>
      </c>
      <c r="O106" s="105">
        <v>734.71</v>
      </c>
      <c r="P106" s="106">
        <v>90.4</v>
      </c>
      <c r="Q106" s="105">
        <f t="shared" si="1"/>
        <v>116.90000000000009</v>
      </c>
      <c r="R106" s="100">
        <v>0.55000000000000004</v>
      </c>
      <c r="S106" s="100" t="s">
        <v>363</v>
      </c>
      <c r="T106" s="100">
        <v>1</v>
      </c>
    </row>
    <row r="107" spans="2:20" x14ac:dyDescent="0.2">
      <c r="B107" s="100" t="s">
        <v>2515</v>
      </c>
      <c r="C107" s="100" t="s">
        <v>577</v>
      </c>
      <c r="D107" s="100" t="s">
        <v>89</v>
      </c>
      <c r="E107" s="100" t="s">
        <v>361</v>
      </c>
      <c r="F107" s="100" t="s">
        <v>85</v>
      </c>
      <c r="G107" s="100" t="s">
        <v>49</v>
      </c>
      <c r="H107" s="100" t="str">
        <f>'SCE - Energy Star (Res)'!K107</f>
        <v>CZ13</v>
      </c>
      <c r="I107" s="100" t="s">
        <v>52</v>
      </c>
      <c r="J107" s="102">
        <f>2*'SCE - Energy Star (Res)'!M107</f>
        <v>95.158001631067989</v>
      </c>
      <c r="K107" s="103">
        <f>2*'SCE - Energy Star (Res)'!N107</f>
        <v>2.0499970291262142E-2</v>
      </c>
      <c r="L107" s="104">
        <f>2*'SCE - Energy Star (Res)'!O107</f>
        <v>-2.2120898174757286</v>
      </c>
      <c r="M107" s="100">
        <v>14</v>
      </c>
      <c r="N107" s="105">
        <v>617.80999999999995</v>
      </c>
      <c r="O107" s="105">
        <v>734.71</v>
      </c>
      <c r="P107" s="106">
        <v>90.4</v>
      </c>
      <c r="Q107" s="105">
        <f t="shared" si="1"/>
        <v>116.90000000000009</v>
      </c>
      <c r="R107" s="100">
        <v>0.55000000000000004</v>
      </c>
      <c r="S107" s="100" t="s">
        <v>363</v>
      </c>
      <c r="T107" s="100">
        <v>1</v>
      </c>
    </row>
    <row r="108" spans="2:20" x14ac:dyDescent="0.2">
      <c r="B108" s="100" t="s">
        <v>2515</v>
      </c>
      <c r="C108" s="100" t="s">
        <v>577</v>
      </c>
      <c r="D108" s="100" t="s">
        <v>89</v>
      </c>
      <c r="E108" s="100" t="s">
        <v>361</v>
      </c>
      <c r="F108" s="100" t="s">
        <v>85</v>
      </c>
      <c r="G108" s="100" t="s">
        <v>49</v>
      </c>
      <c r="H108" s="100" t="str">
        <f>'SCE - Energy Star (Res)'!K108</f>
        <v>CZ14</v>
      </c>
      <c r="I108" s="100" t="s">
        <v>52</v>
      </c>
      <c r="J108" s="102">
        <f>2*'SCE - Energy Star (Res)'!M108</f>
        <v>94.681258135922349</v>
      </c>
      <c r="K108" s="103">
        <f>2*'SCE - Energy Star (Res)'!N108</f>
        <v>1.8592996310679615E-2</v>
      </c>
      <c r="L108" s="104">
        <f>2*'SCE - Energy Star (Res)'!O108</f>
        <v>-2.2979036466019425</v>
      </c>
      <c r="M108" s="100">
        <v>14</v>
      </c>
      <c r="N108" s="105">
        <v>617.80999999999995</v>
      </c>
      <c r="O108" s="105">
        <v>734.71</v>
      </c>
      <c r="P108" s="106">
        <v>90.4</v>
      </c>
      <c r="Q108" s="105">
        <f t="shared" si="1"/>
        <v>116.90000000000009</v>
      </c>
      <c r="R108" s="100">
        <v>0.55000000000000004</v>
      </c>
      <c r="S108" s="100" t="s">
        <v>363</v>
      </c>
      <c r="T108" s="100">
        <v>1</v>
      </c>
    </row>
    <row r="109" spans="2:20" x14ac:dyDescent="0.2">
      <c r="B109" s="100" t="s">
        <v>2515</v>
      </c>
      <c r="C109" s="100" t="s">
        <v>577</v>
      </c>
      <c r="D109" s="100" t="s">
        <v>89</v>
      </c>
      <c r="E109" s="100" t="s">
        <v>361</v>
      </c>
      <c r="F109" s="100" t="s">
        <v>85</v>
      </c>
      <c r="G109" s="100" t="s">
        <v>49</v>
      </c>
      <c r="H109" s="100" t="str">
        <f>'SCE - Energy Star (Res)'!K109</f>
        <v>CZ15</v>
      </c>
      <c r="I109" s="100" t="s">
        <v>52</v>
      </c>
      <c r="J109" s="102">
        <f>2*'SCE - Energy Star (Res)'!M109</f>
        <v>122.04633475728158</v>
      </c>
      <c r="K109" s="103">
        <f>2*'SCE - Energy Star (Res)'!N109</f>
        <v>1.9927878097087386E-2</v>
      </c>
      <c r="L109" s="104">
        <f>2*'SCE - Energy Star (Res)'!O109</f>
        <v>-1.3634863961165051</v>
      </c>
      <c r="M109" s="100">
        <v>14</v>
      </c>
      <c r="N109" s="105">
        <v>617.80999999999995</v>
      </c>
      <c r="O109" s="105">
        <v>734.71</v>
      </c>
      <c r="P109" s="106">
        <v>90.4</v>
      </c>
      <c r="Q109" s="105">
        <f t="shared" si="1"/>
        <v>116.90000000000009</v>
      </c>
      <c r="R109" s="100">
        <v>0.55000000000000004</v>
      </c>
      <c r="S109" s="100" t="s">
        <v>363</v>
      </c>
      <c r="T109" s="100">
        <v>1</v>
      </c>
    </row>
    <row r="110" spans="2:20" x14ac:dyDescent="0.2">
      <c r="B110" s="100" t="s">
        <v>2515</v>
      </c>
      <c r="C110" s="100" t="s">
        <v>577</v>
      </c>
      <c r="D110" s="100" t="s">
        <v>89</v>
      </c>
      <c r="E110" s="100" t="s">
        <v>361</v>
      </c>
      <c r="F110" s="100" t="s">
        <v>85</v>
      </c>
      <c r="G110" s="100" t="s">
        <v>49</v>
      </c>
      <c r="H110" s="100" t="str">
        <f>'SCE - Energy Star (Res)'!K110</f>
        <v>CZ16</v>
      </c>
      <c r="I110" s="100" t="s">
        <v>52</v>
      </c>
      <c r="J110" s="102">
        <f>2*'SCE - Energy Star (Res)'!M110</f>
        <v>72.941754757281572</v>
      </c>
      <c r="K110" s="103">
        <f>2*'SCE - Energy Star (Res)'!N110</f>
        <v>1.5541837941747577E-2</v>
      </c>
      <c r="L110" s="104">
        <f>2*'SCE - Energy Star (Res)'!O110</f>
        <v>-2.1548805980582526</v>
      </c>
      <c r="M110" s="100">
        <v>14</v>
      </c>
      <c r="N110" s="105">
        <v>617.80999999999995</v>
      </c>
      <c r="O110" s="105">
        <v>734.71</v>
      </c>
      <c r="P110" s="106">
        <v>90.4</v>
      </c>
      <c r="Q110" s="105">
        <f t="shared" si="1"/>
        <v>116.90000000000009</v>
      </c>
      <c r="R110" s="100">
        <v>0.55000000000000004</v>
      </c>
      <c r="S110" s="100" t="s">
        <v>363</v>
      </c>
      <c r="T110" s="100">
        <v>1</v>
      </c>
    </row>
    <row r="111" spans="2:20" x14ac:dyDescent="0.2">
      <c r="B111" s="100" t="s">
        <v>2516</v>
      </c>
      <c r="C111" s="100" t="s">
        <v>578</v>
      </c>
      <c r="D111" s="100" t="s">
        <v>89</v>
      </c>
      <c r="E111" s="100" t="s">
        <v>361</v>
      </c>
      <c r="F111" s="100" t="s">
        <v>85</v>
      </c>
      <c r="G111" s="100" t="s">
        <v>49</v>
      </c>
      <c r="H111" s="100" t="str">
        <f>'SCE - Energy Star (Res)'!K111</f>
        <v>CZ05</v>
      </c>
      <c r="I111" s="100" t="s">
        <v>52</v>
      </c>
      <c r="J111" s="102">
        <f>2*'SCE - Energy Star (Res)'!M111</f>
        <v>77.165138076923014</v>
      </c>
      <c r="K111" s="103">
        <f>2*'SCE - Energy Star (Res)'!N111</f>
        <v>1.0389554538461529E-2</v>
      </c>
      <c r="L111" s="104">
        <f>2*'SCE - Energy Star (Res)'!O111</f>
        <v>-3.6817353461538427</v>
      </c>
      <c r="M111" s="100">
        <v>14</v>
      </c>
      <c r="N111" s="105">
        <v>1070.18</v>
      </c>
      <c r="O111" s="105">
        <v>1232.17</v>
      </c>
      <c r="P111" s="106">
        <v>90.4</v>
      </c>
      <c r="Q111" s="105">
        <f t="shared" si="1"/>
        <v>161.99</v>
      </c>
      <c r="R111" s="100">
        <v>0.55000000000000004</v>
      </c>
      <c r="S111" s="100" t="s">
        <v>363</v>
      </c>
      <c r="T111" s="100">
        <v>1</v>
      </c>
    </row>
    <row r="112" spans="2:20" x14ac:dyDescent="0.2">
      <c r="B112" s="100" t="s">
        <v>2516</v>
      </c>
      <c r="C112" s="100" t="s">
        <v>578</v>
      </c>
      <c r="D112" s="100" t="s">
        <v>89</v>
      </c>
      <c r="E112" s="100" t="s">
        <v>361</v>
      </c>
      <c r="F112" s="100" t="s">
        <v>85</v>
      </c>
      <c r="G112" s="100" t="s">
        <v>49</v>
      </c>
      <c r="H112" s="100" t="str">
        <f>'SCE - Energy Star (Res)'!K112</f>
        <v>CZ06</v>
      </c>
      <c r="I112" s="100" t="s">
        <v>52</v>
      </c>
      <c r="J112" s="102">
        <f>2*'SCE - Energy Star (Res)'!M112</f>
        <v>87.958170461538387</v>
      </c>
      <c r="K112" s="103">
        <f>2*'SCE - Energy Star (Res)'!N112</f>
        <v>1.2911291076923065E-2</v>
      </c>
      <c r="L112" s="104">
        <f>2*'SCE - Energy Star (Res)'!O112</f>
        <v>-2.0779109076923059</v>
      </c>
      <c r="M112" s="100">
        <v>14</v>
      </c>
      <c r="N112" s="105">
        <v>1070.18</v>
      </c>
      <c r="O112" s="105">
        <v>1232.17</v>
      </c>
      <c r="P112" s="106">
        <v>90.4</v>
      </c>
      <c r="Q112" s="105">
        <f t="shared" si="1"/>
        <v>161.99</v>
      </c>
      <c r="R112" s="100">
        <v>0.55000000000000004</v>
      </c>
      <c r="S112" s="100" t="s">
        <v>363</v>
      </c>
      <c r="T112" s="100">
        <v>1</v>
      </c>
    </row>
    <row r="113" spans="2:20" x14ac:dyDescent="0.2">
      <c r="B113" s="100" t="s">
        <v>2516</v>
      </c>
      <c r="C113" s="100" t="s">
        <v>578</v>
      </c>
      <c r="D113" s="100" t="s">
        <v>89</v>
      </c>
      <c r="E113" s="100" t="s">
        <v>361</v>
      </c>
      <c r="F113" s="100" t="s">
        <v>85</v>
      </c>
      <c r="G113" s="100" t="s">
        <v>49</v>
      </c>
      <c r="H113" s="100" t="str">
        <f>'SCE - Energy Star (Res)'!K113</f>
        <v>CZ08</v>
      </c>
      <c r="I113" s="100" t="s">
        <v>52</v>
      </c>
      <c r="J113" s="102">
        <f>2*'SCE - Energy Star (Res)'!M113</f>
        <v>93.505990846153765</v>
      </c>
      <c r="K113" s="103">
        <f>2*'SCE - Energy Star (Res)'!N113</f>
        <v>1.7147808461538447E-2</v>
      </c>
      <c r="L113" s="104">
        <f>2*'SCE - Energy Star (Res)'!O113</f>
        <v>-2.057737015384614</v>
      </c>
      <c r="M113" s="100">
        <v>14</v>
      </c>
      <c r="N113" s="105">
        <v>1070.18</v>
      </c>
      <c r="O113" s="105">
        <v>1232.17</v>
      </c>
      <c r="P113" s="106">
        <v>90.4</v>
      </c>
      <c r="Q113" s="105">
        <f t="shared" si="1"/>
        <v>161.99</v>
      </c>
      <c r="R113" s="100">
        <v>0.55000000000000004</v>
      </c>
      <c r="S113" s="100" t="s">
        <v>363</v>
      </c>
      <c r="T113" s="100">
        <v>1</v>
      </c>
    </row>
    <row r="114" spans="2:20" x14ac:dyDescent="0.2">
      <c r="B114" s="100" t="s">
        <v>2516</v>
      </c>
      <c r="C114" s="100" t="s">
        <v>578</v>
      </c>
      <c r="D114" s="100" t="s">
        <v>89</v>
      </c>
      <c r="E114" s="100" t="s">
        <v>361</v>
      </c>
      <c r="F114" s="100" t="s">
        <v>85</v>
      </c>
      <c r="G114" s="100" t="s">
        <v>49</v>
      </c>
      <c r="H114" s="100" t="str">
        <f>'SCE - Energy Star (Res)'!K114</f>
        <v>CZ09</v>
      </c>
      <c r="I114" s="100" t="s">
        <v>52</v>
      </c>
      <c r="J114" s="102">
        <f>2*'SCE - Energy Star (Res)'!M114</f>
        <v>97.540769307692216</v>
      </c>
      <c r="K114" s="103">
        <f>2*'SCE - Energy Star (Res)'!N114</f>
        <v>1.8761719846153831E-2</v>
      </c>
      <c r="L114" s="104">
        <f>2*'SCE - Energy Star (Res)'!O114</f>
        <v>-2.2493889923076904</v>
      </c>
      <c r="M114" s="100">
        <v>14</v>
      </c>
      <c r="N114" s="105">
        <v>1070.18</v>
      </c>
      <c r="O114" s="105">
        <v>1232.17</v>
      </c>
      <c r="P114" s="106">
        <v>90.4</v>
      </c>
      <c r="Q114" s="105">
        <f t="shared" si="1"/>
        <v>161.99</v>
      </c>
      <c r="R114" s="100">
        <v>0.55000000000000004</v>
      </c>
      <c r="S114" s="100" t="s">
        <v>363</v>
      </c>
      <c r="T114" s="100">
        <v>1</v>
      </c>
    </row>
    <row r="115" spans="2:20" x14ac:dyDescent="0.2">
      <c r="B115" s="100" t="s">
        <v>2516</v>
      </c>
      <c r="C115" s="100" t="s">
        <v>578</v>
      </c>
      <c r="D115" s="100" t="s">
        <v>89</v>
      </c>
      <c r="E115" s="100" t="s">
        <v>361</v>
      </c>
      <c r="F115" s="100" t="s">
        <v>85</v>
      </c>
      <c r="G115" s="100" t="s">
        <v>49</v>
      </c>
      <c r="H115" s="100" t="str">
        <f>'SCE - Energy Star (Res)'!K115</f>
        <v>CZ10</v>
      </c>
      <c r="I115" s="100" t="s">
        <v>52</v>
      </c>
      <c r="J115" s="102">
        <f>2*'SCE - Energy Star (Res)'!M115</f>
        <v>98.347724999999912</v>
      </c>
      <c r="K115" s="103">
        <f>2*'SCE - Energy Star (Res)'!N115</f>
        <v>2.1686934230769211E-2</v>
      </c>
      <c r="L115" s="104">
        <f>2*'SCE - Energy Star (Res)'!O115</f>
        <v>-2.4107801307692287</v>
      </c>
      <c r="M115" s="100">
        <v>14</v>
      </c>
      <c r="N115" s="105">
        <v>1070.18</v>
      </c>
      <c r="O115" s="105">
        <v>1232.17</v>
      </c>
      <c r="P115" s="106">
        <v>90.4</v>
      </c>
      <c r="Q115" s="105">
        <f t="shared" si="1"/>
        <v>161.99</v>
      </c>
      <c r="R115" s="100">
        <v>0.55000000000000004</v>
      </c>
      <c r="S115" s="100" t="s">
        <v>363</v>
      </c>
      <c r="T115" s="100">
        <v>1</v>
      </c>
    </row>
    <row r="116" spans="2:20" x14ac:dyDescent="0.2">
      <c r="B116" s="100" t="s">
        <v>2516</v>
      </c>
      <c r="C116" s="100" t="s">
        <v>578</v>
      </c>
      <c r="D116" s="100" t="s">
        <v>89</v>
      </c>
      <c r="E116" s="100" t="s">
        <v>361</v>
      </c>
      <c r="F116" s="100" t="s">
        <v>85</v>
      </c>
      <c r="G116" s="100" t="s">
        <v>49</v>
      </c>
      <c r="H116" s="100" t="str">
        <f>'SCE - Energy Star (Res)'!K116</f>
        <v>CZ13</v>
      </c>
      <c r="I116" s="100" t="s">
        <v>52</v>
      </c>
      <c r="J116" s="102">
        <f>2*'SCE - Energy Star (Res)'!M116</f>
        <v>100.66772261538453</v>
      </c>
      <c r="K116" s="103">
        <f>2*'SCE - Energy Star (Res)'!N116</f>
        <v>2.1686934230769211E-2</v>
      </c>
      <c r="L116" s="104">
        <f>2*'SCE - Energy Star (Res)'!O116</f>
        <v>-2.3401715076923053</v>
      </c>
      <c r="M116" s="100">
        <v>14</v>
      </c>
      <c r="N116" s="105">
        <v>1070.18</v>
      </c>
      <c r="O116" s="105">
        <v>1232.17</v>
      </c>
      <c r="P116" s="106">
        <v>90.4</v>
      </c>
      <c r="Q116" s="105">
        <f t="shared" si="1"/>
        <v>161.99</v>
      </c>
      <c r="R116" s="100">
        <v>0.55000000000000004</v>
      </c>
      <c r="S116" s="100" t="s">
        <v>363</v>
      </c>
      <c r="T116" s="100">
        <v>1</v>
      </c>
    </row>
    <row r="117" spans="2:20" x14ac:dyDescent="0.2">
      <c r="B117" s="100" t="s">
        <v>2516</v>
      </c>
      <c r="C117" s="100" t="s">
        <v>578</v>
      </c>
      <c r="D117" s="100" t="s">
        <v>89</v>
      </c>
      <c r="E117" s="100" t="s">
        <v>361</v>
      </c>
      <c r="F117" s="100" t="s">
        <v>85</v>
      </c>
      <c r="G117" s="100" t="s">
        <v>49</v>
      </c>
      <c r="H117" s="100" t="str">
        <f>'SCE - Energy Star (Res)'!K117</f>
        <v>CZ14</v>
      </c>
      <c r="I117" s="100" t="s">
        <v>52</v>
      </c>
      <c r="J117" s="102">
        <f>2*'SCE - Energy Star (Res)'!M117</f>
        <v>100.16337530769222</v>
      </c>
      <c r="K117" s="103">
        <f>2*'SCE - Energy Star (Res)'!N117</f>
        <v>1.9669544999999983E-2</v>
      </c>
      <c r="L117" s="104">
        <f>2*'SCE - Energy Star (Res)'!O117</f>
        <v>-2.4309540230769211</v>
      </c>
      <c r="M117" s="100">
        <v>14</v>
      </c>
      <c r="N117" s="105">
        <v>1070.18</v>
      </c>
      <c r="O117" s="105">
        <v>1232.17</v>
      </c>
      <c r="P117" s="106">
        <v>90.4</v>
      </c>
      <c r="Q117" s="105">
        <f t="shared" si="1"/>
        <v>161.99</v>
      </c>
      <c r="R117" s="100">
        <v>0.55000000000000004</v>
      </c>
      <c r="S117" s="100" t="s">
        <v>363</v>
      </c>
      <c r="T117" s="100">
        <v>1</v>
      </c>
    </row>
    <row r="118" spans="2:20" x14ac:dyDescent="0.2">
      <c r="B118" s="100" t="s">
        <v>2516</v>
      </c>
      <c r="C118" s="100" t="s">
        <v>578</v>
      </c>
      <c r="D118" s="100" t="s">
        <v>89</v>
      </c>
      <c r="E118" s="100" t="s">
        <v>361</v>
      </c>
      <c r="F118" s="100" t="s">
        <v>85</v>
      </c>
      <c r="G118" s="100" t="s">
        <v>49</v>
      </c>
      <c r="H118" s="100" t="str">
        <f>'SCE - Energy Star (Res)'!K118</f>
        <v>CZ15</v>
      </c>
      <c r="I118" s="100" t="s">
        <v>52</v>
      </c>
      <c r="J118" s="102">
        <f>2*'SCE - Energy Star (Res)'!M118</f>
        <v>129.11291076923067</v>
      </c>
      <c r="K118" s="103">
        <f>2*'SCE - Energy Star (Res)'!N118</f>
        <v>2.1081717461538443E-2</v>
      </c>
      <c r="L118" s="104">
        <f>2*'SCE - Energy Star (Res)'!O118</f>
        <v>-1.4424332999999987</v>
      </c>
      <c r="M118" s="100">
        <v>14</v>
      </c>
      <c r="N118" s="105">
        <v>1070.18</v>
      </c>
      <c r="O118" s="105">
        <v>1232.17</v>
      </c>
      <c r="P118" s="106">
        <v>90.4</v>
      </c>
      <c r="Q118" s="105">
        <f t="shared" si="1"/>
        <v>161.99</v>
      </c>
      <c r="R118" s="100">
        <v>0.55000000000000004</v>
      </c>
      <c r="S118" s="100" t="s">
        <v>363</v>
      </c>
      <c r="T118" s="100">
        <v>1</v>
      </c>
    </row>
    <row r="119" spans="2:20" x14ac:dyDescent="0.2">
      <c r="B119" s="100" t="s">
        <v>2516</v>
      </c>
      <c r="C119" s="100" t="s">
        <v>578</v>
      </c>
      <c r="D119" s="100" t="s">
        <v>89</v>
      </c>
      <c r="E119" s="100" t="s">
        <v>361</v>
      </c>
      <c r="F119" s="100" t="s">
        <v>85</v>
      </c>
      <c r="G119" s="100" t="s">
        <v>49</v>
      </c>
      <c r="H119" s="100" t="str">
        <f>'SCE - Energy Star (Res)'!K119</f>
        <v>CZ16</v>
      </c>
      <c r="I119" s="100" t="s">
        <v>52</v>
      </c>
      <c r="J119" s="102">
        <f>2*'SCE - Energy Star (Res)'!M119</f>
        <v>77.165138076923014</v>
      </c>
      <c r="K119" s="103">
        <f>2*'SCE - Energy Star (Res)'!N119</f>
        <v>1.6441722230769219E-2</v>
      </c>
      <c r="L119" s="104">
        <f>2*'SCE - Energy Star (Res)'!O119</f>
        <v>-2.2796498307692286</v>
      </c>
      <c r="M119" s="100">
        <v>14</v>
      </c>
      <c r="N119" s="105">
        <v>1070.18</v>
      </c>
      <c r="O119" s="105">
        <v>1232.17</v>
      </c>
      <c r="P119" s="106">
        <v>90.4</v>
      </c>
      <c r="Q119" s="105">
        <f t="shared" si="1"/>
        <v>161.99</v>
      </c>
      <c r="R119" s="100">
        <v>0.55000000000000004</v>
      </c>
      <c r="S119" s="100" t="s">
        <v>363</v>
      </c>
      <c r="T119" s="100">
        <v>1</v>
      </c>
    </row>
    <row r="120" spans="2:20" x14ac:dyDescent="0.2">
      <c r="B120" s="100" t="s">
        <v>2517</v>
      </c>
      <c r="C120" s="100" t="s">
        <v>579</v>
      </c>
      <c r="D120" s="100" t="s">
        <v>89</v>
      </c>
      <c r="E120" s="100" t="s">
        <v>361</v>
      </c>
      <c r="F120" s="100" t="s">
        <v>85</v>
      </c>
      <c r="G120" s="100" t="s">
        <v>49</v>
      </c>
      <c r="H120" s="100" t="str">
        <f>'SCE - Energy Star (Res)'!K120</f>
        <v>CZ05</v>
      </c>
      <c r="I120" s="100" t="s">
        <v>52</v>
      </c>
      <c r="J120" s="102">
        <f>2*'SCE - Energy Star (Res)'!M120</f>
        <v>90.458248846153737</v>
      </c>
      <c r="K120" s="103">
        <f>2*'SCE - Energy Star (Res)'!N120</f>
        <v>1.2179345923076908E-2</v>
      </c>
      <c r="L120" s="104">
        <f>2*'SCE - Energy Star (Res)'!O120</f>
        <v>-4.3159818076923022</v>
      </c>
      <c r="M120" s="100">
        <v>14</v>
      </c>
      <c r="N120" s="105">
        <v>1273.97</v>
      </c>
      <c r="O120" s="105">
        <v>1442.64</v>
      </c>
      <c r="P120" s="106">
        <v>90.4</v>
      </c>
      <c r="Q120" s="105">
        <f t="shared" si="1"/>
        <v>168.67000000000007</v>
      </c>
      <c r="R120" s="100">
        <v>0.55000000000000004</v>
      </c>
      <c r="S120" s="100" t="s">
        <v>363</v>
      </c>
      <c r="T120" s="100">
        <v>1</v>
      </c>
    </row>
    <row r="121" spans="2:20" x14ac:dyDescent="0.2">
      <c r="B121" s="100" t="s">
        <v>2517</v>
      </c>
      <c r="C121" s="100" t="s">
        <v>579</v>
      </c>
      <c r="D121" s="100" t="s">
        <v>89</v>
      </c>
      <c r="E121" s="100" t="s">
        <v>361</v>
      </c>
      <c r="F121" s="100" t="s">
        <v>85</v>
      </c>
      <c r="G121" s="100" t="s">
        <v>49</v>
      </c>
      <c r="H121" s="100" t="str">
        <f>'SCE - Energy Star (Res)'!K121</f>
        <v>CZ06</v>
      </c>
      <c r="I121" s="100" t="s">
        <v>52</v>
      </c>
      <c r="J121" s="102">
        <f>2*'SCE - Energy Star (Res)'!M121</f>
        <v>103.11057907692295</v>
      </c>
      <c r="K121" s="103">
        <f>2*'SCE - Energy Star (Res)'!N121</f>
        <v>1.5135497846153825E-2</v>
      </c>
      <c r="L121" s="104">
        <f>2*'SCE - Energy Star (Res)'!O121</f>
        <v>-2.4358691846153815</v>
      </c>
      <c r="M121" s="100">
        <v>14</v>
      </c>
      <c r="N121" s="105">
        <v>1273.97</v>
      </c>
      <c r="O121" s="105">
        <v>1442.64</v>
      </c>
      <c r="P121" s="106">
        <v>90.4</v>
      </c>
      <c r="Q121" s="105">
        <f t="shared" si="1"/>
        <v>168.67000000000007</v>
      </c>
      <c r="R121" s="100">
        <v>0.55000000000000004</v>
      </c>
      <c r="S121" s="100" t="s">
        <v>363</v>
      </c>
      <c r="T121" s="100">
        <v>1</v>
      </c>
    </row>
    <row r="122" spans="2:20" x14ac:dyDescent="0.2">
      <c r="B122" s="100" t="s">
        <v>2517</v>
      </c>
      <c r="C122" s="100" t="s">
        <v>579</v>
      </c>
      <c r="D122" s="100" t="s">
        <v>89</v>
      </c>
      <c r="E122" s="100" t="s">
        <v>361</v>
      </c>
      <c r="F122" s="100" t="s">
        <v>85</v>
      </c>
      <c r="G122" s="100" t="s">
        <v>49</v>
      </c>
      <c r="H122" s="100" t="str">
        <f>'SCE - Energy Star (Res)'!K122</f>
        <v>CZ08</v>
      </c>
      <c r="I122" s="100" t="s">
        <v>52</v>
      </c>
      <c r="J122" s="102">
        <f>2*'SCE - Energy Star (Res)'!M122</f>
        <v>109.61411330769218</v>
      </c>
      <c r="K122" s="103">
        <f>2*'SCE - Energy Star (Res)'!N122</f>
        <v>2.0101833076923054E-2</v>
      </c>
      <c r="L122" s="104">
        <f>2*'SCE - Energy Star (Res)'!O122</f>
        <v>-2.4122199692307662</v>
      </c>
      <c r="M122" s="100">
        <v>14</v>
      </c>
      <c r="N122" s="105">
        <v>1273.97</v>
      </c>
      <c r="O122" s="105">
        <v>1442.64</v>
      </c>
      <c r="P122" s="106">
        <v>90.4</v>
      </c>
      <c r="Q122" s="105">
        <f t="shared" si="1"/>
        <v>168.67000000000007</v>
      </c>
      <c r="R122" s="100">
        <v>0.55000000000000004</v>
      </c>
      <c r="S122" s="100" t="s">
        <v>363</v>
      </c>
      <c r="T122" s="100">
        <v>1</v>
      </c>
    </row>
    <row r="123" spans="2:20" x14ac:dyDescent="0.2">
      <c r="B123" s="100" t="s">
        <v>2517</v>
      </c>
      <c r="C123" s="100" t="s">
        <v>579</v>
      </c>
      <c r="D123" s="100" t="s">
        <v>89</v>
      </c>
      <c r="E123" s="100" t="s">
        <v>361</v>
      </c>
      <c r="F123" s="100" t="s">
        <v>85</v>
      </c>
      <c r="G123" s="100" t="s">
        <v>49</v>
      </c>
      <c r="H123" s="100" t="str">
        <f>'SCE - Energy Star (Res)'!K123</f>
        <v>CZ09</v>
      </c>
      <c r="I123" s="100" t="s">
        <v>52</v>
      </c>
      <c r="J123" s="102">
        <f>2*'SCE - Energy Star (Res)'!M123</f>
        <v>114.34395638461524</v>
      </c>
      <c r="K123" s="103">
        <f>2*'SCE - Energy Star (Res)'!N123</f>
        <v>2.1993770307692277E-2</v>
      </c>
      <c r="L123" s="104">
        <f>2*'SCE - Energy Star (Res)'!O123</f>
        <v>-2.6368875153846121</v>
      </c>
      <c r="M123" s="100">
        <v>14</v>
      </c>
      <c r="N123" s="105">
        <v>1273.97</v>
      </c>
      <c r="O123" s="105">
        <v>1442.64</v>
      </c>
      <c r="P123" s="106">
        <v>90.4</v>
      </c>
      <c r="Q123" s="105">
        <f t="shared" si="1"/>
        <v>168.67000000000007</v>
      </c>
      <c r="R123" s="100">
        <v>0.55000000000000004</v>
      </c>
      <c r="S123" s="100" t="s">
        <v>363</v>
      </c>
      <c r="T123" s="100">
        <v>1</v>
      </c>
    </row>
    <row r="124" spans="2:20" x14ac:dyDescent="0.2">
      <c r="B124" s="100" t="s">
        <v>2517</v>
      </c>
      <c r="C124" s="100" t="s">
        <v>579</v>
      </c>
      <c r="D124" s="100" t="s">
        <v>89</v>
      </c>
      <c r="E124" s="100" t="s">
        <v>361</v>
      </c>
      <c r="F124" s="100" t="s">
        <v>85</v>
      </c>
      <c r="G124" s="100" t="s">
        <v>49</v>
      </c>
      <c r="H124" s="100" t="str">
        <f>'SCE - Energy Star (Res)'!K124</f>
        <v>CZ10</v>
      </c>
      <c r="I124" s="100" t="s">
        <v>52</v>
      </c>
      <c r="J124" s="102">
        <f>2*'SCE - Energy Star (Res)'!M124</f>
        <v>115.28992499999985</v>
      </c>
      <c r="K124" s="103">
        <f>2*'SCE - Energy Star (Res)'!N124</f>
        <v>2.5422906538461507E-2</v>
      </c>
      <c r="L124" s="104">
        <f>2*'SCE - Energy Star (Res)'!O124</f>
        <v>-2.8260812384615348</v>
      </c>
      <c r="M124" s="100">
        <v>14</v>
      </c>
      <c r="N124" s="105">
        <v>1273.97</v>
      </c>
      <c r="O124" s="105">
        <v>1442.64</v>
      </c>
      <c r="P124" s="106">
        <v>90.4</v>
      </c>
      <c r="Q124" s="105">
        <f t="shared" si="1"/>
        <v>168.67000000000007</v>
      </c>
      <c r="R124" s="100">
        <v>0.55000000000000004</v>
      </c>
      <c r="S124" s="100" t="s">
        <v>363</v>
      </c>
      <c r="T124" s="100">
        <v>1</v>
      </c>
    </row>
    <row r="125" spans="2:20" x14ac:dyDescent="0.2">
      <c r="B125" s="100" t="s">
        <v>2517</v>
      </c>
      <c r="C125" s="100" t="s">
        <v>579</v>
      </c>
      <c r="D125" s="100" t="s">
        <v>89</v>
      </c>
      <c r="E125" s="100" t="s">
        <v>361</v>
      </c>
      <c r="F125" s="100" t="s">
        <v>85</v>
      </c>
      <c r="G125" s="100" t="s">
        <v>49</v>
      </c>
      <c r="H125" s="100" t="str">
        <f>'SCE - Energy Star (Res)'!K125</f>
        <v>CZ13</v>
      </c>
      <c r="I125" s="100" t="s">
        <v>52</v>
      </c>
      <c r="J125" s="102">
        <f>2*'SCE - Energy Star (Res)'!M125</f>
        <v>118.00958476923061</v>
      </c>
      <c r="K125" s="103">
        <f>2*'SCE - Energy Star (Res)'!N125</f>
        <v>2.5422906538461507E-2</v>
      </c>
      <c r="L125" s="104">
        <f>2*'SCE - Energy Star (Res)'!O125</f>
        <v>-2.7433089846153811</v>
      </c>
      <c r="M125" s="100">
        <v>14</v>
      </c>
      <c r="N125" s="105">
        <v>1273.97</v>
      </c>
      <c r="O125" s="105">
        <v>1442.64</v>
      </c>
      <c r="P125" s="106">
        <v>90.4</v>
      </c>
      <c r="Q125" s="105">
        <f t="shared" si="1"/>
        <v>168.67000000000007</v>
      </c>
      <c r="R125" s="100">
        <v>0.55000000000000004</v>
      </c>
      <c r="S125" s="100" t="s">
        <v>363</v>
      </c>
      <c r="T125" s="100">
        <v>1</v>
      </c>
    </row>
    <row r="126" spans="2:20" x14ac:dyDescent="0.2">
      <c r="B126" s="100" t="s">
        <v>2517</v>
      </c>
      <c r="C126" s="100" t="s">
        <v>579</v>
      </c>
      <c r="D126" s="100" t="s">
        <v>89</v>
      </c>
      <c r="E126" s="100" t="s">
        <v>361</v>
      </c>
      <c r="F126" s="100" t="s">
        <v>85</v>
      </c>
      <c r="G126" s="100" t="s">
        <v>49</v>
      </c>
      <c r="H126" s="100" t="str">
        <f>'SCE - Energy Star (Res)'!K126</f>
        <v>CZ14</v>
      </c>
      <c r="I126" s="100" t="s">
        <v>52</v>
      </c>
      <c r="J126" s="102">
        <f>2*'SCE - Energy Star (Res)'!M126</f>
        <v>117.41835438461523</v>
      </c>
      <c r="K126" s="103">
        <f>2*'SCE - Energy Star (Res)'!N126</f>
        <v>2.3057984999999968E-2</v>
      </c>
      <c r="L126" s="104">
        <f>2*'SCE - Energy Star (Res)'!O126</f>
        <v>-2.8497304538461501</v>
      </c>
      <c r="M126" s="100">
        <v>14</v>
      </c>
      <c r="N126" s="105">
        <v>1273.97</v>
      </c>
      <c r="O126" s="105">
        <v>1442.64</v>
      </c>
      <c r="P126" s="106">
        <v>90.4</v>
      </c>
      <c r="Q126" s="105">
        <f t="shared" si="1"/>
        <v>168.67000000000007</v>
      </c>
      <c r="R126" s="100">
        <v>0.55000000000000004</v>
      </c>
      <c r="S126" s="100" t="s">
        <v>363</v>
      </c>
      <c r="T126" s="100">
        <v>1</v>
      </c>
    </row>
    <row r="127" spans="2:20" x14ac:dyDescent="0.2">
      <c r="B127" s="100" t="s">
        <v>2517</v>
      </c>
      <c r="C127" s="100" t="s">
        <v>579</v>
      </c>
      <c r="D127" s="100" t="s">
        <v>89</v>
      </c>
      <c r="E127" s="100" t="s">
        <v>361</v>
      </c>
      <c r="F127" s="100" t="s">
        <v>85</v>
      </c>
      <c r="G127" s="100" t="s">
        <v>49</v>
      </c>
      <c r="H127" s="100" t="str">
        <f>'SCE - Energy Star (Res)'!K127</f>
        <v>CZ15</v>
      </c>
      <c r="I127" s="100" t="s">
        <v>52</v>
      </c>
      <c r="J127" s="102">
        <f>2*'SCE - Energy Star (Res)'!M127</f>
        <v>151.35497846153828</v>
      </c>
      <c r="K127" s="103">
        <f>2*'SCE - Energy Star (Res)'!N127</f>
        <v>2.4713430076923046E-2</v>
      </c>
      <c r="L127" s="104">
        <f>2*'SCE - Energy Star (Res)'!O127</f>
        <v>-1.6909188999999978</v>
      </c>
      <c r="M127" s="100">
        <v>14</v>
      </c>
      <c r="N127" s="105">
        <v>1273.97</v>
      </c>
      <c r="O127" s="105">
        <v>1442.64</v>
      </c>
      <c r="P127" s="106">
        <v>90.4</v>
      </c>
      <c r="Q127" s="105">
        <f t="shared" si="1"/>
        <v>168.67000000000007</v>
      </c>
      <c r="R127" s="100">
        <v>0.55000000000000004</v>
      </c>
      <c r="S127" s="100" t="s">
        <v>363</v>
      </c>
      <c r="T127" s="100">
        <v>1</v>
      </c>
    </row>
    <row r="128" spans="2:20" x14ac:dyDescent="0.2">
      <c r="B128" s="100" t="s">
        <v>2517</v>
      </c>
      <c r="C128" s="100" t="s">
        <v>579</v>
      </c>
      <c r="D128" s="100" t="s">
        <v>89</v>
      </c>
      <c r="E128" s="100" t="s">
        <v>361</v>
      </c>
      <c r="F128" s="100" t="s">
        <v>85</v>
      </c>
      <c r="G128" s="100" t="s">
        <v>49</v>
      </c>
      <c r="H128" s="100" t="str">
        <f>'SCE - Energy Star (Res)'!K128</f>
        <v>CZ16</v>
      </c>
      <c r="I128" s="100" t="s">
        <v>52</v>
      </c>
      <c r="J128" s="102">
        <f>2*'SCE - Energy Star (Res)'!M128</f>
        <v>90.458248846153737</v>
      </c>
      <c r="K128" s="103">
        <f>2*'SCE - Energy Star (Res)'!N128</f>
        <v>1.9274110538461516E-2</v>
      </c>
      <c r="L128" s="104">
        <f>2*'SCE - Energy Star (Res)'!O128</f>
        <v>-2.6723613384615348</v>
      </c>
      <c r="M128" s="100">
        <v>14</v>
      </c>
      <c r="N128" s="105">
        <v>1273.97</v>
      </c>
      <c r="O128" s="105">
        <v>1442.64</v>
      </c>
      <c r="P128" s="106">
        <v>90.4</v>
      </c>
      <c r="Q128" s="105">
        <f t="shared" si="1"/>
        <v>168.67000000000007</v>
      </c>
      <c r="R128" s="100">
        <v>0.55000000000000004</v>
      </c>
      <c r="S128" s="100" t="s">
        <v>363</v>
      </c>
      <c r="T128" s="100">
        <v>1</v>
      </c>
    </row>
    <row r="129" spans="2:20" x14ac:dyDescent="0.2">
      <c r="B129" s="100" t="s">
        <v>2518</v>
      </c>
      <c r="C129" s="100" t="s">
        <v>580</v>
      </c>
      <c r="D129" s="100" t="s">
        <v>89</v>
      </c>
      <c r="E129" s="100" t="s">
        <v>361</v>
      </c>
      <c r="F129" s="100" t="s">
        <v>85</v>
      </c>
      <c r="G129" s="100" t="s">
        <v>49</v>
      </c>
      <c r="H129" s="100" t="str">
        <f>'SCE - Energy Star (Res)'!K129</f>
        <v>CZ05</v>
      </c>
      <c r="I129" s="100" t="s">
        <v>52</v>
      </c>
      <c r="J129" s="102">
        <f>2*'SCE - Energy Star (Res)'!M129</f>
        <v>84.96813807692314</v>
      </c>
      <c r="K129" s="103">
        <f>2*'SCE - Energy Star (Res)'!N129</f>
        <v>1.1440154538461545E-2</v>
      </c>
      <c r="L129" s="104">
        <f>2*'SCE - Energy Star (Res)'!O129</f>
        <v>-4.0540353461538485</v>
      </c>
      <c r="M129" s="100">
        <v>14</v>
      </c>
      <c r="N129" s="105">
        <v>1934.71</v>
      </c>
      <c r="O129" s="105">
        <v>2036.58</v>
      </c>
      <c r="P129" s="106">
        <v>90.4</v>
      </c>
      <c r="Q129" s="105">
        <f t="shared" si="1"/>
        <v>101.86999999999989</v>
      </c>
      <c r="R129" s="100">
        <v>0.55000000000000004</v>
      </c>
      <c r="S129" s="100" t="s">
        <v>363</v>
      </c>
      <c r="T129" s="100">
        <v>1</v>
      </c>
    </row>
    <row r="130" spans="2:20" x14ac:dyDescent="0.2">
      <c r="B130" s="100" t="s">
        <v>2518</v>
      </c>
      <c r="C130" s="100" t="s">
        <v>580</v>
      </c>
      <c r="D130" s="100" t="s">
        <v>89</v>
      </c>
      <c r="E130" s="100" t="s">
        <v>361</v>
      </c>
      <c r="F130" s="100" t="s">
        <v>85</v>
      </c>
      <c r="G130" s="100" t="s">
        <v>49</v>
      </c>
      <c r="H130" s="100" t="str">
        <f>'SCE - Energy Star (Res)'!K130</f>
        <v>CZ06</v>
      </c>
      <c r="I130" s="100" t="s">
        <v>52</v>
      </c>
      <c r="J130" s="102">
        <f>2*'SCE - Energy Star (Res)'!M130</f>
        <v>96.852570461538519</v>
      </c>
      <c r="K130" s="103">
        <f>2*'SCE - Energy Star (Res)'!N130</f>
        <v>1.4216891076923085E-2</v>
      </c>
      <c r="L130" s="104">
        <f>2*'SCE - Energy Star (Res)'!O130</f>
        <v>-2.2880309076923093</v>
      </c>
      <c r="M130" s="100">
        <v>14</v>
      </c>
      <c r="N130" s="105">
        <v>1934.71</v>
      </c>
      <c r="O130" s="105">
        <v>2036.58</v>
      </c>
      <c r="P130" s="106">
        <v>90.4</v>
      </c>
      <c r="Q130" s="105">
        <f t="shared" si="1"/>
        <v>101.86999999999989</v>
      </c>
      <c r="R130" s="100">
        <v>0.55000000000000004</v>
      </c>
      <c r="S130" s="100" t="s">
        <v>363</v>
      </c>
      <c r="T130" s="100">
        <v>1</v>
      </c>
    </row>
    <row r="131" spans="2:20" x14ac:dyDescent="0.2">
      <c r="B131" s="100" t="s">
        <v>2518</v>
      </c>
      <c r="C131" s="100" t="s">
        <v>580</v>
      </c>
      <c r="D131" s="100" t="s">
        <v>89</v>
      </c>
      <c r="E131" s="100" t="s">
        <v>361</v>
      </c>
      <c r="F131" s="100" t="s">
        <v>85</v>
      </c>
      <c r="G131" s="100" t="s">
        <v>49</v>
      </c>
      <c r="H131" s="100" t="str">
        <f>'SCE - Energy Star (Res)'!K131</f>
        <v>CZ08</v>
      </c>
      <c r="I131" s="100" t="s">
        <v>52</v>
      </c>
      <c r="J131" s="102">
        <f>2*'SCE - Energy Star (Res)'!M131</f>
        <v>102.96139084615392</v>
      </c>
      <c r="K131" s="103">
        <f>2*'SCE - Energy Star (Res)'!N131</f>
        <v>1.8881808461538474E-2</v>
      </c>
      <c r="L131" s="104">
        <f>2*'SCE - Energy Star (Res)'!O131</f>
        <v>-2.2658170153846169</v>
      </c>
      <c r="M131" s="100">
        <v>14</v>
      </c>
      <c r="N131" s="105">
        <v>1934.71</v>
      </c>
      <c r="O131" s="105">
        <v>2036.58</v>
      </c>
      <c r="P131" s="106">
        <v>90.4</v>
      </c>
      <c r="Q131" s="105">
        <f t="shared" si="1"/>
        <v>101.86999999999989</v>
      </c>
      <c r="R131" s="100">
        <v>0.55000000000000004</v>
      </c>
      <c r="S131" s="100" t="s">
        <v>363</v>
      </c>
      <c r="T131" s="100">
        <v>1</v>
      </c>
    </row>
    <row r="132" spans="2:20" x14ac:dyDescent="0.2">
      <c r="B132" s="100" t="s">
        <v>2518</v>
      </c>
      <c r="C132" s="100" t="s">
        <v>580</v>
      </c>
      <c r="D132" s="100" t="s">
        <v>89</v>
      </c>
      <c r="E132" s="100" t="s">
        <v>361</v>
      </c>
      <c r="F132" s="100" t="s">
        <v>85</v>
      </c>
      <c r="G132" s="100" t="s">
        <v>49</v>
      </c>
      <c r="H132" s="100" t="str">
        <f>'SCE - Energy Star (Res)'!K132</f>
        <v>CZ09</v>
      </c>
      <c r="I132" s="100" t="s">
        <v>52</v>
      </c>
      <c r="J132" s="102">
        <f>2*'SCE - Energy Star (Res)'!M132</f>
        <v>107.40416930769237</v>
      </c>
      <c r="K132" s="103">
        <f>2*'SCE - Energy Star (Res)'!N132</f>
        <v>2.065891984615386E-2</v>
      </c>
      <c r="L132" s="104">
        <f>2*'SCE - Energy Star (Res)'!O132</f>
        <v>-2.4768489923076937</v>
      </c>
      <c r="M132" s="100">
        <v>14</v>
      </c>
      <c r="N132" s="105">
        <v>1934.71</v>
      </c>
      <c r="O132" s="105">
        <v>2036.58</v>
      </c>
      <c r="P132" s="106">
        <v>90.4</v>
      </c>
      <c r="Q132" s="105">
        <f t="shared" ref="Q132:Q146" si="2">O132-N132</f>
        <v>101.86999999999989</v>
      </c>
      <c r="R132" s="100">
        <v>0.55000000000000004</v>
      </c>
      <c r="S132" s="100" t="s">
        <v>363</v>
      </c>
      <c r="T132" s="100">
        <v>1</v>
      </c>
    </row>
    <row r="133" spans="2:20" x14ac:dyDescent="0.2">
      <c r="B133" s="100" t="s">
        <v>2518</v>
      </c>
      <c r="C133" s="100" t="s">
        <v>580</v>
      </c>
      <c r="D133" s="100" t="s">
        <v>89</v>
      </c>
      <c r="E133" s="100" t="s">
        <v>361</v>
      </c>
      <c r="F133" s="100" t="s">
        <v>85</v>
      </c>
      <c r="G133" s="100" t="s">
        <v>49</v>
      </c>
      <c r="H133" s="100" t="str">
        <f>'SCE - Energy Star (Res)'!K133</f>
        <v>CZ10</v>
      </c>
      <c r="I133" s="100" t="s">
        <v>52</v>
      </c>
      <c r="J133" s="102">
        <f>2*'SCE - Energy Star (Res)'!M133</f>
        <v>108.29272500000006</v>
      </c>
      <c r="K133" s="103">
        <f>2*'SCE - Energy Star (Res)'!N133</f>
        <v>2.3879934230769246E-2</v>
      </c>
      <c r="L133" s="104">
        <f>2*'SCE - Energy Star (Res)'!O133</f>
        <v>-2.6545601307692328</v>
      </c>
      <c r="M133" s="100">
        <v>14</v>
      </c>
      <c r="N133" s="105">
        <v>1934.71</v>
      </c>
      <c r="O133" s="105">
        <v>2036.58</v>
      </c>
      <c r="P133" s="106">
        <v>90.4</v>
      </c>
      <c r="Q133" s="105">
        <f t="shared" si="2"/>
        <v>101.86999999999989</v>
      </c>
      <c r="R133" s="100">
        <v>0.55000000000000004</v>
      </c>
      <c r="S133" s="100" t="s">
        <v>363</v>
      </c>
      <c r="T133" s="100">
        <v>1</v>
      </c>
    </row>
    <row r="134" spans="2:20" x14ac:dyDescent="0.2">
      <c r="B134" s="100" t="s">
        <v>2518</v>
      </c>
      <c r="C134" s="100" t="s">
        <v>580</v>
      </c>
      <c r="D134" s="100" t="s">
        <v>89</v>
      </c>
      <c r="E134" s="100" t="s">
        <v>361</v>
      </c>
      <c r="F134" s="100" t="s">
        <v>85</v>
      </c>
      <c r="G134" s="100" t="s">
        <v>49</v>
      </c>
      <c r="H134" s="100" t="str">
        <f>'SCE - Energy Star (Res)'!K134</f>
        <v>CZ13</v>
      </c>
      <c r="I134" s="100" t="s">
        <v>52</v>
      </c>
      <c r="J134" s="102">
        <f>2*'SCE - Energy Star (Res)'!M134</f>
        <v>110.84732261538468</v>
      </c>
      <c r="K134" s="103">
        <f>2*'SCE - Energy Star (Res)'!N134</f>
        <v>2.3879934230769246E-2</v>
      </c>
      <c r="L134" s="104">
        <f>2*'SCE - Energy Star (Res)'!O134</f>
        <v>-2.5768115076923093</v>
      </c>
      <c r="M134" s="100">
        <v>14</v>
      </c>
      <c r="N134" s="105">
        <v>1934.71</v>
      </c>
      <c r="O134" s="105">
        <v>2036.58</v>
      </c>
      <c r="P134" s="106">
        <v>90.4</v>
      </c>
      <c r="Q134" s="105">
        <f t="shared" si="2"/>
        <v>101.86999999999989</v>
      </c>
      <c r="R134" s="100">
        <v>0.55000000000000004</v>
      </c>
      <c r="S134" s="100" t="s">
        <v>363</v>
      </c>
      <c r="T134" s="100">
        <v>1</v>
      </c>
    </row>
    <row r="135" spans="2:20" x14ac:dyDescent="0.2">
      <c r="B135" s="100" t="s">
        <v>2518</v>
      </c>
      <c r="C135" s="100" t="s">
        <v>580</v>
      </c>
      <c r="D135" s="100" t="s">
        <v>89</v>
      </c>
      <c r="E135" s="100" t="s">
        <v>361</v>
      </c>
      <c r="F135" s="100" t="s">
        <v>85</v>
      </c>
      <c r="G135" s="100" t="s">
        <v>49</v>
      </c>
      <c r="H135" s="100" t="str">
        <f>'SCE - Energy Star (Res)'!K135</f>
        <v>CZ14</v>
      </c>
      <c r="I135" s="100" t="s">
        <v>52</v>
      </c>
      <c r="J135" s="102">
        <f>2*'SCE - Energy Star (Res)'!M135</f>
        <v>110.29197530769238</v>
      </c>
      <c r="K135" s="103">
        <f>2*'SCE - Energy Star (Res)'!N135</f>
        <v>2.1658545000000015E-2</v>
      </c>
      <c r="L135" s="104">
        <f>2*'SCE - Energy Star (Res)'!O135</f>
        <v>-2.6767740230769248</v>
      </c>
      <c r="M135" s="100">
        <v>14</v>
      </c>
      <c r="N135" s="105">
        <v>1934.71</v>
      </c>
      <c r="O135" s="105">
        <v>2036.58</v>
      </c>
      <c r="P135" s="106">
        <v>90.4</v>
      </c>
      <c r="Q135" s="105">
        <f t="shared" si="2"/>
        <v>101.86999999999989</v>
      </c>
      <c r="R135" s="100">
        <v>0.55000000000000004</v>
      </c>
      <c r="S135" s="100" t="s">
        <v>363</v>
      </c>
      <c r="T135" s="100">
        <v>1</v>
      </c>
    </row>
    <row r="136" spans="2:20" x14ac:dyDescent="0.2">
      <c r="B136" s="100" t="s">
        <v>2518</v>
      </c>
      <c r="C136" s="100" t="s">
        <v>580</v>
      </c>
      <c r="D136" s="100" t="s">
        <v>89</v>
      </c>
      <c r="E136" s="100" t="s">
        <v>361</v>
      </c>
      <c r="F136" s="100" t="s">
        <v>85</v>
      </c>
      <c r="G136" s="100" t="s">
        <v>49</v>
      </c>
      <c r="H136" s="100" t="str">
        <f>'SCE - Energy Star (Res)'!K136</f>
        <v>CZ15</v>
      </c>
      <c r="I136" s="100" t="s">
        <v>52</v>
      </c>
      <c r="J136" s="102">
        <f>2*'SCE - Energy Star (Res)'!M136</f>
        <v>142.16891076923088</v>
      </c>
      <c r="K136" s="103">
        <f>2*'SCE - Energy Star (Res)'!N136</f>
        <v>2.3213517461538477E-2</v>
      </c>
      <c r="L136" s="104">
        <f>2*'SCE - Energy Star (Res)'!O136</f>
        <v>-1.588293300000001</v>
      </c>
      <c r="M136" s="100">
        <v>14</v>
      </c>
      <c r="N136" s="105">
        <v>1934.71</v>
      </c>
      <c r="O136" s="105">
        <v>2036.58</v>
      </c>
      <c r="P136" s="106">
        <v>90.4</v>
      </c>
      <c r="Q136" s="105">
        <f t="shared" si="2"/>
        <v>101.86999999999989</v>
      </c>
      <c r="R136" s="100">
        <v>0.55000000000000004</v>
      </c>
      <c r="S136" s="100" t="s">
        <v>363</v>
      </c>
      <c r="T136" s="100">
        <v>1</v>
      </c>
    </row>
    <row r="137" spans="2:20" x14ac:dyDescent="0.2">
      <c r="B137" s="100" t="s">
        <v>2518</v>
      </c>
      <c r="C137" s="100" t="s">
        <v>580</v>
      </c>
      <c r="D137" s="100" t="s">
        <v>89</v>
      </c>
      <c r="E137" s="100" t="s">
        <v>361</v>
      </c>
      <c r="F137" s="100" t="s">
        <v>85</v>
      </c>
      <c r="G137" s="100" t="s">
        <v>49</v>
      </c>
      <c r="H137" s="100" t="str">
        <f>'SCE - Energy Star (Res)'!K137</f>
        <v>CZ16</v>
      </c>
      <c r="I137" s="100" t="s">
        <v>52</v>
      </c>
      <c r="J137" s="102">
        <f>2*'SCE - Energy Star (Res)'!M137</f>
        <v>84.96813807692314</v>
      </c>
      <c r="K137" s="103">
        <f>2*'SCE - Energy Star (Res)'!N137</f>
        <v>1.8104322230769243E-2</v>
      </c>
      <c r="L137" s="104">
        <f>2*'SCE - Energy Star (Res)'!O137</f>
        <v>-2.5101698307692324</v>
      </c>
      <c r="M137" s="100">
        <v>14</v>
      </c>
      <c r="N137" s="105">
        <v>1934.71</v>
      </c>
      <c r="O137" s="105">
        <v>2036.58</v>
      </c>
      <c r="P137" s="106">
        <v>90.4</v>
      </c>
      <c r="Q137" s="105">
        <f t="shared" si="2"/>
        <v>101.86999999999989</v>
      </c>
      <c r="R137" s="100">
        <v>0.55000000000000004</v>
      </c>
      <c r="S137" s="100" t="s">
        <v>363</v>
      </c>
      <c r="T137" s="100">
        <v>1</v>
      </c>
    </row>
    <row r="138" spans="2:20" x14ac:dyDescent="0.2">
      <c r="B138" s="100" t="s">
        <v>2519</v>
      </c>
      <c r="C138" s="100" t="s">
        <v>581</v>
      </c>
      <c r="D138" s="100" t="s">
        <v>89</v>
      </c>
      <c r="E138" s="100" t="s">
        <v>361</v>
      </c>
      <c r="F138" s="100" t="s">
        <v>85</v>
      </c>
      <c r="G138" s="100" t="s">
        <v>49</v>
      </c>
      <c r="H138" s="100" t="str">
        <f>'SCE - Energy Star (Res)'!K138</f>
        <v>CZ05</v>
      </c>
      <c r="I138" s="100" t="s">
        <v>52</v>
      </c>
      <c r="J138" s="102">
        <f>2*'SCE - Energy Star (Res)'!M138</f>
        <v>98.261248846153947</v>
      </c>
      <c r="K138" s="103">
        <f>2*'SCE - Energy Star (Res)'!N138</f>
        <v>1.3229945923076934E-2</v>
      </c>
      <c r="L138" s="104">
        <f>2*'SCE - Energy Star (Res)'!O138</f>
        <v>-4.6882818076923121</v>
      </c>
      <c r="M138" s="100">
        <v>14</v>
      </c>
      <c r="N138" s="105">
        <v>2185.2600000000002</v>
      </c>
      <c r="O138" s="105">
        <v>2287.13</v>
      </c>
      <c r="P138" s="106">
        <v>90.4</v>
      </c>
      <c r="Q138" s="105">
        <f t="shared" si="2"/>
        <v>101.86999999999989</v>
      </c>
      <c r="R138" s="100">
        <v>0.55000000000000004</v>
      </c>
      <c r="S138" s="100" t="s">
        <v>363</v>
      </c>
      <c r="T138" s="100">
        <v>1</v>
      </c>
    </row>
    <row r="139" spans="2:20" x14ac:dyDescent="0.2">
      <c r="B139" s="100" t="s">
        <v>2519</v>
      </c>
      <c r="C139" s="100" t="s">
        <v>581</v>
      </c>
      <c r="D139" s="100" t="s">
        <v>89</v>
      </c>
      <c r="E139" s="100" t="s">
        <v>361</v>
      </c>
      <c r="F139" s="100" t="s">
        <v>85</v>
      </c>
      <c r="G139" s="100" t="s">
        <v>49</v>
      </c>
      <c r="H139" s="100" t="str">
        <f>'SCE - Energy Star (Res)'!K139</f>
        <v>CZ06</v>
      </c>
      <c r="I139" s="100" t="s">
        <v>52</v>
      </c>
      <c r="J139" s="102">
        <f>2*'SCE - Energy Star (Res)'!M139</f>
        <v>112.00497907692318</v>
      </c>
      <c r="K139" s="103">
        <f>2*'SCE - Energy Star (Res)'!N139</f>
        <v>1.6441097846153861E-2</v>
      </c>
      <c r="L139" s="104">
        <f>2*'SCE - Energy Star (Res)'!O139</f>
        <v>-2.6459891846153871</v>
      </c>
      <c r="M139" s="100">
        <v>14</v>
      </c>
      <c r="N139" s="105">
        <v>2185.2600000000002</v>
      </c>
      <c r="O139" s="105">
        <v>2287.13</v>
      </c>
      <c r="P139" s="106">
        <v>90.4</v>
      </c>
      <c r="Q139" s="105">
        <f t="shared" si="2"/>
        <v>101.86999999999989</v>
      </c>
      <c r="R139" s="100">
        <v>0.55000000000000004</v>
      </c>
      <c r="S139" s="100" t="s">
        <v>363</v>
      </c>
      <c r="T139" s="100">
        <v>1</v>
      </c>
    </row>
    <row r="140" spans="2:20" x14ac:dyDescent="0.2">
      <c r="B140" s="100" t="s">
        <v>2519</v>
      </c>
      <c r="C140" s="100" t="s">
        <v>581</v>
      </c>
      <c r="D140" s="100" t="s">
        <v>89</v>
      </c>
      <c r="E140" s="100" t="s">
        <v>361</v>
      </c>
      <c r="F140" s="100" t="s">
        <v>85</v>
      </c>
      <c r="G140" s="100" t="s">
        <v>49</v>
      </c>
      <c r="H140" s="100" t="str">
        <f>'SCE - Energy Star (Res)'!K140</f>
        <v>CZ08</v>
      </c>
      <c r="I140" s="100" t="s">
        <v>52</v>
      </c>
      <c r="J140" s="102">
        <f>2*'SCE - Energy Star (Res)'!M140</f>
        <v>119.06951330769243</v>
      </c>
      <c r="K140" s="103">
        <f>2*'SCE - Energy Star (Res)'!N140</f>
        <v>2.1835833076923099E-2</v>
      </c>
      <c r="L140" s="104">
        <f>2*'SCE - Energy Star (Res)'!O140</f>
        <v>-2.6202999692307718</v>
      </c>
      <c r="M140" s="100">
        <v>14</v>
      </c>
      <c r="N140" s="105">
        <v>2185.2600000000002</v>
      </c>
      <c r="O140" s="105">
        <v>2287.13</v>
      </c>
      <c r="P140" s="106">
        <v>90.4</v>
      </c>
      <c r="Q140" s="105">
        <f t="shared" si="2"/>
        <v>101.86999999999989</v>
      </c>
      <c r="R140" s="100">
        <v>0.55000000000000004</v>
      </c>
      <c r="S140" s="100" t="s">
        <v>363</v>
      </c>
      <c r="T140" s="100">
        <v>1</v>
      </c>
    </row>
    <row r="141" spans="2:20" x14ac:dyDescent="0.2">
      <c r="B141" s="100" t="s">
        <v>2519</v>
      </c>
      <c r="C141" s="100" t="s">
        <v>581</v>
      </c>
      <c r="D141" s="100" t="s">
        <v>89</v>
      </c>
      <c r="E141" s="100" t="s">
        <v>361</v>
      </c>
      <c r="F141" s="100" t="s">
        <v>85</v>
      </c>
      <c r="G141" s="100" t="s">
        <v>49</v>
      </c>
      <c r="H141" s="100" t="str">
        <f>'SCE - Energy Star (Res)'!K141</f>
        <v>CZ09</v>
      </c>
      <c r="I141" s="100" t="s">
        <v>52</v>
      </c>
      <c r="J141" s="102">
        <f>2*'SCE - Energy Star (Res)'!M141</f>
        <v>124.20735638461549</v>
      </c>
      <c r="K141" s="103">
        <f>2*'SCE - Energy Star (Res)'!N141</f>
        <v>2.3890970307692331E-2</v>
      </c>
      <c r="L141" s="104">
        <f>2*'SCE - Energy Star (Res)'!O141</f>
        <v>-2.8643475153846181</v>
      </c>
      <c r="M141" s="100">
        <v>14</v>
      </c>
      <c r="N141" s="105">
        <v>2185.2600000000002</v>
      </c>
      <c r="O141" s="105">
        <v>2287.13</v>
      </c>
      <c r="P141" s="106">
        <v>90.4</v>
      </c>
      <c r="Q141" s="105">
        <f t="shared" si="2"/>
        <v>101.86999999999989</v>
      </c>
      <c r="R141" s="100">
        <v>0.55000000000000004</v>
      </c>
      <c r="S141" s="100" t="s">
        <v>363</v>
      </c>
      <c r="T141" s="100">
        <v>1</v>
      </c>
    </row>
    <row r="142" spans="2:20" x14ac:dyDescent="0.2">
      <c r="B142" s="100" t="s">
        <v>2519</v>
      </c>
      <c r="C142" s="100" t="s">
        <v>581</v>
      </c>
      <c r="D142" s="100" t="s">
        <v>89</v>
      </c>
      <c r="E142" s="100" t="s">
        <v>361</v>
      </c>
      <c r="F142" s="100" t="s">
        <v>85</v>
      </c>
      <c r="G142" s="100" t="s">
        <v>49</v>
      </c>
      <c r="H142" s="100" t="str">
        <f>'SCE - Energy Star (Res)'!K142</f>
        <v>CZ10</v>
      </c>
      <c r="I142" s="100" t="s">
        <v>52</v>
      </c>
      <c r="J142" s="102">
        <f>2*'SCE - Energy Star (Res)'!M142</f>
        <v>125.23492500000012</v>
      </c>
      <c r="K142" s="103">
        <f>2*'SCE - Energy Star (Res)'!N142</f>
        <v>2.7615906538461563E-2</v>
      </c>
      <c r="L142" s="104">
        <f>2*'SCE - Energy Star (Res)'!O142</f>
        <v>-3.0698612384615416</v>
      </c>
      <c r="M142" s="100">
        <v>14</v>
      </c>
      <c r="N142" s="105">
        <v>2185.2600000000002</v>
      </c>
      <c r="O142" s="105">
        <v>2287.13</v>
      </c>
      <c r="P142" s="106">
        <v>90.4</v>
      </c>
      <c r="Q142" s="105">
        <f t="shared" si="2"/>
        <v>101.86999999999989</v>
      </c>
      <c r="R142" s="100">
        <v>0.55000000000000004</v>
      </c>
      <c r="S142" s="100" t="s">
        <v>363</v>
      </c>
      <c r="T142" s="100">
        <v>1</v>
      </c>
    </row>
    <row r="143" spans="2:20" x14ac:dyDescent="0.2">
      <c r="B143" s="100" t="s">
        <v>2519</v>
      </c>
      <c r="C143" s="100" t="s">
        <v>581</v>
      </c>
      <c r="D143" s="100" t="s">
        <v>89</v>
      </c>
      <c r="E143" s="100" t="s">
        <v>361</v>
      </c>
      <c r="F143" s="100" t="s">
        <v>85</v>
      </c>
      <c r="G143" s="100" t="s">
        <v>49</v>
      </c>
      <c r="H143" s="100" t="str">
        <f>'SCE - Energy Star (Res)'!K143</f>
        <v>CZ13</v>
      </c>
      <c r="I143" s="100" t="s">
        <v>52</v>
      </c>
      <c r="J143" s="102">
        <f>2*'SCE - Energy Star (Res)'!M143</f>
        <v>128.18918476923088</v>
      </c>
      <c r="K143" s="103">
        <f>2*'SCE - Energy Star (Res)'!N143</f>
        <v>2.7615906538461563E-2</v>
      </c>
      <c r="L143" s="104">
        <f>2*'SCE - Energy Star (Res)'!O143</f>
        <v>-2.9799489846153873</v>
      </c>
      <c r="M143" s="100">
        <v>14</v>
      </c>
      <c r="N143" s="105">
        <v>2185.2600000000002</v>
      </c>
      <c r="O143" s="105">
        <v>2287.13</v>
      </c>
      <c r="P143" s="106">
        <v>90.4</v>
      </c>
      <c r="Q143" s="105">
        <f t="shared" si="2"/>
        <v>101.86999999999989</v>
      </c>
      <c r="R143" s="100">
        <v>0.55000000000000004</v>
      </c>
      <c r="S143" s="100" t="s">
        <v>363</v>
      </c>
      <c r="T143" s="100">
        <v>1</v>
      </c>
    </row>
    <row r="144" spans="2:20" x14ac:dyDescent="0.2">
      <c r="B144" s="100" t="s">
        <v>2519</v>
      </c>
      <c r="C144" s="100" t="s">
        <v>581</v>
      </c>
      <c r="D144" s="100" t="s">
        <v>89</v>
      </c>
      <c r="E144" s="100" t="s">
        <v>361</v>
      </c>
      <c r="F144" s="100" t="s">
        <v>85</v>
      </c>
      <c r="G144" s="100" t="s">
        <v>49</v>
      </c>
      <c r="H144" s="100" t="str">
        <f>'SCE - Energy Star (Res)'!K144</f>
        <v>CZ14</v>
      </c>
      <c r="I144" s="100" t="s">
        <v>52</v>
      </c>
      <c r="J144" s="102">
        <f>2*'SCE - Energy Star (Res)'!M144</f>
        <v>127.5469543846155</v>
      </c>
      <c r="K144" s="103">
        <f>2*'SCE - Energy Star (Res)'!N144</f>
        <v>2.5046985000000022E-2</v>
      </c>
      <c r="L144" s="104">
        <f>2*'SCE - Energy Star (Res)'!O144</f>
        <v>-3.0955504538461569</v>
      </c>
      <c r="M144" s="100">
        <v>14</v>
      </c>
      <c r="N144" s="105">
        <v>2185.2600000000002</v>
      </c>
      <c r="O144" s="105">
        <v>2287.13</v>
      </c>
      <c r="P144" s="106">
        <v>90.4</v>
      </c>
      <c r="Q144" s="105">
        <f t="shared" si="2"/>
        <v>101.86999999999989</v>
      </c>
      <c r="R144" s="100">
        <v>0.55000000000000004</v>
      </c>
      <c r="S144" s="100" t="s">
        <v>363</v>
      </c>
      <c r="T144" s="100">
        <v>1</v>
      </c>
    </row>
    <row r="145" spans="2:20" x14ac:dyDescent="0.2">
      <c r="B145" s="100" t="s">
        <v>2519</v>
      </c>
      <c r="C145" s="100" t="s">
        <v>581</v>
      </c>
      <c r="D145" s="100" t="s">
        <v>89</v>
      </c>
      <c r="E145" s="100" t="s">
        <v>361</v>
      </c>
      <c r="F145" s="100" t="s">
        <v>85</v>
      </c>
      <c r="G145" s="100" t="s">
        <v>49</v>
      </c>
      <c r="H145" s="100" t="str">
        <f>'SCE - Energy Star (Res)'!K145</f>
        <v>CZ15</v>
      </c>
      <c r="I145" s="100" t="s">
        <v>52</v>
      </c>
      <c r="J145" s="102">
        <f>2*'SCE - Energy Star (Res)'!M145</f>
        <v>164.41097846153863</v>
      </c>
      <c r="K145" s="103">
        <f>2*'SCE - Energy Star (Res)'!N145</f>
        <v>2.6845230076923104E-2</v>
      </c>
      <c r="L145" s="104">
        <f>2*'SCE - Energy Star (Res)'!O145</f>
        <v>-1.8367789000000017</v>
      </c>
      <c r="M145" s="100">
        <v>14</v>
      </c>
      <c r="N145" s="105">
        <v>2185.2600000000002</v>
      </c>
      <c r="O145" s="105">
        <v>2287.13</v>
      </c>
      <c r="P145" s="106">
        <v>90.4</v>
      </c>
      <c r="Q145" s="105">
        <f t="shared" si="2"/>
        <v>101.86999999999989</v>
      </c>
      <c r="R145" s="100">
        <v>0.55000000000000004</v>
      </c>
      <c r="S145" s="100" t="s">
        <v>363</v>
      </c>
      <c r="T145" s="100">
        <v>1</v>
      </c>
    </row>
    <row r="146" spans="2:20" x14ac:dyDescent="0.2">
      <c r="B146" s="100" t="s">
        <v>2519</v>
      </c>
      <c r="C146" s="100" t="s">
        <v>581</v>
      </c>
      <c r="D146" s="100" t="s">
        <v>89</v>
      </c>
      <c r="E146" s="100" t="s">
        <v>361</v>
      </c>
      <c r="F146" s="100" t="s">
        <v>85</v>
      </c>
      <c r="G146" s="100" t="s">
        <v>49</v>
      </c>
      <c r="H146" s="100" t="str">
        <f>'SCE - Energy Star (Res)'!K146</f>
        <v>CZ16</v>
      </c>
      <c r="I146" s="100" t="s">
        <v>52</v>
      </c>
      <c r="J146" s="102">
        <f>2*'SCE - Energy Star (Res)'!M146</f>
        <v>98.261248846153947</v>
      </c>
      <c r="K146" s="103">
        <f>2*'SCE - Energy Star (Res)'!N146</f>
        <v>2.0936710538461557E-2</v>
      </c>
      <c r="L146" s="104">
        <f>2*'SCE - Energy Star (Res)'!O146</f>
        <v>-2.9028813384615408</v>
      </c>
      <c r="M146" s="100">
        <v>14</v>
      </c>
      <c r="N146" s="105">
        <v>2185.2600000000002</v>
      </c>
      <c r="O146" s="105">
        <v>2287.13</v>
      </c>
      <c r="P146" s="106">
        <v>90.4</v>
      </c>
      <c r="Q146" s="105">
        <f t="shared" si="2"/>
        <v>101.86999999999989</v>
      </c>
      <c r="R146" s="100">
        <v>0.55000000000000004</v>
      </c>
      <c r="S146" s="100" t="s">
        <v>363</v>
      </c>
      <c r="T146" s="100">
        <v>1</v>
      </c>
    </row>
    <row r="147" spans="2:20" x14ac:dyDescent="0.2">
      <c r="J147" s="102"/>
      <c r="K147" s="103"/>
      <c r="L147" s="104"/>
      <c r="N147" s="105"/>
      <c r="O147" s="105"/>
    </row>
    <row r="148" spans="2:20" x14ac:dyDescent="0.2">
      <c r="K148" s="103"/>
      <c r="L148" s="104"/>
      <c r="N148" s="105"/>
      <c r="O148" s="105"/>
    </row>
    <row r="149" spans="2:20" x14ac:dyDescent="0.2">
      <c r="L149" s="104"/>
      <c r="N149" s="105"/>
      <c r="O149" s="105"/>
    </row>
    <row r="150" spans="2:20" x14ac:dyDescent="0.2">
      <c r="N150" s="105"/>
      <c r="O150" s="105"/>
    </row>
    <row r="151" spans="2:20" x14ac:dyDescent="0.2">
      <c r="N151" s="105"/>
      <c r="O151" s="105"/>
    </row>
    <row r="152" spans="2:20" x14ac:dyDescent="0.2">
      <c r="N152" s="105"/>
      <c r="O152" s="105"/>
    </row>
    <row r="153" spans="2:20" x14ac:dyDescent="0.2">
      <c r="N153" s="105"/>
      <c r="O153" s="105"/>
    </row>
    <row r="154" spans="2:20" x14ac:dyDescent="0.2">
      <c r="N154" s="105"/>
      <c r="O154" s="105"/>
    </row>
    <row r="155" spans="2:20" x14ac:dyDescent="0.2">
      <c r="N155" s="105"/>
      <c r="O155" s="105"/>
    </row>
    <row r="156" spans="2:20" x14ac:dyDescent="0.2">
      <c r="N156" s="105"/>
      <c r="O156" s="105"/>
    </row>
    <row r="157" spans="2:20" x14ac:dyDescent="0.2">
      <c r="N157" s="105"/>
      <c r="O157" s="105"/>
    </row>
    <row r="158" spans="2:20" x14ac:dyDescent="0.2">
      <c r="N158" s="105"/>
      <c r="O158" s="105"/>
    </row>
    <row r="159" spans="2:20" x14ac:dyDescent="0.2">
      <c r="N159" s="105"/>
      <c r="O159" s="105"/>
    </row>
    <row r="160" spans="2:20" x14ac:dyDescent="0.2">
      <c r="N160" s="105"/>
      <c r="O160" s="105"/>
    </row>
    <row r="161" spans="14:15" x14ac:dyDescent="0.2">
      <c r="N161" s="105"/>
      <c r="O161" s="105"/>
    </row>
    <row r="162" spans="14:15" x14ac:dyDescent="0.2">
      <c r="N162" s="105"/>
      <c r="O162" s="105"/>
    </row>
    <row r="163" spans="14:15" x14ac:dyDescent="0.2">
      <c r="N163" s="105"/>
      <c r="O163" s="105"/>
    </row>
    <row r="164" spans="14:15" x14ac:dyDescent="0.2">
      <c r="N164" s="105"/>
      <c r="O164" s="105"/>
    </row>
    <row r="165" spans="14:15" x14ac:dyDescent="0.2">
      <c r="N165" s="105"/>
      <c r="O165" s="105"/>
    </row>
    <row r="166" spans="14:15" x14ac:dyDescent="0.2">
      <c r="N166" s="105"/>
      <c r="O166" s="105"/>
    </row>
    <row r="167" spans="14:15" x14ac:dyDescent="0.2">
      <c r="N167" s="105"/>
      <c r="O167" s="105"/>
    </row>
    <row r="168" spans="14:15" x14ac:dyDescent="0.2">
      <c r="N168" s="105"/>
      <c r="O168" s="105"/>
    </row>
    <row r="169" spans="14:15" x14ac:dyDescent="0.2">
      <c r="N169" s="105"/>
      <c r="O169" s="105"/>
    </row>
    <row r="170" spans="14:15" x14ac:dyDescent="0.2">
      <c r="N170" s="105"/>
      <c r="O170" s="105"/>
    </row>
    <row r="171" spans="14:15" x14ac:dyDescent="0.2">
      <c r="N171" s="105"/>
      <c r="O171" s="105"/>
    </row>
    <row r="172" spans="14:15" x14ac:dyDescent="0.2">
      <c r="N172" s="105"/>
      <c r="O172" s="105"/>
    </row>
    <row r="173" spans="14:15" x14ac:dyDescent="0.2">
      <c r="N173" s="105"/>
      <c r="O173" s="105"/>
    </row>
    <row r="174" spans="14:15" x14ac:dyDescent="0.2">
      <c r="N174" s="105"/>
      <c r="O174" s="105"/>
    </row>
    <row r="175" spans="14:15" x14ac:dyDescent="0.2">
      <c r="N175" s="105"/>
      <c r="O175" s="105"/>
    </row>
    <row r="176" spans="14:15" x14ac:dyDescent="0.2">
      <c r="N176" s="105"/>
      <c r="O176" s="105"/>
    </row>
    <row r="177" spans="14:15" x14ac:dyDescent="0.2">
      <c r="N177" s="105"/>
      <c r="O177" s="105"/>
    </row>
    <row r="178" spans="14:15" x14ac:dyDescent="0.2">
      <c r="N178" s="105"/>
      <c r="O178" s="105"/>
    </row>
    <row r="179" spans="14:15" x14ac:dyDescent="0.2">
      <c r="N179" s="105"/>
      <c r="O179" s="105"/>
    </row>
    <row r="180" spans="14:15" x14ac:dyDescent="0.2">
      <c r="N180" s="105"/>
      <c r="O180" s="105"/>
    </row>
    <row r="181" spans="14:15" x14ac:dyDescent="0.2">
      <c r="N181" s="105"/>
      <c r="O181" s="105"/>
    </row>
    <row r="182" spans="14:15" x14ac:dyDescent="0.2">
      <c r="N182" s="105"/>
      <c r="O182" s="105"/>
    </row>
    <row r="183" spans="14:15" x14ac:dyDescent="0.2">
      <c r="N183" s="105"/>
      <c r="O183" s="105"/>
    </row>
    <row r="184" spans="14:15" x14ac:dyDescent="0.2">
      <c r="N184" s="105"/>
      <c r="O184" s="105"/>
    </row>
    <row r="185" spans="14:15" x14ac:dyDescent="0.2">
      <c r="N185" s="105"/>
      <c r="O185" s="105"/>
    </row>
    <row r="186" spans="14:15" x14ac:dyDescent="0.2">
      <c r="N186" s="105"/>
      <c r="O186" s="105"/>
    </row>
    <row r="187" spans="14:15" x14ac:dyDescent="0.2">
      <c r="N187" s="105"/>
      <c r="O187" s="105"/>
    </row>
    <row r="188" spans="14:15" x14ac:dyDescent="0.2">
      <c r="N188" s="105"/>
      <c r="O188" s="105"/>
    </row>
    <row r="189" spans="14:15" x14ac:dyDescent="0.2">
      <c r="N189" s="105"/>
      <c r="O189" s="105"/>
    </row>
    <row r="190" spans="14:15" x14ac:dyDescent="0.2">
      <c r="N190" s="105"/>
      <c r="O190" s="105"/>
    </row>
    <row r="191" spans="14:15" x14ac:dyDescent="0.2">
      <c r="N191" s="105"/>
      <c r="O191" s="105"/>
    </row>
    <row r="192" spans="14:15" x14ac:dyDescent="0.2">
      <c r="N192" s="105"/>
      <c r="O192" s="105"/>
    </row>
    <row r="193" spans="14:15" x14ac:dyDescent="0.2">
      <c r="N193" s="105"/>
      <c r="O193" s="105"/>
    </row>
    <row r="194" spans="14:15" x14ac:dyDescent="0.2">
      <c r="N194" s="105"/>
      <c r="O194" s="105"/>
    </row>
    <row r="195" spans="14:15" x14ac:dyDescent="0.2">
      <c r="N195" s="105"/>
      <c r="O195" s="105"/>
    </row>
    <row r="196" spans="14:15" x14ac:dyDescent="0.2">
      <c r="N196" s="105"/>
      <c r="O196" s="105"/>
    </row>
    <row r="197" spans="14:15" x14ac:dyDescent="0.2">
      <c r="N197" s="105"/>
      <c r="O197" s="105"/>
    </row>
    <row r="198" spans="14:15" x14ac:dyDescent="0.2">
      <c r="N198" s="105"/>
      <c r="O198" s="105"/>
    </row>
    <row r="199" spans="14:15" x14ac:dyDescent="0.2">
      <c r="N199" s="105"/>
      <c r="O199" s="105"/>
    </row>
    <row r="200" spans="14:15" x14ac:dyDescent="0.2">
      <c r="N200" s="105"/>
      <c r="O200" s="105"/>
    </row>
    <row r="201" spans="14:15" x14ac:dyDescent="0.2">
      <c r="N201" s="105"/>
      <c r="O201" s="105"/>
    </row>
    <row r="202" spans="14:15" x14ac:dyDescent="0.2">
      <c r="N202" s="105"/>
      <c r="O202" s="105"/>
    </row>
    <row r="203" spans="14:15" x14ac:dyDescent="0.2">
      <c r="N203" s="105"/>
      <c r="O203" s="105"/>
    </row>
    <row r="204" spans="14:15" x14ac:dyDescent="0.2">
      <c r="N204" s="105"/>
      <c r="O204" s="105"/>
    </row>
    <row r="205" spans="14:15" x14ac:dyDescent="0.2">
      <c r="N205" s="105"/>
      <c r="O205" s="105"/>
    </row>
    <row r="206" spans="14:15" x14ac:dyDescent="0.2">
      <c r="N206" s="105"/>
      <c r="O206" s="105"/>
    </row>
    <row r="207" spans="14:15" x14ac:dyDescent="0.2">
      <c r="N207" s="105"/>
      <c r="O207" s="105"/>
    </row>
    <row r="208" spans="14:15" x14ac:dyDescent="0.2">
      <c r="N208" s="105"/>
      <c r="O208" s="105"/>
    </row>
    <row r="209" spans="14:15" x14ac:dyDescent="0.2">
      <c r="N209" s="105"/>
      <c r="O209" s="105"/>
    </row>
    <row r="210" spans="14:15" x14ac:dyDescent="0.2">
      <c r="N210" s="105"/>
      <c r="O210" s="105"/>
    </row>
    <row r="211" spans="14:15" x14ac:dyDescent="0.2">
      <c r="N211" s="105"/>
      <c r="O211" s="105"/>
    </row>
    <row r="212" spans="14:15" x14ac:dyDescent="0.2">
      <c r="N212" s="105"/>
      <c r="O212" s="105"/>
    </row>
    <row r="213" spans="14:15" x14ac:dyDescent="0.2">
      <c r="N213" s="105"/>
      <c r="O213" s="105"/>
    </row>
    <row r="214" spans="14:15" x14ac:dyDescent="0.2">
      <c r="N214" s="105"/>
      <c r="O214" s="105"/>
    </row>
    <row r="215" spans="14:15" x14ac:dyDescent="0.2">
      <c r="N215" s="105"/>
      <c r="O215" s="105"/>
    </row>
    <row r="216" spans="14:15" x14ac:dyDescent="0.2">
      <c r="N216" s="105"/>
      <c r="O216" s="105"/>
    </row>
    <row r="217" spans="14:15" x14ac:dyDescent="0.2">
      <c r="N217" s="105"/>
      <c r="O217" s="105"/>
    </row>
    <row r="218" spans="14:15" x14ac:dyDescent="0.2">
      <c r="N218" s="105"/>
      <c r="O218" s="105"/>
    </row>
    <row r="219" spans="14:15" x14ac:dyDescent="0.2">
      <c r="N219" s="105"/>
      <c r="O219" s="105"/>
    </row>
    <row r="220" spans="14:15" x14ac:dyDescent="0.2">
      <c r="N220" s="105"/>
      <c r="O220" s="105"/>
    </row>
    <row r="221" spans="14:15" x14ac:dyDescent="0.2">
      <c r="N221" s="105"/>
      <c r="O221" s="105"/>
    </row>
    <row r="222" spans="14:15" x14ac:dyDescent="0.2">
      <c r="N222" s="105"/>
      <c r="O222" s="105"/>
    </row>
    <row r="223" spans="14:15" x14ac:dyDescent="0.2">
      <c r="N223" s="105"/>
      <c r="O223" s="105"/>
    </row>
    <row r="224" spans="14:15" x14ac:dyDescent="0.2">
      <c r="N224" s="105"/>
      <c r="O224" s="105"/>
    </row>
    <row r="225" spans="14:15" x14ac:dyDescent="0.2">
      <c r="N225" s="105"/>
      <c r="O225" s="105"/>
    </row>
    <row r="226" spans="14:15" x14ac:dyDescent="0.2">
      <c r="N226" s="105"/>
      <c r="O226" s="105"/>
    </row>
    <row r="227" spans="14:15" x14ac:dyDescent="0.2">
      <c r="N227" s="105"/>
      <c r="O227" s="105"/>
    </row>
    <row r="228" spans="14:15" x14ac:dyDescent="0.2">
      <c r="N228" s="105"/>
      <c r="O228" s="105"/>
    </row>
    <row r="229" spans="14:15" x14ac:dyDescent="0.2">
      <c r="N229" s="105"/>
      <c r="O229" s="105"/>
    </row>
    <row r="230" spans="14:15" x14ac:dyDescent="0.2">
      <c r="N230" s="105"/>
      <c r="O230" s="105"/>
    </row>
    <row r="231" spans="14:15" x14ac:dyDescent="0.2">
      <c r="N231" s="105"/>
      <c r="O231" s="105"/>
    </row>
    <row r="232" spans="14:15" x14ac:dyDescent="0.2">
      <c r="N232" s="105"/>
      <c r="O232" s="105"/>
    </row>
    <row r="233" spans="14:15" x14ac:dyDescent="0.2">
      <c r="N233" s="105"/>
      <c r="O233" s="105"/>
    </row>
    <row r="234" spans="14:15" x14ac:dyDescent="0.2">
      <c r="N234" s="105"/>
      <c r="O234" s="105"/>
    </row>
    <row r="235" spans="14:15" x14ac:dyDescent="0.2">
      <c r="N235" s="105"/>
      <c r="O235" s="105"/>
    </row>
    <row r="236" spans="14:15" x14ac:dyDescent="0.2">
      <c r="N236" s="105"/>
      <c r="O236" s="105"/>
    </row>
    <row r="237" spans="14:15" x14ac:dyDescent="0.2">
      <c r="N237" s="105"/>
      <c r="O237" s="105"/>
    </row>
    <row r="238" spans="14:15" x14ac:dyDescent="0.2">
      <c r="N238" s="105"/>
      <c r="O238" s="105"/>
    </row>
    <row r="239" spans="14:15" x14ac:dyDescent="0.2">
      <c r="N239" s="105"/>
      <c r="O239" s="105"/>
    </row>
    <row r="240" spans="14:15" x14ac:dyDescent="0.2">
      <c r="N240" s="105"/>
      <c r="O240" s="105"/>
    </row>
    <row r="241" spans="14:15" x14ac:dyDescent="0.2">
      <c r="N241" s="105"/>
      <c r="O241" s="105"/>
    </row>
    <row r="242" spans="14:15" x14ac:dyDescent="0.2">
      <c r="N242" s="105"/>
      <c r="O242" s="105"/>
    </row>
    <row r="243" spans="14:15" x14ac:dyDescent="0.2">
      <c r="N243" s="105"/>
      <c r="O243" s="105"/>
    </row>
    <row r="244" spans="14:15" x14ac:dyDescent="0.2">
      <c r="N244" s="105"/>
      <c r="O244" s="105"/>
    </row>
    <row r="245" spans="14:15" x14ac:dyDescent="0.2">
      <c r="N245" s="105"/>
      <c r="O245" s="105"/>
    </row>
    <row r="246" spans="14:15" x14ac:dyDescent="0.2">
      <c r="N246" s="105"/>
      <c r="O246" s="105"/>
    </row>
    <row r="247" spans="14:15" x14ac:dyDescent="0.2">
      <c r="N247" s="105"/>
      <c r="O247" s="105"/>
    </row>
    <row r="248" spans="14:15" x14ac:dyDescent="0.2">
      <c r="N248" s="105"/>
      <c r="O248" s="105"/>
    </row>
    <row r="249" spans="14:15" x14ac:dyDescent="0.2">
      <c r="N249" s="105"/>
      <c r="O249" s="105"/>
    </row>
    <row r="250" spans="14:15" x14ac:dyDescent="0.2">
      <c r="N250" s="105"/>
      <c r="O250" s="105"/>
    </row>
    <row r="251" spans="14:15" x14ac:dyDescent="0.2">
      <c r="N251" s="105"/>
      <c r="O251" s="105"/>
    </row>
    <row r="252" spans="14:15" x14ac:dyDescent="0.2">
      <c r="N252" s="105"/>
      <c r="O252" s="105"/>
    </row>
    <row r="253" spans="14:15" x14ac:dyDescent="0.2">
      <c r="N253" s="105"/>
      <c r="O253" s="105"/>
    </row>
    <row r="254" spans="14:15" x14ac:dyDescent="0.2">
      <c r="N254" s="105"/>
      <c r="O254" s="105"/>
    </row>
    <row r="255" spans="14:15" x14ac:dyDescent="0.2">
      <c r="N255" s="105"/>
      <c r="O255" s="105"/>
    </row>
    <row r="256" spans="14:15" x14ac:dyDescent="0.2">
      <c r="N256" s="105"/>
      <c r="O256" s="105"/>
    </row>
    <row r="257" spans="14:15" x14ac:dyDescent="0.2">
      <c r="N257" s="105"/>
      <c r="O257" s="105"/>
    </row>
    <row r="258" spans="14:15" x14ac:dyDescent="0.2">
      <c r="N258" s="105"/>
      <c r="O258" s="105"/>
    </row>
    <row r="259" spans="14:15" x14ac:dyDescent="0.2">
      <c r="N259" s="105"/>
      <c r="O259" s="105"/>
    </row>
    <row r="260" spans="14:15" x14ac:dyDescent="0.2">
      <c r="N260" s="105"/>
      <c r="O260" s="105"/>
    </row>
    <row r="261" spans="14:15" x14ac:dyDescent="0.2">
      <c r="N261" s="105"/>
      <c r="O261" s="105"/>
    </row>
    <row r="262" spans="14:15" x14ac:dyDescent="0.2">
      <c r="N262" s="105"/>
      <c r="O262" s="105"/>
    </row>
    <row r="263" spans="14:15" x14ac:dyDescent="0.2">
      <c r="N263" s="105"/>
      <c r="O263" s="105"/>
    </row>
    <row r="264" spans="14:15" x14ac:dyDescent="0.2">
      <c r="N264" s="105"/>
      <c r="O264" s="105"/>
    </row>
    <row r="265" spans="14:15" x14ac:dyDescent="0.2">
      <c r="N265" s="105"/>
      <c r="O265" s="105"/>
    </row>
    <row r="266" spans="14:15" x14ac:dyDescent="0.2">
      <c r="N266" s="105"/>
      <c r="O266" s="105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1:T266"/>
  <sheetViews>
    <sheetView topLeftCell="A121" workbookViewId="0">
      <selection activeCell="D155" sqref="D155"/>
    </sheetView>
  </sheetViews>
  <sheetFormatPr defaultRowHeight="11.25" x14ac:dyDescent="0.2"/>
  <cols>
    <col min="1" max="1" width="9.140625" style="100"/>
    <col min="2" max="2" width="9.28515625" style="100" bestFit="1" customWidth="1"/>
    <col min="3" max="3" width="52" style="100" bestFit="1" customWidth="1"/>
    <col min="4" max="9" width="9.140625" style="100"/>
    <col min="10" max="13" width="9.28515625" style="100" bestFit="1" customWidth="1"/>
    <col min="14" max="15" width="10.85546875" style="100" bestFit="1" customWidth="1"/>
    <col min="16" max="18" width="9.28515625" style="100" bestFit="1" customWidth="1"/>
    <col min="19" max="19" width="9.140625" style="100"/>
    <col min="20" max="20" width="9.28515625" style="100" bestFit="1" customWidth="1"/>
    <col min="21" max="16384" width="9.140625" style="100"/>
  </cols>
  <sheetData>
    <row r="1" spans="2:20" ht="12" thickBot="1" x14ac:dyDescent="0.25"/>
    <row r="2" spans="2:20" ht="117" customHeight="1" thickBot="1" x14ac:dyDescent="0.25">
      <c r="B2" s="10" t="s">
        <v>338</v>
      </c>
      <c r="C2" s="10" t="s">
        <v>339</v>
      </c>
      <c r="D2" s="10" t="s">
        <v>81</v>
      </c>
      <c r="E2" s="76" t="s">
        <v>340</v>
      </c>
      <c r="F2" s="10" t="s">
        <v>341</v>
      </c>
      <c r="G2" s="10" t="s">
        <v>342</v>
      </c>
      <c r="H2" s="10" t="s">
        <v>343</v>
      </c>
      <c r="I2" s="10" t="s">
        <v>344</v>
      </c>
      <c r="J2" s="15" t="s">
        <v>346</v>
      </c>
      <c r="K2" s="15" t="s">
        <v>345</v>
      </c>
      <c r="L2" s="15" t="s">
        <v>347</v>
      </c>
      <c r="M2" s="4" t="s">
        <v>348</v>
      </c>
      <c r="N2" s="4" t="s">
        <v>349</v>
      </c>
      <c r="O2" s="4" t="s">
        <v>350</v>
      </c>
      <c r="P2" s="4" t="s">
        <v>351</v>
      </c>
      <c r="Q2" s="4" t="s">
        <v>352</v>
      </c>
      <c r="R2" s="10" t="s">
        <v>353</v>
      </c>
      <c r="S2" s="10" t="s">
        <v>354</v>
      </c>
      <c r="T2" s="10" t="s">
        <v>355</v>
      </c>
    </row>
    <row r="3" spans="2:20" x14ac:dyDescent="0.2">
      <c r="B3" s="100" t="s">
        <v>2504</v>
      </c>
      <c r="C3" s="100" t="s">
        <v>566</v>
      </c>
      <c r="D3" s="100" t="s">
        <v>89</v>
      </c>
      <c r="E3" s="100" t="s">
        <v>361</v>
      </c>
      <c r="F3" s="100" t="s">
        <v>87</v>
      </c>
      <c r="G3" s="100" t="s">
        <v>49</v>
      </c>
      <c r="H3" s="100" t="str">
        <f>'SCE - Energy Star (Res)'!K3</f>
        <v>CZ05</v>
      </c>
      <c r="I3" s="100" t="s">
        <v>52</v>
      </c>
      <c r="J3" s="102">
        <f>2*'SCE - Energy Star (SFm)'!M3</f>
        <v>37.599999999999994</v>
      </c>
      <c r="K3" s="103">
        <f>2*'SCE - Energy Star (SFm)'!N3</f>
        <v>5.2899999999999996E-3</v>
      </c>
      <c r="L3" s="104">
        <f>2*'SCE - Energy Star (SFm)'!O3</f>
        <v>-1.8359999999999999</v>
      </c>
      <c r="M3" s="100">
        <v>14</v>
      </c>
      <c r="N3" s="105">
        <v>175</v>
      </c>
      <c r="O3" s="105">
        <v>185</v>
      </c>
      <c r="P3" s="106">
        <v>14.94</v>
      </c>
      <c r="Q3" s="105">
        <f>O3-N3</f>
        <v>10</v>
      </c>
      <c r="R3" s="100">
        <v>0.55000000000000004</v>
      </c>
      <c r="S3" s="100" t="s">
        <v>363</v>
      </c>
      <c r="T3" s="100">
        <v>1</v>
      </c>
    </row>
    <row r="4" spans="2:20" x14ac:dyDescent="0.2">
      <c r="B4" s="100" t="s">
        <v>2504</v>
      </c>
      <c r="C4" s="100" t="s">
        <v>566</v>
      </c>
      <c r="D4" s="100" t="s">
        <v>89</v>
      </c>
      <c r="E4" s="100" t="s">
        <v>361</v>
      </c>
      <c r="F4" s="100" t="s">
        <v>87</v>
      </c>
      <c r="G4" s="100" t="s">
        <v>49</v>
      </c>
      <c r="H4" s="100" t="str">
        <f>'SCE - Energy Star (Res)'!K4</f>
        <v>CZ06</v>
      </c>
      <c r="I4" s="100" t="s">
        <v>52</v>
      </c>
      <c r="J4" s="102">
        <f>2*'SCE - Energy Star (SFm)'!M4</f>
        <v>42.9</v>
      </c>
      <c r="K4" s="103">
        <f>2*'SCE - Energy Star (SFm)'!N4</f>
        <v>8.0700000000000008E-3</v>
      </c>
      <c r="L4" s="104">
        <f>2*'SCE - Energy Star (SFm)'!O4</f>
        <v>-1.0920000000000001</v>
      </c>
      <c r="M4" s="100">
        <v>14</v>
      </c>
      <c r="N4" s="105">
        <v>175</v>
      </c>
      <c r="O4" s="105">
        <v>185</v>
      </c>
      <c r="P4" s="106">
        <v>14.94</v>
      </c>
      <c r="Q4" s="105">
        <f t="shared" ref="Q4:Q67" si="0">O4-N4</f>
        <v>10</v>
      </c>
      <c r="R4" s="100">
        <v>0.55000000000000004</v>
      </c>
      <c r="S4" s="100" t="s">
        <v>363</v>
      </c>
      <c r="T4" s="100">
        <v>1</v>
      </c>
    </row>
    <row r="5" spans="2:20" x14ac:dyDescent="0.2">
      <c r="B5" s="100" t="s">
        <v>2504</v>
      </c>
      <c r="C5" s="100" t="s">
        <v>566</v>
      </c>
      <c r="D5" s="100" t="s">
        <v>89</v>
      </c>
      <c r="E5" s="100" t="s">
        <v>361</v>
      </c>
      <c r="F5" s="100" t="s">
        <v>87</v>
      </c>
      <c r="G5" s="100" t="s">
        <v>49</v>
      </c>
      <c r="H5" s="100" t="str">
        <f>'SCE - Energy Star (Res)'!K5</f>
        <v>CZ08</v>
      </c>
      <c r="I5" s="100" t="s">
        <v>52</v>
      </c>
      <c r="J5" s="102">
        <f>2*'SCE - Energy Star (SFm)'!M5</f>
        <v>45.7</v>
      </c>
      <c r="K5" s="103">
        <f>2*'SCE - Energy Star (SFm)'!N5</f>
        <v>8.5699999999999995E-3</v>
      </c>
      <c r="L5" s="104">
        <f>2*'SCE - Energy Star (SFm)'!O5</f>
        <v>-1.075</v>
      </c>
      <c r="M5" s="100">
        <v>14</v>
      </c>
      <c r="N5" s="105">
        <v>175</v>
      </c>
      <c r="O5" s="105">
        <v>185</v>
      </c>
      <c r="P5" s="106">
        <v>14.94</v>
      </c>
      <c r="Q5" s="105">
        <f t="shared" si="0"/>
        <v>10</v>
      </c>
      <c r="R5" s="100">
        <v>0.55000000000000004</v>
      </c>
      <c r="S5" s="100" t="s">
        <v>363</v>
      </c>
      <c r="T5" s="100">
        <v>1</v>
      </c>
    </row>
    <row r="6" spans="2:20" x14ac:dyDescent="0.2">
      <c r="B6" s="100" t="s">
        <v>2504</v>
      </c>
      <c r="C6" s="100" t="s">
        <v>566</v>
      </c>
      <c r="D6" s="100" t="s">
        <v>89</v>
      </c>
      <c r="E6" s="100" t="s">
        <v>361</v>
      </c>
      <c r="F6" s="100" t="s">
        <v>87</v>
      </c>
      <c r="G6" s="100" t="s">
        <v>49</v>
      </c>
      <c r="H6" s="100" t="str">
        <f>'SCE - Energy Star (Res)'!K6</f>
        <v>CZ09</v>
      </c>
      <c r="I6" s="100" t="s">
        <v>52</v>
      </c>
      <c r="J6" s="102">
        <f>2*'SCE - Energy Star (SFm)'!M6</f>
        <v>48.2</v>
      </c>
      <c r="K6" s="103">
        <f>2*'SCE - Energy Star (SFm)'!N6</f>
        <v>9.6499999999999989E-3</v>
      </c>
      <c r="L6" s="104">
        <f>2*'SCE - Energy Star (SFm)'!O6</f>
        <v>-1.1659999999999999</v>
      </c>
      <c r="M6" s="100">
        <v>14</v>
      </c>
      <c r="N6" s="105">
        <v>175</v>
      </c>
      <c r="O6" s="105">
        <v>185</v>
      </c>
      <c r="P6" s="106">
        <v>14.94</v>
      </c>
      <c r="Q6" s="105">
        <f t="shared" si="0"/>
        <v>10</v>
      </c>
      <c r="R6" s="100">
        <v>0.55000000000000004</v>
      </c>
      <c r="S6" s="100" t="s">
        <v>363</v>
      </c>
      <c r="T6" s="100">
        <v>1</v>
      </c>
    </row>
    <row r="7" spans="2:20" x14ac:dyDescent="0.2">
      <c r="B7" s="100" t="s">
        <v>2504</v>
      </c>
      <c r="C7" s="100" t="s">
        <v>566</v>
      </c>
      <c r="D7" s="100" t="s">
        <v>89</v>
      </c>
      <c r="E7" s="100" t="s">
        <v>361</v>
      </c>
      <c r="F7" s="100" t="s">
        <v>87</v>
      </c>
      <c r="G7" s="100" t="s">
        <v>49</v>
      </c>
      <c r="H7" s="100" t="str">
        <f>'SCE - Energy Star (Res)'!K7</f>
        <v>CZ10</v>
      </c>
      <c r="I7" s="100" t="s">
        <v>52</v>
      </c>
      <c r="J7" s="102">
        <f>2*'SCE - Energy Star (SFm)'!M7</f>
        <v>49.5</v>
      </c>
      <c r="K7" s="103">
        <f>2*'SCE - Energy Star (SFm)'!N7</f>
        <v>1.1009999999999999E-2</v>
      </c>
      <c r="L7" s="104">
        <f>2*'SCE - Energy Star (SFm)'!O7</f>
        <v>-1.2149999999999999</v>
      </c>
      <c r="M7" s="100">
        <v>14</v>
      </c>
      <c r="N7" s="105">
        <v>175</v>
      </c>
      <c r="O7" s="105">
        <v>185</v>
      </c>
      <c r="P7" s="106">
        <v>14.94</v>
      </c>
      <c r="Q7" s="105">
        <f t="shared" si="0"/>
        <v>10</v>
      </c>
      <c r="R7" s="100">
        <v>0.55000000000000004</v>
      </c>
      <c r="S7" s="100" t="s">
        <v>363</v>
      </c>
      <c r="T7" s="100">
        <v>1</v>
      </c>
    </row>
    <row r="8" spans="2:20" x14ac:dyDescent="0.2">
      <c r="B8" s="100" t="s">
        <v>2504</v>
      </c>
      <c r="C8" s="100" t="s">
        <v>566</v>
      </c>
      <c r="D8" s="100" t="s">
        <v>89</v>
      </c>
      <c r="E8" s="100" t="s">
        <v>361</v>
      </c>
      <c r="F8" s="100" t="s">
        <v>87</v>
      </c>
      <c r="G8" s="100" t="s">
        <v>49</v>
      </c>
      <c r="H8" s="100" t="str">
        <f>'SCE - Energy Star (Res)'!K8</f>
        <v>CZ13</v>
      </c>
      <c r="I8" s="100" t="s">
        <v>52</v>
      </c>
      <c r="J8" s="102">
        <f>2*'SCE - Energy Star (SFm)'!M8</f>
        <v>51</v>
      </c>
      <c r="K8" s="103">
        <f>2*'SCE - Energy Star (SFm)'!N8</f>
        <v>1.1169999999999999E-2</v>
      </c>
      <c r="L8" s="104">
        <f>2*'SCE - Energy Star (SFm)'!O8</f>
        <v>-1.1859999999999999</v>
      </c>
      <c r="M8" s="100">
        <v>14</v>
      </c>
      <c r="N8" s="105">
        <v>175</v>
      </c>
      <c r="O8" s="105">
        <v>185</v>
      </c>
      <c r="P8" s="106">
        <v>14.94</v>
      </c>
      <c r="Q8" s="105">
        <f t="shared" si="0"/>
        <v>10</v>
      </c>
      <c r="R8" s="100">
        <v>0.55000000000000004</v>
      </c>
      <c r="S8" s="100" t="s">
        <v>363</v>
      </c>
      <c r="T8" s="100">
        <v>1</v>
      </c>
    </row>
    <row r="9" spans="2:20" x14ac:dyDescent="0.2">
      <c r="B9" s="100" t="s">
        <v>2504</v>
      </c>
      <c r="C9" s="100" t="s">
        <v>566</v>
      </c>
      <c r="D9" s="100" t="s">
        <v>89</v>
      </c>
      <c r="E9" s="100" t="s">
        <v>361</v>
      </c>
      <c r="F9" s="100" t="s">
        <v>87</v>
      </c>
      <c r="G9" s="100" t="s">
        <v>49</v>
      </c>
      <c r="H9" s="100" t="str">
        <f>'SCE - Energy Star (Res)'!K9</f>
        <v>CZ14</v>
      </c>
      <c r="I9" s="100" t="s">
        <v>52</v>
      </c>
      <c r="J9" s="102">
        <f>2*'SCE - Energy Star (SFm)'!M9</f>
        <v>51</v>
      </c>
      <c r="K9" s="103">
        <f>2*'SCE - Energy Star (SFm)'!N9</f>
        <v>9.9400000000000009E-3</v>
      </c>
      <c r="L9" s="104">
        <f>2*'SCE - Energy Star (SFm)'!O9</f>
        <v>-1.252</v>
      </c>
      <c r="M9" s="100">
        <v>14</v>
      </c>
      <c r="N9" s="105">
        <v>175</v>
      </c>
      <c r="O9" s="105">
        <v>185</v>
      </c>
      <c r="P9" s="106">
        <v>14.94</v>
      </c>
      <c r="Q9" s="105">
        <f t="shared" si="0"/>
        <v>10</v>
      </c>
      <c r="R9" s="100">
        <v>0.55000000000000004</v>
      </c>
      <c r="S9" s="100" t="s">
        <v>363</v>
      </c>
      <c r="T9" s="100">
        <v>1</v>
      </c>
    </row>
    <row r="10" spans="2:20" x14ac:dyDescent="0.2">
      <c r="B10" s="100" t="s">
        <v>2504</v>
      </c>
      <c r="C10" s="100" t="s">
        <v>566</v>
      </c>
      <c r="D10" s="100" t="s">
        <v>89</v>
      </c>
      <c r="E10" s="100" t="s">
        <v>361</v>
      </c>
      <c r="F10" s="100" t="s">
        <v>87</v>
      </c>
      <c r="G10" s="100" t="s">
        <v>49</v>
      </c>
      <c r="H10" s="100" t="str">
        <f>'SCE - Energy Star (Res)'!K10</f>
        <v>CZ15</v>
      </c>
      <c r="I10" s="100" t="s">
        <v>52</v>
      </c>
      <c r="J10" s="102">
        <f>2*'SCE - Energy Star (SFm)'!M10</f>
        <v>65</v>
      </c>
      <c r="K10" s="103">
        <f>2*'SCE - Energy Star (SFm)'!N10</f>
        <v>1.145E-2</v>
      </c>
      <c r="L10" s="104">
        <f>2*'SCE - Energy Star (SFm)'!O10</f>
        <v>-0.8859999999999999</v>
      </c>
      <c r="M10" s="100">
        <v>14</v>
      </c>
      <c r="N10" s="105">
        <v>175</v>
      </c>
      <c r="O10" s="105">
        <v>185</v>
      </c>
      <c r="P10" s="106">
        <v>14.94</v>
      </c>
      <c r="Q10" s="105">
        <f t="shared" si="0"/>
        <v>10</v>
      </c>
      <c r="R10" s="100">
        <v>0.55000000000000004</v>
      </c>
      <c r="S10" s="100" t="s">
        <v>363</v>
      </c>
      <c r="T10" s="100">
        <v>1</v>
      </c>
    </row>
    <row r="11" spans="2:20" x14ac:dyDescent="0.2">
      <c r="B11" s="100" t="s">
        <v>2504</v>
      </c>
      <c r="C11" s="100" t="s">
        <v>566</v>
      </c>
      <c r="D11" s="100" t="s">
        <v>89</v>
      </c>
      <c r="E11" s="100" t="s">
        <v>361</v>
      </c>
      <c r="F11" s="100" t="s">
        <v>87</v>
      </c>
      <c r="G11" s="100" t="s">
        <v>49</v>
      </c>
      <c r="H11" s="100" t="str">
        <f>'SCE - Energy Star (Res)'!K11</f>
        <v>CZ16</v>
      </c>
      <c r="I11" s="100" t="s">
        <v>52</v>
      </c>
      <c r="J11" s="102">
        <f>2*'SCE - Energy Star (SFm)'!M11</f>
        <v>38</v>
      </c>
      <c r="K11" s="103">
        <f>2*'SCE - Energy Star (SFm)'!N11</f>
        <v>8.4000000000000012E-3</v>
      </c>
      <c r="L11" s="104">
        <f>2*'SCE - Energy Star (SFm)'!O11</f>
        <v>-1.139</v>
      </c>
      <c r="M11" s="100">
        <v>14</v>
      </c>
      <c r="N11" s="105">
        <v>175</v>
      </c>
      <c r="O11" s="105">
        <v>185</v>
      </c>
      <c r="P11" s="106">
        <v>14.94</v>
      </c>
      <c r="Q11" s="105">
        <f t="shared" si="0"/>
        <v>10</v>
      </c>
      <c r="R11" s="100">
        <v>0.55000000000000004</v>
      </c>
      <c r="S11" s="100" t="s">
        <v>363</v>
      </c>
      <c r="T11" s="100">
        <v>1</v>
      </c>
    </row>
    <row r="12" spans="2:20" x14ac:dyDescent="0.2">
      <c r="B12" s="100" t="s">
        <v>2505</v>
      </c>
      <c r="C12" s="100" t="s">
        <v>567</v>
      </c>
      <c r="D12" s="100" t="s">
        <v>89</v>
      </c>
      <c r="E12" s="100" t="s">
        <v>361</v>
      </c>
      <c r="F12" s="100" t="s">
        <v>87</v>
      </c>
      <c r="G12" s="100" t="s">
        <v>49</v>
      </c>
      <c r="H12" s="100" t="str">
        <f>'SCE - Energy Star (Res)'!K12</f>
        <v>CZ05</v>
      </c>
      <c r="I12" s="100" t="s">
        <v>52</v>
      </c>
      <c r="J12" s="102">
        <f>2*'SCE - Energy Star (SFm)'!M12</f>
        <v>46.985119999999974</v>
      </c>
      <c r="K12" s="103">
        <f>2*'SCE - Energy Star (SFm)'!N12</f>
        <v>6.5185399999999963E-3</v>
      </c>
      <c r="L12" s="104">
        <f>2*'SCE - Energy Star (SFm)'!O12</f>
        <v>-2.3557099999999984</v>
      </c>
      <c r="M12" s="100">
        <v>14</v>
      </c>
      <c r="N12" s="105">
        <v>1205.4155555555556</v>
      </c>
      <c r="O12" s="105">
        <v>1336.7888888888892</v>
      </c>
      <c r="P12" s="106">
        <v>90.4</v>
      </c>
      <c r="Q12" s="105">
        <f t="shared" si="0"/>
        <v>131.37333333333368</v>
      </c>
      <c r="R12" s="100">
        <v>0.55000000000000004</v>
      </c>
      <c r="S12" s="100" t="s">
        <v>363</v>
      </c>
      <c r="T12" s="100">
        <v>1</v>
      </c>
    </row>
    <row r="13" spans="2:20" x14ac:dyDescent="0.2">
      <c r="B13" s="100" t="s">
        <v>2505</v>
      </c>
      <c r="C13" s="100" t="s">
        <v>567</v>
      </c>
      <c r="D13" s="100" t="s">
        <v>89</v>
      </c>
      <c r="E13" s="100" t="s">
        <v>361</v>
      </c>
      <c r="F13" s="100" t="s">
        <v>87</v>
      </c>
      <c r="G13" s="100" t="s">
        <v>49</v>
      </c>
      <c r="H13" s="100" t="str">
        <f>'SCE - Energy Star (Res)'!K13</f>
        <v>CZ06</v>
      </c>
      <c r="I13" s="100" t="s">
        <v>52</v>
      </c>
      <c r="J13" s="102">
        <f>2*'SCE - Energy Star (SFm)'!M13</f>
        <v>53.503659999999968</v>
      </c>
      <c r="K13" s="103">
        <f>2*'SCE - Energy Star (SFm)'!N13</f>
        <v>7.0993999999999962E-3</v>
      </c>
      <c r="L13" s="104">
        <f>2*'SCE - Energy Star (SFm)'!O13</f>
        <v>-1.4586039999999991</v>
      </c>
      <c r="M13" s="100">
        <v>14</v>
      </c>
      <c r="N13" s="105">
        <v>1205.4155555555556</v>
      </c>
      <c r="O13" s="105">
        <v>1336.7888888888892</v>
      </c>
      <c r="P13" s="106">
        <v>90.4</v>
      </c>
      <c r="Q13" s="105">
        <f t="shared" si="0"/>
        <v>131.37333333333368</v>
      </c>
      <c r="R13" s="100">
        <v>0.55000000000000004</v>
      </c>
      <c r="S13" s="100" t="s">
        <v>363</v>
      </c>
      <c r="T13" s="100">
        <v>1</v>
      </c>
    </row>
    <row r="14" spans="2:20" x14ac:dyDescent="0.2">
      <c r="B14" s="100" t="s">
        <v>2505</v>
      </c>
      <c r="C14" s="100" t="s">
        <v>567</v>
      </c>
      <c r="D14" s="100" t="s">
        <v>89</v>
      </c>
      <c r="E14" s="100" t="s">
        <v>361</v>
      </c>
      <c r="F14" s="100" t="s">
        <v>87</v>
      </c>
      <c r="G14" s="100" t="s">
        <v>49</v>
      </c>
      <c r="H14" s="100" t="str">
        <f>'SCE - Energy Star (Res)'!K14</f>
        <v>CZ08</v>
      </c>
      <c r="I14" s="100" t="s">
        <v>52</v>
      </c>
      <c r="J14" s="102">
        <f>2*'SCE - Energy Star (SFm)'!M14</f>
        <v>57.56967999999997</v>
      </c>
      <c r="K14" s="103">
        <f>2*'SCE - Energy Star (SFm)'!N14</f>
        <v>1.1165419999999994E-2</v>
      </c>
      <c r="L14" s="104">
        <f>2*'SCE - Energy Star (SFm)'!O14</f>
        <v>-1.4069719999999992</v>
      </c>
      <c r="M14" s="100">
        <v>14</v>
      </c>
      <c r="N14" s="105">
        <v>1205.4155555555556</v>
      </c>
      <c r="O14" s="105">
        <v>1336.7888888888892</v>
      </c>
      <c r="P14" s="106">
        <v>90.4</v>
      </c>
      <c r="Q14" s="105">
        <f t="shared" si="0"/>
        <v>131.37333333333368</v>
      </c>
      <c r="R14" s="100">
        <v>0.55000000000000004</v>
      </c>
      <c r="S14" s="100" t="s">
        <v>363</v>
      </c>
      <c r="T14" s="100">
        <v>1</v>
      </c>
    </row>
    <row r="15" spans="2:20" x14ac:dyDescent="0.2">
      <c r="B15" s="100" t="s">
        <v>2505</v>
      </c>
      <c r="C15" s="100" t="s">
        <v>567</v>
      </c>
      <c r="D15" s="100" t="s">
        <v>89</v>
      </c>
      <c r="E15" s="100" t="s">
        <v>361</v>
      </c>
      <c r="F15" s="100" t="s">
        <v>87</v>
      </c>
      <c r="G15" s="100" t="s">
        <v>49</v>
      </c>
      <c r="H15" s="100" t="str">
        <f>'SCE - Energy Star (Res)'!K15</f>
        <v>CZ09</v>
      </c>
      <c r="I15" s="100" t="s">
        <v>52</v>
      </c>
      <c r="J15" s="102">
        <f>2*'SCE - Energy Star (SFm)'!M15</f>
        <v>60.603059999999964</v>
      </c>
      <c r="K15" s="103">
        <f>2*'SCE - Energy Star (SFm)'!N15</f>
        <v>1.2133519999999993E-2</v>
      </c>
      <c r="L15" s="104">
        <f>2*'SCE - Energy Star (SFm)'!O15</f>
        <v>-1.5360519999999993</v>
      </c>
      <c r="M15" s="100">
        <v>14</v>
      </c>
      <c r="N15" s="105">
        <v>1205.4155555555556</v>
      </c>
      <c r="O15" s="105">
        <v>1336.7888888888892</v>
      </c>
      <c r="P15" s="106">
        <v>90.4</v>
      </c>
      <c r="Q15" s="105">
        <f t="shared" si="0"/>
        <v>131.37333333333368</v>
      </c>
      <c r="R15" s="100">
        <v>0.55000000000000004</v>
      </c>
      <c r="S15" s="100" t="s">
        <v>363</v>
      </c>
      <c r="T15" s="100">
        <v>1</v>
      </c>
    </row>
    <row r="16" spans="2:20" x14ac:dyDescent="0.2">
      <c r="B16" s="100" t="s">
        <v>2505</v>
      </c>
      <c r="C16" s="100" t="s">
        <v>567</v>
      </c>
      <c r="D16" s="100" t="s">
        <v>89</v>
      </c>
      <c r="E16" s="100" t="s">
        <v>361</v>
      </c>
      <c r="F16" s="100" t="s">
        <v>87</v>
      </c>
      <c r="G16" s="100" t="s">
        <v>49</v>
      </c>
      <c r="H16" s="100" t="str">
        <f>'SCE - Energy Star (Res)'!K16</f>
        <v>CZ10</v>
      </c>
      <c r="I16" s="100" t="s">
        <v>52</v>
      </c>
      <c r="J16" s="102">
        <f>2*'SCE - Energy Star (SFm)'!M16</f>
        <v>61.82931999999996</v>
      </c>
      <c r="K16" s="103">
        <f>2*'SCE - Energy Star (SFm)'!N16</f>
        <v>1.3811559999999992E-2</v>
      </c>
      <c r="L16" s="104">
        <f>2*'SCE - Energy Star (SFm)'!O16</f>
        <v>-1.5876839999999992</v>
      </c>
      <c r="M16" s="100">
        <v>14</v>
      </c>
      <c r="N16" s="105">
        <v>1205.4155555555556</v>
      </c>
      <c r="O16" s="105">
        <v>1336.7888888888892</v>
      </c>
      <c r="P16" s="106">
        <v>90.4</v>
      </c>
      <c r="Q16" s="105">
        <f t="shared" si="0"/>
        <v>131.37333333333368</v>
      </c>
      <c r="R16" s="100">
        <v>0.55000000000000004</v>
      </c>
      <c r="S16" s="100" t="s">
        <v>363</v>
      </c>
      <c r="T16" s="100">
        <v>1</v>
      </c>
    </row>
    <row r="17" spans="2:20" x14ac:dyDescent="0.2">
      <c r="B17" s="100" t="s">
        <v>2505</v>
      </c>
      <c r="C17" s="100" t="s">
        <v>567</v>
      </c>
      <c r="D17" s="100" t="s">
        <v>89</v>
      </c>
      <c r="E17" s="100" t="s">
        <v>361</v>
      </c>
      <c r="F17" s="100" t="s">
        <v>87</v>
      </c>
      <c r="G17" s="100" t="s">
        <v>49</v>
      </c>
      <c r="H17" s="100" t="str">
        <f>'SCE - Energy Star (Res)'!K17</f>
        <v>CZ13</v>
      </c>
      <c r="I17" s="100" t="s">
        <v>52</v>
      </c>
      <c r="J17" s="102">
        <f>2*'SCE - Energy Star (SFm)'!M17</f>
        <v>63.765519999999967</v>
      </c>
      <c r="K17" s="103">
        <f>2*'SCE - Energy Star (SFm)'!N17</f>
        <v>1.3876099999999992E-2</v>
      </c>
      <c r="L17" s="104">
        <f>2*'SCE - Energy Star (SFm)'!O17</f>
        <v>-1.5295979999999991</v>
      </c>
      <c r="M17" s="100">
        <v>14</v>
      </c>
      <c r="N17" s="105">
        <v>1205.4155555555556</v>
      </c>
      <c r="O17" s="105">
        <v>1336.7888888888892</v>
      </c>
      <c r="P17" s="106">
        <v>90.4</v>
      </c>
      <c r="Q17" s="105">
        <f t="shared" si="0"/>
        <v>131.37333333333368</v>
      </c>
      <c r="R17" s="100">
        <v>0.55000000000000004</v>
      </c>
      <c r="S17" s="100" t="s">
        <v>363</v>
      </c>
      <c r="T17" s="100">
        <v>1</v>
      </c>
    </row>
    <row r="18" spans="2:20" x14ac:dyDescent="0.2">
      <c r="B18" s="100" t="s">
        <v>2505</v>
      </c>
      <c r="C18" s="100" t="s">
        <v>567</v>
      </c>
      <c r="D18" s="100" t="s">
        <v>89</v>
      </c>
      <c r="E18" s="100" t="s">
        <v>361</v>
      </c>
      <c r="F18" s="100" t="s">
        <v>87</v>
      </c>
      <c r="G18" s="100" t="s">
        <v>49</v>
      </c>
      <c r="H18" s="100" t="str">
        <f>'SCE - Energy Star (Res)'!K18</f>
        <v>CZ14</v>
      </c>
      <c r="I18" s="100" t="s">
        <v>52</v>
      </c>
      <c r="J18" s="102">
        <f>2*'SCE - Energy Star (SFm)'!M18</f>
        <v>63.378279999999961</v>
      </c>
      <c r="K18" s="103">
        <f>2*'SCE - Energy Star (SFm)'!N18</f>
        <v>1.2649839999999992E-2</v>
      </c>
      <c r="L18" s="104">
        <f>2*'SCE - Energy Star (SFm)'!O18</f>
        <v>-1.6199539999999992</v>
      </c>
      <c r="M18" s="100">
        <v>14</v>
      </c>
      <c r="N18" s="105">
        <v>1205.4155555555556</v>
      </c>
      <c r="O18" s="105">
        <v>1336.7888888888892</v>
      </c>
      <c r="P18" s="106">
        <v>90.4</v>
      </c>
      <c r="Q18" s="105">
        <f t="shared" si="0"/>
        <v>131.37333333333368</v>
      </c>
      <c r="R18" s="100">
        <v>0.55000000000000004</v>
      </c>
      <c r="S18" s="100" t="s">
        <v>363</v>
      </c>
      <c r="T18" s="100">
        <v>1</v>
      </c>
    </row>
    <row r="19" spans="2:20" x14ac:dyDescent="0.2">
      <c r="B19" s="100" t="s">
        <v>2505</v>
      </c>
      <c r="C19" s="100" t="s">
        <v>567</v>
      </c>
      <c r="D19" s="100" t="s">
        <v>89</v>
      </c>
      <c r="E19" s="100" t="s">
        <v>361</v>
      </c>
      <c r="F19" s="100" t="s">
        <v>87</v>
      </c>
      <c r="G19" s="100" t="s">
        <v>49</v>
      </c>
      <c r="H19" s="100" t="str">
        <f>'SCE - Energy Star (Res)'!K19</f>
        <v>CZ15</v>
      </c>
      <c r="I19" s="100" t="s">
        <v>52</v>
      </c>
      <c r="J19" s="102">
        <f>2*'SCE - Energy Star (SFm)'!M19</f>
        <v>81.965799999999959</v>
      </c>
      <c r="K19" s="103">
        <f>2*'SCE - Energy Star (SFm)'!N19</f>
        <v>1.4392419999999993E-2</v>
      </c>
      <c r="L19" s="104">
        <f>2*'SCE - Energy Star (SFm)'!O19</f>
        <v>-1.1875359999999993</v>
      </c>
      <c r="M19" s="100">
        <v>14</v>
      </c>
      <c r="N19" s="105">
        <v>1205.4155555555556</v>
      </c>
      <c r="O19" s="105">
        <v>1336.7888888888892</v>
      </c>
      <c r="P19" s="106">
        <v>90.4</v>
      </c>
      <c r="Q19" s="105">
        <f t="shared" si="0"/>
        <v>131.37333333333368</v>
      </c>
      <c r="R19" s="100">
        <v>0.55000000000000004</v>
      </c>
      <c r="S19" s="100" t="s">
        <v>363</v>
      </c>
      <c r="T19" s="100">
        <v>1</v>
      </c>
    </row>
    <row r="20" spans="2:20" x14ac:dyDescent="0.2">
      <c r="B20" s="100" t="s">
        <v>2505</v>
      </c>
      <c r="C20" s="100" t="s">
        <v>567</v>
      </c>
      <c r="D20" s="100" t="s">
        <v>89</v>
      </c>
      <c r="E20" s="100" t="s">
        <v>361</v>
      </c>
      <c r="F20" s="100" t="s">
        <v>87</v>
      </c>
      <c r="G20" s="100" t="s">
        <v>49</v>
      </c>
      <c r="H20" s="100" t="str">
        <f>'SCE - Energy Star (Res)'!K20</f>
        <v>CZ16</v>
      </c>
      <c r="I20" s="100" t="s">
        <v>52</v>
      </c>
      <c r="J20" s="102">
        <f>2*'SCE - Energy Star (SFm)'!M20</f>
        <v>47.759599999999971</v>
      </c>
      <c r="K20" s="103">
        <f>2*'SCE - Energy Star (SFm)'!N20</f>
        <v>1.0261859999999994E-2</v>
      </c>
      <c r="L20" s="104">
        <f>2*'SCE - Energy Star (SFm)'!O20</f>
        <v>-1.4456959999999992</v>
      </c>
      <c r="M20" s="100">
        <v>14</v>
      </c>
      <c r="N20" s="105">
        <v>1205.4155555555556</v>
      </c>
      <c r="O20" s="105">
        <v>1336.7888888888892</v>
      </c>
      <c r="P20" s="106">
        <v>90.4</v>
      </c>
      <c r="Q20" s="105">
        <f t="shared" si="0"/>
        <v>131.37333333333368</v>
      </c>
      <c r="R20" s="100">
        <v>0.55000000000000004</v>
      </c>
      <c r="S20" s="100" t="s">
        <v>363</v>
      </c>
      <c r="T20" s="100">
        <v>1</v>
      </c>
    </row>
    <row r="21" spans="2:20" x14ac:dyDescent="0.2">
      <c r="B21" s="100" t="s">
        <v>2506</v>
      </c>
      <c r="C21" s="100" t="s">
        <v>568</v>
      </c>
      <c r="D21" s="100" t="s">
        <v>89</v>
      </c>
      <c r="E21" s="100" t="s">
        <v>361</v>
      </c>
      <c r="F21" s="100" t="s">
        <v>87</v>
      </c>
      <c r="G21" s="100" t="s">
        <v>49</v>
      </c>
      <c r="H21" s="100" t="str">
        <f>'SCE - Energy Star (Res)'!K21</f>
        <v>CZ05</v>
      </c>
      <c r="I21" s="100" t="s">
        <v>52</v>
      </c>
      <c r="J21" s="102">
        <f>2*'SCE - Energy Star (SFm)'!M21</f>
        <v>43.5</v>
      </c>
      <c r="K21" s="103">
        <f>2*'SCE - Energy Star (SFm)'!N21</f>
        <v>6.11E-3</v>
      </c>
      <c r="L21" s="104">
        <f>2*'SCE - Energy Star (SFm)'!O21</f>
        <v>-2.13</v>
      </c>
      <c r="M21" s="100">
        <v>14</v>
      </c>
      <c r="N21" s="105">
        <v>175</v>
      </c>
      <c r="O21" s="105">
        <v>185</v>
      </c>
      <c r="P21" s="106">
        <v>14.94</v>
      </c>
      <c r="Q21" s="105">
        <f t="shared" si="0"/>
        <v>10</v>
      </c>
      <c r="R21" s="100">
        <v>0.55000000000000004</v>
      </c>
      <c r="S21" s="100" t="s">
        <v>363</v>
      </c>
      <c r="T21" s="100">
        <v>1</v>
      </c>
    </row>
    <row r="22" spans="2:20" x14ac:dyDescent="0.2">
      <c r="B22" s="100" t="s">
        <v>2506</v>
      </c>
      <c r="C22" s="100" t="s">
        <v>568</v>
      </c>
      <c r="D22" s="100" t="s">
        <v>89</v>
      </c>
      <c r="E22" s="100" t="s">
        <v>361</v>
      </c>
      <c r="F22" s="100" t="s">
        <v>87</v>
      </c>
      <c r="G22" s="100" t="s">
        <v>49</v>
      </c>
      <c r="H22" s="100" t="str">
        <f>'SCE - Energy Star (Res)'!K22</f>
        <v>CZ06</v>
      </c>
      <c r="I22" s="100" t="s">
        <v>52</v>
      </c>
      <c r="J22" s="102">
        <f>2*'SCE - Energy Star (SFm)'!M22</f>
        <v>49.7</v>
      </c>
      <c r="K22" s="103">
        <f>2*'SCE - Energy Star (SFm)'!N22</f>
        <v>9.3299999999999998E-3</v>
      </c>
      <c r="L22" s="104">
        <f>2*'SCE - Energy Star (SFm)'!O22</f>
        <v>-1.264</v>
      </c>
      <c r="M22" s="100">
        <v>14</v>
      </c>
      <c r="N22" s="105">
        <v>175</v>
      </c>
      <c r="O22" s="105">
        <v>185</v>
      </c>
      <c r="P22" s="106">
        <v>14.94</v>
      </c>
      <c r="Q22" s="105">
        <f t="shared" si="0"/>
        <v>10</v>
      </c>
      <c r="R22" s="100">
        <v>0.55000000000000004</v>
      </c>
      <c r="S22" s="100" t="s">
        <v>363</v>
      </c>
      <c r="T22" s="100">
        <v>1</v>
      </c>
    </row>
    <row r="23" spans="2:20" x14ac:dyDescent="0.2">
      <c r="B23" s="100" t="s">
        <v>2506</v>
      </c>
      <c r="C23" s="100" t="s">
        <v>568</v>
      </c>
      <c r="D23" s="100" t="s">
        <v>89</v>
      </c>
      <c r="E23" s="100" t="s">
        <v>361</v>
      </c>
      <c r="F23" s="100" t="s">
        <v>87</v>
      </c>
      <c r="G23" s="100" t="s">
        <v>49</v>
      </c>
      <c r="H23" s="100" t="str">
        <f>'SCE - Energy Star (Res)'!K23</f>
        <v>CZ08</v>
      </c>
      <c r="I23" s="100" t="s">
        <v>52</v>
      </c>
      <c r="J23" s="102">
        <f>2*'SCE - Energy Star (SFm)'!M23</f>
        <v>52.900000000000006</v>
      </c>
      <c r="K23" s="103">
        <f>2*'SCE - Energy Star (SFm)'!N23</f>
        <v>9.92E-3</v>
      </c>
      <c r="L23" s="104">
        <f>2*'SCE - Energy Star (SFm)'!O23</f>
        <v>-1.2429999999999999</v>
      </c>
      <c r="M23" s="100">
        <v>14</v>
      </c>
      <c r="N23" s="105">
        <v>175</v>
      </c>
      <c r="O23" s="105">
        <v>185</v>
      </c>
      <c r="P23" s="106">
        <v>14.94</v>
      </c>
      <c r="Q23" s="105">
        <f t="shared" si="0"/>
        <v>10</v>
      </c>
      <c r="R23" s="100">
        <v>0.55000000000000004</v>
      </c>
      <c r="S23" s="100" t="s">
        <v>363</v>
      </c>
      <c r="T23" s="100">
        <v>1</v>
      </c>
    </row>
    <row r="24" spans="2:20" x14ac:dyDescent="0.2">
      <c r="B24" s="100" t="s">
        <v>2506</v>
      </c>
      <c r="C24" s="100" t="s">
        <v>568</v>
      </c>
      <c r="D24" s="100" t="s">
        <v>89</v>
      </c>
      <c r="E24" s="100" t="s">
        <v>361</v>
      </c>
      <c r="F24" s="100" t="s">
        <v>87</v>
      </c>
      <c r="G24" s="100" t="s">
        <v>49</v>
      </c>
      <c r="H24" s="100" t="str">
        <f>'SCE - Energy Star (Res)'!K24</f>
        <v>CZ09</v>
      </c>
      <c r="I24" s="100" t="s">
        <v>52</v>
      </c>
      <c r="J24" s="102">
        <f>2*'SCE - Energy Star (SFm)'!M24</f>
        <v>55.7</v>
      </c>
      <c r="K24" s="103">
        <f>2*'SCE - Energy Star (SFm)'!N24</f>
        <v>1.115E-2</v>
      </c>
      <c r="L24" s="104">
        <f>2*'SCE - Energy Star (SFm)'!O24</f>
        <v>-1.349</v>
      </c>
      <c r="M24" s="100">
        <v>14</v>
      </c>
      <c r="N24" s="105">
        <v>175</v>
      </c>
      <c r="O24" s="105">
        <v>185</v>
      </c>
      <c r="P24" s="106">
        <v>14.94</v>
      </c>
      <c r="Q24" s="105">
        <f t="shared" si="0"/>
        <v>10</v>
      </c>
      <c r="R24" s="100">
        <v>0.55000000000000004</v>
      </c>
      <c r="S24" s="100" t="s">
        <v>363</v>
      </c>
      <c r="T24" s="100">
        <v>1</v>
      </c>
    </row>
    <row r="25" spans="2:20" x14ac:dyDescent="0.2">
      <c r="B25" s="100" t="s">
        <v>2506</v>
      </c>
      <c r="C25" s="100" t="s">
        <v>568</v>
      </c>
      <c r="D25" s="100" t="s">
        <v>89</v>
      </c>
      <c r="E25" s="100" t="s">
        <v>361</v>
      </c>
      <c r="F25" s="100" t="s">
        <v>87</v>
      </c>
      <c r="G25" s="100" t="s">
        <v>49</v>
      </c>
      <c r="H25" s="100" t="str">
        <f>'SCE - Energy Star (Res)'!K25</f>
        <v>CZ10</v>
      </c>
      <c r="I25" s="100" t="s">
        <v>52</v>
      </c>
      <c r="J25" s="102">
        <f>2*'SCE - Energy Star (SFm)'!M25</f>
        <v>57.3</v>
      </c>
      <c r="K25" s="103">
        <f>2*'SCE - Energy Star (SFm)'!N25</f>
        <v>1.273E-2</v>
      </c>
      <c r="L25" s="104">
        <f>2*'SCE - Energy Star (SFm)'!O25</f>
        <v>-1.405</v>
      </c>
      <c r="M25" s="100">
        <v>14</v>
      </c>
      <c r="N25" s="105">
        <v>175</v>
      </c>
      <c r="O25" s="105">
        <v>185</v>
      </c>
      <c r="P25" s="106">
        <v>14.94</v>
      </c>
      <c r="Q25" s="105">
        <f t="shared" si="0"/>
        <v>10</v>
      </c>
      <c r="R25" s="100">
        <v>0.55000000000000004</v>
      </c>
      <c r="S25" s="100" t="s">
        <v>363</v>
      </c>
      <c r="T25" s="100">
        <v>1</v>
      </c>
    </row>
    <row r="26" spans="2:20" x14ac:dyDescent="0.2">
      <c r="B26" s="100" t="s">
        <v>2506</v>
      </c>
      <c r="C26" s="100" t="s">
        <v>568</v>
      </c>
      <c r="D26" s="100" t="s">
        <v>89</v>
      </c>
      <c r="E26" s="100" t="s">
        <v>361</v>
      </c>
      <c r="F26" s="100" t="s">
        <v>87</v>
      </c>
      <c r="G26" s="100" t="s">
        <v>49</v>
      </c>
      <c r="H26" s="100" t="str">
        <f>'SCE - Energy Star (Res)'!K26</f>
        <v>CZ13</v>
      </c>
      <c r="I26" s="100" t="s">
        <v>52</v>
      </c>
      <c r="J26" s="102">
        <f>2*'SCE - Energy Star (SFm)'!M26</f>
        <v>59</v>
      </c>
      <c r="K26" s="103">
        <f>2*'SCE - Energy Star (SFm)'!N26</f>
        <v>1.2920000000000001E-2</v>
      </c>
      <c r="L26" s="104">
        <f>2*'SCE - Energy Star (SFm)'!O26</f>
        <v>-1.3719999999999999</v>
      </c>
      <c r="M26" s="100">
        <v>14</v>
      </c>
      <c r="N26" s="105">
        <v>175</v>
      </c>
      <c r="O26" s="105">
        <v>185</v>
      </c>
      <c r="P26" s="106">
        <v>14.94</v>
      </c>
      <c r="Q26" s="105">
        <f t="shared" si="0"/>
        <v>10</v>
      </c>
      <c r="R26" s="100">
        <v>0.55000000000000004</v>
      </c>
      <c r="S26" s="100" t="s">
        <v>363</v>
      </c>
      <c r="T26" s="100">
        <v>1</v>
      </c>
    </row>
    <row r="27" spans="2:20" x14ac:dyDescent="0.2">
      <c r="B27" s="100" t="s">
        <v>2506</v>
      </c>
      <c r="C27" s="100" t="s">
        <v>568</v>
      </c>
      <c r="D27" s="100" t="s">
        <v>89</v>
      </c>
      <c r="E27" s="100" t="s">
        <v>361</v>
      </c>
      <c r="F27" s="100" t="s">
        <v>87</v>
      </c>
      <c r="G27" s="100" t="s">
        <v>49</v>
      </c>
      <c r="H27" s="100" t="str">
        <f>'SCE - Energy Star (Res)'!K27</f>
        <v>CZ14</v>
      </c>
      <c r="I27" s="100" t="s">
        <v>52</v>
      </c>
      <c r="J27" s="102">
        <f>2*'SCE - Energy Star (SFm)'!M27</f>
        <v>59</v>
      </c>
      <c r="K27" s="103">
        <f>2*'SCE - Energy Star (SFm)'!N27</f>
        <v>1.15E-2</v>
      </c>
      <c r="L27" s="104">
        <f>2*'SCE - Energy Star (SFm)'!O27</f>
        <v>-1.4489999999999998</v>
      </c>
      <c r="M27" s="100">
        <v>14</v>
      </c>
      <c r="N27" s="105">
        <v>175</v>
      </c>
      <c r="O27" s="105">
        <v>185</v>
      </c>
      <c r="P27" s="106">
        <v>14.94</v>
      </c>
      <c r="Q27" s="105">
        <f t="shared" si="0"/>
        <v>10</v>
      </c>
      <c r="R27" s="100">
        <v>0.55000000000000004</v>
      </c>
      <c r="S27" s="100" t="s">
        <v>363</v>
      </c>
      <c r="T27" s="100">
        <v>1</v>
      </c>
    </row>
    <row r="28" spans="2:20" x14ac:dyDescent="0.2">
      <c r="B28" s="100" t="s">
        <v>2506</v>
      </c>
      <c r="C28" s="100" t="s">
        <v>568</v>
      </c>
      <c r="D28" s="100" t="s">
        <v>89</v>
      </c>
      <c r="E28" s="100" t="s">
        <v>361</v>
      </c>
      <c r="F28" s="100" t="s">
        <v>87</v>
      </c>
      <c r="G28" s="100" t="s">
        <v>49</v>
      </c>
      <c r="H28" s="100" t="str">
        <f>'SCE - Energy Star (Res)'!K28</f>
        <v>CZ15</v>
      </c>
      <c r="I28" s="100" t="s">
        <v>52</v>
      </c>
      <c r="J28" s="102">
        <f>2*'SCE - Energy Star (SFm)'!M28</f>
        <v>75.300000000000011</v>
      </c>
      <c r="K28" s="103">
        <f>2*'SCE - Energy Star (SFm)'!N28</f>
        <v>1.325E-2</v>
      </c>
      <c r="L28" s="104">
        <f>2*'SCE - Energy Star (SFm)'!O28</f>
        <v>-1.026</v>
      </c>
      <c r="M28" s="100">
        <v>14</v>
      </c>
      <c r="N28" s="105">
        <v>175</v>
      </c>
      <c r="O28" s="105">
        <v>185</v>
      </c>
      <c r="P28" s="106">
        <v>14.94</v>
      </c>
      <c r="Q28" s="105">
        <f t="shared" si="0"/>
        <v>10</v>
      </c>
      <c r="R28" s="100">
        <v>0.55000000000000004</v>
      </c>
      <c r="S28" s="100" t="s">
        <v>363</v>
      </c>
      <c r="T28" s="100">
        <v>1</v>
      </c>
    </row>
    <row r="29" spans="2:20" x14ac:dyDescent="0.2">
      <c r="B29" s="100" t="s">
        <v>2506</v>
      </c>
      <c r="C29" s="100" t="s">
        <v>568</v>
      </c>
      <c r="D29" s="100" t="s">
        <v>89</v>
      </c>
      <c r="E29" s="100" t="s">
        <v>361</v>
      </c>
      <c r="F29" s="100" t="s">
        <v>87</v>
      </c>
      <c r="G29" s="100" t="s">
        <v>49</v>
      </c>
      <c r="H29" s="100" t="str">
        <f>'SCE - Energy Star (Res)'!K29</f>
        <v>CZ16</v>
      </c>
      <c r="I29" s="100" t="s">
        <v>52</v>
      </c>
      <c r="J29" s="102">
        <f>2*'SCE - Energy Star (SFm)'!M29</f>
        <v>44</v>
      </c>
      <c r="K29" s="103">
        <f>2*'SCE - Energy Star (SFm)'!N29</f>
        <v>9.7199999999999995E-3</v>
      </c>
      <c r="L29" s="104">
        <f>2*'SCE - Energy Star (SFm)'!O29</f>
        <v>-1.3169999999999999</v>
      </c>
      <c r="M29" s="100">
        <v>14</v>
      </c>
      <c r="N29" s="105">
        <v>175</v>
      </c>
      <c r="O29" s="105">
        <v>185</v>
      </c>
      <c r="P29" s="106">
        <v>14.94</v>
      </c>
      <c r="Q29" s="105">
        <f t="shared" si="0"/>
        <v>10</v>
      </c>
      <c r="R29" s="100">
        <v>0.55000000000000004</v>
      </c>
      <c r="S29" s="100" t="s">
        <v>363</v>
      </c>
      <c r="T29" s="100">
        <v>1</v>
      </c>
    </row>
    <row r="30" spans="2:20" x14ac:dyDescent="0.2">
      <c r="B30" s="100" t="s">
        <v>2507</v>
      </c>
      <c r="C30" s="100" t="s">
        <v>569</v>
      </c>
      <c r="D30" s="100" t="s">
        <v>89</v>
      </c>
      <c r="E30" s="100" t="s">
        <v>361</v>
      </c>
      <c r="F30" s="100" t="s">
        <v>87</v>
      </c>
      <c r="G30" s="100" t="s">
        <v>49</v>
      </c>
      <c r="H30" s="100" t="str">
        <f>'SCE - Energy Star (Res)'!K30</f>
        <v>CZ05</v>
      </c>
      <c r="I30" s="100" t="s">
        <v>52</v>
      </c>
      <c r="J30" s="102">
        <f>2*'SCE - Energy Star (SFm)'!M30</f>
        <v>59.7</v>
      </c>
      <c r="K30" s="103">
        <f>2*'SCE - Energy Star (SFm)'!N30</f>
        <v>8.4000000000000012E-3</v>
      </c>
      <c r="L30" s="104">
        <f>2*'SCE - Energy Star (SFm)'!O30</f>
        <v>-2.92</v>
      </c>
      <c r="M30" s="100">
        <v>14</v>
      </c>
      <c r="N30" s="105">
        <v>175</v>
      </c>
      <c r="O30" s="105">
        <v>185</v>
      </c>
      <c r="P30" s="106">
        <v>14.94</v>
      </c>
      <c r="Q30" s="105">
        <f t="shared" si="0"/>
        <v>10</v>
      </c>
      <c r="R30" s="100">
        <v>0.55000000000000004</v>
      </c>
      <c r="S30" s="100" t="s">
        <v>363</v>
      </c>
      <c r="T30" s="100">
        <v>1</v>
      </c>
    </row>
    <row r="31" spans="2:20" x14ac:dyDescent="0.2">
      <c r="B31" s="100" t="s">
        <v>2507</v>
      </c>
      <c r="C31" s="100" t="s">
        <v>569</v>
      </c>
      <c r="D31" s="100" t="s">
        <v>89</v>
      </c>
      <c r="E31" s="100" t="s">
        <v>361</v>
      </c>
      <c r="F31" s="100" t="s">
        <v>87</v>
      </c>
      <c r="G31" s="100" t="s">
        <v>49</v>
      </c>
      <c r="H31" s="100" t="str">
        <f>'SCE - Energy Star (Res)'!K31</f>
        <v>CZ06</v>
      </c>
      <c r="I31" s="100" t="s">
        <v>52</v>
      </c>
      <c r="J31" s="102">
        <f>2*'SCE - Energy Star (SFm)'!M31</f>
        <v>68.2</v>
      </c>
      <c r="K31" s="103">
        <f>2*'SCE - Energy Star (SFm)'!N31</f>
        <v>1.2809999999999998E-2</v>
      </c>
      <c r="L31" s="104">
        <f>2*'SCE - Energy Star (SFm)'!O31</f>
        <v>-1.7349999999999999</v>
      </c>
      <c r="M31" s="100">
        <v>14</v>
      </c>
      <c r="N31" s="105">
        <v>175</v>
      </c>
      <c r="O31" s="105">
        <v>185</v>
      </c>
      <c r="P31" s="106">
        <v>14.94</v>
      </c>
      <c r="Q31" s="105">
        <f t="shared" si="0"/>
        <v>10</v>
      </c>
      <c r="R31" s="100">
        <v>0.55000000000000004</v>
      </c>
      <c r="S31" s="100" t="s">
        <v>363</v>
      </c>
      <c r="T31" s="100">
        <v>1</v>
      </c>
    </row>
    <row r="32" spans="2:20" x14ac:dyDescent="0.2">
      <c r="B32" s="100" t="s">
        <v>2507</v>
      </c>
      <c r="C32" s="100" t="s">
        <v>569</v>
      </c>
      <c r="D32" s="100" t="s">
        <v>89</v>
      </c>
      <c r="E32" s="100" t="s">
        <v>361</v>
      </c>
      <c r="F32" s="100" t="s">
        <v>87</v>
      </c>
      <c r="G32" s="100" t="s">
        <v>49</v>
      </c>
      <c r="H32" s="100" t="str">
        <f>'SCE - Energy Star (Res)'!K32</f>
        <v>CZ08</v>
      </c>
      <c r="I32" s="100" t="s">
        <v>52</v>
      </c>
      <c r="J32" s="102">
        <f>2*'SCE - Energy Star (SFm)'!M32</f>
        <v>72.7</v>
      </c>
      <c r="K32" s="103">
        <f>2*'SCE - Energy Star (SFm)'!N32</f>
        <v>1.362E-2</v>
      </c>
      <c r="L32" s="104">
        <f>2*'SCE - Energy Star (SFm)'!O32</f>
        <v>-1.7070000000000001</v>
      </c>
      <c r="M32" s="100">
        <v>14</v>
      </c>
      <c r="N32" s="105">
        <v>175</v>
      </c>
      <c r="O32" s="105">
        <v>185</v>
      </c>
      <c r="P32" s="106">
        <v>14.94</v>
      </c>
      <c r="Q32" s="105">
        <f t="shared" si="0"/>
        <v>10</v>
      </c>
      <c r="R32" s="100">
        <v>0.55000000000000004</v>
      </c>
      <c r="S32" s="100" t="s">
        <v>363</v>
      </c>
      <c r="T32" s="100">
        <v>1</v>
      </c>
    </row>
    <row r="33" spans="2:20" x14ac:dyDescent="0.2">
      <c r="B33" s="100" t="s">
        <v>2507</v>
      </c>
      <c r="C33" s="100" t="s">
        <v>569</v>
      </c>
      <c r="D33" s="100" t="s">
        <v>89</v>
      </c>
      <c r="E33" s="100" t="s">
        <v>361</v>
      </c>
      <c r="F33" s="100" t="s">
        <v>87</v>
      </c>
      <c r="G33" s="100" t="s">
        <v>49</v>
      </c>
      <c r="H33" s="100" t="str">
        <f>'SCE - Energy Star (Res)'!K33</f>
        <v>CZ09</v>
      </c>
      <c r="I33" s="100" t="s">
        <v>52</v>
      </c>
      <c r="J33" s="102">
        <f>2*'SCE - Energy Star (SFm)'!M33</f>
        <v>76.5</v>
      </c>
      <c r="K33" s="103">
        <f>2*'SCE - Energy Star (SFm)'!N33</f>
        <v>1.532E-2</v>
      </c>
      <c r="L33" s="104">
        <f>2*'SCE - Energy Star (SFm)'!O33</f>
        <v>-1.8519999999999999</v>
      </c>
      <c r="M33" s="100">
        <v>14</v>
      </c>
      <c r="N33" s="105">
        <v>175</v>
      </c>
      <c r="O33" s="105">
        <v>185</v>
      </c>
      <c r="P33" s="106">
        <v>14.94</v>
      </c>
      <c r="Q33" s="105">
        <f t="shared" si="0"/>
        <v>10</v>
      </c>
      <c r="R33" s="100">
        <v>0.55000000000000004</v>
      </c>
      <c r="S33" s="100" t="s">
        <v>363</v>
      </c>
      <c r="T33" s="100">
        <v>1</v>
      </c>
    </row>
    <row r="34" spans="2:20" x14ac:dyDescent="0.2">
      <c r="B34" s="100" t="s">
        <v>2507</v>
      </c>
      <c r="C34" s="100" t="s">
        <v>569</v>
      </c>
      <c r="D34" s="100" t="s">
        <v>89</v>
      </c>
      <c r="E34" s="100" t="s">
        <v>361</v>
      </c>
      <c r="F34" s="100" t="s">
        <v>87</v>
      </c>
      <c r="G34" s="100" t="s">
        <v>49</v>
      </c>
      <c r="H34" s="100" t="str">
        <f>'SCE - Energy Star (Res)'!K34</f>
        <v>CZ10</v>
      </c>
      <c r="I34" s="100" t="s">
        <v>52</v>
      </c>
      <c r="J34" s="102">
        <f>2*'SCE - Energy Star (SFm)'!M34</f>
        <v>78.699999999999989</v>
      </c>
      <c r="K34" s="103">
        <f>2*'SCE - Energy Star (SFm)'!N34</f>
        <v>1.7480000000000002E-2</v>
      </c>
      <c r="L34" s="104">
        <f>2*'SCE - Energy Star (SFm)'!O34</f>
        <v>-1.925</v>
      </c>
      <c r="M34" s="100">
        <v>14</v>
      </c>
      <c r="N34" s="105">
        <v>175</v>
      </c>
      <c r="O34" s="105">
        <v>185</v>
      </c>
      <c r="P34" s="106">
        <v>14.94</v>
      </c>
      <c r="Q34" s="105">
        <f t="shared" si="0"/>
        <v>10</v>
      </c>
      <c r="R34" s="100">
        <v>0.55000000000000004</v>
      </c>
      <c r="S34" s="100" t="s">
        <v>363</v>
      </c>
      <c r="T34" s="100">
        <v>1</v>
      </c>
    </row>
    <row r="35" spans="2:20" x14ac:dyDescent="0.2">
      <c r="B35" s="100" t="s">
        <v>2507</v>
      </c>
      <c r="C35" s="100" t="s">
        <v>569</v>
      </c>
      <c r="D35" s="100" t="s">
        <v>89</v>
      </c>
      <c r="E35" s="100" t="s">
        <v>361</v>
      </c>
      <c r="F35" s="100" t="s">
        <v>87</v>
      </c>
      <c r="G35" s="100" t="s">
        <v>49</v>
      </c>
      <c r="H35" s="100" t="str">
        <f>'SCE - Energy Star (Res)'!K35</f>
        <v>CZ13</v>
      </c>
      <c r="I35" s="100" t="s">
        <v>52</v>
      </c>
      <c r="J35" s="102">
        <f>2*'SCE - Energy Star (SFm)'!M35</f>
        <v>81</v>
      </c>
      <c r="K35" s="103">
        <f>2*'SCE - Energy Star (SFm)'!N35</f>
        <v>1.7739999999999999E-2</v>
      </c>
      <c r="L35" s="104">
        <f>2*'SCE - Energy Star (SFm)'!O35</f>
        <v>-1.8820000000000001</v>
      </c>
      <c r="M35" s="100">
        <v>14</v>
      </c>
      <c r="N35" s="105">
        <v>175</v>
      </c>
      <c r="O35" s="105">
        <v>185</v>
      </c>
      <c r="P35" s="106">
        <v>14.94</v>
      </c>
      <c r="Q35" s="105">
        <f t="shared" si="0"/>
        <v>10</v>
      </c>
      <c r="R35" s="100">
        <v>0.55000000000000004</v>
      </c>
      <c r="S35" s="100" t="s">
        <v>363</v>
      </c>
      <c r="T35" s="100">
        <v>1</v>
      </c>
    </row>
    <row r="36" spans="2:20" x14ac:dyDescent="0.2">
      <c r="B36" s="100" t="s">
        <v>2507</v>
      </c>
      <c r="C36" s="100" t="s">
        <v>569</v>
      </c>
      <c r="D36" s="100" t="s">
        <v>89</v>
      </c>
      <c r="E36" s="100" t="s">
        <v>361</v>
      </c>
      <c r="F36" s="100" t="s">
        <v>87</v>
      </c>
      <c r="G36" s="100" t="s">
        <v>49</v>
      </c>
      <c r="H36" s="100" t="str">
        <f>'SCE - Energy Star (Res)'!K36</f>
        <v>CZ14</v>
      </c>
      <c r="I36" s="100" t="s">
        <v>52</v>
      </c>
      <c r="J36" s="102">
        <f>2*'SCE - Energy Star (SFm)'!M36</f>
        <v>81</v>
      </c>
      <c r="K36" s="103">
        <f>2*'SCE - Energy Star (SFm)'!N36</f>
        <v>1.5789999999999998E-2</v>
      </c>
      <c r="L36" s="104">
        <f>2*'SCE - Energy Star (SFm)'!O36</f>
        <v>-1.9930000000000001</v>
      </c>
      <c r="M36" s="100">
        <v>14</v>
      </c>
      <c r="N36" s="105">
        <v>175</v>
      </c>
      <c r="O36" s="105">
        <v>185</v>
      </c>
      <c r="P36" s="106">
        <v>14.94</v>
      </c>
      <c r="Q36" s="105">
        <f t="shared" si="0"/>
        <v>10</v>
      </c>
      <c r="R36" s="100">
        <v>0.55000000000000004</v>
      </c>
      <c r="S36" s="100" t="s">
        <v>363</v>
      </c>
      <c r="T36" s="100">
        <v>1</v>
      </c>
    </row>
    <row r="37" spans="2:20" x14ac:dyDescent="0.2">
      <c r="B37" s="100" t="s">
        <v>2507</v>
      </c>
      <c r="C37" s="100" t="s">
        <v>569</v>
      </c>
      <c r="D37" s="100" t="s">
        <v>89</v>
      </c>
      <c r="E37" s="100" t="s">
        <v>361</v>
      </c>
      <c r="F37" s="100" t="s">
        <v>87</v>
      </c>
      <c r="G37" s="100" t="s">
        <v>49</v>
      </c>
      <c r="H37" s="100" t="str">
        <f>'SCE - Energy Star (Res)'!K37</f>
        <v>CZ15</v>
      </c>
      <c r="I37" s="100" t="s">
        <v>52</v>
      </c>
      <c r="J37" s="102">
        <f>2*'SCE - Energy Star (SFm)'!M37</f>
        <v>103.4</v>
      </c>
      <c r="K37" s="103">
        <f>2*'SCE - Energy Star (SFm)'!N37</f>
        <v>1.8180000000000002E-2</v>
      </c>
      <c r="L37" s="104">
        <f>2*'SCE - Energy Star (SFm)'!O37</f>
        <v>-1.409</v>
      </c>
      <c r="M37" s="100">
        <v>14</v>
      </c>
      <c r="N37" s="105">
        <v>175</v>
      </c>
      <c r="O37" s="105">
        <v>185</v>
      </c>
      <c r="P37" s="106">
        <v>14.94</v>
      </c>
      <c r="Q37" s="105">
        <f t="shared" si="0"/>
        <v>10</v>
      </c>
      <c r="R37" s="100">
        <v>0.55000000000000004</v>
      </c>
      <c r="S37" s="100" t="s">
        <v>363</v>
      </c>
      <c r="T37" s="100">
        <v>1</v>
      </c>
    </row>
    <row r="38" spans="2:20" x14ac:dyDescent="0.2">
      <c r="B38" s="100" t="s">
        <v>2507</v>
      </c>
      <c r="C38" s="100" t="s">
        <v>569</v>
      </c>
      <c r="D38" s="100" t="s">
        <v>89</v>
      </c>
      <c r="E38" s="100" t="s">
        <v>361</v>
      </c>
      <c r="F38" s="100" t="s">
        <v>87</v>
      </c>
      <c r="G38" s="100" t="s">
        <v>49</v>
      </c>
      <c r="H38" s="100" t="str">
        <f>'SCE - Energy Star (Res)'!K38</f>
        <v>CZ16</v>
      </c>
      <c r="I38" s="100" t="s">
        <v>52</v>
      </c>
      <c r="J38" s="102">
        <f>2*'SCE - Energy Star (SFm)'!M38</f>
        <v>60.400000000000006</v>
      </c>
      <c r="K38" s="103">
        <f>2*'SCE - Energy Star (SFm)'!N38</f>
        <v>1.3340000000000001E-2</v>
      </c>
      <c r="L38" s="104">
        <f>2*'SCE - Energy Star (SFm)'!O38</f>
        <v>-1.8089999999999999</v>
      </c>
      <c r="M38" s="100">
        <v>14</v>
      </c>
      <c r="N38" s="105">
        <v>175</v>
      </c>
      <c r="O38" s="105">
        <v>185</v>
      </c>
      <c r="P38" s="106">
        <v>14.94</v>
      </c>
      <c r="Q38" s="105">
        <f t="shared" si="0"/>
        <v>10</v>
      </c>
      <c r="R38" s="100">
        <v>0.55000000000000004</v>
      </c>
      <c r="S38" s="100" t="s">
        <v>363</v>
      </c>
      <c r="T38" s="100">
        <v>1</v>
      </c>
    </row>
    <row r="39" spans="2:20" x14ac:dyDescent="0.2">
      <c r="B39" s="100" t="s">
        <v>2508</v>
      </c>
      <c r="C39" s="100" t="s">
        <v>570</v>
      </c>
      <c r="D39" s="100" t="s">
        <v>89</v>
      </c>
      <c r="E39" s="100" t="s">
        <v>361</v>
      </c>
      <c r="F39" s="100" t="s">
        <v>87</v>
      </c>
      <c r="G39" s="100" t="s">
        <v>49</v>
      </c>
      <c r="H39" s="100" t="str">
        <f>'SCE - Energy Star (Res)'!K39</f>
        <v>CZ05</v>
      </c>
      <c r="I39" s="100" t="s">
        <v>52</v>
      </c>
      <c r="J39" s="102">
        <f>2*'SCE - Energy Star (SFm)'!M39</f>
        <v>65.481359026086935</v>
      </c>
      <c r="K39" s="103">
        <f>2*'SCE - Energy Star (SFm)'!N39</f>
        <v>9.0846390956521705E-3</v>
      </c>
      <c r="L39" s="104">
        <f>2*'SCE - Energy Star (SFm)'!O39</f>
        <v>-3.2830626434782597</v>
      </c>
      <c r="M39" s="100">
        <v>14</v>
      </c>
      <c r="N39" s="105">
        <v>1088.54</v>
      </c>
      <c r="O39" s="105">
        <v>1227.1500000000001</v>
      </c>
      <c r="P39" s="106">
        <v>90.4</v>
      </c>
      <c r="Q39" s="105">
        <f t="shared" si="0"/>
        <v>138.61000000000013</v>
      </c>
      <c r="R39" s="100">
        <v>0.55000000000000004</v>
      </c>
      <c r="S39" s="100" t="s">
        <v>363</v>
      </c>
      <c r="T39" s="100">
        <v>1</v>
      </c>
    </row>
    <row r="40" spans="2:20" x14ac:dyDescent="0.2">
      <c r="B40" s="100" t="s">
        <v>2508</v>
      </c>
      <c r="C40" s="100" t="s">
        <v>570</v>
      </c>
      <c r="D40" s="100" t="s">
        <v>89</v>
      </c>
      <c r="E40" s="100" t="s">
        <v>361</v>
      </c>
      <c r="F40" s="100" t="s">
        <v>87</v>
      </c>
      <c r="G40" s="100" t="s">
        <v>49</v>
      </c>
      <c r="H40" s="100" t="str">
        <f>'SCE - Energy Star (Res)'!K40</f>
        <v>CZ06</v>
      </c>
      <c r="I40" s="100" t="s">
        <v>52</v>
      </c>
      <c r="J40" s="102">
        <f>2*'SCE - Energy Star (SFm)'!M40</f>
        <v>74.565998121739099</v>
      </c>
      <c r="K40" s="103">
        <f>2*'SCE - Energy Star (SFm)'!N40</f>
        <v>9.8941613913043451E-3</v>
      </c>
      <c r="L40" s="104">
        <f>2*'SCE - Energy Star (SFm)'!O40</f>
        <v>-2.0328004313043468</v>
      </c>
      <c r="M40" s="100">
        <v>14</v>
      </c>
      <c r="N40" s="105">
        <v>1088.54</v>
      </c>
      <c r="O40" s="105">
        <v>1227.1500000000001</v>
      </c>
      <c r="P40" s="106">
        <v>90.4</v>
      </c>
      <c r="Q40" s="105">
        <f t="shared" si="0"/>
        <v>138.61000000000013</v>
      </c>
      <c r="R40" s="100">
        <v>0.55000000000000004</v>
      </c>
      <c r="S40" s="100" t="s">
        <v>363</v>
      </c>
      <c r="T40" s="100">
        <v>1</v>
      </c>
    </row>
    <row r="41" spans="2:20" x14ac:dyDescent="0.2">
      <c r="B41" s="100" t="s">
        <v>2508</v>
      </c>
      <c r="C41" s="100" t="s">
        <v>570</v>
      </c>
      <c r="D41" s="100" t="s">
        <v>89</v>
      </c>
      <c r="E41" s="100" t="s">
        <v>361</v>
      </c>
      <c r="F41" s="100" t="s">
        <v>87</v>
      </c>
      <c r="G41" s="100" t="s">
        <v>49</v>
      </c>
      <c r="H41" s="100" t="str">
        <f>'SCE - Energy Star (Res)'!K41</f>
        <v>CZ08</v>
      </c>
      <c r="I41" s="100" t="s">
        <v>52</v>
      </c>
      <c r="J41" s="102">
        <f>2*'SCE - Energy Star (SFm)'!M41</f>
        <v>80.23265419130432</v>
      </c>
      <c r="K41" s="103">
        <f>2*'SCE - Energy Star (SFm)'!N41</f>
        <v>1.5560817460869561E-2</v>
      </c>
      <c r="L41" s="104">
        <f>2*'SCE - Energy Star (SFm)'!O41</f>
        <v>-1.9608428939130427</v>
      </c>
      <c r="M41" s="100">
        <v>14</v>
      </c>
      <c r="N41" s="105">
        <v>1088.54</v>
      </c>
      <c r="O41" s="105">
        <v>1227.1500000000001</v>
      </c>
      <c r="P41" s="106">
        <v>90.4</v>
      </c>
      <c r="Q41" s="105">
        <f t="shared" si="0"/>
        <v>138.61000000000013</v>
      </c>
      <c r="R41" s="100">
        <v>0.55000000000000004</v>
      </c>
      <c r="S41" s="100" t="s">
        <v>363</v>
      </c>
      <c r="T41" s="100">
        <v>1</v>
      </c>
    </row>
    <row r="42" spans="2:20" x14ac:dyDescent="0.2">
      <c r="B42" s="100" t="s">
        <v>2508</v>
      </c>
      <c r="C42" s="100" t="s">
        <v>570</v>
      </c>
      <c r="D42" s="100" t="s">
        <v>89</v>
      </c>
      <c r="E42" s="100" t="s">
        <v>361</v>
      </c>
      <c r="F42" s="100" t="s">
        <v>87</v>
      </c>
      <c r="G42" s="100" t="s">
        <v>49</v>
      </c>
      <c r="H42" s="100" t="str">
        <f>'SCE - Energy Star (Res)'!K42</f>
        <v>CZ09</v>
      </c>
      <c r="I42" s="100" t="s">
        <v>52</v>
      </c>
      <c r="J42" s="102">
        <f>2*'SCE - Energy Star (SFm)'!M42</f>
        <v>84.46015951304345</v>
      </c>
      <c r="K42" s="103">
        <f>2*'SCE - Energy Star (SFm)'!N42</f>
        <v>1.6910021286956515E-2</v>
      </c>
      <c r="L42" s="104">
        <f>2*'SCE - Energy Star (SFm)'!O42</f>
        <v>-2.1407367373913035</v>
      </c>
      <c r="M42" s="100">
        <v>14</v>
      </c>
      <c r="N42" s="105">
        <v>1088.54</v>
      </c>
      <c r="O42" s="105">
        <v>1227.1500000000001</v>
      </c>
      <c r="P42" s="106">
        <v>90.4</v>
      </c>
      <c r="Q42" s="105">
        <f t="shared" si="0"/>
        <v>138.61000000000013</v>
      </c>
      <c r="R42" s="100">
        <v>0.55000000000000004</v>
      </c>
      <c r="S42" s="100" t="s">
        <v>363</v>
      </c>
      <c r="T42" s="100">
        <v>1</v>
      </c>
    </row>
    <row r="43" spans="2:20" x14ac:dyDescent="0.2">
      <c r="B43" s="100" t="s">
        <v>2508</v>
      </c>
      <c r="C43" s="100" t="s">
        <v>570</v>
      </c>
      <c r="D43" s="100" t="s">
        <v>89</v>
      </c>
      <c r="E43" s="100" t="s">
        <v>361</v>
      </c>
      <c r="F43" s="100" t="s">
        <v>87</v>
      </c>
      <c r="G43" s="100" t="s">
        <v>49</v>
      </c>
      <c r="H43" s="100" t="str">
        <f>'SCE - Energy Star (Res)'!K43</f>
        <v>CZ10</v>
      </c>
      <c r="I43" s="100" t="s">
        <v>52</v>
      </c>
      <c r="J43" s="102">
        <f>2*'SCE - Energy Star (SFm)'!M43</f>
        <v>86.169151026086922</v>
      </c>
      <c r="K43" s="103">
        <f>2*'SCE - Energy Star (SFm)'!N43</f>
        <v>1.9248641252173907E-2</v>
      </c>
      <c r="L43" s="104">
        <f>2*'SCE - Energy Star (SFm)'!O43</f>
        <v>-2.2126942747826077</v>
      </c>
      <c r="M43" s="100">
        <v>14</v>
      </c>
      <c r="N43" s="105">
        <v>1088.54</v>
      </c>
      <c r="O43" s="105">
        <v>1227.1500000000001</v>
      </c>
      <c r="P43" s="106">
        <v>90.4</v>
      </c>
      <c r="Q43" s="105">
        <f t="shared" si="0"/>
        <v>138.61000000000013</v>
      </c>
      <c r="R43" s="100">
        <v>0.55000000000000004</v>
      </c>
      <c r="S43" s="100" t="s">
        <v>363</v>
      </c>
      <c r="T43" s="100">
        <v>1</v>
      </c>
    </row>
    <row r="44" spans="2:20" x14ac:dyDescent="0.2">
      <c r="B44" s="100" t="s">
        <v>2508</v>
      </c>
      <c r="C44" s="100" t="s">
        <v>570</v>
      </c>
      <c r="D44" s="100" t="s">
        <v>89</v>
      </c>
      <c r="E44" s="100" t="s">
        <v>361</v>
      </c>
      <c r="F44" s="100" t="s">
        <v>87</v>
      </c>
      <c r="G44" s="100" t="s">
        <v>49</v>
      </c>
      <c r="H44" s="100" t="str">
        <f>'SCE - Energy Star (Res)'!K44</f>
        <v>CZ13</v>
      </c>
      <c r="I44" s="100" t="s">
        <v>52</v>
      </c>
      <c r="J44" s="102">
        <f>2*'SCE - Energy Star (SFm)'!M44</f>
        <v>88.867558678260835</v>
      </c>
      <c r="K44" s="103">
        <f>2*'SCE - Energy Star (SFm)'!N44</f>
        <v>1.9338588173913037E-2</v>
      </c>
      <c r="L44" s="104">
        <f>2*'SCE - Energy Star (SFm)'!O44</f>
        <v>-2.1317420452173903</v>
      </c>
      <c r="M44" s="100">
        <v>14</v>
      </c>
      <c r="N44" s="105">
        <v>1088.54</v>
      </c>
      <c r="O44" s="105">
        <v>1227.1500000000001</v>
      </c>
      <c r="P44" s="106">
        <v>90.4</v>
      </c>
      <c r="Q44" s="105">
        <f t="shared" si="0"/>
        <v>138.61000000000013</v>
      </c>
      <c r="R44" s="100">
        <v>0.55000000000000004</v>
      </c>
      <c r="S44" s="100" t="s">
        <v>363</v>
      </c>
      <c r="T44" s="100">
        <v>1</v>
      </c>
    </row>
    <row r="45" spans="2:20" x14ac:dyDescent="0.2">
      <c r="B45" s="100" t="s">
        <v>2508</v>
      </c>
      <c r="C45" s="100" t="s">
        <v>570</v>
      </c>
      <c r="D45" s="100" t="s">
        <v>89</v>
      </c>
      <c r="E45" s="100" t="s">
        <v>361</v>
      </c>
      <c r="F45" s="100" t="s">
        <v>87</v>
      </c>
      <c r="G45" s="100" t="s">
        <v>49</v>
      </c>
      <c r="H45" s="100" t="str">
        <f>'SCE - Energy Star (Res)'!K45</f>
        <v>CZ14</v>
      </c>
      <c r="I45" s="100" t="s">
        <v>52</v>
      </c>
      <c r="J45" s="102">
        <f>2*'SCE - Energy Star (SFm)'!M45</f>
        <v>88.327877147826058</v>
      </c>
      <c r="K45" s="103">
        <f>2*'SCE - Energy Star (SFm)'!N45</f>
        <v>1.7629596660869558E-2</v>
      </c>
      <c r="L45" s="104">
        <f>2*'SCE - Energy Star (SFm)'!O45</f>
        <v>-2.257667735652173</v>
      </c>
      <c r="M45" s="100">
        <v>14</v>
      </c>
      <c r="N45" s="105">
        <v>1088.54</v>
      </c>
      <c r="O45" s="105">
        <v>1227.1500000000001</v>
      </c>
      <c r="P45" s="106">
        <v>90.4</v>
      </c>
      <c r="Q45" s="105">
        <f t="shared" si="0"/>
        <v>138.61000000000013</v>
      </c>
      <c r="R45" s="100">
        <v>0.55000000000000004</v>
      </c>
      <c r="S45" s="100" t="s">
        <v>363</v>
      </c>
      <c r="T45" s="100">
        <v>1</v>
      </c>
    </row>
    <row r="46" spans="2:20" x14ac:dyDescent="0.2">
      <c r="B46" s="100" t="s">
        <v>2508</v>
      </c>
      <c r="C46" s="100" t="s">
        <v>570</v>
      </c>
      <c r="D46" s="100" t="s">
        <v>89</v>
      </c>
      <c r="E46" s="100" t="s">
        <v>361</v>
      </c>
      <c r="F46" s="100" t="s">
        <v>87</v>
      </c>
      <c r="G46" s="100" t="s">
        <v>49</v>
      </c>
      <c r="H46" s="100" t="str">
        <f>'SCE - Energy Star (Res)'!K46</f>
        <v>CZ15</v>
      </c>
      <c r="I46" s="100" t="s">
        <v>52</v>
      </c>
      <c r="J46" s="102">
        <f>2*'SCE - Energy Star (SFm)'!M46</f>
        <v>114.23259060869562</v>
      </c>
      <c r="K46" s="103">
        <f>2*'SCE - Energy Star (SFm)'!N46</f>
        <v>2.005816354782608E-2</v>
      </c>
      <c r="L46" s="104">
        <f>2*'SCE - Energy Star (SFm)'!O46</f>
        <v>-1.6550233599999993</v>
      </c>
      <c r="M46" s="100">
        <v>14</v>
      </c>
      <c r="N46" s="105">
        <v>1088.54</v>
      </c>
      <c r="O46" s="105">
        <v>1227.1500000000001</v>
      </c>
      <c r="P46" s="106">
        <v>90.4</v>
      </c>
      <c r="Q46" s="105">
        <f t="shared" si="0"/>
        <v>138.61000000000013</v>
      </c>
      <c r="R46" s="100">
        <v>0.55000000000000004</v>
      </c>
      <c r="S46" s="100" t="s">
        <v>363</v>
      </c>
      <c r="T46" s="100">
        <v>1</v>
      </c>
    </row>
    <row r="47" spans="2:20" x14ac:dyDescent="0.2">
      <c r="B47" s="100" t="s">
        <v>2508</v>
      </c>
      <c r="C47" s="100" t="s">
        <v>570</v>
      </c>
      <c r="D47" s="100" t="s">
        <v>89</v>
      </c>
      <c r="E47" s="100" t="s">
        <v>361</v>
      </c>
      <c r="F47" s="100" t="s">
        <v>87</v>
      </c>
      <c r="G47" s="100" t="s">
        <v>49</v>
      </c>
      <c r="H47" s="100" t="str">
        <f>'SCE - Energy Star (Res)'!K47</f>
        <v>CZ16</v>
      </c>
      <c r="I47" s="100" t="s">
        <v>52</v>
      </c>
      <c r="J47" s="102">
        <f>2*'SCE - Energy Star (SFm)'!M47</f>
        <v>66.560722086956503</v>
      </c>
      <c r="K47" s="103">
        <f>2*'SCE - Energy Star (SFm)'!N47</f>
        <v>1.4301560556521733E-2</v>
      </c>
      <c r="L47" s="104">
        <f>2*'SCE - Energy Star (SFm)'!O47</f>
        <v>-2.0148110469565208</v>
      </c>
      <c r="M47" s="100">
        <v>14</v>
      </c>
      <c r="N47" s="105">
        <v>1088.54</v>
      </c>
      <c r="O47" s="105">
        <v>1227.1500000000001</v>
      </c>
      <c r="P47" s="106">
        <v>90.4</v>
      </c>
      <c r="Q47" s="105">
        <f t="shared" si="0"/>
        <v>138.61000000000013</v>
      </c>
      <c r="R47" s="100">
        <v>0.55000000000000004</v>
      </c>
      <c r="S47" s="100" t="s">
        <v>363</v>
      </c>
      <c r="T47" s="100">
        <v>1</v>
      </c>
    </row>
    <row r="48" spans="2:20" x14ac:dyDescent="0.2">
      <c r="B48" s="100" t="s">
        <v>2509</v>
      </c>
      <c r="C48" s="100" t="s">
        <v>571</v>
      </c>
      <c r="D48" s="100" t="s">
        <v>89</v>
      </c>
      <c r="E48" s="100" t="s">
        <v>361</v>
      </c>
      <c r="F48" s="100" t="s">
        <v>87</v>
      </c>
      <c r="G48" s="100" t="s">
        <v>49</v>
      </c>
      <c r="H48" s="100" t="str">
        <f>'SCE - Energy Star (Res)'!K48</f>
        <v>CZ05</v>
      </c>
      <c r="I48" s="100" t="s">
        <v>52</v>
      </c>
      <c r="J48" s="102">
        <f>2*'SCE - Energy Star (SFm)'!M48</f>
        <v>78.8913469217391</v>
      </c>
      <c r="K48" s="103">
        <f>2*'SCE - Energy Star (SFm)'!N48</f>
        <v>1.0945090713043474E-2</v>
      </c>
      <c r="L48" s="104">
        <f>2*'SCE - Energy Star (SFm)'!O48</f>
        <v>-3.9554040695652155</v>
      </c>
      <c r="M48" s="100">
        <v>14</v>
      </c>
      <c r="N48" s="105">
        <v>1365.82</v>
      </c>
      <c r="O48" s="105">
        <v>1511.11</v>
      </c>
      <c r="P48" s="106">
        <v>90.4</v>
      </c>
      <c r="Q48" s="105">
        <f t="shared" si="0"/>
        <v>145.28999999999996</v>
      </c>
      <c r="R48" s="100">
        <v>0.55000000000000004</v>
      </c>
      <c r="S48" s="100" t="s">
        <v>363</v>
      </c>
      <c r="T48" s="100">
        <v>1</v>
      </c>
    </row>
    <row r="49" spans="2:20" x14ac:dyDescent="0.2">
      <c r="B49" s="100" t="s">
        <v>2509</v>
      </c>
      <c r="C49" s="100" t="s">
        <v>571</v>
      </c>
      <c r="D49" s="100" t="s">
        <v>89</v>
      </c>
      <c r="E49" s="100" t="s">
        <v>361</v>
      </c>
      <c r="F49" s="100" t="s">
        <v>87</v>
      </c>
      <c r="G49" s="100" t="s">
        <v>49</v>
      </c>
      <c r="H49" s="100" t="str">
        <f>'SCE - Energy Star (Res)'!K49</f>
        <v>CZ06</v>
      </c>
      <c r="I49" s="100" t="s">
        <v>52</v>
      </c>
      <c r="J49" s="102">
        <f>2*'SCE - Energy Star (SFm)'!M49</f>
        <v>89.83643763478257</v>
      </c>
      <c r="K49" s="103">
        <f>2*'SCE - Energy Star (SFm)'!N49</f>
        <v>1.1920395826086951E-2</v>
      </c>
      <c r="L49" s="104">
        <f>2*'SCE - Energy Star (SFm)'!O49</f>
        <v>-2.4490995060869554</v>
      </c>
      <c r="M49" s="100">
        <v>14</v>
      </c>
      <c r="N49" s="105">
        <v>1365.82</v>
      </c>
      <c r="O49" s="105">
        <v>1511.11</v>
      </c>
      <c r="P49" s="106">
        <v>90.4</v>
      </c>
      <c r="Q49" s="105">
        <f t="shared" si="0"/>
        <v>145.28999999999996</v>
      </c>
      <c r="R49" s="100">
        <v>0.55000000000000004</v>
      </c>
      <c r="S49" s="100" t="s">
        <v>363</v>
      </c>
      <c r="T49" s="100">
        <v>1</v>
      </c>
    </row>
    <row r="50" spans="2:20" x14ac:dyDescent="0.2">
      <c r="B50" s="100" t="s">
        <v>2509</v>
      </c>
      <c r="C50" s="100" t="s">
        <v>571</v>
      </c>
      <c r="D50" s="100" t="s">
        <v>89</v>
      </c>
      <c r="E50" s="100" t="s">
        <v>361</v>
      </c>
      <c r="F50" s="100" t="s">
        <v>87</v>
      </c>
      <c r="G50" s="100" t="s">
        <v>49</v>
      </c>
      <c r="H50" s="100" t="str">
        <f>'SCE - Energy Star (Res)'!K50</f>
        <v>CZ08</v>
      </c>
      <c r="I50" s="100" t="s">
        <v>52</v>
      </c>
      <c r="J50" s="102">
        <f>2*'SCE - Energy Star (SFm)'!M50</f>
        <v>96.663573426086913</v>
      </c>
      <c r="K50" s="103">
        <f>2*'SCE - Energy Star (SFm)'!N50</f>
        <v>1.8747531617391296E-2</v>
      </c>
      <c r="L50" s="104">
        <f>2*'SCE - Energy Star (SFm)'!O50</f>
        <v>-2.3624057182608684</v>
      </c>
      <c r="M50" s="100">
        <v>14</v>
      </c>
      <c r="N50" s="105">
        <v>1365.82</v>
      </c>
      <c r="O50" s="105">
        <v>1511.11</v>
      </c>
      <c r="P50" s="106">
        <v>90.4</v>
      </c>
      <c r="Q50" s="105">
        <f t="shared" si="0"/>
        <v>145.28999999999996</v>
      </c>
      <c r="R50" s="100">
        <v>0.55000000000000004</v>
      </c>
      <c r="S50" s="100" t="s">
        <v>363</v>
      </c>
      <c r="T50" s="100">
        <v>1</v>
      </c>
    </row>
    <row r="51" spans="2:20" x14ac:dyDescent="0.2">
      <c r="B51" s="100" t="s">
        <v>2509</v>
      </c>
      <c r="C51" s="100" t="s">
        <v>571</v>
      </c>
      <c r="D51" s="100" t="s">
        <v>89</v>
      </c>
      <c r="E51" s="100" t="s">
        <v>361</v>
      </c>
      <c r="F51" s="100" t="s">
        <v>87</v>
      </c>
      <c r="G51" s="100" t="s">
        <v>49</v>
      </c>
      <c r="H51" s="100" t="str">
        <f>'SCE - Energy Star (Res)'!K51</f>
        <v>CZ09</v>
      </c>
      <c r="I51" s="100" t="s">
        <v>52</v>
      </c>
      <c r="J51" s="102">
        <f>2*'SCE - Energy Star (SFm)'!M51</f>
        <v>101.75683346086952</v>
      </c>
      <c r="K51" s="103">
        <f>2*'SCE - Energy Star (SFm)'!N51</f>
        <v>2.0373040139130424E-2</v>
      </c>
      <c r="L51" s="104">
        <f>2*'SCE - Energy Star (SFm)'!O51</f>
        <v>-2.579140187826086</v>
      </c>
      <c r="M51" s="100">
        <v>14</v>
      </c>
      <c r="N51" s="105">
        <v>1365.82</v>
      </c>
      <c r="O51" s="105">
        <v>1511.11</v>
      </c>
      <c r="P51" s="106">
        <v>90.4</v>
      </c>
      <c r="Q51" s="105">
        <f t="shared" si="0"/>
        <v>145.28999999999996</v>
      </c>
      <c r="R51" s="100">
        <v>0.55000000000000004</v>
      </c>
      <c r="S51" s="100" t="s">
        <v>363</v>
      </c>
      <c r="T51" s="100">
        <v>1</v>
      </c>
    </row>
    <row r="52" spans="2:20" x14ac:dyDescent="0.2">
      <c r="B52" s="100" t="s">
        <v>2509</v>
      </c>
      <c r="C52" s="100" t="s">
        <v>571</v>
      </c>
      <c r="D52" s="100" t="s">
        <v>89</v>
      </c>
      <c r="E52" s="100" t="s">
        <v>361</v>
      </c>
      <c r="F52" s="100" t="s">
        <v>87</v>
      </c>
      <c r="G52" s="100" t="s">
        <v>49</v>
      </c>
      <c r="H52" s="100" t="str">
        <f>'SCE - Energy Star (Res)'!K52</f>
        <v>CZ10</v>
      </c>
      <c r="I52" s="100" t="s">
        <v>52</v>
      </c>
      <c r="J52" s="102">
        <f>2*'SCE - Energy Star (SFm)'!M52</f>
        <v>103.81581092173909</v>
      </c>
      <c r="K52" s="103">
        <f>2*'SCE - Energy Star (SFm)'!N52</f>
        <v>2.319058824347825E-2</v>
      </c>
      <c r="L52" s="104">
        <f>2*'SCE - Energy Star (SFm)'!O52</f>
        <v>-2.6658339756521729</v>
      </c>
      <c r="M52" s="100">
        <v>14</v>
      </c>
      <c r="N52" s="105">
        <v>1365.82</v>
      </c>
      <c r="O52" s="105">
        <v>1511.11</v>
      </c>
      <c r="P52" s="106">
        <v>90.4</v>
      </c>
      <c r="Q52" s="105">
        <f t="shared" si="0"/>
        <v>145.28999999999996</v>
      </c>
      <c r="R52" s="100">
        <v>0.55000000000000004</v>
      </c>
      <c r="S52" s="100" t="s">
        <v>363</v>
      </c>
      <c r="T52" s="100">
        <v>1</v>
      </c>
    </row>
    <row r="53" spans="2:20" x14ac:dyDescent="0.2">
      <c r="B53" s="100" t="s">
        <v>2509</v>
      </c>
      <c r="C53" s="100" t="s">
        <v>571</v>
      </c>
      <c r="D53" s="100" t="s">
        <v>89</v>
      </c>
      <c r="E53" s="100" t="s">
        <v>361</v>
      </c>
      <c r="F53" s="100" t="s">
        <v>87</v>
      </c>
      <c r="G53" s="100" t="s">
        <v>49</v>
      </c>
      <c r="H53" s="100" t="str">
        <f>'SCE - Energy Star (Res)'!K53</f>
        <v>CZ13</v>
      </c>
      <c r="I53" s="100" t="s">
        <v>52</v>
      </c>
      <c r="J53" s="102">
        <f>2*'SCE - Energy Star (SFm)'!M53</f>
        <v>107.06682796521734</v>
      </c>
      <c r="K53" s="103">
        <f>2*'SCE - Energy Star (SFm)'!N53</f>
        <v>2.3298955478260858E-2</v>
      </c>
      <c r="L53" s="104">
        <f>2*'SCE - Energy Star (SFm)'!O53</f>
        <v>-2.5683034643478249</v>
      </c>
      <c r="M53" s="100">
        <v>14</v>
      </c>
      <c r="N53" s="105">
        <v>1365.82</v>
      </c>
      <c r="O53" s="105">
        <v>1511.11</v>
      </c>
      <c r="P53" s="106">
        <v>90.4</v>
      </c>
      <c r="Q53" s="105">
        <f t="shared" si="0"/>
        <v>145.28999999999996</v>
      </c>
      <c r="R53" s="100">
        <v>0.55000000000000004</v>
      </c>
      <c r="S53" s="100" t="s">
        <v>363</v>
      </c>
      <c r="T53" s="100">
        <v>1</v>
      </c>
    </row>
    <row r="54" spans="2:20" x14ac:dyDescent="0.2">
      <c r="B54" s="100" t="s">
        <v>2509</v>
      </c>
      <c r="C54" s="100" t="s">
        <v>571</v>
      </c>
      <c r="D54" s="100" t="s">
        <v>89</v>
      </c>
      <c r="E54" s="100" t="s">
        <v>361</v>
      </c>
      <c r="F54" s="100" t="s">
        <v>87</v>
      </c>
      <c r="G54" s="100" t="s">
        <v>49</v>
      </c>
      <c r="H54" s="100" t="str">
        <f>'SCE - Energy Star (Res)'!K54</f>
        <v>CZ14</v>
      </c>
      <c r="I54" s="100" t="s">
        <v>52</v>
      </c>
      <c r="J54" s="102">
        <f>2*'SCE - Energy Star (SFm)'!M54</f>
        <v>106.4166245565217</v>
      </c>
      <c r="K54" s="103">
        <f>2*'SCE - Energy Star (SFm)'!N54</f>
        <v>2.1239978017391293E-2</v>
      </c>
      <c r="L54" s="104">
        <f>2*'SCE - Energy Star (SFm)'!O54</f>
        <v>-2.7200175930434773</v>
      </c>
      <c r="M54" s="100">
        <v>14</v>
      </c>
      <c r="N54" s="105">
        <v>1365.82</v>
      </c>
      <c r="O54" s="105">
        <v>1511.11</v>
      </c>
      <c r="P54" s="106">
        <v>90.4</v>
      </c>
      <c r="Q54" s="105">
        <f t="shared" si="0"/>
        <v>145.28999999999996</v>
      </c>
      <c r="R54" s="100">
        <v>0.55000000000000004</v>
      </c>
      <c r="S54" s="100" t="s">
        <v>363</v>
      </c>
      <c r="T54" s="100">
        <v>1</v>
      </c>
    </row>
    <row r="55" spans="2:20" x14ac:dyDescent="0.2">
      <c r="B55" s="100" t="s">
        <v>2509</v>
      </c>
      <c r="C55" s="100" t="s">
        <v>571</v>
      </c>
      <c r="D55" s="100" t="s">
        <v>89</v>
      </c>
      <c r="E55" s="100" t="s">
        <v>361</v>
      </c>
      <c r="F55" s="100" t="s">
        <v>87</v>
      </c>
      <c r="G55" s="100" t="s">
        <v>49</v>
      </c>
      <c r="H55" s="100" t="str">
        <f>'SCE - Energy Star (Res)'!K55</f>
        <v>CZ15</v>
      </c>
      <c r="I55" s="100" t="s">
        <v>52</v>
      </c>
      <c r="J55" s="102">
        <f>2*'SCE - Energy Star (SFm)'!M55</f>
        <v>137.62638817391297</v>
      </c>
      <c r="K55" s="103">
        <f>2*'SCE - Energy Star (SFm)'!N55</f>
        <v>2.416589335652173E-2</v>
      </c>
      <c r="L55" s="104">
        <f>2*'SCE - Energy Star (SFm)'!O55</f>
        <v>-1.993957119999999</v>
      </c>
      <c r="M55" s="100">
        <v>14</v>
      </c>
      <c r="N55" s="105">
        <v>1365.82</v>
      </c>
      <c r="O55" s="105">
        <v>1511.11</v>
      </c>
      <c r="P55" s="106">
        <v>90.4</v>
      </c>
      <c r="Q55" s="105">
        <f t="shared" si="0"/>
        <v>145.28999999999996</v>
      </c>
      <c r="R55" s="100">
        <v>0.55000000000000004</v>
      </c>
      <c r="S55" s="100" t="s">
        <v>363</v>
      </c>
      <c r="T55" s="100">
        <v>1</v>
      </c>
    </row>
    <row r="56" spans="2:20" x14ac:dyDescent="0.2">
      <c r="B56" s="100" t="s">
        <v>2509</v>
      </c>
      <c r="C56" s="100" t="s">
        <v>571</v>
      </c>
      <c r="D56" s="100" t="s">
        <v>89</v>
      </c>
      <c r="E56" s="100" t="s">
        <v>361</v>
      </c>
      <c r="F56" s="100" t="s">
        <v>87</v>
      </c>
      <c r="G56" s="100" t="s">
        <v>49</v>
      </c>
      <c r="H56" s="100" t="str">
        <f>'SCE - Energy Star (Res)'!K56</f>
        <v>CZ16</v>
      </c>
      <c r="I56" s="100" t="s">
        <v>52</v>
      </c>
      <c r="J56" s="102">
        <f>2*'SCE - Energy Star (SFm)'!M56</f>
        <v>80.191753739130405</v>
      </c>
      <c r="K56" s="103">
        <f>2*'SCE - Energy Star (SFm)'!N56</f>
        <v>1.7230390330434775E-2</v>
      </c>
      <c r="L56" s="104">
        <f>2*'SCE - Energy Star (SFm)'!O56</f>
        <v>-2.4274260591304335</v>
      </c>
      <c r="M56" s="100">
        <v>14</v>
      </c>
      <c r="N56" s="105">
        <v>1365.82</v>
      </c>
      <c r="O56" s="105">
        <v>1511.11</v>
      </c>
      <c r="P56" s="106">
        <v>90.4</v>
      </c>
      <c r="Q56" s="105">
        <f t="shared" si="0"/>
        <v>145.28999999999996</v>
      </c>
      <c r="R56" s="100">
        <v>0.55000000000000004</v>
      </c>
      <c r="S56" s="100" t="s">
        <v>363</v>
      </c>
      <c r="T56" s="100">
        <v>1</v>
      </c>
    </row>
    <row r="57" spans="2:20" x14ac:dyDescent="0.2">
      <c r="B57" s="100" t="s">
        <v>2510</v>
      </c>
      <c r="C57" s="100" t="s">
        <v>572</v>
      </c>
      <c r="D57" s="100" t="s">
        <v>89</v>
      </c>
      <c r="E57" s="100" t="s">
        <v>361</v>
      </c>
      <c r="F57" s="100" t="s">
        <v>87</v>
      </c>
      <c r="G57" s="100" t="s">
        <v>49</v>
      </c>
      <c r="H57" s="100" t="str">
        <f>'SCE - Energy Star (Res)'!K57</f>
        <v>CZ05</v>
      </c>
      <c r="I57" s="100" t="s">
        <v>52</v>
      </c>
      <c r="J57" s="102">
        <f>2*'SCE - Energy Star (SFm)'!M57</f>
        <v>91.153753599999973</v>
      </c>
      <c r="K57" s="103">
        <f>2*'SCE - Energy Star (SFm)'!N57</f>
        <v>1.2646331199999996E-2</v>
      </c>
      <c r="L57" s="104">
        <f>2*'SCE - Energy Star (SFm)'!O57</f>
        <v>-4.5702087999999987</v>
      </c>
      <c r="M57" s="100">
        <v>14</v>
      </c>
      <c r="N57" s="105">
        <v>1365.82</v>
      </c>
      <c r="O57" s="105">
        <v>1511.11</v>
      </c>
      <c r="P57" s="106">
        <v>90.4</v>
      </c>
      <c r="Q57" s="105">
        <f t="shared" si="0"/>
        <v>145.28999999999996</v>
      </c>
      <c r="R57" s="100">
        <v>0.55000000000000004</v>
      </c>
      <c r="S57" s="100" t="s">
        <v>363</v>
      </c>
      <c r="T57" s="100">
        <v>1</v>
      </c>
    </row>
    <row r="58" spans="2:20" x14ac:dyDescent="0.2">
      <c r="B58" s="100" t="s">
        <v>2510</v>
      </c>
      <c r="C58" s="100" t="s">
        <v>572</v>
      </c>
      <c r="D58" s="100" t="s">
        <v>89</v>
      </c>
      <c r="E58" s="100" t="s">
        <v>361</v>
      </c>
      <c r="F58" s="100" t="s">
        <v>87</v>
      </c>
      <c r="G58" s="100" t="s">
        <v>49</v>
      </c>
      <c r="H58" s="100" t="str">
        <f>'SCE - Energy Star (Res)'!K58</f>
        <v>CZ06</v>
      </c>
      <c r="I58" s="100" t="s">
        <v>52</v>
      </c>
      <c r="J58" s="102">
        <f>2*'SCE - Energy Star (SFm)'!M58</f>
        <v>103.80008479999996</v>
      </c>
      <c r="K58" s="103">
        <f>2*'SCE - Energy Star (SFm)'!N58</f>
        <v>1.3773231999999996E-2</v>
      </c>
      <c r="L58" s="104">
        <f>2*'SCE - Energy Star (SFm)'!O58</f>
        <v>-2.8297731199999991</v>
      </c>
      <c r="M58" s="100">
        <v>14</v>
      </c>
      <c r="N58" s="105">
        <v>1365.82</v>
      </c>
      <c r="O58" s="105">
        <v>1511.11</v>
      </c>
      <c r="P58" s="106">
        <v>90.4</v>
      </c>
      <c r="Q58" s="105">
        <f t="shared" si="0"/>
        <v>145.28999999999996</v>
      </c>
      <c r="R58" s="100">
        <v>0.55000000000000004</v>
      </c>
      <c r="S58" s="100" t="s">
        <v>363</v>
      </c>
      <c r="T58" s="100">
        <v>1</v>
      </c>
    </row>
    <row r="59" spans="2:20" x14ac:dyDescent="0.2">
      <c r="B59" s="100" t="s">
        <v>2510</v>
      </c>
      <c r="C59" s="100" t="s">
        <v>572</v>
      </c>
      <c r="D59" s="100" t="s">
        <v>89</v>
      </c>
      <c r="E59" s="100" t="s">
        <v>361</v>
      </c>
      <c r="F59" s="100" t="s">
        <v>87</v>
      </c>
      <c r="G59" s="100" t="s">
        <v>49</v>
      </c>
      <c r="H59" s="100" t="str">
        <f>'SCE - Energy Star (Res)'!K59</f>
        <v>CZ08</v>
      </c>
      <c r="I59" s="100" t="s">
        <v>52</v>
      </c>
      <c r="J59" s="102">
        <f>2*'SCE - Energy Star (SFm)'!M59</f>
        <v>111.68839039999997</v>
      </c>
      <c r="K59" s="103">
        <f>2*'SCE - Energy Star (SFm)'!N59</f>
        <v>2.1661537599999996E-2</v>
      </c>
      <c r="L59" s="104">
        <f>2*'SCE - Energy Star (SFm)'!O59</f>
        <v>-2.7296041599999992</v>
      </c>
      <c r="M59" s="100">
        <v>14</v>
      </c>
      <c r="N59" s="105">
        <v>1365.82</v>
      </c>
      <c r="O59" s="105">
        <v>1511.11</v>
      </c>
      <c r="P59" s="106">
        <v>90.4</v>
      </c>
      <c r="Q59" s="105">
        <f t="shared" si="0"/>
        <v>145.28999999999996</v>
      </c>
      <c r="R59" s="100">
        <v>0.55000000000000004</v>
      </c>
      <c r="S59" s="100" t="s">
        <v>363</v>
      </c>
      <c r="T59" s="100">
        <v>1</v>
      </c>
    </row>
    <row r="60" spans="2:20" x14ac:dyDescent="0.2">
      <c r="B60" s="100" t="s">
        <v>2510</v>
      </c>
      <c r="C60" s="100" t="s">
        <v>572</v>
      </c>
      <c r="D60" s="100" t="s">
        <v>89</v>
      </c>
      <c r="E60" s="100" t="s">
        <v>361</v>
      </c>
      <c r="F60" s="100" t="s">
        <v>87</v>
      </c>
      <c r="G60" s="100" t="s">
        <v>49</v>
      </c>
      <c r="H60" s="100" t="str">
        <f>'SCE - Energy Star (Res)'!K60</f>
        <v>CZ09</v>
      </c>
      <c r="I60" s="100" t="s">
        <v>52</v>
      </c>
      <c r="J60" s="102">
        <f>2*'SCE - Energy Star (SFm)'!M60</f>
        <v>117.57331679999996</v>
      </c>
      <c r="K60" s="103">
        <f>2*'SCE - Energy Star (SFm)'!N60</f>
        <v>2.3539705599999992E-2</v>
      </c>
      <c r="L60" s="104">
        <f>2*'SCE - Energy Star (SFm)'!O60</f>
        <v>-2.9800265599999993</v>
      </c>
      <c r="M60" s="100">
        <v>14</v>
      </c>
      <c r="N60" s="105">
        <v>1365.82</v>
      </c>
      <c r="O60" s="105">
        <v>1511.11</v>
      </c>
      <c r="P60" s="106">
        <v>90.4</v>
      </c>
      <c r="Q60" s="105">
        <f t="shared" si="0"/>
        <v>145.28999999999996</v>
      </c>
      <c r="R60" s="100">
        <v>0.55000000000000004</v>
      </c>
      <c r="S60" s="100" t="s">
        <v>363</v>
      </c>
      <c r="T60" s="100">
        <v>1</v>
      </c>
    </row>
    <row r="61" spans="2:20" x14ac:dyDescent="0.2">
      <c r="B61" s="100" t="s">
        <v>2510</v>
      </c>
      <c r="C61" s="100" t="s">
        <v>572</v>
      </c>
      <c r="D61" s="100" t="s">
        <v>89</v>
      </c>
      <c r="E61" s="100" t="s">
        <v>361</v>
      </c>
      <c r="F61" s="100" t="s">
        <v>87</v>
      </c>
      <c r="G61" s="100" t="s">
        <v>49</v>
      </c>
      <c r="H61" s="100" t="str">
        <f>'SCE - Energy Star (Res)'!K61</f>
        <v>CZ10</v>
      </c>
      <c r="I61" s="100" t="s">
        <v>52</v>
      </c>
      <c r="J61" s="102">
        <f>2*'SCE - Energy Star (SFm)'!M61</f>
        <v>119.95232959999996</v>
      </c>
      <c r="K61" s="103">
        <f>2*'SCE - Energy Star (SFm)'!N61</f>
        <v>2.679519679999999E-2</v>
      </c>
      <c r="L61" s="104">
        <f>2*'SCE - Energy Star (SFm)'!O61</f>
        <v>-3.0801955199999993</v>
      </c>
      <c r="M61" s="100">
        <v>14</v>
      </c>
      <c r="N61" s="105">
        <v>1365.82</v>
      </c>
      <c r="O61" s="105">
        <v>1511.11</v>
      </c>
      <c r="P61" s="106">
        <v>90.4</v>
      </c>
      <c r="Q61" s="105">
        <f t="shared" si="0"/>
        <v>145.28999999999996</v>
      </c>
      <c r="R61" s="100">
        <v>0.55000000000000004</v>
      </c>
      <c r="S61" s="100" t="s">
        <v>363</v>
      </c>
      <c r="T61" s="100">
        <v>1</v>
      </c>
    </row>
    <row r="62" spans="2:20" x14ac:dyDescent="0.2">
      <c r="B62" s="100" t="s">
        <v>2510</v>
      </c>
      <c r="C62" s="100" t="s">
        <v>572</v>
      </c>
      <c r="D62" s="100" t="s">
        <v>89</v>
      </c>
      <c r="E62" s="100" t="s">
        <v>361</v>
      </c>
      <c r="F62" s="100" t="s">
        <v>87</v>
      </c>
      <c r="G62" s="100" t="s">
        <v>49</v>
      </c>
      <c r="H62" s="100" t="str">
        <f>'SCE - Energy Star (Res)'!K62</f>
        <v>CZ13</v>
      </c>
      <c r="I62" s="100" t="s">
        <v>52</v>
      </c>
      <c r="J62" s="102">
        <f>2*'SCE - Energy Star (SFm)'!M62</f>
        <v>123.70866559999996</v>
      </c>
      <c r="K62" s="103">
        <f>2*'SCE - Energy Star (SFm)'!N62</f>
        <v>2.6920407999999993E-2</v>
      </c>
      <c r="L62" s="104">
        <f>2*'SCE - Energy Star (SFm)'!O62</f>
        <v>-2.9675054399999992</v>
      </c>
      <c r="M62" s="100">
        <v>14</v>
      </c>
      <c r="N62" s="105">
        <v>1365.82</v>
      </c>
      <c r="O62" s="105">
        <v>1511.11</v>
      </c>
      <c r="P62" s="106">
        <v>90.4</v>
      </c>
      <c r="Q62" s="105">
        <f t="shared" si="0"/>
        <v>145.28999999999996</v>
      </c>
      <c r="R62" s="100">
        <v>0.55000000000000004</v>
      </c>
      <c r="S62" s="100" t="s">
        <v>363</v>
      </c>
      <c r="T62" s="100">
        <v>1</v>
      </c>
    </row>
    <row r="63" spans="2:20" x14ac:dyDescent="0.2">
      <c r="B63" s="100" t="s">
        <v>2510</v>
      </c>
      <c r="C63" s="100" t="s">
        <v>572</v>
      </c>
      <c r="D63" s="100" t="s">
        <v>89</v>
      </c>
      <c r="E63" s="100" t="s">
        <v>361</v>
      </c>
      <c r="F63" s="100" t="s">
        <v>87</v>
      </c>
      <c r="G63" s="100" t="s">
        <v>49</v>
      </c>
      <c r="H63" s="100" t="str">
        <f>'SCE - Energy Star (Res)'!K63</f>
        <v>CZ14</v>
      </c>
      <c r="I63" s="100" t="s">
        <v>52</v>
      </c>
      <c r="J63" s="102">
        <f>2*'SCE - Energy Star (SFm)'!M63</f>
        <v>122.95739839999996</v>
      </c>
      <c r="K63" s="103">
        <f>2*'SCE - Energy Star (SFm)'!N63</f>
        <v>2.4541395199999993E-2</v>
      </c>
      <c r="L63" s="104">
        <f>2*'SCE - Energy Star (SFm)'!O63</f>
        <v>-3.1428011199999992</v>
      </c>
      <c r="M63" s="100">
        <v>14</v>
      </c>
      <c r="N63" s="105">
        <v>1365.82</v>
      </c>
      <c r="O63" s="105">
        <v>1511.11</v>
      </c>
      <c r="P63" s="106">
        <v>90.4</v>
      </c>
      <c r="Q63" s="105">
        <f t="shared" si="0"/>
        <v>145.28999999999996</v>
      </c>
      <c r="R63" s="100">
        <v>0.55000000000000004</v>
      </c>
      <c r="S63" s="100" t="s">
        <v>363</v>
      </c>
      <c r="T63" s="100">
        <v>1</v>
      </c>
    </row>
    <row r="64" spans="2:20" x14ac:dyDescent="0.2">
      <c r="B64" s="100" t="s">
        <v>2510</v>
      </c>
      <c r="C64" s="100" t="s">
        <v>572</v>
      </c>
      <c r="D64" s="100" t="s">
        <v>89</v>
      </c>
      <c r="E64" s="100" t="s">
        <v>361</v>
      </c>
      <c r="F64" s="100" t="s">
        <v>87</v>
      </c>
      <c r="G64" s="100" t="s">
        <v>49</v>
      </c>
      <c r="H64" s="100" t="str">
        <f>'SCE - Energy Star (Res)'!K64</f>
        <v>CZ15</v>
      </c>
      <c r="I64" s="100" t="s">
        <v>52</v>
      </c>
      <c r="J64" s="102">
        <f>2*'SCE - Energy Star (SFm)'!M64</f>
        <v>159.01822399999995</v>
      </c>
      <c r="K64" s="103">
        <f>2*'SCE - Energy Star (SFm)'!N64</f>
        <v>2.7922097599999991E-2</v>
      </c>
      <c r="L64" s="104">
        <f>2*'SCE - Energy Star (SFm)'!O64</f>
        <v>-2.3038860799999994</v>
      </c>
      <c r="M64" s="100">
        <v>14</v>
      </c>
      <c r="N64" s="105">
        <v>1365.82</v>
      </c>
      <c r="O64" s="105">
        <v>1511.11</v>
      </c>
      <c r="P64" s="106">
        <v>90.4</v>
      </c>
      <c r="Q64" s="105">
        <f t="shared" si="0"/>
        <v>145.28999999999996</v>
      </c>
      <c r="R64" s="100">
        <v>0.55000000000000004</v>
      </c>
      <c r="S64" s="100" t="s">
        <v>363</v>
      </c>
      <c r="T64" s="100">
        <v>1</v>
      </c>
    </row>
    <row r="65" spans="2:20" x14ac:dyDescent="0.2">
      <c r="B65" s="100" t="s">
        <v>2510</v>
      </c>
      <c r="C65" s="100" t="s">
        <v>572</v>
      </c>
      <c r="D65" s="100" t="s">
        <v>89</v>
      </c>
      <c r="E65" s="100" t="s">
        <v>361</v>
      </c>
      <c r="F65" s="100" t="s">
        <v>87</v>
      </c>
      <c r="G65" s="100" t="s">
        <v>49</v>
      </c>
      <c r="H65" s="100" t="str">
        <f>'SCE - Energy Star (Res)'!K65</f>
        <v>CZ16</v>
      </c>
      <c r="I65" s="100" t="s">
        <v>52</v>
      </c>
      <c r="J65" s="102">
        <f>2*'SCE - Energy Star (SFm)'!M65</f>
        <v>92.656287999999975</v>
      </c>
      <c r="K65" s="103">
        <f>2*'SCE - Energy Star (SFm)'!N65</f>
        <v>1.9908580799999992E-2</v>
      </c>
      <c r="L65" s="104">
        <f>2*'SCE - Energy Star (SFm)'!O65</f>
        <v>-2.8047308799999993</v>
      </c>
      <c r="M65" s="100">
        <v>14</v>
      </c>
      <c r="N65" s="105">
        <v>1365.82</v>
      </c>
      <c r="O65" s="105">
        <v>1511.11</v>
      </c>
      <c r="P65" s="106">
        <v>90.4</v>
      </c>
      <c r="Q65" s="105">
        <f t="shared" si="0"/>
        <v>145.28999999999996</v>
      </c>
      <c r="R65" s="100">
        <v>0.55000000000000004</v>
      </c>
      <c r="S65" s="100" t="s">
        <v>363</v>
      </c>
      <c r="T65" s="100">
        <v>1</v>
      </c>
    </row>
    <row r="66" spans="2:20" x14ac:dyDescent="0.2">
      <c r="B66" s="100" t="s">
        <v>2511</v>
      </c>
      <c r="C66" s="100" t="s">
        <v>573</v>
      </c>
      <c r="D66" s="100" t="s">
        <v>89</v>
      </c>
      <c r="E66" s="100" t="s">
        <v>361</v>
      </c>
      <c r="F66" s="100" t="s">
        <v>87</v>
      </c>
      <c r="G66" s="100" t="s">
        <v>49</v>
      </c>
      <c r="H66" s="100" t="str">
        <f>'SCE - Energy Star (Res)'!K66</f>
        <v>CZ05</v>
      </c>
      <c r="I66" s="100" t="s">
        <v>52</v>
      </c>
      <c r="J66" s="102">
        <f>2*'SCE - Energy Star (SFm)'!M66</f>
        <v>59.7</v>
      </c>
      <c r="K66" s="103">
        <f>2*'SCE - Energy Star (SFm)'!N66</f>
        <v>8.4000000000000012E-3</v>
      </c>
      <c r="L66" s="104">
        <f>2*'SCE - Energy Star (SFm)'!O66</f>
        <v>-2.92</v>
      </c>
      <c r="M66" s="100">
        <v>14</v>
      </c>
      <c r="N66" s="105">
        <v>175</v>
      </c>
      <c r="O66" s="105">
        <v>185</v>
      </c>
      <c r="P66" s="106">
        <v>14.94</v>
      </c>
      <c r="Q66" s="105">
        <f t="shared" si="0"/>
        <v>10</v>
      </c>
      <c r="R66" s="100">
        <v>0.55000000000000004</v>
      </c>
      <c r="S66" s="100" t="s">
        <v>363</v>
      </c>
      <c r="T66" s="100">
        <v>1</v>
      </c>
    </row>
    <row r="67" spans="2:20" x14ac:dyDescent="0.2">
      <c r="B67" s="100" t="s">
        <v>2511</v>
      </c>
      <c r="C67" s="100" t="s">
        <v>573</v>
      </c>
      <c r="D67" s="100" t="s">
        <v>89</v>
      </c>
      <c r="E67" s="100" t="s">
        <v>361</v>
      </c>
      <c r="F67" s="100" t="s">
        <v>87</v>
      </c>
      <c r="G67" s="100" t="s">
        <v>49</v>
      </c>
      <c r="H67" s="100" t="str">
        <f>'SCE - Energy Star (Res)'!K67</f>
        <v>CZ06</v>
      </c>
      <c r="I67" s="100" t="s">
        <v>52</v>
      </c>
      <c r="J67" s="102">
        <f>2*'SCE - Energy Star (SFm)'!M67</f>
        <v>68.2</v>
      </c>
      <c r="K67" s="103">
        <f>2*'SCE - Energy Star (SFm)'!N67</f>
        <v>1.2809999999999998E-2</v>
      </c>
      <c r="L67" s="104">
        <f>2*'SCE - Energy Star (SFm)'!O67</f>
        <v>-1.7349999999999999</v>
      </c>
      <c r="M67" s="100">
        <v>14</v>
      </c>
      <c r="N67" s="105">
        <v>175</v>
      </c>
      <c r="O67" s="105">
        <v>185</v>
      </c>
      <c r="P67" s="106">
        <v>14.94</v>
      </c>
      <c r="Q67" s="105">
        <f t="shared" si="0"/>
        <v>10</v>
      </c>
      <c r="R67" s="100">
        <v>0.55000000000000004</v>
      </c>
      <c r="S67" s="100" t="s">
        <v>363</v>
      </c>
      <c r="T67" s="100">
        <v>1</v>
      </c>
    </row>
    <row r="68" spans="2:20" x14ac:dyDescent="0.2">
      <c r="B68" s="100" t="s">
        <v>2511</v>
      </c>
      <c r="C68" s="100" t="s">
        <v>573</v>
      </c>
      <c r="D68" s="100" t="s">
        <v>89</v>
      </c>
      <c r="E68" s="100" t="s">
        <v>361</v>
      </c>
      <c r="F68" s="100" t="s">
        <v>87</v>
      </c>
      <c r="G68" s="100" t="s">
        <v>49</v>
      </c>
      <c r="H68" s="100" t="str">
        <f>'SCE - Energy Star (Res)'!K68</f>
        <v>CZ08</v>
      </c>
      <c r="I68" s="100" t="s">
        <v>52</v>
      </c>
      <c r="J68" s="102">
        <f>2*'SCE - Energy Star (SFm)'!M68</f>
        <v>72.7</v>
      </c>
      <c r="K68" s="103">
        <f>2*'SCE - Energy Star (SFm)'!N68</f>
        <v>1.362E-2</v>
      </c>
      <c r="L68" s="104">
        <f>2*'SCE - Energy Star (SFm)'!O68</f>
        <v>-1.7070000000000001</v>
      </c>
      <c r="M68" s="100">
        <v>14</v>
      </c>
      <c r="N68" s="105">
        <v>175</v>
      </c>
      <c r="O68" s="105">
        <v>185</v>
      </c>
      <c r="P68" s="106">
        <v>14.94</v>
      </c>
      <c r="Q68" s="105">
        <f t="shared" ref="Q68:Q131" si="1">O68-N68</f>
        <v>10</v>
      </c>
      <c r="R68" s="100">
        <v>0.55000000000000004</v>
      </c>
      <c r="S68" s="100" t="s">
        <v>363</v>
      </c>
      <c r="T68" s="100">
        <v>1</v>
      </c>
    </row>
    <row r="69" spans="2:20" x14ac:dyDescent="0.2">
      <c r="B69" s="100" t="s">
        <v>2511</v>
      </c>
      <c r="C69" s="100" t="s">
        <v>573</v>
      </c>
      <c r="D69" s="100" t="s">
        <v>89</v>
      </c>
      <c r="E69" s="100" t="s">
        <v>361</v>
      </c>
      <c r="F69" s="100" t="s">
        <v>87</v>
      </c>
      <c r="G69" s="100" t="s">
        <v>49</v>
      </c>
      <c r="H69" s="100" t="str">
        <f>'SCE - Energy Star (Res)'!K69</f>
        <v>CZ09</v>
      </c>
      <c r="I69" s="100" t="s">
        <v>52</v>
      </c>
      <c r="J69" s="102">
        <f>2*'SCE - Energy Star (SFm)'!M69</f>
        <v>76.5</v>
      </c>
      <c r="K69" s="103">
        <f>2*'SCE - Energy Star (SFm)'!N69</f>
        <v>1.532E-2</v>
      </c>
      <c r="L69" s="104">
        <f>2*'SCE - Energy Star (SFm)'!O69</f>
        <v>-1.8519999999999999</v>
      </c>
      <c r="M69" s="100">
        <v>14</v>
      </c>
      <c r="N69" s="105">
        <v>175</v>
      </c>
      <c r="O69" s="105">
        <v>185</v>
      </c>
      <c r="P69" s="106">
        <v>14.94</v>
      </c>
      <c r="Q69" s="105">
        <f t="shared" si="1"/>
        <v>10</v>
      </c>
      <c r="R69" s="100">
        <v>0.55000000000000004</v>
      </c>
      <c r="S69" s="100" t="s">
        <v>363</v>
      </c>
      <c r="T69" s="100">
        <v>1</v>
      </c>
    </row>
    <row r="70" spans="2:20" x14ac:dyDescent="0.2">
      <c r="B70" s="100" t="s">
        <v>2511</v>
      </c>
      <c r="C70" s="100" t="s">
        <v>573</v>
      </c>
      <c r="D70" s="100" t="s">
        <v>89</v>
      </c>
      <c r="E70" s="100" t="s">
        <v>361</v>
      </c>
      <c r="F70" s="100" t="s">
        <v>87</v>
      </c>
      <c r="G70" s="100" t="s">
        <v>49</v>
      </c>
      <c r="H70" s="100" t="str">
        <f>'SCE - Energy Star (Res)'!K70</f>
        <v>CZ10</v>
      </c>
      <c r="I70" s="100" t="s">
        <v>52</v>
      </c>
      <c r="J70" s="102">
        <f>2*'SCE - Energy Star (SFm)'!M70</f>
        <v>78.699999999999989</v>
      </c>
      <c r="K70" s="103">
        <f>2*'SCE - Energy Star (SFm)'!N70</f>
        <v>1.7480000000000002E-2</v>
      </c>
      <c r="L70" s="104">
        <f>2*'SCE - Energy Star (SFm)'!O70</f>
        <v>-1.925</v>
      </c>
      <c r="M70" s="100">
        <v>14</v>
      </c>
      <c r="N70" s="105">
        <v>175</v>
      </c>
      <c r="O70" s="105">
        <v>185</v>
      </c>
      <c r="P70" s="106">
        <v>14.94</v>
      </c>
      <c r="Q70" s="105">
        <f t="shared" si="1"/>
        <v>10</v>
      </c>
      <c r="R70" s="100">
        <v>0.55000000000000004</v>
      </c>
      <c r="S70" s="100" t="s">
        <v>363</v>
      </c>
      <c r="T70" s="100">
        <v>1</v>
      </c>
    </row>
    <row r="71" spans="2:20" x14ac:dyDescent="0.2">
      <c r="B71" s="100" t="s">
        <v>2511</v>
      </c>
      <c r="C71" s="100" t="s">
        <v>573</v>
      </c>
      <c r="D71" s="100" t="s">
        <v>89</v>
      </c>
      <c r="E71" s="100" t="s">
        <v>361</v>
      </c>
      <c r="F71" s="100" t="s">
        <v>87</v>
      </c>
      <c r="G71" s="100" t="s">
        <v>49</v>
      </c>
      <c r="H71" s="100" t="str">
        <f>'SCE - Energy Star (Res)'!K71</f>
        <v>CZ13</v>
      </c>
      <c r="I71" s="100" t="s">
        <v>52</v>
      </c>
      <c r="J71" s="102">
        <f>2*'SCE - Energy Star (SFm)'!M71</f>
        <v>81</v>
      </c>
      <c r="K71" s="103">
        <f>2*'SCE - Energy Star (SFm)'!N71</f>
        <v>1.7739999999999999E-2</v>
      </c>
      <c r="L71" s="104">
        <f>2*'SCE - Energy Star (SFm)'!O71</f>
        <v>-1.8820000000000001</v>
      </c>
      <c r="M71" s="100">
        <v>14</v>
      </c>
      <c r="N71" s="105">
        <v>175</v>
      </c>
      <c r="O71" s="105">
        <v>185</v>
      </c>
      <c r="P71" s="106">
        <v>14.94</v>
      </c>
      <c r="Q71" s="105">
        <f t="shared" si="1"/>
        <v>10</v>
      </c>
      <c r="R71" s="100">
        <v>0.55000000000000004</v>
      </c>
      <c r="S71" s="100" t="s">
        <v>363</v>
      </c>
      <c r="T71" s="100">
        <v>1</v>
      </c>
    </row>
    <row r="72" spans="2:20" x14ac:dyDescent="0.2">
      <c r="B72" s="100" t="s">
        <v>2511</v>
      </c>
      <c r="C72" s="100" t="s">
        <v>573</v>
      </c>
      <c r="D72" s="100" t="s">
        <v>89</v>
      </c>
      <c r="E72" s="100" t="s">
        <v>361</v>
      </c>
      <c r="F72" s="100" t="s">
        <v>87</v>
      </c>
      <c r="G72" s="100" t="s">
        <v>49</v>
      </c>
      <c r="H72" s="100" t="str">
        <f>'SCE - Energy Star (Res)'!K72</f>
        <v>CZ14</v>
      </c>
      <c r="I72" s="100" t="s">
        <v>52</v>
      </c>
      <c r="J72" s="102">
        <f>2*'SCE - Energy Star (SFm)'!M72</f>
        <v>81</v>
      </c>
      <c r="K72" s="103">
        <f>2*'SCE - Energy Star (SFm)'!N72</f>
        <v>1.5789999999999998E-2</v>
      </c>
      <c r="L72" s="104">
        <f>2*'SCE - Energy Star (SFm)'!O72</f>
        <v>-1.9930000000000001</v>
      </c>
      <c r="M72" s="100">
        <v>14</v>
      </c>
      <c r="N72" s="105">
        <v>175</v>
      </c>
      <c r="O72" s="105">
        <v>185</v>
      </c>
      <c r="P72" s="106">
        <v>14.94</v>
      </c>
      <c r="Q72" s="105">
        <f t="shared" si="1"/>
        <v>10</v>
      </c>
      <c r="R72" s="100">
        <v>0.55000000000000004</v>
      </c>
      <c r="S72" s="100" t="s">
        <v>363</v>
      </c>
      <c r="T72" s="100">
        <v>1</v>
      </c>
    </row>
    <row r="73" spans="2:20" x14ac:dyDescent="0.2">
      <c r="B73" s="100" t="s">
        <v>2511</v>
      </c>
      <c r="C73" s="100" t="s">
        <v>573</v>
      </c>
      <c r="D73" s="100" t="s">
        <v>89</v>
      </c>
      <c r="E73" s="100" t="s">
        <v>361</v>
      </c>
      <c r="F73" s="100" t="s">
        <v>87</v>
      </c>
      <c r="G73" s="100" t="s">
        <v>49</v>
      </c>
      <c r="H73" s="100" t="str">
        <f>'SCE - Energy Star (Res)'!K73</f>
        <v>CZ15</v>
      </c>
      <c r="I73" s="100" t="s">
        <v>52</v>
      </c>
      <c r="J73" s="102">
        <f>2*'SCE - Energy Star (SFm)'!M73</f>
        <v>103.4</v>
      </c>
      <c r="K73" s="103">
        <f>2*'SCE - Energy Star (SFm)'!N73</f>
        <v>1.8180000000000002E-2</v>
      </c>
      <c r="L73" s="104">
        <f>2*'SCE - Energy Star (SFm)'!O73</f>
        <v>-1.409</v>
      </c>
      <c r="M73" s="100">
        <v>14</v>
      </c>
      <c r="N73" s="105">
        <v>175</v>
      </c>
      <c r="O73" s="105">
        <v>185</v>
      </c>
      <c r="P73" s="106">
        <v>14.94</v>
      </c>
      <c r="Q73" s="105">
        <f t="shared" si="1"/>
        <v>10</v>
      </c>
      <c r="R73" s="100">
        <v>0.55000000000000004</v>
      </c>
      <c r="S73" s="100" t="s">
        <v>363</v>
      </c>
      <c r="T73" s="100">
        <v>1</v>
      </c>
    </row>
    <row r="74" spans="2:20" x14ac:dyDescent="0.2">
      <c r="B74" s="100" t="s">
        <v>2511</v>
      </c>
      <c r="C74" s="100" t="s">
        <v>573</v>
      </c>
      <c r="D74" s="100" t="s">
        <v>89</v>
      </c>
      <c r="E74" s="100" t="s">
        <v>361</v>
      </c>
      <c r="F74" s="100" t="s">
        <v>87</v>
      </c>
      <c r="G74" s="100" t="s">
        <v>49</v>
      </c>
      <c r="H74" s="100" t="str">
        <f>'SCE - Energy Star (Res)'!K74</f>
        <v>CZ16</v>
      </c>
      <c r="I74" s="100" t="s">
        <v>52</v>
      </c>
      <c r="J74" s="102">
        <f>2*'SCE - Energy Star (SFm)'!M74</f>
        <v>60.400000000000006</v>
      </c>
      <c r="K74" s="103">
        <f>2*'SCE - Energy Star (SFm)'!N74</f>
        <v>1.3340000000000001E-2</v>
      </c>
      <c r="L74" s="104">
        <f>2*'SCE - Energy Star (SFm)'!O74</f>
        <v>-1.8089999999999999</v>
      </c>
      <c r="M74" s="100">
        <v>14</v>
      </c>
      <c r="N74" s="105">
        <v>175</v>
      </c>
      <c r="O74" s="105">
        <v>185</v>
      </c>
      <c r="P74" s="106">
        <v>14.94</v>
      </c>
      <c r="Q74" s="105">
        <f t="shared" si="1"/>
        <v>10</v>
      </c>
      <c r="R74" s="100">
        <v>0.55000000000000004</v>
      </c>
      <c r="S74" s="100" t="s">
        <v>363</v>
      </c>
      <c r="T74" s="100">
        <v>1</v>
      </c>
    </row>
    <row r="75" spans="2:20" x14ac:dyDescent="0.2">
      <c r="B75" s="100" t="s">
        <v>2512</v>
      </c>
      <c r="C75" s="100" t="s">
        <v>574</v>
      </c>
      <c r="D75" s="100" t="s">
        <v>89</v>
      </c>
      <c r="E75" s="100" t="s">
        <v>361</v>
      </c>
      <c r="F75" s="100" t="s">
        <v>87</v>
      </c>
      <c r="G75" s="100" t="s">
        <v>49</v>
      </c>
      <c r="H75" s="100" t="str">
        <f>'SCE - Energy Star (Res)'!K75</f>
        <v>CZ05</v>
      </c>
      <c r="I75" s="100" t="s">
        <v>52</v>
      </c>
      <c r="J75" s="102">
        <f>2*'SCE - Energy Star (SFm)'!M75</f>
        <v>51.694961941747579</v>
      </c>
      <c r="K75" s="103">
        <f>2*'SCE - Energy Star (SFm)'!N75</f>
        <v>7.1719658737864084E-3</v>
      </c>
      <c r="L75" s="104">
        <f>2*'SCE - Energy Star (SFm)'!O75</f>
        <v>-2.5918490533980583</v>
      </c>
      <c r="M75" s="100">
        <v>14</v>
      </c>
      <c r="N75" s="105">
        <v>524.26</v>
      </c>
      <c r="O75" s="105">
        <v>637.82000000000005</v>
      </c>
      <c r="P75" s="106">
        <v>90.4</v>
      </c>
      <c r="Q75" s="105">
        <f t="shared" si="1"/>
        <v>113.56000000000006</v>
      </c>
      <c r="R75" s="100">
        <v>0.55000000000000004</v>
      </c>
      <c r="S75" s="100" t="s">
        <v>363</v>
      </c>
      <c r="T75" s="100">
        <v>1</v>
      </c>
    </row>
    <row r="76" spans="2:20" x14ac:dyDescent="0.2">
      <c r="B76" s="100" t="s">
        <v>2512</v>
      </c>
      <c r="C76" s="100" t="s">
        <v>574</v>
      </c>
      <c r="D76" s="100" t="s">
        <v>89</v>
      </c>
      <c r="E76" s="100" t="s">
        <v>361</v>
      </c>
      <c r="F76" s="100" t="s">
        <v>87</v>
      </c>
      <c r="G76" s="100" t="s">
        <v>49</v>
      </c>
      <c r="H76" s="100" t="str">
        <f>'SCE - Energy Star (Res)'!K76</f>
        <v>CZ06</v>
      </c>
      <c r="I76" s="100" t="s">
        <v>52</v>
      </c>
      <c r="J76" s="102">
        <f>2*'SCE - Energy Star (SFm)'!M76</f>
        <v>58.866927815533984</v>
      </c>
      <c r="K76" s="103">
        <f>2*'SCE - Energy Star (SFm)'!N76</f>
        <v>7.8110519417475734E-3</v>
      </c>
      <c r="L76" s="104">
        <f>2*'SCE - Energy Star (SFm)'!O76</f>
        <v>-1.6048161262135923</v>
      </c>
      <c r="M76" s="100">
        <v>14</v>
      </c>
      <c r="N76" s="105">
        <v>524.26</v>
      </c>
      <c r="O76" s="105">
        <v>637.82000000000005</v>
      </c>
      <c r="P76" s="106">
        <v>90.4</v>
      </c>
      <c r="Q76" s="105">
        <f t="shared" si="1"/>
        <v>113.56000000000006</v>
      </c>
      <c r="R76" s="100">
        <v>0.55000000000000004</v>
      </c>
      <c r="S76" s="100" t="s">
        <v>363</v>
      </c>
      <c r="T76" s="100">
        <v>1</v>
      </c>
    </row>
    <row r="77" spans="2:20" x14ac:dyDescent="0.2">
      <c r="B77" s="100" t="s">
        <v>2512</v>
      </c>
      <c r="C77" s="100" t="s">
        <v>574</v>
      </c>
      <c r="D77" s="100" t="s">
        <v>89</v>
      </c>
      <c r="E77" s="100" t="s">
        <v>361</v>
      </c>
      <c r="F77" s="100" t="s">
        <v>87</v>
      </c>
      <c r="G77" s="100" t="s">
        <v>49</v>
      </c>
      <c r="H77" s="100" t="str">
        <f>'SCE - Energy Star (Res)'!K77</f>
        <v>CZ08</v>
      </c>
      <c r="I77" s="100" t="s">
        <v>52</v>
      </c>
      <c r="J77" s="102">
        <f>2*'SCE - Energy Star (SFm)'!M77</f>
        <v>63.340530291262141</v>
      </c>
      <c r="K77" s="103">
        <f>2*'SCE - Energy Star (SFm)'!N77</f>
        <v>1.228465441747573E-2</v>
      </c>
      <c r="L77" s="104">
        <f>2*'SCE - Energy Star (SFm)'!O77</f>
        <v>-1.5480084757281554</v>
      </c>
      <c r="M77" s="100">
        <v>14</v>
      </c>
      <c r="N77" s="105">
        <v>524.26</v>
      </c>
      <c r="O77" s="105">
        <v>637.82000000000005</v>
      </c>
      <c r="P77" s="106">
        <v>90.4</v>
      </c>
      <c r="Q77" s="105">
        <f t="shared" si="1"/>
        <v>113.56000000000006</v>
      </c>
      <c r="R77" s="100">
        <v>0.55000000000000004</v>
      </c>
      <c r="S77" s="100" t="s">
        <v>363</v>
      </c>
      <c r="T77" s="100">
        <v>1</v>
      </c>
    </row>
    <row r="78" spans="2:20" x14ac:dyDescent="0.2">
      <c r="B78" s="100" t="s">
        <v>2512</v>
      </c>
      <c r="C78" s="100" t="s">
        <v>574</v>
      </c>
      <c r="D78" s="100" t="s">
        <v>89</v>
      </c>
      <c r="E78" s="100" t="s">
        <v>361</v>
      </c>
      <c r="F78" s="100" t="s">
        <v>87</v>
      </c>
      <c r="G78" s="100" t="s">
        <v>49</v>
      </c>
      <c r="H78" s="100" t="str">
        <f>'SCE - Energy Star (Res)'!K78</f>
        <v>CZ09</v>
      </c>
      <c r="I78" s="100" t="s">
        <v>52</v>
      </c>
      <c r="J78" s="102">
        <f>2*'SCE - Energy Star (SFm)'!M78</f>
        <v>66.677979757281548</v>
      </c>
      <c r="K78" s="103">
        <f>2*'SCE - Energy Star (SFm)'!N78</f>
        <v>1.3349797864077671E-2</v>
      </c>
      <c r="L78" s="104">
        <f>2*'SCE - Energy Star (SFm)'!O78</f>
        <v>-1.6900276019417477</v>
      </c>
      <c r="M78" s="100">
        <v>14</v>
      </c>
      <c r="N78" s="105">
        <v>524.26</v>
      </c>
      <c r="O78" s="105">
        <v>637.82000000000005</v>
      </c>
      <c r="P78" s="106">
        <v>90.4</v>
      </c>
      <c r="Q78" s="105">
        <f t="shared" si="1"/>
        <v>113.56000000000006</v>
      </c>
      <c r="R78" s="100">
        <v>0.55000000000000004</v>
      </c>
      <c r="S78" s="100" t="s">
        <v>363</v>
      </c>
      <c r="T78" s="100">
        <v>1</v>
      </c>
    </row>
    <row r="79" spans="2:20" x14ac:dyDescent="0.2">
      <c r="B79" s="100" t="s">
        <v>2512</v>
      </c>
      <c r="C79" s="100" t="s">
        <v>574</v>
      </c>
      <c r="D79" s="100" t="s">
        <v>89</v>
      </c>
      <c r="E79" s="100" t="s">
        <v>361</v>
      </c>
      <c r="F79" s="100" t="s">
        <v>87</v>
      </c>
      <c r="G79" s="100" t="s">
        <v>49</v>
      </c>
      <c r="H79" s="100" t="str">
        <f>'SCE - Energy Star (Res)'!K79</f>
        <v>CZ10</v>
      </c>
      <c r="I79" s="100" t="s">
        <v>52</v>
      </c>
      <c r="J79" s="102">
        <f>2*'SCE - Energy Star (SFm)'!M79</f>
        <v>68.027161456310679</v>
      </c>
      <c r="K79" s="103">
        <f>2*'SCE - Energy Star (SFm)'!N79</f>
        <v>1.519604650485437E-2</v>
      </c>
      <c r="L79" s="104">
        <f>2*'SCE - Energy Star (SFm)'!O79</f>
        <v>-1.7468352524271846</v>
      </c>
      <c r="M79" s="100">
        <v>14</v>
      </c>
      <c r="N79" s="105">
        <v>524.26</v>
      </c>
      <c r="O79" s="105">
        <v>637.82000000000005</v>
      </c>
      <c r="P79" s="106">
        <v>90.4</v>
      </c>
      <c r="Q79" s="105">
        <f t="shared" si="1"/>
        <v>113.56000000000006</v>
      </c>
      <c r="R79" s="100">
        <v>0.55000000000000004</v>
      </c>
      <c r="S79" s="100" t="s">
        <v>363</v>
      </c>
      <c r="T79" s="100">
        <v>1</v>
      </c>
    </row>
    <row r="80" spans="2:20" x14ac:dyDescent="0.2">
      <c r="B80" s="100" t="s">
        <v>2512</v>
      </c>
      <c r="C80" s="100" t="s">
        <v>574</v>
      </c>
      <c r="D80" s="100" t="s">
        <v>89</v>
      </c>
      <c r="E80" s="100" t="s">
        <v>361</v>
      </c>
      <c r="F80" s="100" t="s">
        <v>87</v>
      </c>
      <c r="G80" s="100" t="s">
        <v>49</v>
      </c>
      <c r="H80" s="100" t="str">
        <f>'SCE - Energy Star (Res)'!K80</f>
        <v>CZ13</v>
      </c>
      <c r="I80" s="100" t="s">
        <v>52</v>
      </c>
      <c r="J80" s="102">
        <f>2*'SCE - Energy Star (SFm)'!M80</f>
        <v>70.157448349514567</v>
      </c>
      <c r="K80" s="103">
        <f>2*'SCE - Energy Star (SFm)'!N80</f>
        <v>1.5267056067961166E-2</v>
      </c>
      <c r="L80" s="104">
        <f>2*'SCE - Energy Star (SFm)'!O80</f>
        <v>-1.6829266456310681</v>
      </c>
      <c r="M80" s="100">
        <v>14</v>
      </c>
      <c r="N80" s="105">
        <v>524.26</v>
      </c>
      <c r="O80" s="105">
        <v>637.82000000000005</v>
      </c>
      <c r="P80" s="106">
        <v>90.4</v>
      </c>
      <c r="Q80" s="105">
        <f t="shared" si="1"/>
        <v>113.56000000000006</v>
      </c>
      <c r="R80" s="100">
        <v>0.55000000000000004</v>
      </c>
      <c r="S80" s="100" t="s">
        <v>363</v>
      </c>
      <c r="T80" s="100">
        <v>1</v>
      </c>
    </row>
    <row r="81" spans="2:20" x14ac:dyDescent="0.2">
      <c r="B81" s="100" t="s">
        <v>2512</v>
      </c>
      <c r="C81" s="100" t="s">
        <v>574</v>
      </c>
      <c r="D81" s="100" t="s">
        <v>89</v>
      </c>
      <c r="E81" s="100" t="s">
        <v>361</v>
      </c>
      <c r="F81" s="100" t="s">
        <v>87</v>
      </c>
      <c r="G81" s="100" t="s">
        <v>49</v>
      </c>
      <c r="H81" s="100" t="str">
        <f>'SCE - Energy Star (Res)'!K81</f>
        <v>CZ14</v>
      </c>
      <c r="I81" s="100" t="s">
        <v>52</v>
      </c>
      <c r="J81" s="102">
        <f>2*'SCE - Energy Star (SFm)'!M81</f>
        <v>69.73139097087379</v>
      </c>
      <c r="K81" s="103">
        <f>2*'SCE - Energy Star (SFm)'!N81</f>
        <v>1.391787436893204E-2</v>
      </c>
      <c r="L81" s="104">
        <f>2*'SCE - Energy Star (SFm)'!O81</f>
        <v>-1.7823400339805828</v>
      </c>
      <c r="M81" s="100">
        <v>14</v>
      </c>
      <c r="N81" s="105">
        <v>524.26</v>
      </c>
      <c r="O81" s="105">
        <v>637.82000000000005</v>
      </c>
      <c r="P81" s="106">
        <v>90.4</v>
      </c>
      <c r="Q81" s="105">
        <f t="shared" si="1"/>
        <v>113.56000000000006</v>
      </c>
      <c r="R81" s="100">
        <v>0.55000000000000004</v>
      </c>
      <c r="S81" s="100" t="s">
        <v>363</v>
      </c>
      <c r="T81" s="100">
        <v>1</v>
      </c>
    </row>
    <row r="82" spans="2:20" x14ac:dyDescent="0.2">
      <c r="B82" s="100" t="s">
        <v>2512</v>
      </c>
      <c r="C82" s="100" t="s">
        <v>574</v>
      </c>
      <c r="D82" s="100" t="s">
        <v>89</v>
      </c>
      <c r="E82" s="100" t="s">
        <v>361</v>
      </c>
      <c r="F82" s="100" t="s">
        <v>87</v>
      </c>
      <c r="G82" s="100" t="s">
        <v>49</v>
      </c>
      <c r="H82" s="100" t="str">
        <f>'SCE - Energy Star (Res)'!K82</f>
        <v>CZ15</v>
      </c>
      <c r="I82" s="100" t="s">
        <v>52</v>
      </c>
      <c r="J82" s="102">
        <f>2*'SCE - Energy Star (SFm)'!M82</f>
        <v>90.182145145631083</v>
      </c>
      <c r="K82" s="103">
        <f>2*'SCE - Energy Star (SFm)'!N82</f>
        <v>1.5835132572815536E-2</v>
      </c>
      <c r="L82" s="104">
        <f>2*'SCE - Energy Star (SFm)'!O82</f>
        <v>-1.3065759611650487</v>
      </c>
      <c r="M82" s="100">
        <v>14</v>
      </c>
      <c r="N82" s="105">
        <v>524.26</v>
      </c>
      <c r="O82" s="105">
        <v>637.82000000000005</v>
      </c>
      <c r="P82" s="106">
        <v>90.4</v>
      </c>
      <c r="Q82" s="105">
        <f t="shared" si="1"/>
        <v>113.56000000000006</v>
      </c>
      <c r="R82" s="100">
        <v>0.55000000000000004</v>
      </c>
      <c r="S82" s="100" t="s">
        <v>363</v>
      </c>
      <c r="T82" s="100">
        <v>1</v>
      </c>
    </row>
    <row r="83" spans="2:20" x14ac:dyDescent="0.2">
      <c r="B83" s="100" t="s">
        <v>2512</v>
      </c>
      <c r="C83" s="100" t="s">
        <v>574</v>
      </c>
      <c r="D83" s="100" t="s">
        <v>89</v>
      </c>
      <c r="E83" s="100" t="s">
        <v>361</v>
      </c>
      <c r="F83" s="100" t="s">
        <v>87</v>
      </c>
      <c r="G83" s="100" t="s">
        <v>49</v>
      </c>
      <c r="H83" s="100" t="str">
        <f>'SCE - Energy Star (Res)'!K83</f>
        <v>CZ16</v>
      </c>
      <c r="I83" s="100" t="s">
        <v>52</v>
      </c>
      <c r="J83" s="102">
        <f>2*'SCE - Energy Star (SFm)'!M83</f>
        <v>52.547076699029127</v>
      </c>
      <c r="K83" s="103">
        <f>2*'SCE - Energy Star (SFm)'!N83</f>
        <v>1.1290520533980582E-2</v>
      </c>
      <c r="L83" s="104">
        <f>2*'SCE - Energy Star (SFm)'!O83</f>
        <v>-1.5906142135922332</v>
      </c>
      <c r="M83" s="100">
        <v>14</v>
      </c>
      <c r="N83" s="105">
        <v>524.26</v>
      </c>
      <c r="O83" s="105">
        <v>637.82000000000005</v>
      </c>
      <c r="P83" s="106">
        <v>90.4</v>
      </c>
      <c r="Q83" s="105">
        <f t="shared" si="1"/>
        <v>113.56000000000006</v>
      </c>
      <c r="R83" s="100">
        <v>0.55000000000000004</v>
      </c>
      <c r="S83" s="100" t="s">
        <v>363</v>
      </c>
      <c r="T83" s="100">
        <v>1</v>
      </c>
    </row>
    <row r="84" spans="2:20" x14ac:dyDescent="0.2">
      <c r="B84" s="100" t="s">
        <v>2513</v>
      </c>
      <c r="C84" s="100" t="s">
        <v>575</v>
      </c>
      <c r="D84" s="100" t="s">
        <v>89</v>
      </c>
      <c r="E84" s="100" t="s">
        <v>361</v>
      </c>
      <c r="F84" s="100" t="s">
        <v>87</v>
      </c>
      <c r="G84" s="100" t="s">
        <v>49</v>
      </c>
      <c r="H84" s="100" t="str">
        <f>'SCE - Energy Star (Res)'!K84</f>
        <v>CZ05</v>
      </c>
      <c r="I84" s="100" t="s">
        <v>52</v>
      </c>
      <c r="J84" s="102">
        <f>2*'SCE - Energy Star (SFm)'!M84</f>
        <v>58.744786718446655</v>
      </c>
      <c r="K84" s="103">
        <f>2*'SCE - Energy Star (SFm)'!N84</f>
        <v>8.1500322233009782E-3</v>
      </c>
      <c r="L84" s="104">
        <f>2*'SCE - Energy Star (SFm)'!O84</f>
        <v>-2.9453086747572841</v>
      </c>
      <c r="M84" s="100">
        <v>14</v>
      </c>
      <c r="N84" s="105">
        <v>617.80999999999995</v>
      </c>
      <c r="O84" s="105">
        <v>734.71</v>
      </c>
      <c r="P84" s="106">
        <v>90.4</v>
      </c>
      <c r="Q84" s="105">
        <f t="shared" si="1"/>
        <v>116.90000000000009</v>
      </c>
      <c r="R84" s="100">
        <v>0.55000000000000004</v>
      </c>
      <c r="S84" s="100" t="s">
        <v>363</v>
      </c>
      <c r="T84" s="100">
        <v>1</v>
      </c>
    </row>
    <row r="85" spans="2:20" x14ac:dyDescent="0.2">
      <c r="B85" s="100" t="s">
        <v>2513</v>
      </c>
      <c r="C85" s="100" t="s">
        <v>575</v>
      </c>
      <c r="D85" s="100" t="s">
        <v>89</v>
      </c>
      <c r="E85" s="100" t="s">
        <v>361</v>
      </c>
      <c r="F85" s="100" t="s">
        <v>87</v>
      </c>
      <c r="G85" s="100" t="s">
        <v>49</v>
      </c>
      <c r="H85" s="100" t="str">
        <f>'SCE - Energy Star (Res)'!K85</f>
        <v>CZ06</v>
      </c>
      <c r="I85" s="100" t="s">
        <v>52</v>
      </c>
      <c r="J85" s="102">
        <f>2*'SCE - Energy Star (SFm)'!M85</f>
        <v>66.89481894174763</v>
      </c>
      <c r="K85" s="103">
        <f>2*'SCE - Energy Star (SFm)'!N85</f>
        <v>8.8762727184466105E-3</v>
      </c>
      <c r="L85" s="104">
        <f>2*'SCE - Energy Star (SFm)'!O85</f>
        <v>-1.8236705766990307</v>
      </c>
      <c r="M85" s="100">
        <v>14</v>
      </c>
      <c r="N85" s="105">
        <v>617.80999999999995</v>
      </c>
      <c r="O85" s="105">
        <v>734.71</v>
      </c>
      <c r="P85" s="106">
        <v>90.4</v>
      </c>
      <c r="Q85" s="105">
        <f t="shared" si="1"/>
        <v>116.90000000000009</v>
      </c>
      <c r="R85" s="100">
        <v>0.55000000000000004</v>
      </c>
      <c r="S85" s="100" t="s">
        <v>363</v>
      </c>
      <c r="T85" s="100">
        <v>1</v>
      </c>
    </row>
    <row r="86" spans="2:20" x14ac:dyDescent="0.2">
      <c r="B86" s="100" t="s">
        <v>2513</v>
      </c>
      <c r="C86" s="100" t="s">
        <v>575</v>
      </c>
      <c r="D86" s="100" t="s">
        <v>89</v>
      </c>
      <c r="E86" s="100" t="s">
        <v>361</v>
      </c>
      <c r="F86" s="100" t="s">
        <v>87</v>
      </c>
      <c r="G86" s="100" t="s">
        <v>49</v>
      </c>
      <c r="H86" s="100" t="str">
        <f>'SCE - Energy Star (Res)'!K86</f>
        <v>CZ08</v>
      </c>
      <c r="I86" s="100" t="s">
        <v>52</v>
      </c>
      <c r="J86" s="102">
        <f>2*'SCE - Energy Star (SFm)'!M86</f>
        <v>71.978502407767053</v>
      </c>
      <c r="K86" s="103">
        <f>2*'SCE - Energy Star (SFm)'!N86</f>
        <v>1.3959956184466032E-2</v>
      </c>
      <c r="L86" s="104">
        <f>2*'SCE - Energy Star (SFm)'!O86</f>
        <v>-1.759115866019419</v>
      </c>
      <c r="M86" s="100">
        <v>14</v>
      </c>
      <c r="N86" s="105">
        <v>617.80999999999995</v>
      </c>
      <c r="O86" s="105">
        <v>734.71</v>
      </c>
      <c r="P86" s="106">
        <v>90.4</v>
      </c>
      <c r="Q86" s="105">
        <f t="shared" si="1"/>
        <v>116.90000000000009</v>
      </c>
      <c r="R86" s="100">
        <v>0.55000000000000004</v>
      </c>
      <c r="S86" s="100" t="s">
        <v>363</v>
      </c>
      <c r="T86" s="100">
        <v>1</v>
      </c>
    </row>
    <row r="87" spans="2:20" x14ac:dyDescent="0.2">
      <c r="B87" s="100" t="s">
        <v>2513</v>
      </c>
      <c r="C87" s="100" t="s">
        <v>575</v>
      </c>
      <c r="D87" s="100" t="s">
        <v>89</v>
      </c>
      <c r="E87" s="100" t="s">
        <v>361</v>
      </c>
      <c r="F87" s="100" t="s">
        <v>87</v>
      </c>
      <c r="G87" s="100" t="s">
        <v>49</v>
      </c>
      <c r="H87" s="100" t="str">
        <f>'SCE - Energy Star (Res)'!K87</f>
        <v>CZ09</v>
      </c>
      <c r="I87" s="100" t="s">
        <v>52</v>
      </c>
      <c r="J87" s="102">
        <f>2*'SCE - Energy Star (SFm)'!M87</f>
        <v>75.771091660194244</v>
      </c>
      <c r="K87" s="103">
        <f>2*'SCE - Energy Star (SFm)'!N87</f>
        <v>1.517035700970875E-2</v>
      </c>
      <c r="L87" s="104">
        <f>2*'SCE - Energy Star (SFm)'!O87</f>
        <v>-1.9205026427184484</v>
      </c>
      <c r="M87" s="100">
        <v>14</v>
      </c>
      <c r="N87" s="105">
        <v>617.80999999999995</v>
      </c>
      <c r="O87" s="105">
        <v>734.71</v>
      </c>
      <c r="P87" s="106">
        <v>90.4</v>
      </c>
      <c r="Q87" s="105">
        <f t="shared" si="1"/>
        <v>116.90000000000009</v>
      </c>
      <c r="R87" s="100">
        <v>0.55000000000000004</v>
      </c>
      <c r="S87" s="100" t="s">
        <v>363</v>
      </c>
      <c r="T87" s="100">
        <v>1</v>
      </c>
    </row>
    <row r="88" spans="2:20" x14ac:dyDescent="0.2">
      <c r="B88" s="100" t="s">
        <v>2513</v>
      </c>
      <c r="C88" s="100" t="s">
        <v>575</v>
      </c>
      <c r="D88" s="100" t="s">
        <v>89</v>
      </c>
      <c r="E88" s="100" t="s">
        <v>361</v>
      </c>
      <c r="F88" s="100" t="s">
        <v>87</v>
      </c>
      <c r="G88" s="100" t="s">
        <v>49</v>
      </c>
      <c r="H88" s="100" t="str">
        <f>'SCE - Energy Star (Res)'!K88</f>
        <v>CZ10</v>
      </c>
      <c r="I88" s="100" t="s">
        <v>52</v>
      </c>
      <c r="J88" s="102">
        <f>2*'SCE - Energy Star (SFm)'!M88</f>
        <v>77.30426603883501</v>
      </c>
      <c r="K88" s="103">
        <f>2*'SCE - Energy Star (SFm)'!N88</f>
        <v>1.7268385106796132E-2</v>
      </c>
      <c r="L88" s="104">
        <f>2*'SCE - Energy Star (SFm)'!O88</f>
        <v>-1.98505735339806</v>
      </c>
      <c r="M88" s="100">
        <v>14</v>
      </c>
      <c r="N88" s="105">
        <v>617.80999999999995</v>
      </c>
      <c r="O88" s="105">
        <v>734.71</v>
      </c>
      <c r="P88" s="106">
        <v>90.4</v>
      </c>
      <c r="Q88" s="105">
        <f t="shared" si="1"/>
        <v>116.90000000000009</v>
      </c>
      <c r="R88" s="100">
        <v>0.55000000000000004</v>
      </c>
      <c r="S88" s="100" t="s">
        <v>363</v>
      </c>
      <c r="T88" s="100">
        <v>1</v>
      </c>
    </row>
    <row r="89" spans="2:20" x14ac:dyDescent="0.2">
      <c r="B89" s="100" t="s">
        <v>2513</v>
      </c>
      <c r="C89" s="100" t="s">
        <v>575</v>
      </c>
      <c r="D89" s="100" t="s">
        <v>89</v>
      </c>
      <c r="E89" s="100" t="s">
        <v>361</v>
      </c>
      <c r="F89" s="100" t="s">
        <v>87</v>
      </c>
      <c r="G89" s="100" t="s">
        <v>49</v>
      </c>
      <c r="H89" s="100" t="str">
        <f>'SCE - Energy Star (Res)'!K89</f>
        <v>CZ13</v>
      </c>
      <c r="I89" s="100" t="s">
        <v>52</v>
      </c>
      <c r="J89" s="102">
        <f>2*'SCE - Energy Star (SFm)'!M89</f>
        <v>79.725067689320454</v>
      </c>
      <c r="K89" s="103">
        <f>2*'SCE - Energy Star (SFm)'!N89</f>
        <v>1.7349078495145647E-2</v>
      </c>
      <c r="L89" s="104">
        <f>2*'SCE - Energy Star (SFm)'!O89</f>
        <v>-1.9124333038834966</v>
      </c>
      <c r="M89" s="100">
        <v>14</v>
      </c>
      <c r="N89" s="105">
        <v>617.80999999999995</v>
      </c>
      <c r="O89" s="105">
        <v>734.71</v>
      </c>
      <c r="P89" s="106">
        <v>90.4</v>
      </c>
      <c r="Q89" s="105">
        <f t="shared" si="1"/>
        <v>116.90000000000009</v>
      </c>
      <c r="R89" s="100">
        <v>0.55000000000000004</v>
      </c>
      <c r="S89" s="100" t="s">
        <v>363</v>
      </c>
      <c r="T89" s="100">
        <v>1</v>
      </c>
    </row>
    <row r="90" spans="2:20" x14ac:dyDescent="0.2">
      <c r="B90" s="100" t="s">
        <v>2513</v>
      </c>
      <c r="C90" s="100" t="s">
        <v>575</v>
      </c>
      <c r="D90" s="100" t="s">
        <v>89</v>
      </c>
      <c r="E90" s="100" t="s">
        <v>361</v>
      </c>
      <c r="F90" s="100" t="s">
        <v>87</v>
      </c>
      <c r="G90" s="100" t="s">
        <v>49</v>
      </c>
      <c r="H90" s="100" t="str">
        <f>'SCE - Energy Star (Res)'!K90</f>
        <v>CZ14</v>
      </c>
      <c r="I90" s="100" t="s">
        <v>52</v>
      </c>
      <c r="J90" s="102">
        <f>2*'SCE - Energy Star (SFm)'!M90</f>
        <v>79.240907359223371</v>
      </c>
      <c r="K90" s="103">
        <f>2*'SCE - Energy Star (SFm)'!N90</f>
        <v>1.5815904116504867E-2</v>
      </c>
      <c r="L90" s="104">
        <f>2*'SCE - Energy Star (SFm)'!O90</f>
        <v>-2.0254040475728172</v>
      </c>
      <c r="M90" s="100">
        <v>14</v>
      </c>
      <c r="N90" s="105">
        <v>617.80999999999995</v>
      </c>
      <c r="O90" s="105">
        <v>734.71</v>
      </c>
      <c r="P90" s="106">
        <v>90.4</v>
      </c>
      <c r="Q90" s="105">
        <f t="shared" si="1"/>
        <v>116.90000000000009</v>
      </c>
      <c r="R90" s="100">
        <v>0.55000000000000004</v>
      </c>
      <c r="S90" s="100" t="s">
        <v>363</v>
      </c>
      <c r="T90" s="100">
        <v>1</v>
      </c>
    </row>
    <row r="91" spans="2:20" x14ac:dyDescent="0.2">
      <c r="B91" s="100" t="s">
        <v>2513</v>
      </c>
      <c r="C91" s="100" t="s">
        <v>575</v>
      </c>
      <c r="D91" s="100" t="s">
        <v>89</v>
      </c>
      <c r="E91" s="100" t="s">
        <v>361</v>
      </c>
      <c r="F91" s="100" t="s">
        <v>87</v>
      </c>
      <c r="G91" s="100" t="s">
        <v>49</v>
      </c>
      <c r="H91" s="100" t="str">
        <f>'SCE - Energy Star (Res)'!K91</f>
        <v>CZ15</v>
      </c>
      <c r="I91" s="100" t="s">
        <v>52</v>
      </c>
      <c r="J91" s="102">
        <f>2*'SCE - Energy Star (SFm)'!M91</f>
        <v>102.48060320388359</v>
      </c>
      <c r="K91" s="103">
        <f>2*'SCE - Energy Star (SFm)'!N91</f>
        <v>1.7994625601941764E-2</v>
      </c>
      <c r="L91" s="104">
        <f>2*'SCE - Energy Star (SFm)'!O91</f>
        <v>-1.4847583456310693</v>
      </c>
      <c r="M91" s="100">
        <v>14</v>
      </c>
      <c r="N91" s="105">
        <v>617.80999999999995</v>
      </c>
      <c r="O91" s="105">
        <v>734.71</v>
      </c>
      <c r="P91" s="106">
        <v>90.4</v>
      </c>
      <c r="Q91" s="105">
        <f t="shared" si="1"/>
        <v>116.90000000000009</v>
      </c>
      <c r="R91" s="100">
        <v>0.55000000000000004</v>
      </c>
      <c r="S91" s="100" t="s">
        <v>363</v>
      </c>
      <c r="T91" s="100">
        <v>1</v>
      </c>
    </row>
    <row r="92" spans="2:20" x14ac:dyDescent="0.2">
      <c r="B92" s="100" t="s">
        <v>2513</v>
      </c>
      <c r="C92" s="100" t="s">
        <v>575</v>
      </c>
      <c r="D92" s="100" t="s">
        <v>89</v>
      </c>
      <c r="E92" s="100" t="s">
        <v>361</v>
      </c>
      <c r="F92" s="100" t="s">
        <v>87</v>
      </c>
      <c r="G92" s="100" t="s">
        <v>49</v>
      </c>
      <c r="H92" s="100" t="str">
        <f>'SCE - Energy Star (Res)'!K92</f>
        <v>CZ16</v>
      </c>
      <c r="I92" s="100" t="s">
        <v>52</v>
      </c>
      <c r="J92" s="102">
        <f>2*'SCE - Energy Star (SFm)'!M92</f>
        <v>59.713107378640828</v>
      </c>
      <c r="K92" s="103">
        <f>2*'SCE - Energy Star (SFm)'!N92</f>
        <v>1.2830248747572826E-2</v>
      </c>
      <c r="L92" s="104">
        <f>2*'SCE - Energy Star (SFm)'!O92</f>
        <v>-1.8075318990291278</v>
      </c>
      <c r="M92" s="100">
        <v>14</v>
      </c>
      <c r="N92" s="105">
        <v>617.80999999999995</v>
      </c>
      <c r="O92" s="105">
        <v>734.71</v>
      </c>
      <c r="P92" s="106">
        <v>90.4</v>
      </c>
      <c r="Q92" s="105">
        <f t="shared" si="1"/>
        <v>116.90000000000009</v>
      </c>
      <c r="R92" s="100">
        <v>0.55000000000000004</v>
      </c>
      <c r="S92" s="100" t="s">
        <v>363</v>
      </c>
      <c r="T92" s="100">
        <v>1</v>
      </c>
    </row>
    <row r="93" spans="2:20" x14ac:dyDescent="0.2">
      <c r="B93" s="100" t="s">
        <v>2514</v>
      </c>
      <c r="C93" s="100" t="s">
        <v>576</v>
      </c>
      <c r="D93" s="100" t="s">
        <v>89</v>
      </c>
      <c r="E93" s="100" t="s">
        <v>361</v>
      </c>
      <c r="F93" s="100" t="s">
        <v>87</v>
      </c>
      <c r="G93" s="100" t="s">
        <v>49</v>
      </c>
      <c r="H93" s="100" t="str">
        <f>'SCE - Energy Star (Res)'!K93</f>
        <v>CZ05</v>
      </c>
      <c r="I93" s="100" t="s">
        <v>52</v>
      </c>
      <c r="J93" s="102">
        <f>2*'SCE - Energy Star (SFm)'!M93</f>
        <v>65.79461149514573</v>
      </c>
      <c r="K93" s="103">
        <f>2*'SCE - Energy Star (SFm)'!N93</f>
        <v>9.1280985728155479E-3</v>
      </c>
      <c r="L93" s="104">
        <f>2*'SCE - Energy Star (SFm)'!O93</f>
        <v>-3.2987682961165095</v>
      </c>
      <c r="M93" s="100">
        <v>14</v>
      </c>
      <c r="N93" s="105">
        <v>788.2</v>
      </c>
      <c r="O93" s="105">
        <v>921.8</v>
      </c>
      <c r="P93" s="106">
        <v>90.4</v>
      </c>
      <c r="Q93" s="105">
        <f t="shared" si="1"/>
        <v>133.59999999999991</v>
      </c>
      <c r="R93" s="100">
        <v>0.55000000000000004</v>
      </c>
      <c r="S93" s="100" t="s">
        <v>363</v>
      </c>
      <c r="T93" s="100">
        <v>1</v>
      </c>
    </row>
    <row r="94" spans="2:20" x14ac:dyDescent="0.2">
      <c r="B94" s="100" t="s">
        <v>2514</v>
      </c>
      <c r="C94" s="100" t="s">
        <v>576</v>
      </c>
      <c r="D94" s="100" t="s">
        <v>89</v>
      </c>
      <c r="E94" s="100" t="s">
        <v>361</v>
      </c>
      <c r="F94" s="100" t="s">
        <v>87</v>
      </c>
      <c r="G94" s="100" t="s">
        <v>49</v>
      </c>
      <c r="H94" s="100" t="str">
        <f>'SCE - Energy Star (Res)'!K94</f>
        <v>CZ06</v>
      </c>
      <c r="I94" s="100" t="s">
        <v>52</v>
      </c>
      <c r="J94" s="102">
        <f>2*'SCE - Energy Star (SFm)'!M94</f>
        <v>74.922710067961276</v>
      </c>
      <c r="K94" s="103">
        <f>2*'SCE - Energy Star (SFm)'!N94</f>
        <v>9.9414934951456459E-3</v>
      </c>
      <c r="L94" s="104">
        <f>2*'SCE - Energy Star (SFm)'!O94</f>
        <v>-2.0425250271844688</v>
      </c>
      <c r="M94" s="100">
        <v>14</v>
      </c>
      <c r="N94" s="105">
        <v>788.2</v>
      </c>
      <c r="O94" s="105">
        <v>921.8</v>
      </c>
      <c r="P94" s="106">
        <v>90.4</v>
      </c>
      <c r="Q94" s="105">
        <f t="shared" si="1"/>
        <v>133.59999999999991</v>
      </c>
      <c r="R94" s="100">
        <v>0.55000000000000004</v>
      </c>
      <c r="S94" s="100" t="s">
        <v>363</v>
      </c>
      <c r="T94" s="100">
        <v>1</v>
      </c>
    </row>
    <row r="95" spans="2:20" x14ac:dyDescent="0.2">
      <c r="B95" s="100" t="s">
        <v>2514</v>
      </c>
      <c r="C95" s="100" t="s">
        <v>576</v>
      </c>
      <c r="D95" s="100" t="s">
        <v>89</v>
      </c>
      <c r="E95" s="100" t="s">
        <v>361</v>
      </c>
      <c r="F95" s="100" t="s">
        <v>87</v>
      </c>
      <c r="G95" s="100" t="s">
        <v>49</v>
      </c>
      <c r="H95" s="100" t="str">
        <f>'SCE - Energy Star (Res)'!K95</f>
        <v>CZ08</v>
      </c>
      <c r="I95" s="100" t="s">
        <v>52</v>
      </c>
      <c r="J95" s="102">
        <f>2*'SCE - Energy Star (SFm)'!M95</f>
        <v>80.616474524271965</v>
      </c>
      <c r="K95" s="103">
        <f>2*'SCE - Energy Star (SFm)'!N95</f>
        <v>1.5635257951456333E-2</v>
      </c>
      <c r="L95" s="104">
        <f>2*'SCE - Energy Star (SFm)'!O95</f>
        <v>-1.9702232563106825</v>
      </c>
      <c r="M95" s="100">
        <v>14</v>
      </c>
      <c r="N95" s="105">
        <v>788.2</v>
      </c>
      <c r="O95" s="105">
        <v>921.8</v>
      </c>
      <c r="P95" s="106">
        <v>90.4</v>
      </c>
      <c r="Q95" s="105">
        <f t="shared" si="1"/>
        <v>133.59999999999991</v>
      </c>
      <c r="R95" s="100">
        <v>0.55000000000000004</v>
      </c>
      <c r="S95" s="100" t="s">
        <v>363</v>
      </c>
      <c r="T95" s="100">
        <v>1</v>
      </c>
    </row>
    <row r="96" spans="2:20" x14ac:dyDescent="0.2">
      <c r="B96" s="100" t="s">
        <v>2514</v>
      </c>
      <c r="C96" s="100" t="s">
        <v>576</v>
      </c>
      <c r="D96" s="100" t="s">
        <v>89</v>
      </c>
      <c r="E96" s="100" t="s">
        <v>361</v>
      </c>
      <c r="F96" s="100" t="s">
        <v>87</v>
      </c>
      <c r="G96" s="100" t="s">
        <v>49</v>
      </c>
      <c r="H96" s="100" t="str">
        <f>'SCE - Energy Star (Res)'!K96</f>
        <v>CZ09</v>
      </c>
      <c r="I96" s="100" t="s">
        <v>52</v>
      </c>
      <c r="J96" s="102">
        <f>2*'SCE - Energy Star (SFm)'!M96</f>
        <v>84.864203563106926</v>
      </c>
      <c r="K96" s="103">
        <f>2*'SCE - Energy Star (SFm)'!N96</f>
        <v>1.699091615533983E-2</v>
      </c>
      <c r="L96" s="104">
        <f>2*'SCE - Energy Star (SFm)'!O96</f>
        <v>-2.1509776834951491</v>
      </c>
      <c r="M96" s="100">
        <v>14</v>
      </c>
      <c r="N96" s="105">
        <v>788.2</v>
      </c>
      <c r="O96" s="105">
        <v>921.8</v>
      </c>
      <c r="P96" s="106">
        <v>90.4</v>
      </c>
      <c r="Q96" s="105">
        <f t="shared" si="1"/>
        <v>133.59999999999991</v>
      </c>
      <c r="R96" s="100">
        <v>0.55000000000000004</v>
      </c>
      <c r="S96" s="100" t="s">
        <v>363</v>
      </c>
      <c r="T96" s="100">
        <v>1</v>
      </c>
    </row>
    <row r="97" spans="2:20" x14ac:dyDescent="0.2">
      <c r="B97" s="100" t="s">
        <v>2514</v>
      </c>
      <c r="C97" s="100" t="s">
        <v>576</v>
      </c>
      <c r="D97" s="100" t="s">
        <v>89</v>
      </c>
      <c r="E97" s="100" t="s">
        <v>361</v>
      </c>
      <c r="F97" s="100" t="s">
        <v>87</v>
      </c>
      <c r="G97" s="100" t="s">
        <v>49</v>
      </c>
      <c r="H97" s="100" t="str">
        <f>'SCE - Energy Star (Res)'!K97</f>
        <v>CZ10</v>
      </c>
      <c r="I97" s="100" t="s">
        <v>52</v>
      </c>
      <c r="J97" s="102">
        <f>2*'SCE - Energy Star (SFm)'!M97</f>
        <v>86.581370621359355</v>
      </c>
      <c r="K97" s="103">
        <f>2*'SCE - Energy Star (SFm)'!N97</f>
        <v>1.9340723708737892E-2</v>
      </c>
      <c r="L97" s="104">
        <f>2*'SCE - Energy Star (SFm)'!O97</f>
        <v>-2.2232794543689356</v>
      </c>
      <c r="M97" s="100">
        <v>14</v>
      </c>
      <c r="N97" s="105">
        <v>788.2</v>
      </c>
      <c r="O97" s="105">
        <v>921.8</v>
      </c>
      <c r="P97" s="106">
        <v>90.4</v>
      </c>
      <c r="Q97" s="105">
        <f t="shared" si="1"/>
        <v>133.59999999999991</v>
      </c>
      <c r="R97" s="100">
        <v>0.55000000000000004</v>
      </c>
      <c r="S97" s="100" t="s">
        <v>363</v>
      </c>
      <c r="T97" s="100">
        <v>1</v>
      </c>
    </row>
    <row r="98" spans="2:20" x14ac:dyDescent="0.2">
      <c r="B98" s="100" t="s">
        <v>2514</v>
      </c>
      <c r="C98" s="100" t="s">
        <v>576</v>
      </c>
      <c r="D98" s="100" t="s">
        <v>89</v>
      </c>
      <c r="E98" s="100" t="s">
        <v>361</v>
      </c>
      <c r="F98" s="100" t="s">
        <v>87</v>
      </c>
      <c r="G98" s="100" t="s">
        <v>49</v>
      </c>
      <c r="H98" s="100" t="str">
        <f>'SCE - Energy Star (Res)'!K98</f>
        <v>CZ13</v>
      </c>
      <c r="I98" s="100" t="s">
        <v>52</v>
      </c>
      <c r="J98" s="102">
        <f>2*'SCE - Energy Star (SFm)'!M98</f>
        <v>89.292687029126355</v>
      </c>
      <c r="K98" s="103">
        <f>2*'SCE - Energy Star (SFm)'!N98</f>
        <v>1.9431100922330125E-2</v>
      </c>
      <c r="L98" s="104">
        <f>2*'SCE - Energy Star (SFm)'!O98</f>
        <v>-2.1419399621359254</v>
      </c>
      <c r="M98" s="100">
        <v>14</v>
      </c>
      <c r="N98" s="105">
        <v>788.2</v>
      </c>
      <c r="O98" s="105">
        <v>921.8</v>
      </c>
      <c r="P98" s="106">
        <v>90.4</v>
      </c>
      <c r="Q98" s="105">
        <f t="shared" si="1"/>
        <v>133.59999999999991</v>
      </c>
      <c r="R98" s="100">
        <v>0.55000000000000004</v>
      </c>
      <c r="S98" s="100" t="s">
        <v>363</v>
      </c>
      <c r="T98" s="100">
        <v>1</v>
      </c>
    </row>
    <row r="99" spans="2:20" x14ac:dyDescent="0.2">
      <c r="B99" s="100" t="s">
        <v>2514</v>
      </c>
      <c r="C99" s="100" t="s">
        <v>576</v>
      </c>
      <c r="D99" s="100" t="s">
        <v>89</v>
      </c>
      <c r="E99" s="100" t="s">
        <v>361</v>
      </c>
      <c r="F99" s="100" t="s">
        <v>87</v>
      </c>
      <c r="G99" s="100" t="s">
        <v>49</v>
      </c>
      <c r="H99" s="100" t="str">
        <f>'SCE - Energy Star (Res)'!K99</f>
        <v>CZ14</v>
      </c>
      <c r="I99" s="100" t="s">
        <v>52</v>
      </c>
      <c r="J99" s="102">
        <f>2*'SCE - Energy Star (SFm)'!M99</f>
        <v>88.750423747572952</v>
      </c>
      <c r="K99" s="103">
        <f>2*'SCE - Energy Star (SFm)'!N99</f>
        <v>1.7713933864077696E-2</v>
      </c>
      <c r="L99" s="104">
        <f>2*'SCE - Energy Star (SFm)'!O99</f>
        <v>-2.2684680611650521</v>
      </c>
      <c r="M99" s="100">
        <v>14</v>
      </c>
      <c r="N99" s="105">
        <v>788.2</v>
      </c>
      <c r="O99" s="105">
        <v>921.8</v>
      </c>
      <c r="P99" s="106">
        <v>90.4</v>
      </c>
      <c r="Q99" s="105">
        <f t="shared" si="1"/>
        <v>133.59999999999991</v>
      </c>
      <c r="R99" s="100">
        <v>0.55000000000000004</v>
      </c>
      <c r="S99" s="100" t="s">
        <v>363</v>
      </c>
      <c r="T99" s="100">
        <v>1</v>
      </c>
    </row>
    <row r="100" spans="2:20" x14ac:dyDescent="0.2">
      <c r="B100" s="100" t="s">
        <v>2514</v>
      </c>
      <c r="C100" s="100" t="s">
        <v>576</v>
      </c>
      <c r="D100" s="100" t="s">
        <v>89</v>
      </c>
      <c r="E100" s="100" t="s">
        <v>361</v>
      </c>
      <c r="F100" s="100" t="s">
        <v>87</v>
      </c>
      <c r="G100" s="100" t="s">
        <v>49</v>
      </c>
      <c r="H100" s="100" t="str">
        <f>'SCE - Energy Star (Res)'!K100</f>
        <v>CZ15</v>
      </c>
      <c r="I100" s="100" t="s">
        <v>52</v>
      </c>
      <c r="J100" s="102">
        <f>2*'SCE - Energy Star (SFm)'!M100</f>
        <v>114.7790612621361</v>
      </c>
      <c r="K100" s="103">
        <f>2*'SCE - Energy Star (SFm)'!N100</f>
        <v>2.0154118631067992E-2</v>
      </c>
      <c r="L100" s="104">
        <f>2*'SCE - Energy Star (SFm)'!O100</f>
        <v>-1.66294073009709</v>
      </c>
      <c r="M100" s="100">
        <v>14</v>
      </c>
      <c r="N100" s="105">
        <v>788.2</v>
      </c>
      <c r="O100" s="105">
        <v>921.8</v>
      </c>
      <c r="P100" s="106">
        <v>90.4</v>
      </c>
      <c r="Q100" s="105">
        <f t="shared" si="1"/>
        <v>133.59999999999991</v>
      </c>
      <c r="R100" s="100">
        <v>0.55000000000000004</v>
      </c>
      <c r="S100" s="100" t="s">
        <v>363</v>
      </c>
      <c r="T100" s="100">
        <v>1</v>
      </c>
    </row>
    <row r="101" spans="2:20" x14ac:dyDescent="0.2">
      <c r="B101" s="100" t="s">
        <v>2514</v>
      </c>
      <c r="C101" s="100" t="s">
        <v>576</v>
      </c>
      <c r="D101" s="100" t="s">
        <v>89</v>
      </c>
      <c r="E101" s="100" t="s">
        <v>361</v>
      </c>
      <c r="F101" s="100" t="s">
        <v>87</v>
      </c>
      <c r="G101" s="100" t="s">
        <v>49</v>
      </c>
      <c r="H101" s="100" t="str">
        <f>'SCE - Energy Star (Res)'!K101</f>
        <v>CZ16</v>
      </c>
      <c r="I101" s="100" t="s">
        <v>52</v>
      </c>
      <c r="J101" s="102">
        <f>2*'SCE - Energy Star (SFm)'!M101</f>
        <v>66.879138058252522</v>
      </c>
      <c r="K101" s="103">
        <f>2*'SCE - Energy Star (SFm)'!N101</f>
        <v>1.4369976961165069E-2</v>
      </c>
      <c r="L101" s="104">
        <f>2*'SCE - Energy Star (SFm)'!O101</f>
        <v>-2.0244495844660224</v>
      </c>
      <c r="M101" s="100">
        <v>14</v>
      </c>
      <c r="N101" s="105">
        <v>788.2</v>
      </c>
      <c r="O101" s="105">
        <v>921.8</v>
      </c>
      <c r="P101" s="106">
        <v>90.4</v>
      </c>
      <c r="Q101" s="105">
        <f t="shared" si="1"/>
        <v>133.59999999999991</v>
      </c>
      <c r="R101" s="100">
        <v>0.55000000000000004</v>
      </c>
      <c r="S101" s="100" t="s">
        <v>363</v>
      </c>
      <c r="T101" s="100">
        <v>1</v>
      </c>
    </row>
    <row r="102" spans="2:20" x14ac:dyDescent="0.2">
      <c r="B102" s="100" t="s">
        <v>2515</v>
      </c>
      <c r="C102" s="100" t="s">
        <v>577</v>
      </c>
      <c r="D102" s="100" t="s">
        <v>89</v>
      </c>
      <c r="E102" s="100" t="s">
        <v>361</v>
      </c>
      <c r="F102" s="100" t="s">
        <v>87</v>
      </c>
      <c r="G102" s="100" t="s">
        <v>49</v>
      </c>
      <c r="H102" s="100" t="str">
        <f>'SCE - Energy Star (Res)'!K102</f>
        <v>CZ05</v>
      </c>
      <c r="I102" s="100" t="s">
        <v>52</v>
      </c>
      <c r="J102" s="102">
        <f>2*'SCE - Energy Star (SFm)'!M102</f>
        <v>69.413852893203895</v>
      </c>
      <c r="K102" s="103">
        <f>2*'SCE - Energy Star (SFm)'!N102</f>
        <v>9.6302186019417493E-3</v>
      </c>
      <c r="L102" s="104">
        <f>2*'SCE - Energy Star (SFm)'!O102</f>
        <v>-3.4802275145631074</v>
      </c>
      <c r="M102" s="100">
        <v>14</v>
      </c>
      <c r="N102" s="105">
        <v>617.80999999999995</v>
      </c>
      <c r="O102" s="105">
        <v>734.71</v>
      </c>
      <c r="P102" s="106">
        <v>90.4</v>
      </c>
      <c r="Q102" s="105">
        <f t="shared" si="1"/>
        <v>116.90000000000009</v>
      </c>
      <c r="R102" s="100">
        <v>0.55000000000000004</v>
      </c>
      <c r="S102" s="100" t="s">
        <v>363</v>
      </c>
      <c r="T102" s="100">
        <v>1</v>
      </c>
    </row>
    <row r="103" spans="2:20" x14ac:dyDescent="0.2">
      <c r="B103" s="100" t="s">
        <v>2515</v>
      </c>
      <c r="C103" s="100" t="s">
        <v>577</v>
      </c>
      <c r="D103" s="100" t="s">
        <v>89</v>
      </c>
      <c r="E103" s="100" t="s">
        <v>361</v>
      </c>
      <c r="F103" s="100" t="s">
        <v>87</v>
      </c>
      <c r="G103" s="100" t="s">
        <v>49</v>
      </c>
      <c r="H103" s="100" t="str">
        <f>'SCE - Energy Star (Res)'!K103</f>
        <v>CZ06</v>
      </c>
      <c r="I103" s="100" t="s">
        <v>52</v>
      </c>
      <c r="J103" s="102">
        <f>2*'SCE - Energy Star (SFm)'!M103</f>
        <v>79.044071495145644</v>
      </c>
      <c r="K103" s="103">
        <f>2*'SCE - Energy Star (SFm)'!N103</f>
        <v>1.0488356893203887E-2</v>
      </c>
      <c r="L103" s="104">
        <f>2*'SCE - Energy Star (SFm)'!O103</f>
        <v>-2.1548805980582526</v>
      </c>
      <c r="M103" s="100">
        <v>14</v>
      </c>
      <c r="N103" s="105">
        <v>617.80999999999995</v>
      </c>
      <c r="O103" s="105">
        <v>734.71</v>
      </c>
      <c r="P103" s="106">
        <v>90.4</v>
      </c>
      <c r="Q103" s="105">
        <f t="shared" si="1"/>
        <v>116.90000000000009</v>
      </c>
      <c r="R103" s="100">
        <v>0.55000000000000004</v>
      </c>
      <c r="S103" s="100" t="s">
        <v>363</v>
      </c>
      <c r="T103" s="100">
        <v>1</v>
      </c>
    </row>
    <row r="104" spans="2:20" x14ac:dyDescent="0.2">
      <c r="B104" s="100" t="s">
        <v>2515</v>
      </c>
      <c r="C104" s="100" t="s">
        <v>577</v>
      </c>
      <c r="D104" s="100" t="s">
        <v>89</v>
      </c>
      <c r="E104" s="100" t="s">
        <v>361</v>
      </c>
      <c r="F104" s="100" t="s">
        <v>87</v>
      </c>
      <c r="G104" s="100" t="s">
        <v>49</v>
      </c>
      <c r="H104" s="100" t="str">
        <f>'SCE - Energy Star (Res)'!K104</f>
        <v>CZ08</v>
      </c>
      <c r="I104" s="100" t="s">
        <v>52</v>
      </c>
      <c r="J104" s="102">
        <f>2*'SCE - Energy Star (SFm)'!M104</f>
        <v>85.0510395339806</v>
      </c>
      <c r="K104" s="103">
        <f>2*'SCE - Energy Star (SFm)'!N104</f>
        <v>1.6495324932038841E-2</v>
      </c>
      <c r="L104" s="104">
        <f>2*'SCE - Energy Star (SFm)'!O104</f>
        <v>-2.078601638834952</v>
      </c>
      <c r="M104" s="100">
        <v>14</v>
      </c>
      <c r="N104" s="105">
        <v>617.80999999999995</v>
      </c>
      <c r="O104" s="105">
        <v>734.71</v>
      </c>
      <c r="P104" s="106">
        <v>90.4</v>
      </c>
      <c r="Q104" s="105">
        <f t="shared" si="1"/>
        <v>116.90000000000009</v>
      </c>
      <c r="R104" s="100">
        <v>0.55000000000000004</v>
      </c>
      <c r="S104" s="100" t="s">
        <v>363</v>
      </c>
      <c r="T104" s="100">
        <v>1</v>
      </c>
    </row>
    <row r="105" spans="2:20" x14ac:dyDescent="0.2">
      <c r="B105" s="100" t="s">
        <v>2515</v>
      </c>
      <c r="C105" s="100" t="s">
        <v>577</v>
      </c>
      <c r="D105" s="100" t="s">
        <v>89</v>
      </c>
      <c r="E105" s="100" t="s">
        <v>361</v>
      </c>
      <c r="F105" s="100" t="s">
        <v>87</v>
      </c>
      <c r="G105" s="100" t="s">
        <v>49</v>
      </c>
      <c r="H105" s="100" t="str">
        <f>'SCE - Energy Star (Res)'!K105</f>
        <v>CZ09</v>
      </c>
      <c r="I105" s="100" t="s">
        <v>52</v>
      </c>
      <c r="J105" s="102">
        <f>2*'SCE - Energy Star (SFm)'!M105</f>
        <v>89.53242838834953</v>
      </c>
      <c r="K105" s="103">
        <f>2*'SCE - Energy Star (SFm)'!N105</f>
        <v>1.792555541747573E-2</v>
      </c>
      <c r="L105" s="104">
        <f>2*'SCE - Energy Star (SFm)'!O105</f>
        <v>-2.2692990368932047</v>
      </c>
      <c r="M105" s="100">
        <v>14</v>
      </c>
      <c r="N105" s="105">
        <v>617.80999999999995</v>
      </c>
      <c r="O105" s="105">
        <v>734.71</v>
      </c>
      <c r="P105" s="106">
        <v>90.4</v>
      </c>
      <c r="Q105" s="105">
        <f t="shared" si="1"/>
        <v>116.90000000000009</v>
      </c>
      <c r="R105" s="100">
        <v>0.55000000000000004</v>
      </c>
      <c r="S105" s="100" t="s">
        <v>363</v>
      </c>
      <c r="T105" s="100">
        <v>1</v>
      </c>
    </row>
    <row r="106" spans="2:20" x14ac:dyDescent="0.2">
      <c r="B106" s="100" t="s">
        <v>2515</v>
      </c>
      <c r="C106" s="100" t="s">
        <v>577</v>
      </c>
      <c r="D106" s="100" t="s">
        <v>89</v>
      </c>
      <c r="E106" s="100" t="s">
        <v>361</v>
      </c>
      <c r="F106" s="100" t="s">
        <v>87</v>
      </c>
      <c r="G106" s="100" t="s">
        <v>49</v>
      </c>
      <c r="H106" s="100" t="str">
        <f>'SCE - Energy Star (Res)'!K106</f>
        <v>CZ10</v>
      </c>
      <c r="I106" s="100" t="s">
        <v>52</v>
      </c>
      <c r="J106" s="102">
        <f>2*'SCE - Energy Star (SFm)'!M106</f>
        <v>91.344053669902934</v>
      </c>
      <c r="K106" s="103">
        <f>2*'SCE - Energy Star (SFm)'!N106</f>
        <v>2.0404621592233014E-2</v>
      </c>
      <c r="L106" s="104">
        <f>2*'SCE - Energy Star (SFm)'!O106</f>
        <v>-2.3455779961165053</v>
      </c>
      <c r="M106" s="100">
        <v>14</v>
      </c>
      <c r="N106" s="105">
        <v>617.80999999999995</v>
      </c>
      <c r="O106" s="105">
        <v>734.71</v>
      </c>
      <c r="P106" s="106">
        <v>90.4</v>
      </c>
      <c r="Q106" s="105">
        <f t="shared" si="1"/>
        <v>116.90000000000009</v>
      </c>
      <c r="R106" s="100">
        <v>0.55000000000000004</v>
      </c>
      <c r="S106" s="100" t="s">
        <v>363</v>
      </c>
      <c r="T106" s="100">
        <v>1</v>
      </c>
    </row>
    <row r="107" spans="2:20" x14ac:dyDescent="0.2">
      <c r="B107" s="100" t="s">
        <v>2515</v>
      </c>
      <c r="C107" s="100" t="s">
        <v>577</v>
      </c>
      <c r="D107" s="100" t="s">
        <v>89</v>
      </c>
      <c r="E107" s="100" t="s">
        <v>361</v>
      </c>
      <c r="F107" s="100" t="s">
        <v>87</v>
      </c>
      <c r="G107" s="100" t="s">
        <v>49</v>
      </c>
      <c r="H107" s="100" t="str">
        <f>'SCE - Energy Star (Res)'!K107</f>
        <v>CZ13</v>
      </c>
      <c r="I107" s="100" t="s">
        <v>52</v>
      </c>
      <c r="J107" s="102">
        <f>2*'SCE - Energy Star (SFm)'!M107</f>
        <v>94.204514640776722</v>
      </c>
      <c r="K107" s="103">
        <f>2*'SCE - Energy Star (SFm)'!N107</f>
        <v>2.0499970291262142E-2</v>
      </c>
      <c r="L107" s="104">
        <f>2*'SCE - Energy Star (SFm)'!O107</f>
        <v>-2.2597641669902919</v>
      </c>
      <c r="M107" s="100">
        <v>14</v>
      </c>
      <c r="N107" s="105">
        <v>617.80999999999995</v>
      </c>
      <c r="O107" s="105">
        <v>734.71</v>
      </c>
      <c r="P107" s="106">
        <v>90.4</v>
      </c>
      <c r="Q107" s="105">
        <f t="shared" si="1"/>
        <v>116.90000000000009</v>
      </c>
      <c r="R107" s="100">
        <v>0.55000000000000004</v>
      </c>
      <c r="S107" s="100" t="s">
        <v>363</v>
      </c>
      <c r="T107" s="100">
        <v>1</v>
      </c>
    </row>
    <row r="108" spans="2:20" x14ac:dyDescent="0.2">
      <c r="B108" s="100" t="s">
        <v>2515</v>
      </c>
      <c r="C108" s="100" t="s">
        <v>577</v>
      </c>
      <c r="D108" s="100" t="s">
        <v>89</v>
      </c>
      <c r="E108" s="100" t="s">
        <v>361</v>
      </c>
      <c r="F108" s="100" t="s">
        <v>87</v>
      </c>
      <c r="G108" s="100" t="s">
        <v>49</v>
      </c>
      <c r="H108" s="100" t="str">
        <f>'SCE - Energy Star (Res)'!K108</f>
        <v>CZ14</v>
      </c>
      <c r="I108" s="100" t="s">
        <v>52</v>
      </c>
      <c r="J108" s="102">
        <f>2*'SCE - Energy Star (SFm)'!M108</f>
        <v>93.632422446601964</v>
      </c>
      <c r="K108" s="103">
        <f>2*'SCE - Energy Star (SFm)'!N108</f>
        <v>1.8688345009708743E-2</v>
      </c>
      <c r="L108" s="104">
        <f>2*'SCE - Energy Star (SFm)'!O108</f>
        <v>-2.3932523456310686</v>
      </c>
      <c r="M108" s="100">
        <v>14</v>
      </c>
      <c r="N108" s="105">
        <v>617.80999999999995</v>
      </c>
      <c r="O108" s="105">
        <v>734.71</v>
      </c>
      <c r="P108" s="106">
        <v>90.4</v>
      </c>
      <c r="Q108" s="105">
        <f t="shared" si="1"/>
        <v>116.90000000000009</v>
      </c>
      <c r="R108" s="100">
        <v>0.55000000000000004</v>
      </c>
      <c r="S108" s="100" t="s">
        <v>363</v>
      </c>
      <c r="T108" s="100">
        <v>1</v>
      </c>
    </row>
    <row r="109" spans="2:20" x14ac:dyDescent="0.2">
      <c r="B109" s="100" t="s">
        <v>2515</v>
      </c>
      <c r="C109" s="100" t="s">
        <v>577</v>
      </c>
      <c r="D109" s="100" t="s">
        <v>89</v>
      </c>
      <c r="E109" s="100" t="s">
        <v>361</v>
      </c>
      <c r="F109" s="100" t="s">
        <v>87</v>
      </c>
      <c r="G109" s="100" t="s">
        <v>49</v>
      </c>
      <c r="H109" s="100" t="str">
        <f>'SCE - Energy Star (Res)'!K109</f>
        <v>CZ15</v>
      </c>
      <c r="I109" s="100" t="s">
        <v>52</v>
      </c>
      <c r="J109" s="102">
        <f>2*'SCE - Energy Star (SFm)'!M109</f>
        <v>121.09284776699032</v>
      </c>
      <c r="K109" s="103">
        <f>2*'SCE - Energy Star (SFm)'!N109</f>
        <v>2.1262759883495151E-2</v>
      </c>
      <c r="L109" s="104">
        <f>2*'SCE - Energy Star (SFm)'!O109</f>
        <v>-1.7544160621359228</v>
      </c>
      <c r="M109" s="100">
        <v>14</v>
      </c>
      <c r="N109" s="105">
        <v>617.80999999999995</v>
      </c>
      <c r="O109" s="105">
        <v>734.71</v>
      </c>
      <c r="P109" s="106">
        <v>90.4</v>
      </c>
      <c r="Q109" s="105">
        <f t="shared" si="1"/>
        <v>116.90000000000009</v>
      </c>
      <c r="R109" s="100">
        <v>0.55000000000000004</v>
      </c>
      <c r="S109" s="100" t="s">
        <v>363</v>
      </c>
      <c r="T109" s="100">
        <v>1</v>
      </c>
    </row>
    <row r="110" spans="2:20" x14ac:dyDescent="0.2">
      <c r="B110" s="100" t="s">
        <v>2515</v>
      </c>
      <c r="C110" s="100" t="s">
        <v>577</v>
      </c>
      <c r="D110" s="100" t="s">
        <v>89</v>
      </c>
      <c r="E110" s="100" t="s">
        <v>361</v>
      </c>
      <c r="F110" s="100" t="s">
        <v>87</v>
      </c>
      <c r="G110" s="100" t="s">
        <v>49</v>
      </c>
      <c r="H110" s="100" t="str">
        <f>'SCE - Energy Star (Res)'!K110</f>
        <v>CZ16</v>
      </c>
      <c r="I110" s="100" t="s">
        <v>52</v>
      </c>
      <c r="J110" s="102">
        <f>2*'SCE - Energy Star (SFm)'!M110</f>
        <v>70.55803728155341</v>
      </c>
      <c r="K110" s="103">
        <f>2*'SCE - Energy Star (SFm)'!N110</f>
        <v>1.5160443145631071E-2</v>
      </c>
      <c r="L110" s="104">
        <f>2*'SCE - Energy Star (SFm)'!O110</f>
        <v>-2.1358108582524276</v>
      </c>
      <c r="M110" s="100">
        <v>14</v>
      </c>
      <c r="N110" s="105">
        <v>617.80999999999995</v>
      </c>
      <c r="O110" s="105">
        <v>734.71</v>
      </c>
      <c r="P110" s="106">
        <v>90.4</v>
      </c>
      <c r="Q110" s="105">
        <f t="shared" si="1"/>
        <v>116.90000000000009</v>
      </c>
      <c r="R110" s="100">
        <v>0.55000000000000004</v>
      </c>
      <c r="S110" s="100" t="s">
        <v>363</v>
      </c>
      <c r="T110" s="100">
        <v>1</v>
      </c>
    </row>
    <row r="111" spans="2:20" x14ac:dyDescent="0.2">
      <c r="B111" s="100" t="s">
        <v>2516</v>
      </c>
      <c r="C111" s="100" t="s">
        <v>578</v>
      </c>
      <c r="D111" s="100" t="s">
        <v>89</v>
      </c>
      <c r="E111" s="100" t="s">
        <v>361</v>
      </c>
      <c r="F111" s="100" t="s">
        <v>87</v>
      </c>
      <c r="G111" s="100" t="s">
        <v>49</v>
      </c>
      <c r="H111" s="100" t="str">
        <f>'SCE - Energy Star (Res)'!K111</f>
        <v>CZ05</v>
      </c>
      <c r="I111" s="100" t="s">
        <v>52</v>
      </c>
      <c r="J111" s="102">
        <f>2*'SCE - Energy Star (SFm)'!M111</f>
        <v>73.432967999999931</v>
      </c>
      <c r="K111" s="103">
        <f>2*'SCE - Energy Star (SFm)'!N111</f>
        <v>1.0187815615384607E-2</v>
      </c>
      <c r="L111" s="104">
        <f>2*'SCE - Energy Star (SFm)'!O111</f>
        <v>-3.6817353461538427</v>
      </c>
      <c r="M111" s="100">
        <v>14</v>
      </c>
      <c r="N111" s="105">
        <v>1070.18</v>
      </c>
      <c r="O111" s="105">
        <v>1232.17</v>
      </c>
      <c r="P111" s="106">
        <v>90.4</v>
      </c>
      <c r="Q111" s="105">
        <f t="shared" si="1"/>
        <v>161.99</v>
      </c>
      <c r="R111" s="100">
        <v>0.55000000000000004</v>
      </c>
      <c r="S111" s="100" t="s">
        <v>363</v>
      </c>
      <c r="T111" s="100">
        <v>1</v>
      </c>
    </row>
    <row r="112" spans="2:20" x14ac:dyDescent="0.2">
      <c r="B112" s="100" t="s">
        <v>2516</v>
      </c>
      <c r="C112" s="100" t="s">
        <v>578</v>
      </c>
      <c r="D112" s="100" t="s">
        <v>89</v>
      </c>
      <c r="E112" s="100" t="s">
        <v>361</v>
      </c>
      <c r="F112" s="100" t="s">
        <v>87</v>
      </c>
      <c r="G112" s="100" t="s">
        <v>49</v>
      </c>
      <c r="H112" s="100" t="str">
        <f>'SCE - Energy Star (Res)'!K112</f>
        <v>CZ06</v>
      </c>
      <c r="I112" s="100" t="s">
        <v>52</v>
      </c>
      <c r="J112" s="102">
        <f>2*'SCE - Energy Star (SFm)'!M112</f>
        <v>83.620783615384539</v>
      </c>
      <c r="K112" s="103">
        <f>2*'SCE - Energy Star (SFm)'!N112</f>
        <v>1.1095640769230759E-2</v>
      </c>
      <c r="L112" s="104">
        <f>2*'SCE - Energy Star (SFm)'!O112</f>
        <v>-2.2796498307692286</v>
      </c>
      <c r="M112" s="100">
        <v>14</v>
      </c>
      <c r="N112" s="105">
        <v>1070.18</v>
      </c>
      <c r="O112" s="105">
        <v>1232.17</v>
      </c>
      <c r="P112" s="106">
        <v>90.4</v>
      </c>
      <c r="Q112" s="105">
        <f t="shared" si="1"/>
        <v>161.99</v>
      </c>
      <c r="R112" s="100">
        <v>0.55000000000000004</v>
      </c>
      <c r="S112" s="100" t="s">
        <v>363</v>
      </c>
      <c r="T112" s="100">
        <v>1</v>
      </c>
    </row>
    <row r="113" spans="2:20" x14ac:dyDescent="0.2">
      <c r="B113" s="100" t="s">
        <v>2516</v>
      </c>
      <c r="C113" s="100" t="s">
        <v>578</v>
      </c>
      <c r="D113" s="100" t="s">
        <v>89</v>
      </c>
      <c r="E113" s="100" t="s">
        <v>361</v>
      </c>
      <c r="F113" s="100" t="s">
        <v>87</v>
      </c>
      <c r="G113" s="100" t="s">
        <v>49</v>
      </c>
      <c r="H113" s="100" t="str">
        <f>'SCE - Energy Star (Res)'!K113</f>
        <v>CZ08</v>
      </c>
      <c r="I113" s="100" t="s">
        <v>52</v>
      </c>
      <c r="J113" s="102">
        <f>2*'SCE - Energy Star (SFm)'!M113</f>
        <v>89.975559692307613</v>
      </c>
      <c r="K113" s="103">
        <f>2*'SCE - Energy Star (SFm)'!N113</f>
        <v>1.7450416846153831E-2</v>
      </c>
      <c r="L113" s="104">
        <f>2*'SCE - Energy Star (SFm)'!O113</f>
        <v>-2.1989542615384594</v>
      </c>
      <c r="M113" s="100">
        <v>14</v>
      </c>
      <c r="N113" s="105">
        <v>1070.18</v>
      </c>
      <c r="O113" s="105">
        <v>1232.17</v>
      </c>
      <c r="P113" s="106">
        <v>90.4</v>
      </c>
      <c r="Q113" s="105">
        <f t="shared" si="1"/>
        <v>161.99</v>
      </c>
      <c r="R113" s="100">
        <v>0.55000000000000004</v>
      </c>
      <c r="S113" s="100" t="s">
        <v>363</v>
      </c>
      <c r="T113" s="100">
        <v>1</v>
      </c>
    </row>
    <row r="114" spans="2:20" x14ac:dyDescent="0.2">
      <c r="B114" s="100" t="s">
        <v>2516</v>
      </c>
      <c r="C114" s="100" t="s">
        <v>578</v>
      </c>
      <c r="D114" s="100" t="s">
        <v>89</v>
      </c>
      <c r="E114" s="100" t="s">
        <v>361</v>
      </c>
      <c r="F114" s="100" t="s">
        <v>87</v>
      </c>
      <c r="G114" s="100" t="s">
        <v>49</v>
      </c>
      <c r="H114" s="100" t="str">
        <f>'SCE - Energy Star (Res)'!K114</f>
        <v>CZ09</v>
      </c>
      <c r="I114" s="100" t="s">
        <v>52</v>
      </c>
      <c r="J114" s="102">
        <f>2*'SCE - Energy Star (SFm)'!M114</f>
        <v>94.716424384615294</v>
      </c>
      <c r="K114" s="103">
        <f>2*'SCE - Energy Star (SFm)'!N114</f>
        <v>1.8963458769230751E-2</v>
      </c>
      <c r="L114" s="104">
        <f>2*'SCE - Energy Star (SFm)'!O114</f>
        <v>-2.4006931846153825</v>
      </c>
      <c r="M114" s="100">
        <v>14</v>
      </c>
      <c r="N114" s="105">
        <v>1070.18</v>
      </c>
      <c r="O114" s="105">
        <v>1232.17</v>
      </c>
      <c r="P114" s="106">
        <v>90.4</v>
      </c>
      <c r="Q114" s="105">
        <f t="shared" si="1"/>
        <v>161.99</v>
      </c>
      <c r="R114" s="100">
        <v>0.55000000000000004</v>
      </c>
      <c r="S114" s="100" t="s">
        <v>363</v>
      </c>
      <c r="T114" s="100">
        <v>1</v>
      </c>
    </row>
    <row r="115" spans="2:20" x14ac:dyDescent="0.2">
      <c r="B115" s="100" t="s">
        <v>2516</v>
      </c>
      <c r="C115" s="100" t="s">
        <v>578</v>
      </c>
      <c r="D115" s="100" t="s">
        <v>89</v>
      </c>
      <c r="E115" s="100" t="s">
        <v>361</v>
      </c>
      <c r="F115" s="100" t="s">
        <v>87</v>
      </c>
      <c r="G115" s="100" t="s">
        <v>49</v>
      </c>
      <c r="H115" s="100" t="str">
        <f>'SCE - Energy Star (Res)'!K115</f>
        <v>CZ10</v>
      </c>
      <c r="I115" s="100" t="s">
        <v>52</v>
      </c>
      <c r="J115" s="102">
        <f>2*'SCE - Energy Star (SFm)'!M115</f>
        <v>96.632944153846069</v>
      </c>
      <c r="K115" s="103">
        <f>2*'SCE - Energy Star (SFm)'!N115</f>
        <v>2.1586064769230751E-2</v>
      </c>
      <c r="L115" s="104">
        <f>2*'SCE - Energy Star (SFm)'!O115</f>
        <v>-2.4813887538461517</v>
      </c>
      <c r="M115" s="100">
        <v>14</v>
      </c>
      <c r="N115" s="105">
        <v>1070.18</v>
      </c>
      <c r="O115" s="105">
        <v>1232.17</v>
      </c>
      <c r="P115" s="106">
        <v>90.4</v>
      </c>
      <c r="Q115" s="105">
        <f t="shared" si="1"/>
        <v>161.99</v>
      </c>
      <c r="R115" s="100">
        <v>0.55000000000000004</v>
      </c>
      <c r="S115" s="100" t="s">
        <v>363</v>
      </c>
      <c r="T115" s="100">
        <v>1</v>
      </c>
    </row>
    <row r="116" spans="2:20" x14ac:dyDescent="0.2">
      <c r="B116" s="100" t="s">
        <v>2516</v>
      </c>
      <c r="C116" s="100" t="s">
        <v>578</v>
      </c>
      <c r="D116" s="100" t="s">
        <v>89</v>
      </c>
      <c r="E116" s="100" t="s">
        <v>361</v>
      </c>
      <c r="F116" s="100" t="s">
        <v>87</v>
      </c>
      <c r="G116" s="100" t="s">
        <v>49</v>
      </c>
      <c r="H116" s="100" t="str">
        <f>'SCE - Energy Star (Res)'!K116</f>
        <v>CZ13</v>
      </c>
      <c r="I116" s="100" t="s">
        <v>52</v>
      </c>
      <c r="J116" s="102">
        <f>2*'SCE - Energy Star (SFm)'!M116</f>
        <v>99.659027999999907</v>
      </c>
      <c r="K116" s="103">
        <f>2*'SCE - Energy Star (SFm)'!N116</f>
        <v>2.1686934230769211E-2</v>
      </c>
      <c r="L116" s="104">
        <f>2*'SCE - Energy Star (SFm)'!O116</f>
        <v>-2.3906062384615363</v>
      </c>
      <c r="M116" s="100">
        <v>14</v>
      </c>
      <c r="N116" s="105">
        <v>1070.18</v>
      </c>
      <c r="O116" s="105">
        <v>1232.17</v>
      </c>
      <c r="P116" s="106">
        <v>90.4</v>
      </c>
      <c r="Q116" s="105">
        <f t="shared" si="1"/>
        <v>161.99</v>
      </c>
      <c r="R116" s="100">
        <v>0.55000000000000004</v>
      </c>
      <c r="S116" s="100" t="s">
        <v>363</v>
      </c>
      <c r="T116" s="100">
        <v>1</v>
      </c>
    </row>
    <row r="117" spans="2:20" x14ac:dyDescent="0.2">
      <c r="B117" s="100" t="s">
        <v>2516</v>
      </c>
      <c r="C117" s="100" t="s">
        <v>578</v>
      </c>
      <c r="D117" s="100" t="s">
        <v>89</v>
      </c>
      <c r="E117" s="100" t="s">
        <v>361</v>
      </c>
      <c r="F117" s="100" t="s">
        <v>87</v>
      </c>
      <c r="G117" s="100" t="s">
        <v>49</v>
      </c>
      <c r="H117" s="100" t="str">
        <f>'SCE - Energy Star (Res)'!K117</f>
        <v>CZ14</v>
      </c>
      <c r="I117" s="100" t="s">
        <v>52</v>
      </c>
      <c r="J117" s="102">
        <f>2*'SCE - Energy Star (SFm)'!M117</f>
        <v>99.053811230769142</v>
      </c>
      <c r="K117" s="103">
        <f>2*'SCE - Energy Star (SFm)'!N117</f>
        <v>1.9770414461538443E-2</v>
      </c>
      <c r="L117" s="104">
        <f>2*'SCE - Energy Star (SFm)'!O117</f>
        <v>-2.5318234846153826</v>
      </c>
      <c r="M117" s="100">
        <v>14</v>
      </c>
      <c r="N117" s="105">
        <v>1070.18</v>
      </c>
      <c r="O117" s="105">
        <v>1232.17</v>
      </c>
      <c r="P117" s="106">
        <v>90.4</v>
      </c>
      <c r="Q117" s="105">
        <f t="shared" si="1"/>
        <v>161.99</v>
      </c>
      <c r="R117" s="100">
        <v>0.55000000000000004</v>
      </c>
      <c r="S117" s="100" t="s">
        <v>363</v>
      </c>
      <c r="T117" s="100">
        <v>1</v>
      </c>
    </row>
    <row r="118" spans="2:20" x14ac:dyDescent="0.2">
      <c r="B118" s="100" t="s">
        <v>2516</v>
      </c>
      <c r="C118" s="100" t="s">
        <v>578</v>
      </c>
      <c r="D118" s="100" t="s">
        <v>89</v>
      </c>
      <c r="E118" s="100" t="s">
        <v>361</v>
      </c>
      <c r="F118" s="100" t="s">
        <v>87</v>
      </c>
      <c r="G118" s="100" t="s">
        <v>49</v>
      </c>
      <c r="H118" s="100" t="str">
        <f>'SCE - Energy Star (Res)'!K118</f>
        <v>CZ15</v>
      </c>
      <c r="I118" s="100" t="s">
        <v>52</v>
      </c>
      <c r="J118" s="102">
        <f>2*'SCE - Energy Star (SFm)'!M118</f>
        <v>128.10421615384604</v>
      </c>
      <c r="K118" s="103">
        <f>2*'SCE - Energy Star (SFm)'!N118</f>
        <v>2.2493889923076903E-2</v>
      </c>
      <c r="L118" s="104">
        <f>2*'SCE - Energy Star (SFm)'!O118</f>
        <v>-1.8559980923076906</v>
      </c>
      <c r="M118" s="100">
        <v>14</v>
      </c>
      <c r="N118" s="105">
        <v>1070.18</v>
      </c>
      <c r="O118" s="105">
        <v>1232.17</v>
      </c>
      <c r="P118" s="106">
        <v>90.4</v>
      </c>
      <c r="Q118" s="105">
        <f t="shared" si="1"/>
        <v>161.99</v>
      </c>
      <c r="R118" s="100">
        <v>0.55000000000000004</v>
      </c>
      <c r="S118" s="100" t="s">
        <v>363</v>
      </c>
      <c r="T118" s="100">
        <v>1</v>
      </c>
    </row>
    <row r="119" spans="2:20" x14ac:dyDescent="0.2">
      <c r="B119" s="100" t="s">
        <v>2516</v>
      </c>
      <c r="C119" s="100" t="s">
        <v>578</v>
      </c>
      <c r="D119" s="100" t="s">
        <v>89</v>
      </c>
      <c r="E119" s="100" t="s">
        <v>361</v>
      </c>
      <c r="F119" s="100" t="s">
        <v>87</v>
      </c>
      <c r="G119" s="100" t="s">
        <v>49</v>
      </c>
      <c r="H119" s="100" t="str">
        <f>'SCE - Energy Star (Res)'!K119</f>
        <v>CZ16</v>
      </c>
      <c r="I119" s="100" t="s">
        <v>52</v>
      </c>
      <c r="J119" s="102">
        <f>2*'SCE - Energy Star (SFm)'!M119</f>
        <v>74.643401538461475</v>
      </c>
      <c r="K119" s="103">
        <f>2*'SCE - Energy Star (SFm)'!N119</f>
        <v>1.6038244384615371E-2</v>
      </c>
      <c r="L119" s="104">
        <f>2*'SCE - Energy Star (SFm)'!O119</f>
        <v>-2.2594759384615366</v>
      </c>
      <c r="M119" s="100">
        <v>14</v>
      </c>
      <c r="N119" s="105">
        <v>1070.18</v>
      </c>
      <c r="O119" s="105">
        <v>1232.17</v>
      </c>
      <c r="P119" s="106">
        <v>90.4</v>
      </c>
      <c r="Q119" s="105">
        <f t="shared" si="1"/>
        <v>161.99</v>
      </c>
      <c r="R119" s="100">
        <v>0.55000000000000004</v>
      </c>
      <c r="S119" s="100" t="s">
        <v>363</v>
      </c>
      <c r="T119" s="100">
        <v>1</v>
      </c>
    </row>
    <row r="120" spans="2:20" x14ac:dyDescent="0.2">
      <c r="B120" s="100" t="s">
        <v>2517</v>
      </c>
      <c r="C120" s="100" t="s">
        <v>579</v>
      </c>
      <c r="D120" s="100" t="s">
        <v>89</v>
      </c>
      <c r="E120" s="100" t="s">
        <v>361</v>
      </c>
      <c r="F120" s="100" t="s">
        <v>87</v>
      </c>
      <c r="G120" s="100" t="s">
        <v>49</v>
      </c>
      <c r="H120" s="100" t="str">
        <f>'SCE - Energy Star (Res)'!K120</f>
        <v>CZ05</v>
      </c>
      <c r="I120" s="100" t="s">
        <v>52</v>
      </c>
      <c r="J120" s="102">
        <f>2*'SCE - Energy Star (SFm)'!M120</f>
        <v>86.083143999999891</v>
      </c>
      <c r="K120" s="103">
        <f>2*'SCE - Energy Star (SFm)'!N120</f>
        <v>1.1942853769230754E-2</v>
      </c>
      <c r="L120" s="104">
        <f>2*'SCE - Energy Star (SFm)'!O120</f>
        <v>-4.3159818076923022</v>
      </c>
      <c r="M120" s="100">
        <v>14</v>
      </c>
      <c r="N120" s="105">
        <v>1273.97</v>
      </c>
      <c r="O120" s="105">
        <v>1442.64</v>
      </c>
      <c r="P120" s="106">
        <v>90.4</v>
      </c>
      <c r="Q120" s="105">
        <f t="shared" si="1"/>
        <v>168.67000000000007</v>
      </c>
      <c r="R120" s="100">
        <v>0.55000000000000004</v>
      </c>
      <c r="S120" s="100" t="s">
        <v>363</v>
      </c>
      <c r="T120" s="100">
        <v>1</v>
      </c>
    </row>
    <row r="121" spans="2:20" x14ac:dyDescent="0.2">
      <c r="B121" s="100" t="s">
        <v>2517</v>
      </c>
      <c r="C121" s="100" t="s">
        <v>579</v>
      </c>
      <c r="D121" s="100" t="s">
        <v>89</v>
      </c>
      <c r="E121" s="100" t="s">
        <v>361</v>
      </c>
      <c r="F121" s="100" t="s">
        <v>87</v>
      </c>
      <c r="G121" s="100" t="s">
        <v>49</v>
      </c>
      <c r="H121" s="100" t="str">
        <f>'SCE - Energy Star (Res)'!K121</f>
        <v>CZ06</v>
      </c>
      <c r="I121" s="100" t="s">
        <v>52</v>
      </c>
      <c r="J121" s="102">
        <f>2*'SCE - Energy Star (SFm)'!M121</f>
        <v>98.025997769230642</v>
      </c>
      <c r="K121" s="103">
        <f>2*'SCE - Energy Star (SFm)'!N121</f>
        <v>1.3007068461538445E-2</v>
      </c>
      <c r="L121" s="104">
        <f>2*'SCE - Energy Star (SFm)'!O121</f>
        <v>-2.6723613384615348</v>
      </c>
      <c r="M121" s="100">
        <v>14</v>
      </c>
      <c r="N121" s="105">
        <v>1273.97</v>
      </c>
      <c r="O121" s="105">
        <v>1442.64</v>
      </c>
      <c r="P121" s="106">
        <v>90.4</v>
      </c>
      <c r="Q121" s="105">
        <f t="shared" si="1"/>
        <v>168.67000000000007</v>
      </c>
      <c r="R121" s="100">
        <v>0.55000000000000004</v>
      </c>
      <c r="S121" s="100" t="s">
        <v>363</v>
      </c>
      <c r="T121" s="100">
        <v>1</v>
      </c>
    </row>
    <row r="122" spans="2:20" x14ac:dyDescent="0.2">
      <c r="B122" s="100" t="s">
        <v>2517</v>
      </c>
      <c r="C122" s="100" t="s">
        <v>579</v>
      </c>
      <c r="D122" s="100" t="s">
        <v>89</v>
      </c>
      <c r="E122" s="100" t="s">
        <v>361</v>
      </c>
      <c r="F122" s="100" t="s">
        <v>87</v>
      </c>
      <c r="G122" s="100" t="s">
        <v>49</v>
      </c>
      <c r="H122" s="100" t="str">
        <f>'SCE - Energy Star (Res)'!K122</f>
        <v>CZ08</v>
      </c>
      <c r="I122" s="100" t="s">
        <v>52</v>
      </c>
      <c r="J122" s="102">
        <f>2*'SCE - Energy Star (SFm)'!M122</f>
        <v>105.47550061538448</v>
      </c>
      <c r="K122" s="103">
        <f>2*'SCE - Energy Star (SFm)'!N122</f>
        <v>2.0456571307692281E-2</v>
      </c>
      <c r="L122" s="104">
        <f>2*'SCE - Energy Star (SFm)'!O122</f>
        <v>-2.5777644769230736</v>
      </c>
      <c r="M122" s="100">
        <v>14</v>
      </c>
      <c r="N122" s="105">
        <v>1273.97</v>
      </c>
      <c r="O122" s="105">
        <v>1442.64</v>
      </c>
      <c r="P122" s="106">
        <v>90.4</v>
      </c>
      <c r="Q122" s="105">
        <f t="shared" si="1"/>
        <v>168.67000000000007</v>
      </c>
      <c r="R122" s="100">
        <v>0.55000000000000004</v>
      </c>
      <c r="S122" s="100" t="s">
        <v>363</v>
      </c>
      <c r="T122" s="100">
        <v>1</v>
      </c>
    </row>
    <row r="123" spans="2:20" x14ac:dyDescent="0.2">
      <c r="B123" s="100" t="s">
        <v>2517</v>
      </c>
      <c r="C123" s="100" t="s">
        <v>579</v>
      </c>
      <c r="D123" s="100" t="s">
        <v>89</v>
      </c>
      <c r="E123" s="100" t="s">
        <v>361</v>
      </c>
      <c r="F123" s="100" t="s">
        <v>87</v>
      </c>
      <c r="G123" s="100" t="s">
        <v>49</v>
      </c>
      <c r="H123" s="100" t="str">
        <f>'SCE - Energy Star (Res)'!K123</f>
        <v>CZ09</v>
      </c>
      <c r="I123" s="100" t="s">
        <v>52</v>
      </c>
      <c r="J123" s="102">
        <f>2*'SCE - Energy Star (SFm)'!M123</f>
        <v>111.03306623076908</v>
      </c>
      <c r="K123" s="103">
        <f>2*'SCE - Energy Star (SFm)'!N123</f>
        <v>2.2230262461538433E-2</v>
      </c>
      <c r="L123" s="104">
        <f>2*'SCE - Energy Star (SFm)'!O123</f>
        <v>-2.8142566307692274</v>
      </c>
      <c r="M123" s="100">
        <v>14</v>
      </c>
      <c r="N123" s="105">
        <v>1273.97</v>
      </c>
      <c r="O123" s="105">
        <v>1442.64</v>
      </c>
      <c r="P123" s="106">
        <v>90.4</v>
      </c>
      <c r="Q123" s="105">
        <f t="shared" si="1"/>
        <v>168.67000000000007</v>
      </c>
      <c r="R123" s="100">
        <v>0.55000000000000004</v>
      </c>
      <c r="S123" s="100" t="s">
        <v>363</v>
      </c>
      <c r="T123" s="100">
        <v>1</v>
      </c>
    </row>
    <row r="124" spans="2:20" x14ac:dyDescent="0.2">
      <c r="B124" s="100" t="s">
        <v>2517</v>
      </c>
      <c r="C124" s="100" t="s">
        <v>579</v>
      </c>
      <c r="D124" s="100" t="s">
        <v>89</v>
      </c>
      <c r="E124" s="100" t="s">
        <v>361</v>
      </c>
      <c r="F124" s="100" t="s">
        <v>87</v>
      </c>
      <c r="G124" s="100" t="s">
        <v>49</v>
      </c>
      <c r="H124" s="100" t="str">
        <f>'SCE - Energy Star (Res)'!K124</f>
        <v>CZ10</v>
      </c>
      <c r="I124" s="100" t="s">
        <v>52</v>
      </c>
      <c r="J124" s="102">
        <f>2*'SCE - Energy Star (SFm)'!M124</f>
        <v>113.27974169230754</v>
      </c>
      <c r="K124" s="103">
        <f>2*'SCE - Energy Star (SFm)'!N124</f>
        <v>2.5304660461538429E-2</v>
      </c>
      <c r="L124" s="104">
        <f>2*'SCE - Energy Star (SFm)'!O124</f>
        <v>-2.9088534923076885</v>
      </c>
      <c r="M124" s="100">
        <v>14</v>
      </c>
      <c r="N124" s="105">
        <v>1273.97</v>
      </c>
      <c r="O124" s="105">
        <v>1442.64</v>
      </c>
      <c r="P124" s="106">
        <v>90.4</v>
      </c>
      <c r="Q124" s="105">
        <f t="shared" si="1"/>
        <v>168.67000000000007</v>
      </c>
      <c r="R124" s="100">
        <v>0.55000000000000004</v>
      </c>
      <c r="S124" s="100" t="s">
        <v>363</v>
      </c>
      <c r="T124" s="100">
        <v>1</v>
      </c>
    </row>
    <row r="125" spans="2:20" x14ac:dyDescent="0.2">
      <c r="B125" s="100" t="s">
        <v>2517</v>
      </c>
      <c r="C125" s="100" t="s">
        <v>579</v>
      </c>
      <c r="D125" s="100" t="s">
        <v>89</v>
      </c>
      <c r="E125" s="100" t="s">
        <v>361</v>
      </c>
      <c r="F125" s="100" t="s">
        <v>87</v>
      </c>
      <c r="G125" s="100" t="s">
        <v>49</v>
      </c>
      <c r="H125" s="100" t="str">
        <f>'SCE - Energy Star (Res)'!K125</f>
        <v>CZ13</v>
      </c>
      <c r="I125" s="100" t="s">
        <v>52</v>
      </c>
      <c r="J125" s="102">
        <f>2*'SCE - Energy Star (SFm)'!M125</f>
        <v>116.82712399999984</v>
      </c>
      <c r="K125" s="103">
        <f>2*'SCE - Energy Star (SFm)'!N125</f>
        <v>2.5422906538461507E-2</v>
      </c>
      <c r="L125" s="104">
        <f>2*'SCE - Energy Star (SFm)'!O125</f>
        <v>-2.8024320230769195</v>
      </c>
      <c r="M125" s="100">
        <v>14</v>
      </c>
      <c r="N125" s="105">
        <v>1273.97</v>
      </c>
      <c r="O125" s="105">
        <v>1442.64</v>
      </c>
      <c r="P125" s="106">
        <v>90.4</v>
      </c>
      <c r="Q125" s="105">
        <f t="shared" si="1"/>
        <v>168.67000000000007</v>
      </c>
      <c r="R125" s="100">
        <v>0.55000000000000004</v>
      </c>
      <c r="S125" s="100" t="s">
        <v>363</v>
      </c>
      <c r="T125" s="100">
        <v>1</v>
      </c>
    </row>
    <row r="126" spans="2:20" x14ac:dyDescent="0.2">
      <c r="B126" s="100" t="s">
        <v>2517</v>
      </c>
      <c r="C126" s="100" t="s">
        <v>579</v>
      </c>
      <c r="D126" s="100" t="s">
        <v>89</v>
      </c>
      <c r="E126" s="100" t="s">
        <v>361</v>
      </c>
      <c r="F126" s="100" t="s">
        <v>87</v>
      </c>
      <c r="G126" s="100" t="s">
        <v>49</v>
      </c>
      <c r="H126" s="100" t="str">
        <f>'SCE - Energy Star (Res)'!K126</f>
        <v>CZ14</v>
      </c>
      <c r="I126" s="100" t="s">
        <v>52</v>
      </c>
      <c r="J126" s="102">
        <f>2*'SCE - Energy Star (SFm)'!M126</f>
        <v>116.11764753846138</v>
      </c>
      <c r="K126" s="103">
        <f>2*'SCE - Energy Star (SFm)'!N126</f>
        <v>2.3176231076923046E-2</v>
      </c>
      <c r="L126" s="104">
        <f>2*'SCE - Energy Star (SFm)'!O126</f>
        <v>-2.967976530769227</v>
      </c>
      <c r="M126" s="100">
        <v>14</v>
      </c>
      <c r="N126" s="105">
        <v>1273.97</v>
      </c>
      <c r="O126" s="105">
        <v>1442.64</v>
      </c>
      <c r="P126" s="106">
        <v>90.4</v>
      </c>
      <c r="Q126" s="105">
        <f t="shared" si="1"/>
        <v>168.67000000000007</v>
      </c>
      <c r="R126" s="100">
        <v>0.55000000000000004</v>
      </c>
      <c r="S126" s="100" t="s">
        <v>363</v>
      </c>
      <c r="T126" s="100">
        <v>1</v>
      </c>
    </row>
    <row r="127" spans="2:20" x14ac:dyDescent="0.2">
      <c r="B127" s="100" t="s">
        <v>2517</v>
      </c>
      <c r="C127" s="100" t="s">
        <v>579</v>
      </c>
      <c r="D127" s="100" t="s">
        <v>89</v>
      </c>
      <c r="E127" s="100" t="s">
        <v>361</v>
      </c>
      <c r="F127" s="100" t="s">
        <v>87</v>
      </c>
      <c r="G127" s="100" t="s">
        <v>49</v>
      </c>
      <c r="H127" s="100" t="str">
        <f>'SCE - Energy Star (Res)'!K127</f>
        <v>CZ15</v>
      </c>
      <c r="I127" s="100" t="s">
        <v>52</v>
      </c>
      <c r="J127" s="102">
        <f>2*'SCE - Energy Star (SFm)'!M127</f>
        <v>150.17251769230751</v>
      </c>
      <c r="K127" s="103">
        <f>2*'SCE - Energy Star (SFm)'!N127</f>
        <v>2.636887515384612E-2</v>
      </c>
      <c r="L127" s="104">
        <f>2*'SCE - Energy Star (SFm)'!O127</f>
        <v>-2.1757278153846125</v>
      </c>
      <c r="M127" s="100">
        <v>14</v>
      </c>
      <c r="N127" s="105">
        <v>1273.97</v>
      </c>
      <c r="O127" s="105">
        <v>1442.64</v>
      </c>
      <c r="P127" s="106">
        <v>90.4</v>
      </c>
      <c r="Q127" s="105">
        <f t="shared" si="1"/>
        <v>168.67000000000007</v>
      </c>
      <c r="R127" s="100">
        <v>0.55000000000000004</v>
      </c>
      <c r="S127" s="100" t="s">
        <v>363</v>
      </c>
      <c r="T127" s="100">
        <v>1</v>
      </c>
    </row>
    <row r="128" spans="2:20" x14ac:dyDescent="0.2">
      <c r="B128" s="100" t="s">
        <v>2517</v>
      </c>
      <c r="C128" s="100" t="s">
        <v>579</v>
      </c>
      <c r="D128" s="100" t="s">
        <v>89</v>
      </c>
      <c r="E128" s="100" t="s">
        <v>361</v>
      </c>
      <c r="F128" s="100" t="s">
        <v>87</v>
      </c>
      <c r="G128" s="100" t="s">
        <v>49</v>
      </c>
      <c r="H128" s="100" t="str">
        <f>'SCE - Energy Star (Res)'!K128</f>
        <v>CZ16</v>
      </c>
      <c r="I128" s="100" t="s">
        <v>52</v>
      </c>
      <c r="J128" s="102">
        <f>2*'SCE - Energy Star (SFm)'!M128</f>
        <v>87.502096923076806</v>
      </c>
      <c r="K128" s="103">
        <f>2*'SCE - Energy Star (SFm)'!N128</f>
        <v>1.8801126230769204E-2</v>
      </c>
      <c r="L128" s="104">
        <f>2*'SCE - Energy Star (SFm)'!O128</f>
        <v>-2.6487121230769195</v>
      </c>
      <c r="M128" s="100">
        <v>14</v>
      </c>
      <c r="N128" s="105">
        <v>1273.97</v>
      </c>
      <c r="O128" s="105">
        <v>1442.64</v>
      </c>
      <c r="P128" s="106">
        <v>90.4</v>
      </c>
      <c r="Q128" s="105">
        <f t="shared" si="1"/>
        <v>168.67000000000007</v>
      </c>
      <c r="R128" s="100">
        <v>0.55000000000000004</v>
      </c>
      <c r="S128" s="100" t="s">
        <v>363</v>
      </c>
      <c r="T128" s="100">
        <v>1</v>
      </c>
    </row>
    <row r="129" spans="2:20" x14ac:dyDescent="0.2">
      <c r="B129" s="100" t="s">
        <v>2518</v>
      </c>
      <c r="C129" s="100" t="s">
        <v>580</v>
      </c>
      <c r="D129" s="100" t="s">
        <v>89</v>
      </c>
      <c r="E129" s="100" t="s">
        <v>361</v>
      </c>
      <c r="F129" s="100" t="s">
        <v>87</v>
      </c>
      <c r="G129" s="100" t="s">
        <v>49</v>
      </c>
      <c r="H129" s="100" t="str">
        <f>'SCE - Energy Star (Res)'!K129</f>
        <v>CZ05</v>
      </c>
      <c r="I129" s="100" t="s">
        <v>52</v>
      </c>
      <c r="J129" s="102">
        <f>2*'SCE - Energy Star (SFm)'!M129</f>
        <v>80.858568000000048</v>
      </c>
      <c r="K129" s="103">
        <f>2*'SCE - Energy Star (SFm)'!N129</f>
        <v>1.1218015615384623E-2</v>
      </c>
      <c r="L129" s="104">
        <f>2*'SCE - Energy Star (SFm)'!O129</f>
        <v>-4.0540353461538485</v>
      </c>
      <c r="M129" s="100">
        <v>14</v>
      </c>
      <c r="N129" s="105">
        <v>1934.71</v>
      </c>
      <c r="O129" s="105">
        <v>2036.58</v>
      </c>
      <c r="P129" s="106">
        <v>90.4</v>
      </c>
      <c r="Q129" s="105">
        <f t="shared" si="1"/>
        <v>101.86999999999989</v>
      </c>
      <c r="R129" s="100">
        <v>0.55000000000000004</v>
      </c>
      <c r="S129" s="100" t="s">
        <v>363</v>
      </c>
      <c r="T129" s="100">
        <v>1</v>
      </c>
    </row>
    <row r="130" spans="2:20" x14ac:dyDescent="0.2">
      <c r="B130" s="100" t="s">
        <v>2518</v>
      </c>
      <c r="C130" s="100" t="s">
        <v>580</v>
      </c>
      <c r="D130" s="100" t="s">
        <v>89</v>
      </c>
      <c r="E130" s="100" t="s">
        <v>361</v>
      </c>
      <c r="F130" s="100" t="s">
        <v>87</v>
      </c>
      <c r="G130" s="100" t="s">
        <v>49</v>
      </c>
      <c r="H130" s="100" t="str">
        <f>'SCE - Energy Star (Res)'!K130</f>
        <v>CZ06</v>
      </c>
      <c r="I130" s="100" t="s">
        <v>52</v>
      </c>
      <c r="J130" s="102">
        <f>2*'SCE - Energy Star (SFm)'!M130</f>
        <v>92.076583615384664</v>
      </c>
      <c r="K130" s="103">
        <f>2*'SCE - Energy Star (SFm)'!N130</f>
        <v>1.2217640769230778E-2</v>
      </c>
      <c r="L130" s="104">
        <f>2*'SCE - Energy Star (SFm)'!O130</f>
        <v>-2.5101698307692324</v>
      </c>
      <c r="M130" s="100">
        <v>14</v>
      </c>
      <c r="N130" s="105">
        <v>1934.71</v>
      </c>
      <c r="O130" s="105">
        <v>2036.58</v>
      </c>
      <c r="P130" s="106">
        <v>90.4</v>
      </c>
      <c r="Q130" s="105">
        <f t="shared" si="1"/>
        <v>101.86999999999989</v>
      </c>
      <c r="R130" s="100">
        <v>0.55000000000000004</v>
      </c>
      <c r="S130" s="100" t="s">
        <v>363</v>
      </c>
      <c r="T130" s="100">
        <v>1</v>
      </c>
    </row>
    <row r="131" spans="2:20" x14ac:dyDescent="0.2">
      <c r="B131" s="100" t="s">
        <v>2518</v>
      </c>
      <c r="C131" s="100" t="s">
        <v>580</v>
      </c>
      <c r="D131" s="100" t="s">
        <v>89</v>
      </c>
      <c r="E131" s="100" t="s">
        <v>361</v>
      </c>
      <c r="F131" s="100" t="s">
        <v>87</v>
      </c>
      <c r="G131" s="100" t="s">
        <v>49</v>
      </c>
      <c r="H131" s="100" t="str">
        <f>'SCE - Energy Star (Res)'!K131</f>
        <v>CZ08</v>
      </c>
      <c r="I131" s="100" t="s">
        <v>52</v>
      </c>
      <c r="J131" s="102">
        <f>2*'SCE - Energy Star (SFm)'!M131</f>
        <v>99.073959692307753</v>
      </c>
      <c r="K131" s="103">
        <f>2*'SCE - Energy Star (SFm)'!N131</f>
        <v>1.921501684615386E-2</v>
      </c>
      <c r="L131" s="104">
        <f>2*'SCE - Energy Star (SFm)'!O131</f>
        <v>-2.4213142615384631</v>
      </c>
      <c r="M131" s="100">
        <v>14</v>
      </c>
      <c r="N131" s="105">
        <v>1934.71</v>
      </c>
      <c r="O131" s="105">
        <v>2036.58</v>
      </c>
      <c r="P131" s="106">
        <v>90.4</v>
      </c>
      <c r="Q131" s="105">
        <f t="shared" si="1"/>
        <v>101.86999999999989</v>
      </c>
      <c r="R131" s="100">
        <v>0.55000000000000004</v>
      </c>
      <c r="S131" s="100" t="s">
        <v>363</v>
      </c>
      <c r="T131" s="100">
        <v>1</v>
      </c>
    </row>
    <row r="132" spans="2:20" x14ac:dyDescent="0.2">
      <c r="B132" s="100" t="s">
        <v>2518</v>
      </c>
      <c r="C132" s="100" t="s">
        <v>580</v>
      </c>
      <c r="D132" s="100" t="s">
        <v>89</v>
      </c>
      <c r="E132" s="100" t="s">
        <v>361</v>
      </c>
      <c r="F132" s="100" t="s">
        <v>87</v>
      </c>
      <c r="G132" s="100" t="s">
        <v>49</v>
      </c>
      <c r="H132" s="100" t="str">
        <f>'SCE - Energy Star (Res)'!K132</f>
        <v>CZ09</v>
      </c>
      <c r="I132" s="100" t="s">
        <v>52</v>
      </c>
      <c r="J132" s="102">
        <f>2*'SCE - Energy Star (SFm)'!M132</f>
        <v>104.29422438461545</v>
      </c>
      <c r="K132" s="103">
        <f>2*'SCE - Energy Star (SFm)'!N132</f>
        <v>2.0881058769230781E-2</v>
      </c>
      <c r="L132" s="104">
        <f>2*'SCE - Energy Star (SFm)'!O132</f>
        <v>-2.6434531846153866</v>
      </c>
      <c r="M132" s="100">
        <v>14</v>
      </c>
      <c r="N132" s="105">
        <v>1934.71</v>
      </c>
      <c r="O132" s="105">
        <v>2036.58</v>
      </c>
      <c r="P132" s="106">
        <v>90.4</v>
      </c>
      <c r="Q132" s="105">
        <f t="shared" ref="Q132:Q146" si="2">O132-N132</f>
        <v>101.86999999999989</v>
      </c>
      <c r="R132" s="100">
        <v>0.55000000000000004</v>
      </c>
      <c r="S132" s="100" t="s">
        <v>363</v>
      </c>
      <c r="T132" s="100">
        <v>1</v>
      </c>
    </row>
    <row r="133" spans="2:20" x14ac:dyDescent="0.2">
      <c r="B133" s="100" t="s">
        <v>2518</v>
      </c>
      <c r="C133" s="100" t="s">
        <v>580</v>
      </c>
      <c r="D133" s="100" t="s">
        <v>89</v>
      </c>
      <c r="E133" s="100" t="s">
        <v>361</v>
      </c>
      <c r="F133" s="100" t="s">
        <v>87</v>
      </c>
      <c r="G133" s="100" t="s">
        <v>49</v>
      </c>
      <c r="H133" s="100" t="str">
        <f>'SCE - Energy Star (Res)'!K133</f>
        <v>CZ10</v>
      </c>
      <c r="I133" s="100" t="s">
        <v>52</v>
      </c>
      <c r="J133" s="102">
        <f>2*'SCE - Energy Star (SFm)'!M133</f>
        <v>106.40454415384622</v>
      </c>
      <c r="K133" s="103">
        <f>2*'SCE - Energy Star (SFm)'!N133</f>
        <v>2.3768864769230784E-2</v>
      </c>
      <c r="L133" s="104">
        <f>2*'SCE - Energy Star (SFm)'!O133</f>
        <v>-2.7323087538461555</v>
      </c>
      <c r="M133" s="100">
        <v>14</v>
      </c>
      <c r="N133" s="105">
        <v>1934.71</v>
      </c>
      <c r="O133" s="105">
        <v>2036.58</v>
      </c>
      <c r="P133" s="106">
        <v>90.4</v>
      </c>
      <c r="Q133" s="105">
        <f t="shared" si="2"/>
        <v>101.86999999999989</v>
      </c>
      <c r="R133" s="100">
        <v>0.55000000000000004</v>
      </c>
      <c r="S133" s="100" t="s">
        <v>363</v>
      </c>
      <c r="T133" s="100">
        <v>1</v>
      </c>
    </row>
    <row r="134" spans="2:20" x14ac:dyDescent="0.2">
      <c r="B134" s="100" t="s">
        <v>2518</v>
      </c>
      <c r="C134" s="100" t="s">
        <v>580</v>
      </c>
      <c r="D134" s="100" t="s">
        <v>89</v>
      </c>
      <c r="E134" s="100" t="s">
        <v>361</v>
      </c>
      <c r="F134" s="100" t="s">
        <v>87</v>
      </c>
      <c r="G134" s="100" t="s">
        <v>49</v>
      </c>
      <c r="H134" s="100" t="str">
        <f>'SCE - Energy Star (Res)'!K134</f>
        <v>CZ13</v>
      </c>
      <c r="I134" s="100" t="s">
        <v>52</v>
      </c>
      <c r="J134" s="102">
        <f>2*'SCE - Energy Star (SFm)'!M134</f>
        <v>109.73662800000007</v>
      </c>
      <c r="K134" s="103">
        <f>2*'SCE - Energy Star (SFm)'!N134</f>
        <v>2.3879934230769246E-2</v>
      </c>
      <c r="L134" s="104">
        <f>2*'SCE - Energy Star (SFm)'!O134</f>
        <v>-2.6323462384615399</v>
      </c>
      <c r="M134" s="100">
        <v>14</v>
      </c>
      <c r="N134" s="105">
        <v>1934.71</v>
      </c>
      <c r="O134" s="105">
        <v>2036.58</v>
      </c>
      <c r="P134" s="106">
        <v>90.4</v>
      </c>
      <c r="Q134" s="105">
        <f t="shared" si="2"/>
        <v>101.86999999999989</v>
      </c>
      <c r="R134" s="100">
        <v>0.55000000000000004</v>
      </c>
      <c r="S134" s="100" t="s">
        <v>363</v>
      </c>
      <c r="T134" s="100">
        <v>1</v>
      </c>
    </row>
    <row r="135" spans="2:20" x14ac:dyDescent="0.2">
      <c r="B135" s="100" t="s">
        <v>2518</v>
      </c>
      <c r="C135" s="100" t="s">
        <v>580</v>
      </c>
      <c r="D135" s="100" t="s">
        <v>89</v>
      </c>
      <c r="E135" s="100" t="s">
        <v>361</v>
      </c>
      <c r="F135" s="100" t="s">
        <v>87</v>
      </c>
      <c r="G135" s="100" t="s">
        <v>49</v>
      </c>
      <c r="H135" s="100" t="str">
        <f>'SCE - Energy Star (Res)'!K135</f>
        <v>CZ14</v>
      </c>
      <c r="I135" s="100" t="s">
        <v>52</v>
      </c>
      <c r="J135" s="102">
        <f>2*'SCE - Energy Star (SFm)'!M135</f>
        <v>109.0702112307693</v>
      </c>
      <c r="K135" s="103">
        <f>2*'SCE - Energy Star (SFm)'!N135</f>
        <v>2.1769614461538474E-2</v>
      </c>
      <c r="L135" s="104">
        <f>2*'SCE - Energy Star (SFm)'!O135</f>
        <v>-2.7878434846153866</v>
      </c>
      <c r="M135" s="100">
        <v>14</v>
      </c>
      <c r="N135" s="105">
        <v>1934.71</v>
      </c>
      <c r="O135" s="105">
        <v>2036.58</v>
      </c>
      <c r="P135" s="106">
        <v>90.4</v>
      </c>
      <c r="Q135" s="105">
        <f t="shared" si="2"/>
        <v>101.86999999999989</v>
      </c>
      <c r="R135" s="100">
        <v>0.55000000000000004</v>
      </c>
      <c r="S135" s="100" t="s">
        <v>363</v>
      </c>
      <c r="T135" s="100">
        <v>1</v>
      </c>
    </row>
    <row r="136" spans="2:20" x14ac:dyDescent="0.2">
      <c r="B136" s="100" t="s">
        <v>2518</v>
      </c>
      <c r="C136" s="100" t="s">
        <v>580</v>
      </c>
      <c r="D136" s="100" t="s">
        <v>89</v>
      </c>
      <c r="E136" s="100" t="s">
        <v>361</v>
      </c>
      <c r="F136" s="100" t="s">
        <v>87</v>
      </c>
      <c r="G136" s="100" t="s">
        <v>49</v>
      </c>
      <c r="H136" s="100" t="str">
        <f>'SCE - Energy Star (Res)'!K136</f>
        <v>CZ15</v>
      </c>
      <c r="I136" s="100" t="s">
        <v>52</v>
      </c>
      <c r="J136" s="102">
        <f>2*'SCE - Energy Star (SFm)'!M136</f>
        <v>141.05821615384625</v>
      </c>
      <c r="K136" s="103">
        <f>2*'SCE - Energy Star (SFm)'!N136</f>
        <v>2.4768489923076939E-2</v>
      </c>
      <c r="L136" s="104">
        <f>2*'SCE - Energy Star (SFm)'!O136</f>
        <v>-2.0436780923076934</v>
      </c>
      <c r="M136" s="100">
        <v>14</v>
      </c>
      <c r="N136" s="105">
        <v>1934.71</v>
      </c>
      <c r="O136" s="105">
        <v>2036.58</v>
      </c>
      <c r="P136" s="106">
        <v>90.4</v>
      </c>
      <c r="Q136" s="105">
        <f t="shared" si="2"/>
        <v>101.86999999999989</v>
      </c>
      <c r="R136" s="100">
        <v>0.55000000000000004</v>
      </c>
      <c r="S136" s="100" t="s">
        <v>363</v>
      </c>
      <c r="T136" s="100">
        <v>1</v>
      </c>
    </row>
    <row r="137" spans="2:20" x14ac:dyDescent="0.2">
      <c r="B137" s="100" t="s">
        <v>2518</v>
      </c>
      <c r="C137" s="100" t="s">
        <v>580</v>
      </c>
      <c r="D137" s="100" t="s">
        <v>89</v>
      </c>
      <c r="E137" s="100" t="s">
        <v>361</v>
      </c>
      <c r="F137" s="100" t="s">
        <v>87</v>
      </c>
      <c r="G137" s="100" t="s">
        <v>49</v>
      </c>
      <c r="H137" s="100" t="str">
        <f>'SCE - Energy Star (Res)'!K137</f>
        <v>CZ16</v>
      </c>
      <c r="I137" s="100" t="s">
        <v>52</v>
      </c>
      <c r="J137" s="102">
        <f>2*'SCE - Energy Star (SFm)'!M137</f>
        <v>82.191401538461591</v>
      </c>
      <c r="K137" s="103">
        <f>2*'SCE - Energy Star (SFm)'!N137</f>
        <v>1.7660044384615395E-2</v>
      </c>
      <c r="L137" s="104">
        <f>2*'SCE - Energy Star (SFm)'!O137</f>
        <v>-2.48795593846154</v>
      </c>
      <c r="M137" s="100">
        <v>14</v>
      </c>
      <c r="N137" s="105">
        <v>1934.71</v>
      </c>
      <c r="O137" s="105">
        <v>2036.58</v>
      </c>
      <c r="P137" s="106">
        <v>90.4</v>
      </c>
      <c r="Q137" s="105">
        <f t="shared" si="2"/>
        <v>101.86999999999989</v>
      </c>
      <c r="R137" s="100">
        <v>0.55000000000000004</v>
      </c>
      <c r="S137" s="100" t="s">
        <v>363</v>
      </c>
      <c r="T137" s="100">
        <v>1</v>
      </c>
    </row>
    <row r="138" spans="2:20" x14ac:dyDescent="0.2">
      <c r="B138" s="100" t="s">
        <v>2519</v>
      </c>
      <c r="C138" s="100" t="s">
        <v>581</v>
      </c>
      <c r="D138" s="100" t="s">
        <v>89</v>
      </c>
      <c r="E138" s="100" t="s">
        <v>361</v>
      </c>
      <c r="F138" s="100" t="s">
        <v>87</v>
      </c>
      <c r="G138" s="100" t="s">
        <v>49</v>
      </c>
      <c r="H138" s="100" t="str">
        <f>'SCE - Energy Star (Res)'!K138</f>
        <v>CZ05</v>
      </c>
      <c r="I138" s="100" t="s">
        <v>52</v>
      </c>
      <c r="J138" s="102">
        <f>2*'SCE - Energy Star (SFm)'!M138</f>
        <v>93.508744000000092</v>
      </c>
      <c r="K138" s="103">
        <f>2*'SCE - Energy Star (SFm)'!N138</f>
        <v>1.2973053769230782E-2</v>
      </c>
      <c r="L138" s="104">
        <f>2*'SCE - Energy Star (SFm)'!O138</f>
        <v>-4.6882818076923121</v>
      </c>
      <c r="M138" s="100">
        <v>14</v>
      </c>
      <c r="N138" s="105">
        <v>2185.2600000000002</v>
      </c>
      <c r="O138" s="105">
        <v>2287.13</v>
      </c>
      <c r="P138" s="106">
        <v>90.4</v>
      </c>
      <c r="Q138" s="105">
        <f t="shared" si="2"/>
        <v>101.86999999999989</v>
      </c>
      <c r="R138" s="100">
        <v>0.55000000000000004</v>
      </c>
      <c r="S138" s="100" t="s">
        <v>363</v>
      </c>
      <c r="T138" s="100">
        <v>1</v>
      </c>
    </row>
    <row r="139" spans="2:20" x14ac:dyDescent="0.2">
      <c r="B139" s="100" t="s">
        <v>2519</v>
      </c>
      <c r="C139" s="100" t="s">
        <v>581</v>
      </c>
      <c r="D139" s="100" t="s">
        <v>89</v>
      </c>
      <c r="E139" s="100" t="s">
        <v>361</v>
      </c>
      <c r="F139" s="100" t="s">
        <v>87</v>
      </c>
      <c r="G139" s="100" t="s">
        <v>49</v>
      </c>
      <c r="H139" s="100" t="str">
        <f>'SCE - Energy Star (Res)'!K139</f>
        <v>CZ06</v>
      </c>
      <c r="I139" s="100" t="s">
        <v>52</v>
      </c>
      <c r="J139" s="102">
        <f>2*'SCE - Energy Star (SFm)'!M139</f>
        <v>106.48179776923087</v>
      </c>
      <c r="K139" s="103">
        <f>2*'SCE - Energy Star (SFm)'!N139</f>
        <v>1.4129068461538476E-2</v>
      </c>
      <c r="L139" s="104">
        <f>2*'SCE - Energy Star (SFm)'!O139</f>
        <v>-2.9028813384615408</v>
      </c>
      <c r="M139" s="100">
        <v>14</v>
      </c>
      <c r="N139" s="105">
        <v>2185.2600000000002</v>
      </c>
      <c r="O139" s="105">
        <v>2287.13</v>
      </c>
      <c r="P139" s="106">
        <v>90.4</v>
      </c>
      <c r="Q139" s="105">
        <f t="shared" si="2"/>
        <v>101.86999999999989</v>
      </c>
      <c r="R139" s="100">
        <v>0.55000000000000004</v>
      </c>
      <c r="S139" s="100" t="s">
        <v>363</v>
      </c>
      <c r="T139" s="100">
        <v>1</v>
      </c>
    </row>
    <row r="140" spans="2:20" x14ac:dyDescent="0.2">
      <c r="B140" s="100" t="s">
        <v>2519</v>
      </c>
      <c r="C140" s="100" t="s">
        <v>581</v>
      </c>
      <c r="D140" s="100" t="s">
        <v>89</v>
      </c>
      <c r="E140" s="100" t="s">
        <v>361</v>
      </c>
      <c r="F140" s="100" t="s">
        <v>87</v>
      </c>
      <c r="G140" s="100" t="s">
        <v>49</v>
      </c>
      <c r="H140" s="100" t="str">
        <f>'SCE - Energy Star (Res)'!K140</f>
        <v>CZ08</v>
      </c>
      <c r="I140" s="100" t="s">
        <v>52</v>
      </c>
      <c r="J140" s="102">
        <f>2*'SCE - Energy Star (SFm)'!M140</f>
        <v>114.57390061538473</v>
      </c>
      <c r="K140" s="103">
        <f>2*'SCE - Energy Star (SFm)'!N140</f>
        <v>2.2221171307692328E-2</v>
      </c>
      <c r="L140" s="104">
        <f>2*'SCE - Energy Star (SFm)'!O140</f>
        <v>-2.8001244769230795</v>
      </c>
      <c r="M140" s="100">
        <v>14</v>
      </c>
      <c r="N140" s="105">
        <v>2185.2600000000002</v>
      </c>
      <c r="O140" s="105">
        <v>2287.13</v>
      </c>
      <c r="P140" s="106">
        <v>90.4</v>
      </c>
      <c r="Q140" s="105">
        <f t="shared" si="2"/>
        <v>101.86999999999989</v>
      </c>
      <c r="R140" s="100">
        <v>0.55000000000000004</v>
      </c>
      <c r="S140" s="100" t="s">
        <v>363</v>
      </c>
      <c r="T140" s="100">
        <v>1</v>
      </c>
    </row>
    <row r="141" spans="2:20" x14ac:dyDescent="0.2">
      <c r="B141" s="100" t="s">
        <v>2519</v>
      </c>
      <c r="C141" s="100" t="s">
        <v>581</v>
      </c>
      <c r="D141" s="100" t="s">
        <v>89</v>
      </c>
      <c r="E141" s="100" t="s">
        <v>361</v>
      </c>
      <c r="F141" s="100" t="s">
        <v>87</v>
      </c>
      <c r="G141" s="100" t="s">
        <v>49</v>
      </c>
      <c r="H141" s="100" t="str">
        <f>'SCE - Energy Star (Res)'!K141</f>
        <v>CZ09</v>
      </c>
      <c r="I141" s="100" t="s">
        <v>52</v>
      </c>
      <c r="J141" s="102">
        <f>2*'SCE - Energy Star (SFm)'!M141</f>
        <v>120.61086623076933</v>
      </c>
      <c r="K141" s="103">
        <f>2*'SCE - Energy Star (SFm)'!N141</f>
        <v>2.4147862461538484E-2</v>
      </c>
      <c r="L141" s="104">
        <f>2*'SCE - Energy Star (SFm)'!O141</f>
        <v>-3.0570166307692337</v>
      </c>
      <c r="M141" s="100">
        <v>14</v>
      </c>
      <c r="N141" s="105">
        <v>2185.2600000000002</v>
      </c>
      <c r="O141" s="105">
        <v>2287.13</v>
      </c>
      <c r="P141" s="106">
        <v>90.4</v>
      </c>
      <c r="Q141" s="105">
        <f t="shared" si="2"/>
        <v>101.86999999999989</v>
      </c>
      <c r="R141" s="100">
        <v>0.55000000000000004</v>
      </c>
      <c r="S141" s="100" t="s">
        <v>363</v>
      </c>
      <c r="T141" s="100">
        <v>1</v>
      </c>
    </row>
    <row r="142" spans="2:20" x14ac:dyDescent="0.2">
      <c r="B142" s="100" t="s">
        <v>2519</v>
      </c>
      <c r="C142" s="100" t="s">
        <v>581</v>
      </c>
      <c r="D142" s="100" t="s">
        <v>89</v>
      </c>
      <c r="E142" s="100" t="s">
        <v>361</v>
      </c>
      <c r="F142" s="100" t="s">
        <v>87</v>
      </c>
      <c r="G142" s="100" t="s">
        <v>49</v>
      </c>
      <c r="H142" s="100" t="str">
        <f>'SCE - Energy Star (Res)'!K142</f>
        <v>CZ10</v>
      </c>
      <c r="I142" s="100" t="s">
        <v>52</v>
      </c>
      <c r="J142" s="102">
        <f>2*'SCE - Energy Star (SFm)'!M142</f>
        <v>123.0513416923078</v>
      </c>
      <c r="K142" s="103">
        <f>2*'SCE - Energy Star (SFm)'!N142</f>
        <v>2.7487460461538486E-2</v>
      </c>
      <c r="L142" s="104">
        <f>2*'SCE - Energy Star (SFm)'!O142</f>
        <v>-3.1597734923076954</v>
      </c>
      <c r="M142" s="100">
        <v>14</v>
      </c>
      <c r="N142" s="105">
        <v>2185.2600000000002</v>
      </c>
      <c r="O142" s="105">
        <v>2287.13</v>
      </c>
      <c r="P142" s="106">
        <v>90.4</v>
      </c>
      <c r="Q142" s="105">
        <f t="shared" si="2"/>
        <v>101.86999999999989</v>
      </c>
      <c r="R142" s="100">
        <v>0.55000000000000004</v>
      </c>
      <c r="S142" s="100" t="s">
        <v>363</v>
      </c>
      <c r="T142" s="100">
        <v>1</v>
      </c>
    </row>
    <row r="143" spans="2:20" x14ac:dyDescent="0.2">
      <c r="B143" s="100" t="s">
        <v>2519</v>
      </c>
      <c r="C143" s="100" t="s">
        <v>581</v>
      </c>
      <c r="D143" s="100" t="s">
        <v>89</v>
      </c>
      <c r="E143" s="100" t="s">
        <v>361</v>
      </c>
      <c r="F143" s="100" t="s">
        <v>87</v>
      </c>
      <c r="G143" s="100" t="s">
        <v>49</v>
      </c>
      <c r="H143" s="100" t="str">
        <f>'SCE - Energy Star (Res)'!K143</f>
        <v>CZ13</v>
      </c>
      <c r="I143" s="100" t="s">
        <v>52</v>
      </c>
      <c r="J143" s="102">
        <f>2*'SCE - Energy Star (SFm)'!M143</f>
        <v>126.90472400000012</v>
      </c>
      <c r="K143" s="103">
        <f>2*'SCE - Energy Star (SFm)'!N143</f>
        <v>2.7615906538461563E-2</v>
      </c>
      <c r="L143" s="104">
        <f>2*'SCE - Energy Star (SFm)'!O143</f>
        <v>-3.0441720230769258</v>
      </c>
      <c r="M143" s="100">
        <v>14</v>
      </c>
      <c r="N143" s="105">
        <v>2185.2600000000002</v>
      </c>
      <c r="O143" s="105">
        <v>2287.13</v>
      </c>
      <c r="P143" s="106">
        <v>90.4</v>
      </c>
      <c r="Q143" s="105">
        <f t="shared" si="2"/>
        <v>101.86999999999989</v>
      </c>
      <c r="R143" s="100">
        <v>0.55000000000000004</v>
      </c>
      <c r="S143" s="100" t="s">
        <v>363</v>
      </c>
      <c r="T143" s="100">
        <v>1</v>
      </c>
    </row>
    <row r="144" spans="2:20" x14ac:dyDescent="0.2">
      <c r="B144" s="100" t="s">
        <v>2519</v>
      </c>
      <c r="C144" s="100" t="s">
        <v>581</v>
      </c>
      <c r="D144" s="100" t="s">
        <v>89</v>
      </c>
      <c r="E144" s="100" t="s">
        <v>361</v>
      </c>
      <c r="F144" s="100" t="s">
        <v>87</v>
      </c>
      <c r="G144" s="100" t="s">
        <v>49</v>
      </c>
      <c r="H144" s="100" t="str">
        <f>'SCE - Energy Star (Res)'!K144</f>
        <v>CZ14</v>
      </c>
      <c r="I144" s="100" t="s">
        <v>52</v>
      </c>
      <c r="J144" s="102">
        <f>2*'SCE - Energy Star (SFm)'!M144</f>
        <v>126.13404753846166</v>
      </c>
      <c r="K144" s="103">
        <f>2*'SCE - Energy Star (SFm)'!N144</f>
        <v>2.5175431076923101E-2</v>
      </c>
      <c r="L144" s="104">
        <f>2*'SCE - Energy Star (SFm)'!O144</f>
        <v>-3.223996530769234</v>
      </c>
      <c r="M144" s="100">
        <v>14</v>
      </c>
      <c r="N144" s="105">
        <v>2185.2600000000002</v>
      </c>
      <c r="O144" s="105">
        <v>2287.13</v>
      </c>
      <c r="P144" s="106">
        <v>90.4</v>
      </c>
      <c r="Q144" s="105">
        <f t="shared" si="2"/>
        <v>101.86999999999989</v>
      </c>
      <c r="R144" s="100">
        <v>0.55000000000000004</v>
      </c>
      <c r="S144" s="100" t="s">
        <v>363</v>
      </c>
      <c r="T144" s="100">
        <v>1</v>
      </c>
    </row>
    <row r="145" spans="2:20" x14ac:dyDescent="0.2">
      <c r="B145" s="100" t="s">
        <v>2519</v>
      </c>
      <c r="C145" s="100" t="s">
        <v>581</v>
      </c>
      <c r="D145" s="100" t="s">
        <v>89</v>
      </c>
      <c r="E145" s="100" t="s">
        <v>361</v>
      </c>
      <c r="F145" s="100" t="s">
        <v>87</v>
      </c>
      <c r="G145" s="100" t="s">
        <v>49</v>
      </c>
      <c r="H145" s="100" t="str">
        <f>'SCE - Energy Star (Res)'!K145</f>
        <v>CZ15</v>
      </c>
      <c r="I145" s="100" t="s">
        <v>52</v>
      </c>
      <c r="J145" s="102">
        <f>2*'SCE - Energy Star (SFm)'!M145</f>
        <v>163.12651769230786</v>
      </c>
      <c r="K145" s="103">
        <f>2*'SCE - Energy Star (SFm)'!N145</f>
        <v>2.864347515384618E-2</v>
      </c>
      <c r="L145" s="104">
        <f>2*'SCE - Energy Star (SFm)'!O145</f>
        <v>-2.3634078153846176</v>
      </c>
      <c r="M145" s="100">
        <v>14</v>
      </c>
      <c r="N145" s="105">
        <v>2185.2600000000002</v>
      </c>
      <c r="O145" s="105">
        <v>2287.13</v>
      </c>
      <c r="P145" s="106">
        <v>90.4</v>
      </c>
      <c r="Q145" s="105">
        <f t="shared" si="2"/>
        <v>101.86999999999989</v>
      </c>
      <c r="R145" s="100">
        <v>0.55000000000000004</v>
      </c>
      <c r="S145" s="100" t="s">
        <v>363</v>
      </c>
      <c r="T145" s="100">
        <v>1</v>
      </c>
    </row>
    <row r="146" spans="2:20" x14ac:dyDescent="0.2">
      <c r="B146" s="100" t="s">
        <v>2519</v>
      </c>
      <c r="C146" s="100" t="s">
        <v>581</v>
      </c>
      <c r="D146" s="100" t="s">
        <v>89</v>
      </c>
      <c r="E146" s="100" t="s">
        <v>361</v>
      </c>
      <c r="F146" s="100" t="s">
        <v>87</v>
      </c>
      <c r="G146" s="100" t="s">
        <v>49</v>
      </c>
      <c r="H146" s="100" t="str">
        <f>'SCE - Energy Star (Res)'!K146</f>
        <v>CZ16</v>
      </c>
      <c r="I146" s="100" t="s">
        <v>52</v>
      </c>
      <c r="J146" s="102">
        <f>2*'SCE - Energy Star (SFm)'!M146</f>
        <v>95.050096923077007</v>
      </c>
      <c r="K146" s="103">
        <f>2*'SCE - Energy Star (SFm)'!N146</f>
        <v>2.0422926230769248E-2</v>
      </c>
      <c r="L146" s="104">
        <f>2*'SCE - Energy Star (SFm)'!O146</f>
        <v>-2.877192123076926</v>
      </c>
      <c r="M146" s="100">
        <v>14</v>
      </c>
      <c r="N146" s="105">
        <v>2185.2600000000002</v>
      </c>
      <c r="O146" s="105">
        <v>2287.13</v>
      </c>
      <c r="P146" s="106">
        <v>90.4</v>
      </c>
      <c r="Q146" s="105">
        <f t="shared" si="2"/>
        <v>101.86999999999989</v>
      </c>
      <c r="R146" s="100">
        <v>0.55000000000000004</v>
      </c>
      <c r="S146" s="100" t="s">
        <v>363</v>
      </c>
      <c r="T146" s="100">
        <v>1</v>
      </c>
    </row>
    <row r="147" spans="2:20" x14ac:dyDescent="0.2">
      <c r="J147" s="102"/>
      <c r="K147" s="103"/>
      <c r="L147" s="104"/>
      <c r="N147" s="105"/>
      <c r="O147" s="105"/>
    </row>
    <row r="148" spans="2:20" x14ac:dyDescent="0.2">
      <c r="K148" s="103"/>
      <c r="L148" s="104"/>
      <c r="N148" s="105"/>
      <c r="O148" s="105"/>
    </row>
    <row r="149" spans="2:20" x14ac:dyDescent="0.2">
      <c r="L149" s="104"/>
      <c r="N149" s="105"/>
      <c r="O149" s="105"/>
    </row>
    <row r="150" spans="2:20" x14ac:dyDescent="0.2">
      <c r="N150" s="105"/>
      <c r="O150" s="105"/>
    </row>
    <row r="151" spans="2:20" x14ac:dyDescent="0.2">
      <c r="N151" s="105"/>
      <c r="O151" s="105"/>
    </row>
    <row r="152" spans="2:20" x14ac:dyDescent="0.2">
      <c r="N152" s="105"/>
      <c r="O152" s="105"/>
    </row>
    <row r="153" spans="2:20" x14ac:dyDescent="0.2">
      <c r="N153" s="105"/>
      <c r="O153" s="105"/>
    </row>
    <row r="154" spans="2:20" x14ac:dyDescent="0.2">
      <c r="N154" s="105"/>
      <c r="O154" s="105"/>
    </row>
    <row r="155" spans="2:20" x14ac:dyDescent="0.2">
      <c r="N155" s="105"/>
      <c r="O155" s="105"/>
    </row>
    <row r="156" spans="2:20" x14ac:dyDescent="0.2">
      <c r="N156" s="105"/>
      <c r="O156" s="105"/>
    </row>
    <row r="157" spans="2:20" x14ac:dyDescent="0.2">
      <c r="N157" s="105"/>
      <c r="O157" s="105"/>
    </row>
    <row r="158" spans="2:20" x14ac:dyDescent="0.2">
      <c r="N158" s="105"/>
      <c r="O158" s="105"/>
    </row>
    <row r="159" spans="2:20" x14ac:dyDescent="0.2">
      <c r="N159" s="105"/>
      <c r="O159" s="105"/>
    </row>
    <row r="160" spans="2:20" x14ac:dyDescent="0.2">
      <c r="N160" s="105"/>
      <c r="O160" s="105"/>
    </row>
    <row r="161" spans="14:15" x14ac:dyDescent="0.2">
      <c r="N161" s="105"/>
      <c r="O161" s="105"/>
    </row>
    <row r="162" spans="14:15" x14ac:dyDescent="0.2">
      <c r="N162" s="105"/>
      <c r="O162" s="105"/>
    </row>
    <row r="163" spans="14:15" x14ac:dyDescent="0.2">
      <c r="N163" s="105"/>
      <c r="O163" s="105"/>
    </row>
    <row r="164" spans="14:15" x14ac:dyDescent="0.2">
      <c r="N164" s="105"/>
      <c r="O164" s="105"/>
    </row>
    <row r="165" spans="14:15" x14ac:dyDescent="0.2">
      <c r="N165" s="105"/>
      <c r="O165" s="105"/>
    </row>
    <row r="166" spans="14:15" x14ac:dyDescent="0.2">
      <c r="N166" s="105"/>
      <c r="O166" s="105"/>
    </row>
    <row r="167" spans="14:15" x14ac:dyDescent="0.2">
      <c r="N167" s="105"/>
      <c r="O167" s="105"/>
    </row>
    <row r="168" spans="14:15" x14ac:dyDescent="0.2">
      <c r="N168" s="105"/>
      <c r="O168" s="105"/>
    </row>
    <row r="169" spans="14:15" x14ac:dyDescent="0.2">
      <c r="N169" s="105"/>
      <c r="O169" s="105"/>
    </row>
    <row r="170" spans="14:15" x14ac:dyDescent="0.2">
      <c r="N170" s="105"/>
      <c r="O170" s="105"/>
    </row>
    <row r="171" spans="14:15" x14ac:dyDescent="0.2">
      <c r="N171" s="105"/>
      <c r="O171" s="105"/>
    </row>
    <row r="172" spans="14:15" x14ac:dyDescent="0.2">
      <c r="N172" s="105"/>
      <c r="O172" s="105"/>
    </row>
    <row r="173" spans="14:15" x14ac:dyDescent="0.2">
      <c r="N173" s="105"/>
      <c r="O173" s="105"/>
    </row>
    <row r="174" spans="14:15" x14ac:dyDescent="0.2">
      <c r="N174" s="105"/>
      <c r="O174" s="105"/>
    </row>
    <row r="175" spans="14:15" x14ac:dyDescent="0.2">
      <c r="N175" s="105"/>
      <c r="O175" s="105"/>
    </row>
    <row r="176" spans="14:15" x14ac:dyDescent="0.2">
      <c r="N176" s="105"/>
      <c r="O176" s="105"/>
    </row>
    <row r="177" spans="14:15" x14ac:dyDescent="0.2">
      <c r="N177" s="105"/>
      <c r="O177" s="105"/>
    </row>
    <row r="178" spans="14:15" x14ac:dyDescent="0.2">
      <c r="N178" s="105"/>
      <c r="O178" s="105"/>
    </row>
    <row r="179" spans="14:15" x14ac:dyDescent="0.2">
      <c r="N179" s="105"/>
      <c r="O179" s="105"/>
    </row>
    <row r="180" spans="14:15" x14ac:dyDescent="0.2">
      <c r="N180" s="105"/>
      <c r="O180" s="105"/>
    </row>
    <row r="181" spans="14:15" x14ac:dyDescent="0.2">
      <c r="N181" s="105"/>
      <c r="O181" s="105"/>
    </row>
    <row r="182" spans="14:15" x14ac:dyDescent="0.2">
      <c r="N182" s="105"/>
      <c r="O182" s="105"/>
    </row>
    <row r="183" spans="14:15" x14ac:dyDescent="0.2">
      <c r="N183" s="105"/>
      <c r="O183" s="105"/>
    </row>
    <row r="184" spans="14:15" x14ac:dyDescent="0.2">
      <c r="N184" s="105"/>
      <c r="O184" s="105"/>
    </row>
    <row r="185" spans="14:15" x14ac:dyDescent="0.2">
      <c r="N185" s="105"/>
      <c r="O185" s="105"/>
    </row>
    <row r="186" spans="14:15" x14ac:dyDescent="0.2">
      <c r="N186" s="105"/>
      <c r="O186" s="105"/>
    </row>
    <row r="187" spans="14:15" x14ac:dyDescent="0.2">
      <c r="N187" s="105"/>
      <c r="O187" s="105"/>
    </row>
    <row r="188" spans="14:15" x14ac:dyDescent="0.2">
      <c r="N188" s="105"/>
      <c r="O188" s="105"/>
    </row>
    <row r="189" spans="14:15" x14ac:dyDescent="0.2">
      <c r="N189" s="105"/>
      <c r="O189" s="105"/>
    </row>
    <row r="190" spans="14:15" x14ac:dyDescent="0.2">
      <c r="N190" s="105"/>
      <c r="O190" s="105"/>
    </row>
    <row r="191" spans="14:15" x14ac:dyDescent="0.2">
      <c r="N191" s="105"/>
      <c r="O191" s="105"/>
    </row>
    <row r="192" spans="14:15" x14ac:dyDescent="0.2">
      <c r="N192" s="105"/>
      <c r="O192" s="105"/>
    </row>
    <row r="193" spans="14:15" x14ac:dyDescent="0.2">
      <c r="N193" s="105"/>
      <c r="O193" s="105"/>
    </row>
    <row r="194" spans="14:15" x14ac:dyDescent="0.2">
      <c r="N194" s="105"/>
      <c r="O194" s="105"/>
    </row>
    <row r="195" spans="14:15" x14ac:dyDescent="0.2">
      <c r="N195" s="105"/>
      <c r="O195" s="105"/>
    </row>
    <row r="196" spans="14:15" x14ac:dyDescent="0.2">
      <c r="N196" s="105"/>
      <c r="O196" s="105"/>
    </row>
    <row r="197" spans="14:15" x14ac:dyDescent="0.2">
      <c r="N197" s="105"/>
      <c r="O197" s="105"/>
    </row>
    <row r="198" spans="14:15" x14ac:dyDescent="0.2">
      <c r="N198" s="105"/>
      <c r="O198" s="105"/>
    </row>
    <row r="199" spans="14:15" x14ac:dyDescent="0.2">
      <c r="N199" s="105"/>
      <c r="O199" s="105"/>
    </row>
    <row r="200" spans="14:15" x14ac:dyDescent="0.2">
      <c r="N200" s="105"/>
      <c r="O200" s="105"/>
    </row>
    <row r="201" spans="14:15" x14ac:dyDescent="0.2">
      <c r="N201" s="105"/>
      <c r="O201" s="105"/>
    </row>
    <row r="202" spans="14:15" x14ac:dyDescent="0.2">
      <c r="N202" s="105"/>
      <c r="O202" s="105"/>
    </row>
    <row r="203" spans="14:15" x14ac:dyDescent="0.2">
      <c r="N203" s="105"/>
      <c r="O203" s="105"/>
    </row>
    <row r="204" spans="14:15" x14ac:dyDescent="0.2">
      <c r="N204" s="105"/>
      <c r="O204" s="105"/>
    </row>
    <row r="205" spans="14:15" x14ac:dyDescent="0.2">
      <c r="N205" s="105"/>
      <c r="O205" s="105"/>
    </row>
    <row r="206" spans="14:15" x14ac:dyDescent="0.2">
      <c r="N206" s="105"/>
      <c r="O206" s="105"/>
    </row>
    <row r="207" spans="14:15" x14ac:dyDescent="0.2">
      <c r="N207" s="105"/>
      <c r="O207" s="105"/>
    </row>
    <row r="208" spans="14:15" x14ac:dyDescent="0.2">
      <c r="N208" s="105"/>
      <c r="O208" s="105"/>
    </row>
    <row r="209" spans="14:15" x14ac:dyDescent="0.2">
      <c r="N209" s="105"/>
      <c r="O209" s="105"/>
    </row>
    <row r="210" spans="14:15" x14ac:dyDescent="0.2">
      <c r="N210" s="105"/>
      <c r="O210" s="105"/>
    </row>
    <row r="211" spans="14:15" x14ac:dyDescent="0.2">
      <c r="N211" s="105"/>
      <c r="O211" s="105"/>
    </row>
    <row r="212" spans="14:15" x14ac:dyDescent="0.2">
      <c r="N212" s="105"/>
      <c r="O212" s="105"/>
    </row>
    <row r="213" spans="14:15" x14ac:dyDescent="0.2">
      <c r="N213" s="105"/>
      <c r="O213" s="105"/>
    </row>
    <row r="214" spans="14:15" x14ac:dyDescent="0.2">
      <c r="N214" s="105"/>
      <c r="O214" s="105"/>
    </row>
    <row r="215" spans="14:15" x14ac:dyDescent="0.2">
      <c r="N215" s="105"/>
      <c r="O215" s="105"/>
    </row>
    <row r="216" spans="14:15" x14ac:dyDescent="0.2">
      <c r="N216" s="105"/>
      <c r="O216" s="105"/>
    </row>
    <row r="217" spans="14:15" x14ac:dyDescent="0.2">
      <c r="N217" s="105"/>
      <c r="O217" s="105"/>
    </row>
    <row r="218" spans="14:15" x14ac:dyDescent="0.2">
      <c r="N218" s="105"/>
      <c r="O218" s="105"/>
    </row>
    <row r="219" spans="14:15" x14ac:dyDescent="0.2">
      <c r="N219" s="105"/>
      <c r="O219" s="105"/>
    </row>
    <row r="220" spans="14:15" x14ac:dyDescent="0.2">
      <c r="N220" s="105"/>
      <c r="O220" s="105"/>
    </row>
    <row r="221" spans="14:15" x14ac:dyDescent="0.2">
      <c r="N221" s="105"/>
      <c r="O221" s="105"/>
    </row>
    <row r="222" spans="14:15" x14ac:dyDescent="0.2">
      <c r="N222" s="105"/>
      <c r="O222" s="105"/>
    </row>
    <row r="223" spans="14:15" x14ac:dyDescent="0.2">
      <c r="N223" s="105"/>
      <c r="O223" s="105"/>
    </row>
    <row r="224" spans="14:15" x14ac:dyDescent="0.2">
      <c r="N224" s="105"/>
      <c r="O224" s="105"/>
    </row>
    <row r="225" spans="14:15" x14ac:dyDescent="0.2">
      <c r="N225" s="105"/>
      <c r="O225" s="105"/>
    </row>
    <row r="226" spans="14:15" x14ac:dyDescent="0.2">
      <c r="N226" s="105"/>
      <c r="O226" s="105"/>
    </row>
    <row r="227" spans="14:15" x14ac:dyDescent="0.2">
      <c r="N227" s="105"/>
      <c r="O227" s="105"/>
    </row>
    <row r="228" spans="14:15" x14ac:dyDescent="0.2">
      <c r="N228" s="105"/>
      <c r="O228" s="105"/>
    </row>
    <row r="229" spans="14:15" x14ac:dyDescent="0.2">
      <c r="N229" s="105"/>
      <c r="O229" s="105"/>
    </row>
    <row r="230" spans="14:15" x14ac:dyDescent="0.2">
      <c r="N230" s="105"/>
      <c r="O230" s="105"/>
    </row>
    <row r="231" spans="14:15" x14ac:dyDescent="0.2">
      <c r="N231" s="105"/>
      <c r="O231" s="105"/>
    </row>
    <row r="232" spans="14:15" x14ac:dyDescent="0.2">
      <c r="N232" s="105"/>
      <c r="O232" s="105"/>
    </row>
    <row r="233" spans="14:15" x14ac:dyDescent="0.2">
      <c r="N233" s="105"/>
      <c r="O233" s="105"/>
    </row>
    <row r="234" spans="14:15" x14ac:dyDescent="0.2">
      <c r="N234" s="105"/>
      <c r="O234" s="105"/>
    </row>
    <row r="235" spans="14:15" x14ac:dyDescent="0.2">
      <c r="N235" s="105"/>
      <c r="O235" s="105"/>
    </row>
    <row r="236" spans="14:15" x14ac:dyDescent="0.2">
      <c r="N236" s="105"/>
      <c r="O236" s="105"/>
    </row>
    <row r="237" spans="14:15" x14ac:dyDescent="0.2">
      <c r="N237" s="105"/>
      <c r="O237" s="105"/>
    </row>
    <row r="238" spans="14:15" x14ac:dyDescent="0.2">
      <c r="N238" s="105"/>
      <c r="O238" s="105"/>
    </row>
    <row r="239" spans="14:15" x14ac:dyDescent="0.2">
      <c r="N239" s="105"/>
      <c r="O239" s="105"/>
    </row>
    <row r="240" spans="14:15" x14ac:dyDescent="0.2">
      <c r="N240" s="105"/>
      <c r="O240" s="105"/>
    </row>
    <row r="241" spans="14:15" x14ac:dyDescent="0.2">
      <c r="N241" s="105"/>
      <c r="O241" s="105"/>
    </row>
    <row r="242" spans="14:15" x14ac:dyDescent="0.2">
      <c r="N242" s="105"/>
      <c r="O242" s="105"/>
    </row>
    <row r="243" spans="14:15" x14ac:dyDescent="0.2">
      <c r="N243" s="105"/>
      <c r="O243" s="105"/>
    </row>
    <row r="244" spans="14:15" x14ac:dyDescent="0.2">
      <c r="N244" s="105"/>
      <c r="O244" s="105"/>
    </row>
    <row r="245" spans="14:15" x14ac:dyDescent="0.2">
      <c r="N245" s="105"/>
      <c r="O245" s="105"/>
    </row>
    <row r="246" spans="14:15" x14ac:dyDescent="0.2">
      <c r="N246" s="105"/>
      <c r="O246" s="105"/>
    </row>
    <row r="247" spans="14:15" x14ac:dyDescent="0.2">
      <c r="N247" s="105"/>
      <c r="O247" s="105"/>
    </row>
    <row r="248" spans="14:15" x14ac:dyDescent="0.2">
      <c r="N248" s="105"/>
      <c r="O248" s="105"/>
    </row>
    <row r="249" spans="14:15" x14ac:dyDescent="0.2">
      <c r="N249" s="105"/>
      <c r="O249" s="105"/>
    </row>
    <row r="250" spans="14:15" x14ac:dyDescent="0.2">
      <c r="N250" s="105"/>
      <c r="O250" s="105"/>
    </row>
    <row r="251" spans="14:15" x14ac:dyDescent="0.2">
      <c r="N251" s="105"/>
      <c r="O251" s="105"/>
    </row>
    <row r="252" spans="14:15" x14ac:dyDescent="0.2">
      <c r="N252" s="105"/>
      <c r="O252" s="105"/>
    </row>
    <row r="253" spans="14:15" x14ac:dyDescent="0.2">
      <c r="N253" s="105"/>
      <c r="O253" s="105"/>
    </row>
    <row r="254" spans="14:15" x14ac:dyDescent="0.2">
      <c r="N254" s="105"/>
      <c r="O254" s="105"/>
    </row>
    <row r="255" spans="14:15" x14ac:dyDescent="0.2">
      <c r="N255" s="105"/>
      <c r="O255" s="105"/>
    </row>
    <row r="256" spans="14:15" x14ac:dyDescent="0.2">
      <c r="N256" s="105"/>
      <c r="O256" s="105"/>
    </row>
    <row r="257" spans="14:15" x14ac:dyDescent="0.2">
      <c r="N257" s="105"/>
      <c r="O257" s="105"/>
    </row>
    <row r="258" spans="14:15" x14ac:dyDescent="0.2">
      <c r="N258" s="105"/>
      <c r="O258" s="105"/>
    </row>
    <row r="259" spans="14:15" x14ac:dyDescent="0.2">
      <c r="N259" s="105"/>
      <c r="O259" s="105"/>
    </row>
    <row r="260" spans="14:15" x14ac:dyDescent="0.2">
      <c r="N260" s="105"/>
      <c r="O260" s="105"/>
    </row>
    <row r="261" spans="14:15" x14ac:dyDescent="0.2">
      <c r="N261" s="105"/>
      <c r="O261" s="105"/>
    </row>
    <row r="262" spans="14:15" x14ac:dyDescent="0.2">
      <c r="N262" s="105"/>
      <c r="O262" s="105"/>
    </row>
    <row r="263" spans="14:15" x14ac:dyDescent="0.2">
      <c r="N263" s="105"/>
      <c r="O263" s="105"/>
    </row>
    <row r="264" spans="14:15" x14ac:dyDescent="0.2">
      <c r="N264" s="105"/>
      <c r="O264" s="105"/>
    </row>
    <row r="265" spans="14:15" x14ac:dyDescent="0.2">
      <c r="N265" s="105"/>
      <c r="O265" s="105"/>
    </row>
    <row r="266" spans="14:15" x14ac:dyDescent="0.2">
      <c r="N266" s="105"/>
      <c r="O266" s="105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1:T266"/>
  <sheetViews>
    <sheetView workbookViewId="0">
      <selection activeCell="C14" sqref="C14"/>
    </sheetView>
  </sheetViews>
  <sheetFormatPr defaultRowHeight="11.25" x14ac:dyDescent="0.2"/>
  <cols>
    <col min="1" max="1" width="9.140625" style="100"/>
    <col min="2" max="2" width="9.28515625" style="100" bestFit="1" customWidth="1"/>
    <col min="3" max="3" width="52" style="100" bestFit="1" customWidth="1"/>
    <col min="4" max="9" width="9.140625" style="100"/>
    <col min="10" max="13" width="9.28515625" style="100" bestFit="1" customWidth="1"/>
    <col min="14" max="15" width="10.85546875" style="100" bestFit="1" customWidth="1"/>
    <col min="16" max="18" width="9.28515625" style="100" bestFit="1" customWidth="1"/>
    <col min="19" max="19" width="9.140625" style="100"/>
    <col min="20" max="20" width="9.28515625" style="100" bestFit="1" customWidth="1"/>
    <col min="21" max="16384" width="9.140625" style="100"/>
  </cols>
  <sheetData>
    <row r="1" spans="2:20" ht="12" thickBot="1" x14ac:dyDescent="0.25"/>
    <row r="2" spans="2:20" ht="117" customHeight="1" thickBot="1" x14ac:dyDescent="0.25">
      <c r="B2" s="10" t="s">
        <v>338</v>
      </c>
      <c r="C2" s="10" t="s">
        <v>339</v>
      </c>
      <c r="D2" s="10" t="s">
        <v>81</v>
      </c>
      <c r="E2" s="76" t="s">
        <v>340</v>
      </c>
      <c r="F2" s="10" t="s">
        <v>341</v>
      </c>
      <c r="G2" s="10" t="s">
        <v>342</v>
      </c>
      <c r="H2" s="10" t="s">
        <v>343</v>
      </c>
      <c r="I2" s="10" t="s">
        <v>344</v>
      </c>
      <c r="J2" s="15" t="s">
        <v>346</v>
      </c>
      <c r="K2" s="15" t="s">
        <v>345</v>
      </c>
      <c r="L2" s="15" t="s">
        <v>347</v>
      </c>
      <c r="M2" s="4" t="s">
        <v>348</v>
      </c>
      <c r="N2" s="4" t="s">
        <v>349</v>
      </c>
      <c r="O2" s="4" t="s">
        <v>350</v>
      </c>
      <c r="P2" s="4" t="s">
        <v>351</v>
      </c>
      <c r="Q2" s="4" t="s">
        <v>352</v>
      </c>
      <c r="R2" s="10" t="s">
        <v>353</v>
      </c>
      <c r="S2" s="10" t="s">
        <v>354</v>
      </c>
      <c r="T2" s="10" t="s">
        <v>355</v>
      </c>
    </row>
    <row r="3" spans="2:20" x14ac:dyDescent="0.2">
      <c r="B3" s="100" t="s">
        <v>2504</v>
      </c>
      <c r="C3" s="100" t="s">
        <v>566</v>
      </c>
      <c r="D3" s="100" t="s">
        <v>89</v>
      </c>
      <c r="E3" s="100" t="s">
        <v>361</v>
      </c>
      <c r="F3" s="100" t="s">
        <v>83</v>
      </c>
      <c r="G3" s="100" t="s">
        <v>49</v>
      </c>
      <c r="H3" s="100" t="str">
        <f>'SCE - Energy Star (Res)'!K3</f>
        <v>CZ05</v>
      </c>
      <c r="I3" s="100" t="s">
        <v>52</v>
      </c>
      <c r="J3" s="102">
        <f>2*'SCE - Energy Star (MFm)'!M3</f>
        <v>44.6</v>
      </c>
      <c r="K3" s="103">
        <f>2*'SCE - Energy Star (MFm)'!N3</f>
        <v>5.5700000000000003E-3</v>
      </c>
      <c r="L3" s="104">
        <f>2*'SCE - Energy Star (MFm)'!O3</f>
        <v>-1.7809999999999999</v>
      </c>
      <c r="M3" s="100">
        <v>14</v>
      </c>
      <c r="N3" s="105">
        <v>175</v>
      </c>
      <c r="O3" s="105">
        <v>185</v>
      </c>
      <c r="P3" s="106">
        <v>14.94</v>
      </c>
      <c r="Q3" s="105">
        <f>O3-N3</f>
        <v>10</v>
      </c>
      <c r="R3" s="100">
        <v>0.55000000000000004</v>
      </c>
      <c r="S3" s="100" t="s">
        <v>363</v>
      </c>
      <c r="T3" s="100">
        <v>1</v>
      </c>
    </row>
    <row r="4" spans="2:20" x14ac:dyDescent="0.2">
      <c r="B4" s="100" t="s">
        <v>2504</v>
      </c>
      <c r="C4" s="100" t="s">
        <v>566</v>
      </c>
      <c r="D4" s="100" t="s">
        <v>89</v>
      </c>
      <c r="E4" s="100" t="s">
        <v>361</v>
      </c>
      <c r="F4" s="100" t="s">
        <v>83</v>
      </c>
      <c r="G4" s="100" t="s">
        <v>49</v>
      </c>
      <c r="H4" s="100" t="str">
        <f>'SCE - Energy Star (Res)'!K4</f>
        <v>CZ06</v>
      </c>
      <c r="I4" s="100" t="s">
        <v>52</v>
      </c>
      <c r="J4" s="102">
        <f>2*'SCE - Energy Star (MFm)'!M4</f>
        <v>47.9</v>
      </c>
      <c r="K4" s="103">
        <f>2*'SCE - Energy Star (MFm)'!N4</f>
        <v>7.2899999999999996E-3</v>
      </c>
      <c r="L4" s="104">
        <f>2*'SCE - Energy Star (MFm)'!O4</f>
        <v>-0.82499999999999996</v>
      </c>
      <c r="M4" s="100">
        <v>14</v>
      </c>
      <c r="N4" s="105">
        <v>175</v>
      </c>
      <c r="O4" s="105">
        <v>185</v>
      </c>
      <c r="P4" s="106">
        <v>14.94</v>
      </c>
      <c r="Q4" s="105">
        <f t="shared" ref="Q4:Q67" si="0">O4-N4</f>
        <v>10</v>
      </c>
      <c r="R4" s="100">
        <v>0.55000000000000004</v>
      </c>
      <c r="S4" s="100" t="s">
        <v>363</v>
      </c>
      <c r="T4" s="100">
        <v>1</v>
      </c>
    </row>
    <row r="5" spans="2:20" x14ac:dyDescent="0.2">
      <c r="B5" s="100" t="s">
        <v>2504</v>
      </c>
      <c r="C5" s="100" t="s">
        <v>566</v>
      </c>
      <c r="D5" s="100" t="s">
        <v>89</v>
      </c>
      <c r="E5" s="100" t="s">
        <v>361</v>
      </c>
      <c r="F5" s="100" t="s">
        <v>83</v>
      </c>
      <c r="G5" s="100" t="s">
        <v>49</v>
      </c>
      <c r="H5" s="100" t="str">
        <f>'SCE - Energy Star (Res)'!K5</f>
        <v>CZ08</v>
      </c>
      <c r="I5" s="100" t="s">
        <v>52</v>
      </c>
      <c r="J5" s="102">
        <f>2*'SCE - Energy Star (MFm)'!M5</f>
        <v>51.4</v>
      </c>
      <c r="K5" s="103">
        <f>2*'SCE - Energy Star (MFm)'!N5</f>
        <v>8.2000000000000007E-3</v>
      </c>
      <c r="L5" s="104">
        <f>2*'SCE - Energy Star (MFm)'!O5</f>
        <v>-0.78200000000000003</v>
      </c>
      <c r="M5" s="100">
        <v>14</v>
      </c>
      <c r="N5" s="105">
        <v>175</v>
      </c>
      <c r="O5" s="105">
        <v>185</v>
      </c>
      <c r="P5" s="106">
        <v>14.94</v>
      </c>
      <c r="Q5" s="105">
        <f t="shared" si="0"/>
        <v>10</v>
      </c>
      <c r="R5" s="100">
        <v>0.55000000000000004</v>
      </c>
      <c r="S5" s="100" t="s">
        <v>363</v>
      </c>
      <c r="T5" s="100">
        <v>1</v>
      </c>
    </row>
    <row r="6" spans="2:20" x14ac:dyDescent="0.2">
      <c r="B6" s="100" t="s">
        <v>2504</v>
      </c>
      <c r="C6" s="100" t="s">
        <v>566</v>
      </c>
      <c r="D6" s="100" t="s">
        <v>89</v>
      </c>
      <c r="E6" s="100" t="s">
        <v>361</v>
      </c>
      <c r="F6" s="100" t="s">
        <v>83</v>
      </c>
      <c r="G6" s="100" t="s">
        <v>49</v>
      </c>
      <c r="H6" s="100" t="str">
        <f>'SCE - Energy Star (Res)'!K6</f>
        <v>CZ09</v>
      </c>
      <c r="I6" s="100" t="s">
        <v>52</v>
      </c>
      <c r="J6" s="102">
        <f>2*'SCE - Energy Star (MFm)'!M6</f>
        <v>53.3</v>
      </c>
      <c r="K6" s="103">
        <f>2*'SCE - Energy Star (MFm)'!N6</f>
        <v>9.0100000000000006E-3</v>
      </c>
      <c r="L6" s="104">
        <f>2*'SCE - Energy Star (MFm)'!O6</f>
        <v>-0.8879999999999999</v>
      </c>
      <c r="M6" s="100">
        <v>14</v>
      </c>
      <c r="N6" s="105">
        <v>175</v>
      </c>
      <c r="O6" s="105">
        <v>185</v>
      </c>
      <c r="P6" s="106">
        <v>14.94</v>
      </c>
      <c r="Q6" s="105">
        <f t="shared" si="0"/>
        <v>10</v>
      </c>
      <c r="R6" s="100">
        <v>0.55000000000000004</v>
      </c>
      <c r="S6" s="100" t="s">
        <v>363</v>
      </c>
      <c r="T6" s="100">
        <v>1</v>
      </c>
    </row>
    <row r="7" spans="2:20" x14ac:dyDescent="0.2">
      <c r="B7" s="100" t="s">
        <v>2504</v>
      </c>
      <c r="C7" s="100" t="s">
        <v>566</v>
      </c>
      <c r="D7" s="100" t="s">
        <v>89</v>
      </c>
      <c r="E7" s="100" t="s">
        <v>361</v>
      </c>
      <c r="F7" s="100" t="s">
        <v>83</v>
      </c>
      <c r="G7" s="100" t="s">
        <v>49</v>
      </c>
      <c r="H7" s="100" t="str">
        <f>'SCE - Energy Star (Res)'!K7</f>
        <v>CZ10</v>
      </c>
      <c r="I7" s="100" t="s">
        <v>52</v>
      </c>
      <c r="J7" s="102">
        <f>2*'SCE - Energy Star (MFm)'!M7</f>
        <v>53.3</v>
      </c>
      <c r="K7" s="103">
        <f>2*'SCE - Energy Star (MFm)'!N7</f>
        <v>1.051E-2</v>
      </c>
      <c r="L7" s="104">
        <f>2*'SCE - Energy Star (MFm)'!O7</f>
        <v>-0.8879999999999999</v>
      </c>
      <c r="M7" s="100">
        <v>14</v>
      </c>
      <c r="N7" s="105">
        <v>175</v>
      </c>
      <c r="O7" s="105">
        <v>185</v>
      </c>
      <c r="P7" s="106">
        <v>14.94</v>
      </c>
      <c r="Q7" s="105">
        <f t="shared" si="0"/>
        <v>10</v>
      </c>
      <c r="R7" s="100">
        <v>0.55000000000000004</v>
      </c>
      <c r="S7" s="100" t="s">
        <v>363</v>
      </c>
      <c r="T7" s="100">
        <v>1</v>
      </c>
    </row>
    <row r="8" spans="2:20" x14ac:dyDescent="0.2">
      <c r="B8" s="100" t="s">
        <v>2504</v>
      </c>
      <c r="C8" s="100" t="s">
        <v>566</v>
      </c>
      <c r="D8" s="100" t="s">
        <v>89</v>
      </c>
      <c r="E8" s="100" t="s">
        <v>361</v>
      </c>
      <c r="F8" s="100" t="s">
        <v>83</v>
      </c>
      <c r="G8" s="100" t="s">
        <v>49</v>
      </c>
      <c r="H8" s="100" t="str">
        <f>'SCE - Energy Star (Res)'!K8</f>
        <v>CZ13</v>
      </c>
      <c r="I8" s="100" t="s">
        <v>52</v>
      </c>
      <c r="J8" s="102">
        <f>2*'SCE - Energy Star (MFm)'!M8</f>
        <v>54.599999999999994</v>
      </c>
      <c r="K8" s="103">
        <f>2*'SCE - Energy Star (MFm)'!N8</f>
        <v>9.7099999999999999E-3</v>
      </c>
      <c r="L8" s="104">
        <f>2*'SCE - Energy Star (MFm)'!O8</f>
        <v>-0.94199999999999995</v>
      </c>
      <c r="M8" s="100">
        <v>14</v>
      </c>
      <c r="N8" s="105">
        <v>175</v>
      </c>
      <c r="O8" s="105">
        <v>185</v>
      </c>
      <c r="P8" s="106">
        <v>14.94</v>
      </c>
      <c r="Q8" s="105">
        <f t="shared" si="0"/>
        <v>10</v>
      </c>
      <c r="R8" s="100">
        <v>0.55000000000000004</v>
      </c>
      <c r="S8" s="100" t="s">
        <v>363</v>
      </c>
      <c r="T8" s="100">
        <v>1</v>
      </c>
    </row>
    <row r="9" spans="2:20" x14ac:dyDescent="0.2">
      <c r="B9" s="100" t="s">
        <v>2504</v>
      </c>
      <c r="C9" s="100" t="s">
        <v>566</v>
      </c>
      <c r="D9" s="100" t="s">
        <v>89</v>
      </c>
      <c r="E9" s="100" t="s">
        <v>361</v>
      </c>
      <c r="F9" s="100" t="s">
        <v>83</v>
      </c>
      <c r="G9" s="100" t="s">
        <v>49</v>
      </c>
      <c r="H9" s="100" t="str">
        <f>'SCE - Energy Star (Res)'!K9</f>
        <v>CZ14</v>
      </c>
      <c r="I9" s="100" t="s">
        <v>52</v>
      </c>
      <c r="J9" s="102">
        <f>2*'SCE - Energy Star (MFm)'!M9</f>
        <v>52.2</v>
      </c>
      <c r="K9" s="103">
        <f>2*'SCE - Energy Star (MFm)'!N9</f>
        <v>8.4599999999999988E-3</v>
      </c>
      <c r="L9" s="104">
        <f>2*'SCE - Energy Star (MFm)'!O9</f>
        <v>-0.85299999999999998</v>
      </c>
      <c r="M9" s="100">
        <v>14</v>
      </c>
      <c r="N9" s="105">
        <v>175</v>
      </c>
      <c r="O9" s="105">
        <v>185</v>
      </c>
      <c r="P9" s="106">
        <v>14.94</v>
      </c>
      <c r="Q9" s="105">
        <f t="shared" si="0"/>
        <v>10</v>
      </c>
      <c r="R9" s="100">
        <v>0.55000000000000004</v>
      </c>
      <c r="S9" s="100" t="s">
        <v>363</v>
      </c>
      <c r="T9" s="100">
        <v>1</v>
      </c>
    </row>
    <row r="10" spans="2:20" x14ac:dyDescent="0.2">
      <c r="B10" s="100" t="s">
        <v>2504</v>
      </c>
      <c r="C10" s="100" t="s">
        <v>566</v>
      </c>
      <c r="D10" s="100" t="s">
        <v>89</v>
      </c>
      <c r="E10" s="100" t="s">
        <v>361</v>
      </c>
      <c r="F10" s="100" t="s">
        <v>83</v>
      </c>
      <c r="G10" s="100" t="s">
        <v>49</v>
      </c>
      <c r="H10" s="100" t="str">
        <f>'SCE - Energy Star (Res)'!K10</f>
        <v>CZ15</v>
      </c>
      <c r="I10" s="100" t="s">
        <v>52</v>
      </c>
      <c r="J10" s="102">
        <f>2*'SCE - Energy Star (MFm)'!M10</f>
        <v>65.699999999999989</v>
      </c>
      <c r="K10" s="103">
        <f>2*'SCE - Energy Star (MFm)'!N10</f>
        <v>9.5200000000000007E-3</v>
      </c>
      <c r="L10" s="104">
        <f>2*'SCE - Energy Star (MFm)'!O10</f>
        <v>-0.45299999999999996</v>
      </c>
      <c r="M10" s="100">
        <v>14</v>
      </c>
      <c r="N10" s="105">
        <v>175</v>
      </c>
      <c r="O10" s="105">
        <v>185</v>
      </c>
      <c r="P10" s="106">
        <v>14.94</v>
      </c>
      <c r="Q10" s="105">
        <f t="shared" si="0"/>
        <v>10</v>
      </c>
      <c r="R10" s="100">
        <v>0.55000000000000004</v>
      </c>
      <c r="S10" s="100" t="s">
        <v>363</v>
      </c>
      <c r="T10" s="100">
        <v>1</v>
      </c>
    </row>
    <row r="11" spans="2:20" x14ac:dyDescent="0.2">
      <c r="B11" s="100" t="s">
        <v>2504</v>
      </c>
      <c r="C11" s="100" t="s">
        <v>566</v>
      </c>
      <c r="D11" s="100" t="s">
        <v>89</v>
      </c>
      <c r="E11" s="100" t="s">
        <v>361</v>
      </c>
      <c r="F11" s="100" t="s">
        <v>83</v>
      </c>
      <c r="G11" s="100" t="s">
        <v>49</v>
      </c>
      <c r="H11" s="100" t="str">
        <f>'SCE - Energy Star (Res)'!K11</f>
        <v>CZ16</v>
      </c>
      <c r="I11" s="100" t="s">
        <v>52</v>
      </c>
      <c r="J11" s="102">
        <f>2*'SCE - Energy Star (MFm)'!M11</f>
        <v>44.6</v>
      </c>
      <c r="K11" s="103">
        <f>2*'SCE - Energy Star (MFm)'!N11</f>
        <v>7.8899999999999994E-3</v>
      </c>
      <c r="L11" s="104">
        <f>2*'SCE - Energy Star (MFm)'!O11</f>
        <v>-1.115</v>
      </c>
      <c r="M11" s="100">
        <v>14</v>
      </c>
      <c r="N11" s="105">
        <v>175</v>
      </c>
      <c r="O11" s="105">
        <v>185</v>
      </c>
      <c r="P11" s="106">
        <v>14.94</v>
      </c>
      <c r="Q11" s="105">
        <f t="shared" si="0"/>
        <v>10</v>
      </c>
      <c r="R11" s="100">
        <v>0.55000000000000004</v>
      </c>
      <c r="S11" s="100" t="s">
        <v>363</v>
      </c>
      <c r="T11" s="100">
        <v>1</v>
      </c>
    </row>
    <row r="12" spans="2:20" x14ac:dyDescent="0.2">
      <c r="B12" s="100" t="s">
        <v>2505</v>
      </c>
      <c r="C12" s="100" t="s">
        <v>567</v>
      </c>
      <c r="D12" s="100" t="s">
        <v>89</v>
      </c>
      <c r="E12" s="100" t="s">
        <v>361</v>
      </c>
      <c r="F12" s="100" t="s">
        <v>83</v>
      </c>
      <c r="G12" s="100" t="s">
        <v>49</v>
      </c>
      <c r="H12" s="100" t="str">
        <f>'SCE - Energy Star (Res)'!K12</f>
        <v>CZ05</v>
      </c>
      <c r="I12" s="100" t="s">
        <v>52</v>
      </c>
      <c r="J12" s="102">
        <f>2*'SCE - Energy Star (MFm)'!M12</f>
        <v>56.278879999999965</v>
      </c>
      <c r="K12" s="103">
        <f>2*'SCE - Energy Star (MFm)'!N12</f>
        <v>7.0993999999999962E-3</v>
      </c>
      <c r="L12" s="104">
        <f>2*'SCE - Energy Star (MFm)'!O12</f>
        <v>-2.3686179999999988</v>
      </c>
      <c r="M12" s="100">
        <v>14</v>
      </c>
      <c r="N12" s="105">
        <v>1205.4155555555556</v>
      </c>
      <c r="O12" s="105">
        <v>1336.7888888888892</v>
      </c>
      <c r="P12" s="106">
        <v>90.4</v>
      </c>
      <c r="Q12" s="105">
        <f t="shared" si="0"/>
        <v>131.37333333333368</v>
      </c>
      <c r="R12" s="100">
        <v>0.55000000000000004</v>
      </c>
      <c r="S12" s="100" t="s">
        <v>363</v>
      </c>
      <c r="T12" s="100">
        <v>1</v>
      </c>
    </row>
    <row r="13" spans="2:20" x14ac:dyDescent="0.2">
      <c r="B13" s="100" t="s">
        <v>2505</v>
      </c>
      <c r="C13" s="100" t="s">
        <v>567</v>
      </c>
      <c r="D13" s="100" t="s">
        <v>89</v>
      </c>
      <c r="E13" s="100" t="s">
        <v>361</v>
      </c>
      <c r="F13" s="100" t="s">
        <v>83</v>
      </c>
      <c r="G13" s="100" t="s">
        <v>49</v>
      </c>
      <c r="H13" s="100" t="str">
        <f>'SCE - Energy Star (Res)'!K13</f>
        <v>CZ06</v>
      </c>
      <c r="I13" s="100" t="s">
        <v>52</v>
      </c>
      <c r="J13" s="102">
        <f>2*'SCE - Energy Star (MFm)'!M13</f>
        <v>59.312259999999966</v>
      </c>
      <c r="K13" s="103">
        <f>2*'SCE - Energy Star (MFm)'!N13</f>
        <v>9.4873799999999949E-3</v>
      </c>
      <c r="L13" s="104">
        <f>2*'SCE - Energy Star (MFm)'!O13</f>
        <v>-1.1746279999999993</v>
      </c>
      <c r="M13" s="100">
        <v>14</v>
      </c>
      <c r="N13" s="105">
        <v>1205.4155555555556</v>
      </c>
      <c r="O13" s="105">
        <v>1336.7888888888892</v>
      </c>
      <c r="P13" s="106">
        <v>90.4</v>
      </c>
      <c r="Q13" s="105">
        <f t="shared" si="0"/>
        <v>131.37333333333368</v>
      </c>
      <c r="R13" s="100">
        <v>0.55000000000000004</v>
      </c>
      <c r="S13" s="100" t="s">
        <v>363</v>
      </c>
      <c r="T13" s="100">
        <v>1</v>
      </c>
    </row>
    <row r="14" spans="2:20" x14ac:dyDescent="0.2">
      <c r="B14" s="100" t="s">
        <v>2505</v>
      </c>
      <c r="C14" s="100" t="s">
        <v>567</v>
      </c>
      <c r="D14" s="100" t="s">
        <v>89</v>
      </c>
      <c r="E14" s="100" t="s">
        <v>361</v>
      </c>
      <c r="F14" s="100" t="s">
        <v>83</v>
      </c>
      <c r="G14" s="100" t="s">
        <v>49</v>
      </c>
      <c r="H14" s="100" t="str">
        <f>'SCE - Energy Star (Res)'!K14</f>
        <v>CZ08</v>
      </c>
      <c r="I14" s="100" t="s">
        <v>52</v>
      </c>
      <c r="J14" s="102">
        <f>2*'SCE - Energy Star (MFm)'!M14</f>
        <v>63.571899999999964</v>
      </c>
      <c r="K14" s="103">
        <f>2*'SCE - Energy Star (MFm)'!N14</f>
        <v>1.0455479999999994E-2</v>
      </c>
      <c r="L14" s="104">
        <f>2*'SCE - Energy Star (MFm)'!O14</f>
        <v>-1.1229959999999992</v>
      </c>
      <c r="M14" s="100">
        <v>14</v>
      </c>
      <c r="N14" s="105">
        <v>1205.4155555555556</v>
      </c>
      <c r="O14" s="105">
        <v>1336.7888888888892</v>
      </c>
      <c r="P14" s="106">
        <v>90.4</v>
      </c>
      <c r="Q14" s="105">
        <f t="shared" si="0"/>
        <v>131.37333333333368</v>
      </c>
      <c r="R14" s="100">
        <v>0.55000000000000004</v>
      </c>
      <c r="S14" s="100" t="s">
        <v>363</v>
      </c>
      <c r="T14" s="100">
        <v>1</v>
      </c>
    </row>
    <row r="15" spans="2:20" x14ac:dyDescent="0.2">
      <c r="B15" s="100" t="s">
        <v>2505</v>
      </c>
      <c r="C15" s="100" t="s">
        <v>567</v>
      </c>
      <c r="D15" s="100" t="s">
        <v>89</v>
      </c>
      <c r="E15" s="100" t="s">
        <v>361</v>
      </c>
      <c r="F15" s="100" t="s">
        <v>83</v>
      </c>
      <c r="G15" s="100" t="s">
        <v>49</v>
      </c>
      <c r="H15" s="100" t="str">
        <f>'SCE - Energy Star (Res)'!K15</f>
        <v>CZ09</v>
      </c>
      <c r="I15" s="100" t="s">
        <v>52</v>
      </c>
      <c r="J15" s="102">
        <f>2*'SCE - Energy Star (MFm)'!M15</f>
        <v>65.830799999999968</v>
      </c>
      <c r="K15" s="103">
        <f>2*'SCE - Energy Star (MFm)'!N15</f>
        <v>1.1552659999999992E-2</v>
      </c>
      <c r="L15" s="104">
        <f>2*'SCE - Energy Star (MFm)'!O15</f>
        <v>-1.2133519999999993</v>
      </c>
      <c r="M15" s="100">
        <v>14</v>
      </c>
      <c r="N15" s="105">
        <v>1205.4155555555556</v>
      </c>
      <c r="O15" s="105">
        <v>1336.7888888888892</v>
      </c>
      <c r="P15" s="106">
        <v>90.4</v>
      </c>
      <c r="Q15" s="105">
        <f t="shared" si="0"/>
        <v>131.37333333333368</v>
      </c>
      <c r="R15" s="100">
        <v>0.55000000000000004</v>
      </c>
      <c r="S15" s="100" t="s">
        <v>363</v>
      </c>
      <c r="T15" s="100">
        <v>1</v>
      </c>
    </row>
    <row r="16" spans="2:20" x14ac:dyDescent="0.2">
      <c r="B16" s="100" t="s">
        <v>2505</v>
      </c>
      <c r="C16" s="100" t="s">
        <v>567</v>
      </c>
      <c r="D16" s="100" t="s">
        <v>89</v>
      </c>
      <c r="E16" s="100" t="s">
        <v>361</v>
      </c>
      <c r="F16" s="100" t="s">
        <v>83</v>
      </c>
      <c r="G16" s="100" t="s">
        <v>49</v>
      </c>
      <c r="H16" s="100" t="str">
        <f>'SCE - Energy Star (Res)'!K16</f>
        <v>CZ10</v>
      </c>
      <c r="I16" s="100" t="s">
        <v>52</v>
      </c>
      <c r="J16" s="102">
        <f>2*'SCE - Energy Star (MFm)'!M16</f>
        <v>65.830799999999968</v>
      </c>
      <c r="K16" s="103">
        <f>2*'SCE - Energy Star (MFm)'!N16</f>
        <v>1.3101619999999993E-2</v>
      </c>
      <c r="L16" s="104">
        <f>2*'SCE - Energy Star (MFm)'!O16</f>
        <v>-1.1939899999999992</v>
      </c>
      <c r="M16" s="100">
        <v>14</v>
      </c>
      <c r="N16" s="105">
        <v>1205.4155555555556</v>
      </c>
      <c r="O16" s="105">
        <v>1336.7888888888892</v>
      </c>
      <c r="P16" s="106">
        <v>90.4</v>
      </c>
      <c r="Q16" s="105">
        <f t="shared" si="0"/>
        <v>131.37333333333368</v>
      </c>
      <c r="R16" s="100">
        <v>0.55000000000000004</v>
      </c>
      <c r="S16" s="100" t="s">
        <v>363</v>
      </c>
      <c r="T16" s="100">
        <v>1</v>
      </c>
    </row>
    <row r="17" spans="2:20" x14ac:dyDescent="0.2">
      <c r="B17" s="100" t="s">
        <v>2505</v>
      </c>
      <c r="C17" s="100" t="s">
        <v>567</v>
      </c>
      <c r="D17" s="100" t="s">
        <v>89</v>
      </c>
      <c r="E17" s="100" t="s">
        <v>361</v>
      </c>
      <c r="F17" s="100" t="s">
        <v>83</v>
      </c>
      <c r="G17" s="100" t="s">
        <v>49</v>
      </c>
      <c r="H17" s="100" t="str">
        <f>'SCE - Energy Star (Res)'!K17</f>
        <v>CZ13</v>
      </c>
      <c r="I17" s="100" t="s">
        <v>52</v>
      </c>
      <c r="J17" s="102">
        <f>2*'SCE - Energy Star (MFm)'!M17</f>
        <v>67.766999999999967</v>
      </c>
      <c r="K17" s="103">
        <f>2*'SCE - Energy Star (MFm)'!N17</f>
        <v>1.2327139999999993E-2</v>
      </c>
      <c r="L17" s="104">
        <f>2*'SCE - Energy Star (MFm)'!O17</f>
        <v>-1.2327139999999992</v>
      </c>
      <c r="M17" s="100">
        <v>14</v>
      </c>
      <c r="N17" s="105">
        <v>1205.4155555555556</v>
      </c>
      <c r="O17" s="105">
        <v>1336.7888888888892</v>
      </c>
      <c r="P17" s="106">
        <v>90.4</v>
      </c>
      <c r="Q17" s="105">
        <f t="shared" si="0"/>
        <v>131.37333333333368</v>
      </c>
      <c r="R17" s="100">
        <v>0.55000000000000004</v>
      </c>
      <c r="S17" s="100" t="s">
        <v>363</v>
      </c>
      <c r="T17" s="100">
        <v>1</v>
      </c>
    </row>
    <row r="18" spans="2:20" x14ac:dyDescent="0.2">
      <c r="B18" s="100" t="s">
        <v>2505</v>
      </c>
      <c r="C18" s="100" t="s">
        <v>567</v>
      </c>
      <c r="D18" s="100" t="s">
        <v>89</v>
      </c>
      <c r="E18" s="100" t="s">
        <v>361</v>
      </c>
      <c r="F18" s="100" t="s">
        <v>83</v>
      </c>
      <c r="G18" s="100" t="s">
        <v>49</v>
      </c>
      <c r="H18" s="100" t="str">
        <f>'SCE - Energy Star (Res)'!K18</f>
        <v>CZ14</v>
      </c>
      <c r="I18" s="100" t="s">
        <v>52</v>
      </c>
      <c r="J18" s="102">
        <f>2*'SCE - Energy Star (MFm)'!M18</f>
        <v>65.830799999999968</v>
      </c>
      <c r="K18" s="103">
        <f>2*'SCE - Energy Star (MFm)'!N18</f>
        <v>1.0842719999999993E-2</v>
      </c>
      <c r="L18" s="104">
        <f>2*'SCE - Energy Star (MFm)'!O18</f>
        <v>-1.1294499999999994</v>
      </c>
      <c r="M18" s="100">
        <v>14</v>
      </c>
      <c r="N18" s="105">
        <v>1205.4155555555556</v>
      </c>
      <c r="O18" s="105">
        <v>1336.7888888888892</v>
      </c>
      <c r="P18" s="106">
        <v>90.4</v>
      </c>
      <c r="Q18" s="105">
        <f t="shared" si="0"/>
        <v>131.37333333333368</v>
      </c>
      <c r="R18" s="100">
        <v>0.55000000000000004</v>
      </c>
      <c r="S18" s="100" t="s">
        <v>363</v>
      </c>
      <c r="T18" s="100">
        <v>1</v>
      </c>
    </row>
    <row r="19" spans="2:20" x14ac:dyDescent="0.2">
      <c r="B19" s="100" t="s">
        <v>2505</v>
      </c>
      <c r="C19" s="100" t="s">
        <v>567</v>
      </c>
      <c r="D19" s="100" t="s">
        <v>89</v>
      </c>
      <c r="E19" s="100" t="s">
        <v>361</v>
      </c>
      <c r="F19" s="100" t="s">
        <v>83</v>
      </c>
      <c r="G19" s="100" t="s">
        <v>49</v>
      </c>
      <c r="H19" s="100" t="str">
        <f>'SCE - Energy Star (Res)'!K19</f>
        <v>CZ15</v>
      </c>
      <c r="I19" s="100" t="s">
        <v>52</v>
      </c>
      <c r="J19" s="102">
        <f>2*'SCE - Energy Star (MFm)'!M19</f>
        <v>82.611199999999954</v>
      </c>
      <c r="K19" s="103">
        <f>2*'SCE - Energy Star (MFm)'!N19</f>
        <v>1.2262599999999993E-2</v>
      </c>
      <c r="L19" s="104">
        <f>2*'SCE - Energy Star (MFm)'!O19</f>
        <v>-0.6318465999999997</v>
      </c>
      <c r="M19" s="100">
        <v>14</v>
      </c>
      <c r="N19" s="105">
        <v>1205.4155555555556</v>
      </c>
      <c r="O19" s="105">
        <v>1336.7888888888892</v>
      </c>
      <c r="P19" s="106">
        <v>90.4</v>
      </c>
      <c r="Q19" s="105">
        <f t="shared" si="0"/>
        <v>131.37333333333368</v>
      </c>
      <c r="R19" s="100">
        <v>0.55000000000000004</v>
      </c>
      <c r="S19" s="100" t="s">
        <v>363</v>
      </c>
      <c r="T19" s="100">
        <v>1</v>
      </c>
    </row>
    <row r="20" spans="2:20" x14ac:dyDescent="0.2">
      <c r="B20" s="100" t="s">
        <v>2505</v>
      </c>
      <c r="C20" s="100" t="s">
        <v>567</v>
      </c>
      <c r="D20" s="100" t="s">
        <v>89</v>
      </c>
      <c r="E20" s="100" t="s">
        <v>361</v>
      </c>
      <c r="F20" s="100" t="s">
        <v>83</v>
      </c>
      <c r="G20" s="100" t="s">
        <v>49</v>
      </c>
      <c r="H20" s="100" t="str">
        <f>'SCE - Energy Star (Res)'!K20</f>
        <v>CZ16</v>
      </c>
      <c r="I20" s="100" t="s">
        <v>52</v>
      </c>
      <c r="J20" s="102">
        <f>2*'SCE - Energy Star (MFm)'!M20</f>
        <v>55.63347999999997</v>
      </c>
      <c r="K20" s="103">
        <f>2*'SCE - Energy Star (MFm)'!N20</f>
        <v>1.0326399999999994E-2</v>
      </c>
      <c r="L20" s="104">
        <f>2*'SCE - Energy Star (MFm)'!O20</f>
        <v>-1.4586039999999991</v>
      </c>
      <c r="M20" s="100">
        <v>14</v>
      </c>
      <c r="N20" s="105">
        <v>1205.4155555555556</v>
      </c>
      <c r="O20" s="105">
        <v>1336.7888888888892</v>
      </c>
      <c r="P20" s="106">
        <v>90.4</v>
      </c>
      <c r="Q20" s="105">
        <f t="shared" si="0"/>
        <v>131.37333333333368</v>
      </c>
      <c r="R20" s="100">
        <v>0.55000000000000004</v>
      </c>
      <c r="S20" s="100" t="s">
        <v>363</v>
      </c>
      <c r="T20" s="100">
        <v>1</v>
      </c>
    </row>
    <row r="21" spans="2:20" x14ac:dyDescent="0.2">
      <c r="B21" s="100" t="s">
        <v>2506</v>
      </c>
      <c r="C21" s="100" t="s">
        <v>568</v>
      </c>
      <c r="D21" s="100" t="s">
        <v>89</v>
      </c>
      <c r="E21" s="100" t="s">
        <v>361</v>
      </c>
      <c r="F21" s="100" t="s">
        <v>83</v>
      </c>
      <c r="G21" s="100" t="s">
        <v>49</v>
      </c>
      <c r="H21" s="100" t="str">
        <f>'SCE - Energy Star (Res)'!K21</f>
        <v>CZ05</v>
      </c>
      <c r="I21" s="100" t="s">
        <v>52</v>
      </c>
      <c r="J21" s="102">
        <f>2*'SCE - Energy Star (MFm)'!M21</f>
        <v>51.6</v>
      </c>
      <c r="K21" s="103">
        <f>2*'SCE - Energy Star (MFm)'!N21</f>
        <v>6.4499999999999991E-3</v>
      </c>
      <c r="L21" s="104">
        <f>2*'SCE - Energy Star (MFm)'!O21</f>
        <v>-2.0579999999999998</v>
      </c>
      <c r="M21" s="100">
        <v>14</v>
      </c>
      <c r="N21" s="105">
        <v>175</v>
      </c>
      <c r="O21" s="105">
        <v>185</v>
      </c>
      <c r="P21" s="106">
        <v>14.94</v>
      </c>
      <c r="Q21" s="105">
        <f t="shared" si="0"/>
        <v>10</v>
      </c>
      <c r="R21" s="100">
        <v>0.55000000000000004</v>
      </c>
      <c r="S21" s="100" t="s">
        <v>363</v>
      </c>
      <c r="T21" s="100">
        <v>1</v>
      </c>
    </row>
    <row r="22" spans="2:20" x14ac:dyDescent="0.2">
      <c r="B22" s="100" t="s">
        <v>2506</v>
      </c>
      <c r="C22" s="100" t="s">
        <v>568</v>
      </c>
      <c r="D22" s="100" t="s">
        <v>89</v>
      </c>
      <c r="E22" s="100" t="s">
        <v>361</v>
      </c>
      <c r="F22" s="100" t="s">
        <v>83</v>
      </c>
      <c r="G22" s="100" t="s">
        <v>49</v>
      </c>
      <c r="H22" s="100" t="str">
        <f>'SCE - Energy Star (Res)'!K22</f>
        <v>CZ06</v>
      </c>
      <c r="I22" s="100" t="s">
        <v>52</v>
      </c>
      <c r="J22" s="102">
        <f>2*'SCE - Energy Star (MFm)'!M22</f>
        <v>55.400000000000006</v>
      </c>
      <c r="K22" s="103">
        <f>2*'SCE - Energy Star (MFm)'!N22</f>
        <v>8.43E-3</v>
      </c>
      <c r="L22" s="104">
        <f>2*'SCE - Energy Star (MFm)'!O22</f>
        <v>-0.95500000000000007</v>
      </c>
      <c r="M22" s="100">
        <v>14</v>
      </c>
      <c r="N22" s="105">
        <v>175</v>
      </c>
      <c r="O22" s="105">
        <v>185</v>
      </c>
      <c r="P22" s="106">
        <v>14.94</v>
      </c>
      <c r="Q22" s="105">
        <f t="shared" si="0"/>
        <v>10</v>
      </c>
      <c r="R22" s="100">
        <v>0.55000000000000004</v>
      </c>
      <c r="S22" s="100" t="s">
        <v>363</v>
      </c>
      <c r="T22" s="100">
        <v>1</v>
      </c>
    </row>
    <row r="23" spans="2:20" x14ac:dyDescent="0.2">
      <c r="B23" s="100" t="s">
        <v>2506</v>
      </c>
      <c r="C23" s="100" t="s">
        <v>568</v>
      </c>
      <c r="D23" s="100" t="s">
        <v>89</v>
      </c>
      <c r="E23" s="100" t="s">
        <v>361</v>
      </c>
      <c r="F23" s="100" t="s">
        <v>83</v>
      </c>
      <c r="G23" s="100" t="s">
        <v>49</v>
      </c>
      <c r="H23" s="100" t="str">
        <f>'SCE - Energy Star (Res)'!K23</f>
        <v>CZ08</v>
      </c>
      <c r="I23" s="100" t="s">
        <v>52</v>
      </c>
      <c r="J23" s="102">
        <f>2*'SCE - Energy Star (MFm)'!M23</f>
        <v>59.4</v>
      </c>
      <c r="K23" s="103">
        <f>2*'SCE - Energy Star (MFm)'!N23</f>
        <v>9.4799999999999988E-3</v>
      </c>
      <c r="L23" s="104">
        <f>2*'SCE - Energy Star (MFm)'!O23</f>
        <v>-0.90399999999999991</v>
      </c>
      <c r="M23" s="100">
        <v>14</v>
      </c>
      <c r="N23" s="105">
        <v>175</v>
      </c>
      <c r="O23" s="105">
        <v>185</v>
      </c>
      <c r="P23" s="106">
        <v>14.94</v>
      </c>
      <c r="Q23" s="105">
        <f t="shared" si="0"/>
        <v>10</v>
      </c>
      <c r="R23" s="100">
        <v>0.55000000000000004</v>
      </c>
      <c r="S23" s="100" t="s">
        <v>363</v>
      </c>
      <c r="T23" s="100">
        <v>1</v>
      </c>
    </row>
    <row r="24" spans="2:20" x14ac:dyDescent="0.2">
      <c r="B24" s="100" t="s">
        <v>2506</v>
      </c>
      <c r="C24" s="100" t="s">
        <v>568</v>
      </c>
      <c r="D24" s="100" t="s">
        <v>89</v>
      </c>
      <c r="E24" s="100" t="s">
        <v>361</v>
      </c>
      <c r="F24" s="100" t="s">
        <v>83</v>
      </c>
      <c r="G24" s="100" t="s">
        <v>49</v>
      </c>
      <c r="H24" s="100" t="str">
        <f>'SCE - Energy Star (Res)'!K24</f>
        <v>CZ09</v>
      </c>
      <c r="I24" s="100" t="s">
        <v>52</v>
      </c>
      <c r="J24" s="102">
        <f>2*'SCE - Energy Star (MFm)'!M24</f>
        <v>61.7</v>
      </c>
      <c r="K24" s="103">
        <f>2*'SCE - Energy Star (MFm)'!N24</f>
        <v>1.043E-2</v>
      </c>
      <c r="L24" s="104">
        <f>2*'SCE - Energy Star (MFm)'!O24</f>
        <v>-1.028</v>
      </c>
      <c r="M24" s="100">
        <v>14</v>
      </c>
      <c r="N24" s="105">
        <v>175</v>
      </c>
      <c r="O24" s="105">
        <v>185</v>
      </c>
      <c r="P24" s="106">
        <v>14.94</v>
      </c>
      <c r="Q24" s="105">
        <f t="shared" si="0"/>
        <v>10</v>
      </c>
      <c r="R24" s="100">
        <v>0.55000000000000004</v>
      </c>
      <c r="S24" s="100" t="s">
        <v>363</v>
      </c>
      <c r="T24" s="100">
        <v>1</v>
      </c>
    </row>
    <row r="25" spans="2:20" x14ac:dyDescent="0.2">
      <c r="B25" s="100" t="s">
        <v>2506</v>
      </c>
      <c r="C25" s="100" t="s">
        <v>568</v>
      </c>
      <c r="D25" s="100" t="s">
        <v>89</v>
      </c>
      <c r="E25" s="100" t="s">
        <v>361</v>
      </c>
      <c r="F25" s="100" t="s">
        <v>83</v>
      </c>
      <c r="G25" s="100" t="s">
        <v>49</v>
      </c>
      <c r="H25" s="100" t="str">
        <f>'SCE - Energy Star (Res)'!K25</f>
        <v>CZ10</v>
      </c>
      <c r="I25" s="100" t="s">
        <v>52</v>
      </c>
      <c r="J25" s="102">
        <f>2*'SCE - Energy Star (MFm)'!M25</f>
        <v>61.7</v>
      </c>
      <c r="K25" s="103">
        <f>2*'SCE - Energy Star (MFm)'!N25</f>
        <v>1.2160000000000001E-2</v>
      </c>
      <c r="L25" s="104">
        <f>2*'SCE - Energy Star (MFm)'!O25</f>
        <v>-1.028</v>
      </c>
      <c r="M25" s="100">
        <v>14</v>
      </c>
      <c r="N25" s="105">
        <v>175</v>
      </c>
      <c r="O25" s="105">
        <v>185</v>
      </c>
      <c r="P25" s="106">
        <v>14.94</v>
      </c>
      <c r="Q25" s="105">
        <f t="shared" si="0"/>
        <v>10</v>
      </c>
      <c r="R25" s="100">
        <v>0.55000000000000004</v>
      </c>
      <c r="S25" s="100" t="s">
        <v>363</v>
      </c>
      <c r="T25" s="100">
        <v>1</v>
      </c>
    </row>
    <row r="26" spans="2:20" x14ac:dyDescent="0.2">
      <c r="B26" s="100" t="s">
        <v>2506</v>
      </c>
      <c r="C26" s="100" t="s">
        <v>568</v>
      </c>
      <c r="D26" s="100" t="s">
        <v>89</v>
      </c>
      <c r="E26" s="100" t="s">
        <v>361</v>
      </c>
      <c r="F26" s="100" t="s">
        <v>83</v>
      </c>
      <c r="G26" s="100" t="s">
        <v>49</v>
      </c>
      <c r="H26" s="100" t="str">
        <f>'SCE - Energy Star (Res)'!K26</f>
        <v>CZ13</v>
      </c>
      <c r="I26" s="100" t="s">
        <v>52</v>
      </c>
      <c r="J26" s="102">
        <f>2*'SCE - Energy Star (MFm)'!M26</f>
        <v>63.2</v>
      </c>
      <c r="K26" s="103">
        <f>2*'SCE - Energy Star (MFm)'!N26</f>
        <v>1.123E-2</v>
      </c>
      <c r="L26" s="104">
        <f>2*'SCE - Energy Star (MFm)'!O26</f>
        <v>-1.0899999999999999</v>
      </c>
      <c r="M26" s="100">
        <v>14</v>
      </c>
      <c r="N26" s="105">
        <v>175</v>
      </c>
      <c r="O26" s="105">
        <v>185</v>
      </c>
      <c r="P26" s="106">
        <v>14.94</v>
      </c>
      <c r="Q26" s="105">
        <f t="shared" si="0"/>
        <v>10</v>
      </c>
      <c r="R26" s="100">
        <v>0.55000000000000004</v>
      </c>
      <c r="S26" s="100" t="s">
        <v>363</v>
      </c>
      <c r="T26" s="100">
        <v>1</v>
      </c>
    </row>
    <row r="27" spans="2:20" x14ac:dyDescent="0.2">
      <c r="B27" s="100" t="s">
        <v>2506</v>
      </c>
      <c r="C27" s="100" t="s">
        <v>568</v>
      </c>
      <c r="D27" s="100" t="s">
        <v>89</v>
      </c>
      <c r="E27" s="100" t="s">
        <v>361</v>
      </c>
      <c r="F27" s="100" t="s">
        <v>83</v>
      </c>
      <c r="G27" s="100" t="s">
        <v>49</v>
      </c>
      <c r="H27" s="100" t="str">
        <f>'SCE - Energy Star (Res)'!K27</f>
        <v>CZ14</v>
      </c>
      <c r="I27" s="100" t="s">
        <v>52</v>
      </c>
      <c r="J27" s="102">
        <f>2*'SCE - Energy Star (MFm)'!M27</f>
        <v>60.4</v>
      </c>
      <c r="K27" s="103">
        <f>2*'SCE - Energy Star (MFm)'!N27</f>
        <v>9.7900000000000001E-3</v>
      </c>
      <c r="L27" s="104">
        <f>2*'SCE - Energy Star (MFm)'!O27</f>
        <v>-0.98599999999999999</v>
      </c>
      <c r="M27" s="100">
        <v>14</v>
      </c>
      <c r="N27" s="105">
        <v>175</v>
      </c>
      <c r="O27" s="105">
        <v>185</v>
      </c>
      <c r="P27" s="106">
        <v>14.94</v>
      </c>
      <c r="Q27" s="105">
        <f t="shared" si="0"/>
        <v>10</v>
      </c>
      <c r="R27" s="100">
        <v>0.55000000000000004</v>
      </c>
      <c r="S27" s="100" t="s">
        <v>363</v>
      </c>
      <c r="T27" s="100">
        <v>1</v>
      </c>
    </row>
    <row r="28" spans="2:20" x14ac:dyDescent="0.2">
      <c r="B28" s="100" t="s">
        <v>2506</v>
      </c>
      <c r="C28" s="100" t="s">
        <v>568</v>
      </c>
      <c r="D28" s="100" t="s">
        <v>89</v>
      </c>
      <c r="E28" s="100" t="s">
        <v>361</v>
      </c>
      <c r="F28" s="100" t="s">
        <v>83</v>
      </c>
      <c r="G28" s="100" t="s">
        <v>49</v>
      </c>
      <c r="H28" s="100" t="str">
        <f>'SCE - Energy Star (Res)'!K28</f>
        <v>CZ15</v>
      </c>
      <c r="I28" s="100" t="s">
        <v>52</v>
      </c>
      <c r="J28" s="102">
        <f>2*'SCE - Energy Star (MFm)'!M28</f>
        <v>76</v>
      </c>
      <c r="K28" s="103">
        <f>2*'SCE - Energy Star (MFm)'!N28</f>
        <v>1.102E-2</v>
      </c>
      <c r="L28" s="104">
        <f>2*'SCE - Energy Star (MFm)'!O28</f>
        <v>-0.52400000000000002</v>
      </c>
      <c r="M28" s="100">
        <v>14</v>
      </c>
      <c r="N28" s="105">
        <v>175</v>
      </c>
      <c r="O28" s="105">
        <v>185</v>
      </c>
      <c r="P28" s="106">
        <v>14.94</v>
      </c>
      <c r="Q28" s="105">
        <f t="shared" si="0"/>
        <v>10</v>
      </c>
      <c r="R28" s="100">
        <v>0.55000000000000004</v>
      </c>
      <c r="S28" s="100" t="s">
        <v>363</v>
      </c>
      <c r="T28" s="100">
        <v>1</v>
      </c>
    </row>
    <row r="29" spans="2:20" x14ac:dyDescent="0.2">
      <c r="B29" s="100" t="s">
        <v>2506</v>
      </c>
      <c r="C29" s="100" t="s">
        <v>568</v>
      </c>
      <c r="D29" s="100" t="s">
        <v>89</v>
      </c>
      <c r="E29" s="100" t="s">
        <v>361</v>
      </c>
      <c r="F29" s="100" t="s">
        <v>83</v>
      </c>
      <c r="G29" s="100" t="s">
        <v>49</v>
      </c>
      <c r="H29" s="100" t="str">
        <f>'SCE - Energy Star (Res)'!K29</f>
        <v>CZ16</v>
      </c>
      <c r="I29" s="100" t="s">
        <v>52</v>
      </c>
      <c r="J29" s="102">
        <f>2*'SCE - Energy Star (MFm)'!M29</f>
        <v>51.6</v>
      </c>
      <c r="K29" s="103">
        <f>2*'SCE - Energy Star (MFm)'!N29</f>
        <v>9.1199999999999996E-3</v>
      </c>
      <c r="L29" s="104">
        <f>2*'SCE - Energy Star (MFm)'!O29</f>
        <v>-1.29</v>
      </c>
      <c r="M29" s="100">
        <v>14</v>
      </c>
      <c r="N29" s="105">
        <v>175</v>
      </c>
      <c r="O29" s="105">
        <v>185</v>
      </c>
      <c r="P29" s="106">
        <v>14.94</v>
      </c>
      <c r="Q29" s="105">
        <f t="shared" si="0"/>
        <v>10</v>
      </c>
      <c r="R29" s="100">
        <v>0.55000000000000004</v>
      </c>
      <c r="S29" s="100" t="s">
        <v>363</v>
      </c>
      <c r="T29" s="100">
        <v>1</v>
      </c>
    </row>
    <row r="30" spans="2:20" x14ac:dyDescent="0.2">
      <c r="B30" s="100" t="s">
        <v>2507</v>
      </c>
      <c r="C30" s="100" t="s">
        <v>569</v>
      </c>
      <c r="D30" s="100" t="s">
        <v>89</v>
      </c>
      <c r="E30" s="100" t="s">
        <v>361</v>
      </c>
      <c r="F30" s="100" t="s">
        <v>83</v>
      </c>
      <c r="G30" s="100" t="s">
        <v>49</v>
      </c>
      <c r="H30" s="100" t="str">
        <f>'SCE - Energy Star (Res)'!K30</f>
        <v>CZ05</v>
      </c>
      <c r="I30" s="100" t="s">
        <v>52</v>
      </c>
      <c r="J30" s="102">
        <f>2*'SCE - Energy Star (MFm)'!M30</f>
        <v>70.800000000000011</v>
      </c>
      <c r="K30" s="103">
        <f>2*'SCE - Energy Star (MFm)'!N30</f>
        <v>8.8500000000000002E-3</v>
      </c>
      <c r="L30" s="104">
        <f>2*'SCE - Energy Star (MFm)'!O30</f>
        <v>-2.83</v>
      </c>
      <c r="M30" s="100">
        <v>14</v>
      </c>
      <c r="N30" s="105">
        <v>175</v>
      </c>
      <c r="O30" s="105">
        <v>185</v>
      </c>
      <c r="P30" s="106">
        <v>14.94</v>
      </c>
      <c r="Q30" s="105">
        <f t="shared" si="0"/>
        <v>10</v>
      </c>
      <c r="R30" s="100">
        <v>0.55000000000000004</v>
      </c>
      <c r="S30" s="100" t="s">
        <v>363</v>
      </c>
      <c r="T30" s="100">
        <v>1</v>
      </c>
    </row>
    <row r="31" spans="2:20" x14ac:dyDescent="0.2">
      <c r="B31" s="100" t="s">
        <v>2507</v>
      </c>
      <c r="C31" s="100" t="s">
        <v>569</v>
      </c>
      <c r="D31" s="100" t="s">
        <v>89</v>
      </c>
      <c r="E31" s="100" t="s">
        <v>361</v>
      </c>
      <c r="F31" s="100" t="s">
        <v>83</v>
      </c>
      <c r="G31" s="100" t="s">
        <v>49</v>
      </c>
      <c r="H31" s="100" t="str">
        <f>'SCE - Energy Star (Res)'!K31</f>
        <v>CZ06</v>
      </c>
      <c r="I31" s="100" t="s">
        <v>52</v>
      </c>
      <c r="J31" s="102">
        <f>2*'SCE - Energy Star (MFm)'!M31</f>
        <v>76.099999999999994</v>
      </c>
      <c r="K31" s="103">
        <f>2*'SCE - Energy Star (MFm)'!N31</f>
        <v>1.158E-2</v>
      </c>
      <c r="L31" s="104">
        <f>2*'SCE - Energy Star (MFm)'!O31</f>
        <v>-1.3109999999999999</v>
      </c>
      <c r="M31" s="100">
        <v>14</v>
      </c>
      <c r="N31" s="105">
        <v>175</v>
      </c>
      <c r="O31" s="105">
        <v>185</v>
      </c>
      <c r="P31" s="106">
        <v>14.94</v>
      </c>
      <c r="Q31" s="105">
        <f t="shared" si="0"/>
        <v>10</v>
      </c>
      <c r="R31" s="100">
        <v>0.55000000000000004</v>
      </c>
      <c r="S31" s="100" t="s">
        <v>363</v>
      </c>
      <c r="T31" s="100">
        <v>1</v>
      </c>
    </row>
    <row r="32" spans="2:20" x14ac:dyDescent="0.2">
      <c r="B32" s="100" t="s">
        <v>2507</v>
      </c>
      <c r="C32" s="100" t="s">
        <v>569</v>
      </c>
      <c r="D32" s="100" t="s">
        <v>89</v>
      </c>
      <c r="E32" s="100" t="s">
        <v>361</v>
      </c>
      <c r="F32" s="100" t="s">
        <v>83</v>
      </c>
      <c r="G32" s="100" t="s">
        <v>49</v>
      </c>
      <c r="H32" s="100" t="str">
        <f>'SCE - Energy Star (Res)'!K32</f>
        <v>CZ08</v>
      </c>
      <c r="I32" s="100" t="s">
        <v>52</v>
      </c>
      <c r="J32" s="102">
        <f>2*'SCE - Energy Star (MFm)'!M32</f>
        <v>81.599999999999994</v>
      </c>
      <c r="K32" s="103">
        <f>2*'SCE - Energy Star (MFm)'!N32</f>
        <v>1.302E-2</v>
      </c>
      <c r="L32" s="104">
        <f>2*'SCE - Energy Star (MFm)'!O32</f>
        <v>-1.242</v>
      </c>
      <c r="M32" s="100">
        <v>14</v>
      </c>
      <c r="N32" s="105">
        <v>175</v>
      </c>
      <c r="O32" s="105">
        <v>185</v>
      </c>
      <c r="P32" s="106">
        <v>14.94</v>
      </c>
      <c r="Q32" s="105">
        <f t="shared" si="0"/>
        <v>10</v>
      </c>
      <c r="R32" s="100">
        <v>0.55000000000000004</v>
      </c>
      <c r="S32" s="100" t="s">
        <v>363</v>
      </c>
      <c r="T32" s="100">
        <v>1</v>
      </c>
    </row>
    <row r="33" spans="2:20" x14ac:dyDescent="0.2">
      <c r="B33" s="100" t="s">
        <v>2507</v>
      </c>
      <c r="C33" s="100" t="s">
        <v>569</v>
      </c>
      <c r="D33" s="100" t="s">
        <v>89</v>
      </c>
      <c r="E33" s="100" t="s">
        <v>361</v>
      </c>
      <c r="F33" s="100" t="s">
        <v>83</v>
      </c>
      <c r="G33" s="100" t="s">
        <v>49</v>
      </c>
      <c r="H33" s="100" t="str">
        <f>'SCE - Energy Star (Res)'!K33</f>
        <v>CZ09</v>
      </c>
      <c r="I33" s="100" t="s">
        <v>52</v>
      </c>
      <c r="J33" s="102">
        <f>2*'SCE - Energy Star (MFm)'!M33</f>
        <v>84.7</v>
      </c>
      <c r="K33" s="103">
        <f>2*'SCE - Energy Star (MFm)'!N33</f>
        <v>1.4319999999999999E-2</v>
      </c>
      <c r="L33" s="104">
        <f>2*'SCE - Energy Star (MFm)'!O33</f>
        <v>-1.411</v>
      </c>
      <c r="M33" s="100">
        <v>14</v>
      </c>
      <c r="N33" s="105">
        <v>175</v>
      </c>
      <c r="O33" s="105">
        <v>185</v>
      </c>
      <c r="P33" s="106">
        <v>14.94</v>
      </c>
      <c r="Q33" s="105">
        <f t="shared" si="0"/>
        <v>10</v>
      </c>
      <c r="R33" s="100">
        <v>0.55000000000000004</v>
      </c>
      <c r="S33" s="100" t="s">
        <v>363</v>
      </c>
      <c r="T33" s="100">
        <v>1</v>
      </c>
    </row>
    <row r="34" spans="2:20" x14ac:dyDescent="0.2">
      <c r="B34" s="100" t="s">
        <v>2507</v>
      </c>
      <c r="C34" s="100" t="s">
        <v>569</v>
      </c>
      <c r="D34" s="100" t="s">
        <v>89</v>
      </c>
      <c r="E34" s="100" t="s">
        <v>361</v>
      </c>
      <c r="F34" s="100" t="s">
        <v>83</v>
      </c>
      <c r="G34" s="100" t="s">
        <v>49</v>
      </c>
      <c r="H34" s="100" t="str">
        <f>'SCE - Energy Star (Res)'!K34</f>
        <v>CZ10</v>
      </c>
      <c r="I34" s="100" t="s">
        <v>52</v>
      </c>
      <c r="J34" s="102">
        <f>2*'SCE - Energy Star (MFm)'!M34</f>
        <v>84.6</v>
      </c>
      <c r="K34" s="103">
        <f>2*'SCE - Energy Star (MFm)'!N34</f>
        <v>1.669E-2</v>
      </c>
      <c r="L34" s="104">
        <f>2*'SCE - Energy Star (MFm)'!O34</f>
        <v>-1.411</v>
      </c>
      <c r="M34" s="100">
        <v>14</v>
      </c>
      <c r="N34" s="105">
        <v>175</v>
      </c>
      <c r="O34" s="105">
        <v>185</v>
      </c>
      <c r="P34" s="106">
        <v>14.94</v>
      </c>
      <c r="Q34" s="105">
        <f t="shared" si="0"/>
        <v>10</v>
      </c>
      <c r="R34" s="100">
        <v>0.55000000000000004</v>
      </c>
      <c r="S34" s="100" t="s">
        <v>363</v>
      </c>
      <c r="T34" s="100">
        <v>1</v>
      </c>
    </row>
    <row r="35" spans="2:20" x14ac:dyDescent="0.2">
      <c r="B35" s="100" t="s">
        <v>2507</v>
      </c>
      <c r="C35" s="100" t="s">
        <v>569</v>
      </c>
      <c r="D35" s="100" t="s">
        <v>89</v>
      </c>
      <c r="E35" s="100" t="s">
        <v>361</v>
      </c>
      <c r="F35" s="100" t="s">
        <v>83</v>
      </c>
      <c r="G35" s="100" t="s">
        <v>49</v>
      </c>
      <c r="H35" s="100" t="str">
        <f>'SCE - Energy Star (Res)'!K35</f>
        <v>CZ13</v>
      </c>
      <c r="I35" s="100" t="s">
        <v>52</v>
      </c>
      <c r="J35" s="102">
        <f>2*'SCE - Energy Star (MFm)'!M35</f>
        <v>86.800000000000011</v>
      </c>
      <c r="K35" s="103">
        <f>2*'SCE - Energy Star (MFm)'!N35</f>
        <v>1.542E-2</v>
      </c>
      <c r="L35" s="104">
        <f>2*'SCE - Energy Star (MFm)'!O35</f>
        <v>-1.496</v>
      </c>
      <c r="M35" s="100">
        <v>14</v>
      </c>
      <c r="N35" s="105">
        <v>175</v>
      </c>
      <c r="O35" s="105">
        <v>185</v>
      </c>
      <c r="P35" s="106">
        <v>14.94</v>
      </c>
      <c r="Q35" s="105">
        <f t="shared" si="0"/>
        <v>10</v>
      </c>
      <c r="R35" s="100">
        <v>0.55000000000000004</v>
      </c>
      <c r="S35" s="100" t="s">
        <v>363</v>
      </c>
      <c r="T35" s="100">
        <v>1</v>
      </c>
    </row>
    <row r="36" spans="2:20" x14ac:dyDescent="0.2">
      <c r="B36" s="100" t="s">
        <v>2507</v>
      </c>
      <c r="C36" s="100" t="s">
        <v>569</v>
      </c>
      <c r="D36" s="100" t="s">
        <v>89</v>
      </c>
      <c r="E36" s="100" t="s">
        <v>361</v>
      </c>
      <c r="F36" s="100" t="s">
        <v>83</v>
      </c>
      <c r="G36" s="100" t="s">
        <v>49</v>
      </c>
      <c r="H36" s="100" t="str">
        <f>'SCE - Energy Star (Res)'!K36</f>
        <v>CZ14</v>
      </c>
      <c r="I36" s="100" t="s">
        <v>52</v>
      </c>
      <c r="J36" s="102">
        <f>2*'SCE - Energy Star (MFm)'!M36</f>
        <v>82.9</v>
      </c>
      <c r="K36" s="103">
        <f>2*'SCE - Energy Star (MFm)'!N36</f>
        <v>1.3440000000000001E-2</v>
      </c>
      <c r="L36" s="104">
        <f>2*'SCE - Energy Star (MFm)'!O36</f>
        <v>-1.355</v>
      </c>
      <c r="M36" s="100">
        <v>14</v>
      </c>
      <c r="N36" s="105">
        <v>175</v>
      </c>
      <c r="O36" s="105">
        <v>185</v>
      </c>
      <c r="P36" s="106">
        <v>14.94</v>
      </c>
      <c r="Q36" s="105">
        <f t="shared" si="0"/>
        <v>10</v>
      </c>
      <c r="R36" s="100">
        <v>0.55000000000000004</v>
      </c>
      <c r="S36" s="100" t="s">
        <v>363</v>
      </c>
      <c r="T36" s="100">
        <v>1</v>
      </c>
    </row>
    <row r="37" spans="2:20" x14ac:dyDescent="0.2">
      <c r="B37" s="100" t="s">
        <v>2507</v>
      </c>
      <c r="C37" s="100" t="s">
        <v>569</v>
      </c>
      <c r="D37" s="100" t="s">
        <v>89</v>
      </c>
      <c r="E37" s="100" t="s">
        <v>361</v>
      </c>
      <c r="F37" s="100" t="s">
        <v>83</v>
      </c>
      <c r="G37" s="100" t="s">
        <v>49</v>
      </c>
      <c r="H37" s="100" t="str">
        <f>'SCE - Energy Star (Res)'!K37</f>
        <v>CZ15</v>
      </c>
      <c r="I37" s="100" t="s">
        <v>52</v>
      </c>
      <c r="J37" s="102">
        <f>2*'SCE - Energy Star (MFm)'!M37</f>
        <v>104.4</v>
      </c>
      <c r="K37" s="103">
        <f>2*'SCE - Energy Star (MFm)'!N37</f>
        <v>1.5130000000000001E-2</v>
      </c>
      <c r="L37" s="104">
        <f>2*'SCE - Energy Star (MFm)'!O37</f>
        <v>-0.72</v>
      </c>
      <c r="M37" s="100">
        <v>14</v>
      </c>
      <c r="N37" s="105">
        <v>175</v>
      </c>
      <c r="O37" s="105">
        <v>185</v>
      </c>
      <c r="P37" s="106">
        <v>14.94</v>
      </c>
      <c r="Q37" s="105">
        <f t="shared" si="0"/>
        <v>10</v>
      </c>
      <c r="R37" s="100">
        <v>0.55000000000000004</v>
      </c>
      <c r="S37" s="100" t="s">
        <v>363</v>
      </c>
      <c r="T37" s="100">
        <v>1</v>
      </c>
    </row>
    <row r="38" spans="2:20" x14ac:dyDescent="0.2">
      <c r="B38" s="100" t="s">
        <v>2507</v>
      </c>
      <c r="C38" s="100" t="s">
        <v>569</v>
      </c>
      <c r="D38" s="100" t="s">
        <v>89</v>
      </c>
      <c r="E38" s="100" t="s">
        <v>361</v>
      </c>
      <c r="F38" s="100" t="s">
        <v>83</v>
      </c>
      <c r="G38" s="100" t="s">
        <v>49</v>
      </c>
      <c r="H38" s="100" t="str">
        <f>'SCE - Energy Star (Res)'!K38</f>
        <v>CZ16</v>
      </c>
      <c r="I38" s="100" t="s">
        <v>52</v>
      </c>
      <c r="J38" s="102">
        <f>2*'SCE - Energy Star (MFm)'!M38</f>
        <v>70.800000000000011</v>
      </c>
      <c r="K38" s="103">
        <f>2*'SCE - Energy Star (MFm)'!N38</f>
        <v>1.2529999999999999E-2</v>
      </c>
      <c r="L38" s="104">
        <f>2*'SCE - Energy Star (MFm)'!O38</f>
        <v>-1.7709999999999999</v>
      </c>
      <c r="M38" s="100">
        <v>14</v>
      </c>
      <c r="N38" s="105">
        <v>175</v>
      </c>
      <c r="O38" s="105">
        <v>185</v>
      </c>
      <c r="P38" s="106">
        <v>14.94</v>
      </c>
      <c r="Q38" s="105">
        <f t="shared" si="0"/>
        <v>10</v>
      </c>
      <c r="R38" s="100">
        <v>0.55000000000000004</v>
      </c>
      <c r="S38" s="100" t="s">
        <v>363</v>
      </c>
      <c r="T38" s="100">
        <v>1</v>
      </c>
    </row>
    <row r="39" spans="2:20" x14ac:dyDescent="0.2">
      <c r="B39" s="100" t="s">
        <v>2508</v>
      </c>
      <c r="C39" s="100" t="s">
        <v>570</v>
      </c>
      <c r="D39" s="100" t="s">
        <v>89</v>
      </c>
      <c r="E39" s="100" t="s">
        <v>361</v>
      </c>
      <c r="F39" s="100" t="s">
        <v>83</v>
      </c>
      <c r="G39" s="100" t="s">
        <v>49</v>
      </c>
      <c r="H39" s="100" t="str">
        <f>'SCE - Energy Star (Res)'!K39</f>
        <v>CZ05</v>
      </c>
      <c r="I39" s="100" t="s">
        <v>52</v>
      </c>
      <c r="J39" s="102">
        <f>2*'SCE - Energy Star (MFm)'!M39</f>
        <v>78.433715756521707</v>
      </c>
      <c r="K39" s="103">
        <f>2*'SCE - Energy Star (MFm)'!N39</f>
        <v>9.8941613913043451E-3</v>
      </c>
      <c r="L39" s="104">
        <f>2*'SCE - Energy Star (MFm)'!O39</f>
        <v>-3.3010520278260862</v>
      </c>
      <c r="M39" s="100">
        <v>14</v>
      </c>
      <c r="N39" s="105">
        <v>1088.54</v>
      </c>
      <c r="O39" s="105">
        <v>1227.1500000000001</v>
      </c>
      <c r="P39" s="106">
        <v>90.4</v>
      </c>
      <c r="Q39" s="105">
        <f t="shared" si="0"/>
        <v>138.61000000000013</v>
      </c>
      <c r="R39" s="100">
        <v>0.55000000000000004</v>
      </c>
      <c r="S39" s="100" t="s">
        <v>363</v>
      </c>
      <c r="T39" s="100">
        <v>1</v>
      </c>
    </row>
    <row r="40" spans="2:20" x14ac:dyDescent="0.2">
      <c r="B40" s="100" t="s">
        <v>2508</v>
      </c>
      <c r="C40" s="100" t="s">
        <v>570</v>
      </c>
      <c r="D40" s="100" t="s">
        <v>89</v>
      </c>
      <c r="E40" s="100" t="s">
        <v>361</v>
      </c>
      <c r="F40" s="100" t="s">
        <v>83</v>
      </c>
      <c r="G40" s="100" t="s">
        <v>49</v>
      </c>
      <c r="H40" s="100" t="str">
        <f>'SCE - Energy Star (Res)'!K40</f>
        <v>CZ06</v>
      </c>
      <c r="I40" s="100" t="s">
        <v>52</v>
      </c>
      <c r="J40" s="102">
        <f>2*'SCE - Energy Star (MFm)'!M40</f>
        <v>82.661221078260837</v>
      </c>
      <c r="K40" s="103">
        <f>2*'SCE - Energy Star (MFm)'!N40</f>
        <v>1.3222197495652168E-2</v>
      </c>
      <c r="L40" s="104">
        <f>2*'SCE - Energy Star (MFm)'!O40</f>
        <v>-1.6370339756521735</v>
      </c>
      <c r="M40" s="100">
        <v>14</v>
      </c>
      <c r="N40" s="105">
        <v>1088.54</v>
      </c>
      <c r="O40" s="105">
        <v>1227.1500000000001</v>
      </c>
      <c r="P40" s="106">
        <v>90.4</v>
      </c>
      <c r="Q40" s="105">
        <f t="shared" si="0"/>
        <v>138.61000000000013</v>
      </c>
      <c r="R40" s="100">
        <v>0.55000000000000004</v>
      </c>
      <c r="S40" s="100" t="s">
        <v>363</v>
      </c>
      <c r="T40" s="100">
        <v>1</v>
      </c>
    </row>
    <row r="41" spans="2:20" x14ac:dyDescent="0.2">
      <c r="B41" s="100" t="s">
        <v>2508</v>
      </c>
      <c r="C41" s="100" t="s">
        <v>570</v>
      </c>
      <c r="D41" s="100" t="s">
        <v>89</v>
      </c>
      <c r="E41" s="100" t="s">
        <v>361</v>
      </c>
      <c r="F41" s="100" t="s">
        <v>83</v>
      </c>
      <c r="G41" s="100" t="s">
        <v>49</v>
      </c>
      <c r="H41" s="100" t="str">
        <f>'SCE - Energy Star (Res)'!K41</f>
        <v>CZ08</v>
      </c>
      <c r="I41" s="100" t="s">
        <v>52</v>
      </c>
      <c r="J41" s="102">
        <f>2*'SCE - Energy Star (MFm)'!M41</f>
        <v>88.597717913043439</v>
      </c>
      <c r="K41" s="103">
        <f>2*'SCE - Energy Star (MFm)'!N41</f>
        <v>1.4571401321739126E-2</v>
      </c>
      <c r="L41" s="104">
        <f>2*'SCE - Energy Star (MFm)'!O41</f>
        <v>-1.5650764382608688</v>
      </c>
      <c r="M41" s="100">
        <v>14</v>
      </c>
      <c r="N41" s="105">
        <v>1088.54</v>
      </c>
      <c r="O41" s="105">
        <v>1227.1500000000001</v>
      </c>
      <c r="P41" s="106">
        <v>90.4</v>
      </c>
      <c r="Q41" s="105">
        <f t="shared" si="0"/>
        <v>138.61000000000013</v>
      </c>
      <c r="R41" s="100">
        <v>0.55000000000000004</v>
      </c>
      <c r="S41" s="100" t="s">
        <v>363</v>
      </c>
      <c r="T41" s="100">
        <v>1</v>
      </c>
    </row>
    <row r="42" spans="2:20" x14ac:dyDescent="0.2">
      <c r="B42" s="100" t="s">
        <v>2508</v>
      </c>
      <c r="C42" s="100" t="s">
        <v>570</v>
      </c>
      <c r="D42" s="100" t="s">
        <v>89</v>
      </c>
      <c r="E42" s="100" t="s">
        <v>361</v>
      </c>
      <c r="F42" s="100" t="s">
        <v>83</v>
      </c>
      <c r="G42" s="100" t="s">
        <v>49</v>
      </c>
      <c r="H42" s="100" t="str">
        <f>'SCE - Energy Star (Res)'!K42</f>
        <v>CZ09</v>
      </c>
      <c r="I42" s="100" t="s">
        <v>52</v>
      </c>
      <c r="J42" s="102">
        <f>2*'SCE - Energy Star (MFm)'!M42</f>
        <v>91.745860173913016</v>
      </c>
      <c r="K42" s="103">
        <f>2*'SCE - Energy Star (MFm)'!N42</f>
        <v>1.6100498991304342E-2</v>
      </c>
      <c r="L42" s="104">
        <f>2*'SCE - Energy Star (MFm)'!O42</f>
        <v>-1.6910021286956516</v>
      </c>
      <c r="M42" s="100">
        <v>14</v>
      </c>
      <c r="N42" s="105">
        <v>1088.54</v>
      </c>
      <c r="O42" s="105">
        <v>1227.1500000000001</v>
      </c>
      <c r="P42" s="106">
        <v>90.4</v>
      </c>
      <c r="Q42" s="105">
        <f t="shared" si="0"/>
        <v>138.61000000000013</v>
      </c>
      <c r="R42" s="100">
        <v>0.55000000000000004</v>
      </c>
      <c r="S42" s="100" t="s">
        <v>363</v>
      </c>
      <c r="T42" s="100">
        <v>1</v>
      </c>
    </row>
    <row r="43" spans="2:20" x14ac:dyDescent="0.2">
      <c r="B43" s="100" t="s">
        <v>2508</v>
      </c>
      <c r="C43" s="100" t="s">
        <v>570</v>
      </c>
      <c r="D43" s="100" t="s">
        <v>89</v>
      </c>
      <c r="E43" s="100" t="s">
        <v>361</v>
      </c>
      <c r="F43" s="100" t="s">
        <v>83</v>
      </c>
      <c r="G43" s="100" t="s">
        <v>49</v>
      </c>
      <c r="H43" s="100" t="str">
        <f>'SCE - Energy Star (Res)'!K43</f>
        <v>CZ10</v>
      </c>
      <c r="I43" s="100" t="s">
        <v>52</v>
      </c>
      <c r="J43" s="102">
        <f>2*'SCE - Energy Star (MFm)'!M43</f>
        <v>91.745860173913016</v>
      </c>
      <c r="K43" s="103">
        <f>2*'SCE - Energy Star (MFm)'!N43</f>
        <v>1.8259225113043471E-2</v>
      </c>
      <c r="L43" s="104">
        <f>2*'SCE - Energy Star (MFm)'!O43</f>
        <v>-1.6640180521739123</v>
      </c>
      <c r="M43" s="100">
        <v>14</v>
      </c>
      <c r="N43" s="105">
        <v>1088.54</v>
      </c>
      <c r="O43" s="105">
        <v>1227.1500000000001</v>
      </c>
      <c r="P43" s="106">
        <v>90.4</v>
      </c>
      <c r="Q43" s="105">
        <f t="shared" si="0"/>
        <v>138.61000000000013</v>
      </c>
      <c r="R43" s="100">
        <v>0.55000000000000004</v>
      </c>
      <c r="S43" s="100" t="s">
        <v>363</v>
      </c>
      <c r="T43" s="100">
        <v>1</v>
      </c>
    </row>
    <row r="44" spans="2:20" x14ac:dyDescent="0.2">
      <c r="B44" s="100" t="s">
        <v>2508</v>
      </c>
      <c r="C44" s="100" t="s">
        <v>570</v>
      </c>
      <c r="D44" s="100" t="s">
        <v>89</v>
      </c>
      <c r="E44" s="100" t="s">
        <v>361</v>
      </c>
      <c r="F44" s="100" t="s">
        <v>83</v>
      </c>
      <c r="G44" s="100" t="s">
        <v>49</v>
      </c>
      <c r="H44" s="100" t="str">
        <f>'SCE - Energy Star (Res)'!K44</f>
        <v>CZ13</v>
      </c>
      <c r="I44" s="100" t="s">
        <v>52</v>
      </c>
      <c r="J44" s="102">
        <f>2*'SCE - Energy Star (MFm)'!M44</f>
        <v>94.444267826086929</v>
      </c>
      <c r="K44" s="103">
        <f>2*'SCE - Energy Star (MFm)'!N44</f>
        <v>1.7179862052173908E-2</v>
      </c>
      <c r="L44" s="104">
        <f>2*'SCE - Energy Star (MFm)'!O44</f>
        <v>-1.7179862052173906</v>
      </c>
      <c r="M44" s="100">
        <v>14</v>
      </c>
      <c r="N44" s="105">
        <v>1088.54</v>
      </c>
      <c r="O44" s="105">
        <v>1227.1500000000001</v>
      </c>
      <c r="P44" s="106">
        <v>90.4</v>
      </c>
      <c r="Q44" s="105">
        <f t="shared" si="0"/>
        <v>138.61000000000013</v>
      </c>
      <c r="R44" s="100">
        <v>0.55000000000000004</v>
      </c>
      <c r="S44" s="100" t="s">
        <v>363</v>
      </c>
      <c r="T44" s="100">
        <v>1</v>
      </c>
    </row>
    <row r="45" spans="2:20" x14ac:dyDescent="0.2">
      <c r="B45" s="100" t="s">
        <v>2508</v>
      </c>
      <c r="C45" s="100" t="s">
        <v>570</v>
      </c>
      <c r="D45" s="100" t="s">
        <v>89</v>
      </c>
      <c r="E45" s="100" t="s">
        <v>361</v>
      </c>
      <c r="F45" s="100" t="s">
        <v>83</v>
      </c>
      <c r="G45" s="100" t="s">
        <v>49</v>
      </c>
      <c r="H45" s="100" t="str">
        <f>'SCE - Energy Star (Res)'!K45</f>
        <v>CZ14</v>
      </c>
      <c r="I45" s="100" t="s">
        <v>52</v>
      </c>
      <c r="J45" s="102">
        <f>2*'SCE - Energy Star (MFm)'!M45</f>
        <v>91.745860173913016</v>
      </c>
      <c r="K45" s="103">
        <f>2*'SCE - Energy Star (MFm)'!N45</f>
        <v>1.5111082852173907E-2</v>
      </c>
      <c r="L45" s="104">
        <f>2*'SCE - Energy Star (MFm)'!O45</f>
        <v>-1.5740711304347823</v>
      </c>
      <c r="M45" s="100">
        <v>14</v>
      </c>
      <c r="N45" s="105">
        <v>1088.54</v>
      </c>
      <c r="O45" s="105">
        <v>1227.1500000000001</v>
      </c>
      <c r="P45" s="106">
        <v>90.4</v>
      </c>
      <c r="Q45" s="105">
        <f t="shared" si="0"/>
        <v>138.61000000000013</v>
      </c>
      <c r="R45" s="100">
        <v>0.55000000000000004</v>
      </c>
      <c r="S45" s="100" t="s">
        <v>363</v>
      </c>
      <c r="T45" s="100">
        <v>1</v>
      </c>
    </row>
    <row r="46" spans="2:20" x14ac:dyDescent="0.2">
      <c r="B46" s="100" t="s">
        <v>2508</v>
      </c>
      <c r="C46" s="100" t="s">
        <v>570</v>
      </c>
      <c r="D46" s="100" t="s">
        <v>89</v>
      </c>
      <c r="E46" s="100" t="s">
        <v>361</v>
      </c>
      <c r="F46" s="100" t="s">
        <v>83</v>
      </c>
      <c r="G46" s="100" t="s">
        <v>49</v>
      </c>
      <c r="H46" s="100" t="str">
        <f>'SCE - Energy Star (Res)'!K46</f>
        <v>CZ15</v>
      </c>
      <c r="I46" s="100" t="s">
        <v>52</v>
      </c>
      <c r="J46" s="102">
        <f>2*'SCE - Energy Star (MFm)'!M46</f>
        <v>115.13205982608692</v>
      </c>
      <c r="K46" s="103">
        <f>2*'SCE - Energy Star (MFm)'!N46</f>
        <v>1.7089915130434778E-2</v>
      </c>
      <c r="L46" s="104">
        <f>2*'SCE - Energy Star (MFm)'!O46</f>
        <v>-0.88058036382608662</v>
      </c>
      <c r="M46" s="100">
        <v>14</v>
      </c>
      <c r="N46" s="105">
        <v>1088.54</v>
      </c>
      <c r="O46" s="105">
        <v>1227.1500000000001</v>
      </c>
      <c r="P46" s="106">
        <v>90.4</v>
      </c>
      <c r="Q46" s="105">
        <f t="shared" si="0"/>
        <v>138.61000000000013</v>
      </c>
      <c r="R46" s="100">
        <v>0.55000000000000004</v>
      </c>
      <c r="S46" s="100" t="s">
        <v>363</v>
      </c>
      <c r="T46" s="100">
        <v>1</v>
      </c>
    </row>
    <row r="47" spans="2:20" x14ac:dyDescent="0.2">
      <c r="B47" s="100" t="s">
        <v>2508</v>
      </c>
      <c r="C47" s="100" t="s">
        <v>570</v>
      </c>
      <c r="D47" s="100" t="s">
        <v>89</v>
      </c>
      <c r="E47" s="100" t="s">
        <v>361</v>
      </c>
      <c r="F47" s="100" t="s">
        <v>83</v>
      </c>
      <c r="G47" s="100" t="s">
        <v>49</v>
      </c>
      <c r="H47" s="100" t="str">
        <f>'SCE - Energy Star (Res)'!K47</f>
        <v>CZ16</v>
      </c>
      <c r="I47" s="100" t="s">
        <v>52</v>
      </c>
      <c r="J47" s="102">
        <f>2*'SCE - Energy Star (MFm)'!M47</f>
        <v>77.534246539130407</v>
      </c>
      <c r="K47" s="103">
        <f>2*'SCE - Energy Star (MFm)'!N47</f>
        <v>1.4391507478260866E-2</v>
      </c>
      <c r="L47" s="104">
        <f>2*'SCE - Energy Star (MFm)'!O47</f>
        <v>-2.0328004313043468</v>
      </c>
      <c r="M47" s="100">
        <v>14</v>
      </c>
      <c r="N47" s="105">
        <v>1088.54</v>
      </c>
      <c r="O47" s="105">
        <v>1227.1500000000001</v>
      </c>
      <c r="P47" s="106">
        <v>90.4</v>
      </c>
      <c r="Q47" s="105">
        <f t="shared" si="0"/>
        <v>138.61000000000013</v>
      </c>
      <c r="R47" s="100">
        <v>0.55000000000000004</v>
      </c>
      <c r="S47" s="100" t="s">
        <v>363</v>
      </c>
      <c r="T47" s="100">
        <v>1</v>
      </c>
    </row>
    <row r="48" spans="2:20" x14ac:dyDescent="0.2">
      <c r="B48" s="100" t="s">
        <v>2509</v>
      </c>
      <c r="C48" s="100" t="s">
        <v>571</v>
      </c>
      <c r="D48" s="100" t="s">
        <v>89</v>
      </c>
      <c r="E48" s="100" t="s">
        <v>361</v>
      </c>
      <c r="F48" s="100" t="s">
        <v>83</v>
      </c>
      <c r="G48" s="100" t="s">
        <v>49</v>
      </c>
      <c r="H48" s="100" t="str">
        <f>'SCE - Energy Star (Res)'!K48</f>
        <v>CZ05</v>
      </c>
      <c r="I48" s="100" t="s">
        <v>52</v>
      </c>
      <c r="J48" s="102">
        <f>2*'SCE - Energy Star (MFm)'!M48</f>
        <v>94.496228730434737</v>
      </c>
      <c r="K48" s="103">
        <f>2*'SCE - Energy Star (MFm)'!N48</f>
        <v>1.1920395826086951E-2</v>
      </c>
      <c r="L48" s="104">
        <f>2*'SCE - Energy Star (MFm)'!O48</f>
        <v>-3.9770775165217378</v>
      </c>
      <c r="M48" s="100">
        <v>14</v>
      </c>
      <c r="N48" s="105">
        <v>1365.82</v>
      </c>
      <c r="O48" s="105">
        <v>1511.11</v>
      </c>
      <c r="P48" s="106">
        <v>90.4</v>
      </c>
      <c r="Q48" s="105">
        <f t="shared" si="0"/>
        <v>145.28999999999996</v>
      </c>
      <c r="R48" s="100">
        <v>0.55000000000000004</v>
      </c>
      <c r="S48" s="100" t="s">
        <v>363</v>
      </c>
      <c r="T48" s="100">
        <v>1</v>
      </c>
    </row>
    <row r="49" spans="2:20" x14ac:dyDescent="0.2">
      <c r="B49" s="100" t="s">
        <v>2509</v>
      </c>
      <c r="C49" s="100" t="s">
        <v>571</v>
      </c>
      <c r="D49" s="100" t="s">
        <v>89</v>
      </c>
      <c r="E49" s="100" t="s">
        <v>361</v>
      </c>
      <c r="F49" s="100" t="s">
        <v>83</v>
      </c>
      <c r="G49" s="100" t="s">
        <v>49</v>
      </c>
      <c r="H49" s="100" t="str">
        <f>'SCE - Energy Star (Res)'!K49</f>
        <v>CZ06</v>
      </c>
      <c r="I49" s="100" t="s">
        <v>52</v>
      </c>
      <c r="J49" s="102">
        <f>2*'SCE - Energy Star (MFm)'!M49</f>
        <v>99.589488765217354</v>
      </c>
      <c r="K49" s="103">
        <f>2*'SCE - Energy Star (MFm)'!N49</f>
        <v>1.5929983513043471E-2</v>
      </c>
      <c r="L49" s="104">
        <f>2*'SCE - Energy Star (MFm)'!O49</f>
        <v>-1.9722836730434774</v>
      </c>
      <c r="M49" s="100">
        <v>14</v>
      </c>
      <c r="N49" s="105">
        <v>1365.82</v>
      </c>
      <c r="O49" s="105">
        <v>1511.11</v>
      </c>
      <c r="P49" s="106">
        <v>90.4</v>
      </c>
      <c r="Q49" s="105">
        <f t="shared" si="0"/>
        <v>145.28999999999996</v>
      </c>
      <c r="R49" s="100">
        <v>0.55000000000000004</v>
      </c>
      <c r="S49" s="100" t="s">
        <v>363</v>
      </c>
      <c r="T49" s="100">
        <v>1</v>
      </c>
    </row>
    <row r="50" spans="2:20" x14ac:dyDescent="0.2">
      <c r="B50" s="100" t="s">
        <v>2509</v>
      </c>
      <c r="C50" s="100" t="s">
        <v>571</v>
      </c>
      <c r="D50" s="100" t="s">
        <v>89</v>
      </c>
      <c r="E50" s="100" t="s">
        <v>361</v>
      </c>
      <c r="F50" s="100" t="s">
        <v>83</v>
      </c>
      <c r="G50" s="100" t="s">
        <v>49</v>
      </c>
      <c r="H50" s="100" t="str">
        <f>'SCE - Energy Star (Res)'!K50</f>
        <v>CZ08</v>
      </c>
      <c r="I50" s="100" t="s">
        <v>52</v>
      </c>
      <c r="J50" s="102">
        <f>2*'SCE - Energy Star (MFm)'!M50</f>
        <v>106.74172626086951</v>
      </c>
      <c r="K50" s="103">
        <f>2*'SCE - Energy Star (MFm)'!N50</f>
        <v>1.7555492034782603E-2</v>
      </c>
      <c r="L50" s="104">
        <f>2*'SCE - Energy Star (MFm)'!O50</f>
        <v>-1.8855898852173902</v>
      </c>
      <c r="M50" s="100">
        <v>14</v>
      </c>
      <c r="N50" s="105">
        <v>1365.82</v>
      </c>
      <c r="O50" s="105">
        <v>1511.11</v>
      </c>
      <c r="P50" s="106">
        <v>90.4</v>
      </c>
      <c r="Q50" s="105">
        <f t="shared" si="0"/>
        <v>145.28999999999996</v>
      </c>
      <c r="R50" s="100">
        <v>0.55000000000000004</v>
      </c>
      <c r="S50" s="100" t="s">
        <v>363</v>
      </c>
      <c r="T50" s="100">
        <v>1</v>
      </c>
    </row>
    <row r="51" spans="2:20" x14ac:dyDescent="0.2">
      <c r="B51" s="100" t="s">
        <v>2509</v>
      </c>
      <c r="C51" s="100" t="s">
        <v>571</v>
      </c>
      <c r="D51" s="100" t="s">
        <v>89</v>
      </c>
      <c r="E51" s="100" t="s">
        <v>361</v>
      </c>
      <c r="F51" s="100" t="s">
        <v>83</v>
      </c>
      <c r="G51" s="100" t="s">
        <v>49</v>
      </c>
      <c r="H51" s="100" t="str">
        <f>'SCE - Energy Star (Res)'!K51</f>
        <v>CZ09</v>
      </c>
      <c r="I51" s="100" t="s">
        <v>52</v>
      </c>
      <c r="J51" s="102">
        <f>2*'SCE - Energy Star (MFm)'!M51</f>
        <v>110.53457947826082</v>
      </c>
      <c r="K51" s="103">
        <f>2*'SCE - Energy Star (MFm)'!N51</f>
        <v>1.9397735026086948E-2</v>
      </c>
      <c r="L51" s="104">
        <f>2*'SCE - Energy Star (MFm)'!O51</f>
        <v>-2.0373040139130425</v>
      </c>
      <c r="M51" s="100">
        <v>14</v>
      </c>
      <c r="N51" s="105">
        <v>1365.82</v>
      </c>
      <c r="O51" s="105">
        <v>1511.11</v>
      </c>
      <c r="P51" s="106">
        <v>90.4</v>
      </c>
      <c r="Q51" s="105">
        <f t="shared" si="0"/>
        <v>145.28999999999996</v>
      </c>
      <c r="R51" s="100">
        <v>0.55000000000000004</v>
      </c>
      <c r="S51" s="100" t="s">
        <v>363</v>
      </c>
      <c r="T51" s="100">
        <v>1</v>
      </c>
    </row>
    <row r="52" spans="2:20" x14ac:dyDescent="0.2">
      <c r="B52" s="100" t="s">
        <v>2509</v>
      </c>
      <c r="C52" s="100" t="s">
        <v>571</v>
      </c>
      <c r="D52" s="100" t="s">
        <v>89</v>
      </c>
      <c r="E52" s="100" t="s">
        <v>361</v>
      </c>
      <c r="F52" s="100" t="s">
        <v>83</v>
      </c>
      <c r="G52" s="100" t="s">
        <v>49</v>
      </c>
      <c r="H52" s="100" t="str">
        <f>'SCE - Energy Star (Res)'!K52</f>
        <v>CZ10</v>
      </c>
      <c r="I52" s="100" t="s">
        <v>52</v>
      </c>
      <c r="J52" s="102">
        <f>2*'SCE - Energy Star (MFm)'!M52</f>
        <v>110.53457947826082</v>
      </c>
      <c r="K52" s="103">
        <f>2*'SCE - Energy Star (MFm)'!N52</f>
        <v>2.1998548660869557E-2</v>
      </c>
      <c r="L52" s="104">
        <f>2*'SCE - Energy Star (MFm)'!O52</f>
        <v>-2.00479384347826</v>
      </c>
      <c r="M52" s="100">
        <v>14</v>
      </c>
      <c r="N52" s="105">
        <v>1365.82</v>
      </c>
      <c r="O52" s="105">
        <v>1511.11</v>
      </c>
      <c r="P52" s="106">
        <v>90.4</v>
      </c>
      <c r="Q52" s="105">
        <f t="shared" si="0"/>
        <v>145.28999999999996</v>
      </c>
      <c r="R52" s="100">
        <v>0.55000000000000004</v>
      </c>
      <c r="S52" s="100" t="s">
        <v>363</v>
      </c>
      <c r="T52" s="100">
        <v>1</v>
      </c>
    </row>
    <row r="53" spans="2:20" x14ac:dyDescent="0.2">
      <c r="B53" s="100" t="s">
        <v>2509</v>
      </c>
      <c r="C53" s="100" t="s">
        <v>571</v>
      </c>
      <c r="D53" s="100" t="s">
        <v>89</v>
      </c>
      <c r="E53" s="100" t="s">
        <v>361</v>
      </c>
      <c r="F53" s="100" t="s">
        <v>83</v>
      </c>
      <c r="G53" s="100" t="s">
        <v>49</v>
      </c>
      <c r="H53" s="100" t="str">
        <f>'SCE - Energy Star (Res)'!K53</f>
        <v>CZ13</v>
      </c>
      <c r="I53" s="100" t="s">
        <v>52</v>
      </c>
      <c r="J53" s="102">
        <f>2*'SCE - Energy Star (MFm)'!M53</f>
        <v>113.78559652173908</v>
      </c>
      <c r="K53" s="103">
        <f>2*'SCE - Energy Star (MFm)'!N53</f>
        <v>2.0698141843478252E-2</v>
      </c>
      <c r="L53" s="104">
        <f>2*'SCE - Energy Star (MFm)'!O53</f>
        <v>-2.069814184347825</v>
      </c>
      <c r="M53" s="100">
        <v>14</v>
      </c>
      <c r="N53" s="105">
        <v>1365.82</v>
      </c>
      <c r="O53" s="105">
        <v>1511.11</v>
      </c>
      <c r="P53" s="106">
        <v>90.4</v>
      </c>
      <c r="Q53" s="105">
        <f t="shared" si="0"/>
        <v>145.28999999999996</v>
      </c>
      <c r="R53" s="100">
        <v>0.55000000000000004</v>
      </c>
      <c r="S53" s="100" t="s">
        <v>363</v>
      </c>
      <c r="T53" s="100">
        <v>1</v>
      </c>
    </row>
    <row r="54" spans="2:20" x14ac:dyDescent="0.2">
      <c r="B54" s="100" t="s">
        <v>2509</v>
      </c>
      <c r="C54" s="100" t="s">
        <v>571</v>
      </c>
      <c r="D54" s="100" t="s">
        <v>89</v>
      </c>
      <c r="E54" s="100" t="s">
        <v>361</v>
      </c>
      <c r="F54" s="100" t="s">
        <v>83</v>
      </c>
      <c r="G54" s="100" t="s">
        <v>49</v>
      </c>
      <c r="H54" s="100" t="str">
        <f>'SCE - Energy Star (Res)'!K54</f>
        <v>CZ14</v>
      </c>
      <c r="I54" s="100" t="s">
        <v>52</v>
      </c>
      <c r="J54" s="102">
        <f>2*'SCE - Energy Star (MFm)'!M54</f>
        <v>110.53457947826082</v>
      </c>
      <c r="K54" s="103">
        <f>2*'SCE - Energy Star (MFm)'!N54</f>
        <v>1.8205695443478252E-2</v>
      </c>
      <c r="L54" s="104">
        <f>2*'SCE - Energy Star (MFm)'!O54</f>
        <v>-1.8964266086956516</v>
      </c>
      <c r="M54" s="100">
        <v>14</v>
      </c>
      <c r="N54" s="105">
        <v>1365.82</v>
      </c>
      <c r="O54" s="105">
        <v>1511.11</v>
      </c>
      <c r="P54" s="106">
        <v>90.4</v>
      </c>
      <c r="Q54" s="105">
        <f t="shared" si="0"/>
        <v>145.28999999999996</v>
      </c>
      <c r="R54" s="100">
        <v>0.55000000000000004</v>
      </c>
      <c r="S54" s="100" t="s">
        <v>363</v>
      </c>
      <c r="T54" s="100">
        <v>1</v>
      </c>
    </row>
    <row r="55" spans="2:20" x14ac:dyDescent="0.2">
      <c r="B55" s="100" t="s">
        <v>2509</v>
      </c>
      <c r="C55" s="100" t="s">
        <v>571</v>
      </c>
      <c r="D55" s="100" t="s">
        <v>89</v>
      </c>
      <c r="E55" s="100" t="s">
        <v>361</v>
      </c>
      <c r="F55" s="100" t="s">
        <v>83</v>
      </c>
      <c r="G55" s="100" t="s">
        <v>49</v>
      </c>
      <c r="H55" s="100" t="str">
        <f>'SCE - Energy Star (Res)'!K55</f>
        <v>CZ15</v>
      </c>
      <c r="I55" s="100" t="s">
        <v>52</v>
      </c>
      <c r="J55" s="102">
        <f>2*'SCE - Energy Star (MFm)'!M55</f>
        <v>138.71006052173908</v>
      </c>
      <c r="K55" s="103">
        <f>2*'SCE - Energy Star (MFm)'!N55</f>
        <v>2.0589774608695644E-2</v>
      </c>
      <c r="L55" s="104">
        <f>2*'SCE - Energy Star (MFm)'!O55</f>
        <v>-1.0609152285217387</v>
      </c>
      <c r="M55" s="100">
        <v>14</v>
      </c>
      <c r="N55" s="105">
        <v>1365.82</v>
      </c>
      <c r="O55" s="105">
        <v>1511.11</v>
      </c>
      <c r="P55" s="106">
        <v>90.4</v>
      </c>
      <c r="Q55" s="105">
        <f t="shared" si="0"/>
        <v>145.28999999999996</v>
      </c>
      <c r="R55" s="100">
        <v>0.55000000000000004</v>
      </c>
      <c r="S55" s="100" t="s">
        <v>363</v>
      </c>
      <c r="T55" s="100">
        <v>1</v>
      </c>
    </row>
    <row r="56" spans="2:20" x14ac:dyDescent="0.2">
      <c r="B56" s="100" t="s">
        <v>2509</v>
      </c>
      <c r="C56" s="100" t="s">
        <v>571</v>
      </c>
      <c r="D56" s="100" t="s">
        <v>89</v>
      </c>
      <c r="E56" s="100" t="s">
        <v>361</v>
      </c>
      <c r="F56" s="100" t="s">
        <v>83</v>
      </c>
      <c r="G56" s="100" t="s">
        <v>49</v>
      </c>
      <c r="H56" s="100" t="str">
        <f>'SCE - Energy Star (Res)'!K56</f>
        <v>CZ16</v>
      </c>
      <c r="I56" s="100" t="s">
        <v>52</v>
      </c>
      <c r="J56" s="102">
        <f>2*'SCE - Energy Star (MFm)'!M56</f>
        <v>93.412556382608656</v>
      </c>
      <c r="K56" s="103">
        <f>2*'SCE - Energy Star (MFm)'!N56</f>
        <v>1.7338757565217387E-2</v>
      </c>
      <c r="L56" s="104">
        <f>2*'SCE - Energy Star (MFm)'!O56</f>
        <v>-2.4490995060869554</v>
      </c>
      <c r="M56" s="100">
        <v>14</v>
      </c>
      <c r="N56" s="105">
        <v>1365.82</v>
      </c>
      <c r="O56" s="105">
        <v>1511.11</v>
      </c>
      <c r="P56" s="106">
        <v>90.4</v>
      </c>
      <c r="Q56" s="105">
        <f t="shared" si="0"/>
        <v>145.28999999999996</v>
      </c>
      <c r="R56" s="100">
        <v>0.55000000000000004</v>
      </c>
      <c r="S56" s="100" t="s">
        <v>363</v>
      </c>
      <c r="T56" s="100">
        <v>1</v>
      </c>
    </row>
    <row r="57" spans="2:20" x14ac:dyDescent="0.2">
      <c r="B57" s="100" t="s">
        <v>2510</v>
      </c>
      <c r="C57" s="100" t="s">
        <v>572</v>
      </c>
      <c r="D57" s="100" t="s">
        <v>89</v>
      </c>
      <c r="E57" s="100" t="s">
        <v>361</v>
      </c>
      <c r="F57" s="100" t="s">
        <v>83</v>
      </c>
      <c r="G57" s="100" t="s">
        <v>49</v>
      </c>
      <c r="H57" s="100" t="str">
        <f>'SCE - Energy Star (Res)'!K57</f>
        <v>CZ05</v>
      </c>
      <c r="I57" s="100" t="s">
        <v>52</v>
      </c>
      <c r="J57" s="102">
        <f>2*'SCE - Energy Star (MFm)'!M57</f>
        <v>109.18416639999997</v>
      </c>
      <c r="K57" s="103">
        <f>2*'SCE - Energy Star (MFm)'!N57</f>
        <v>1.3773231999999996E-2</v>
      </c>
      <c r="L57" s="104">
        <f>2*'SCE - Energy Star (MFm)'!O57</f>
        <v>-4.5952510399999991</v>
      </c>
      <c r="M57" s="100">
        <v>14</v>
      </c>
      <c r="N57" s="105">
        <v>1365.82</v>
      </c>
      <c r="O57" s="105">
        <v>1511.11</v>
      </c>
      <c r="P57" s="106">
        <v>90.4</v>
      </c>
      <c r="Q57" s="105">
        <f t="shared" si="0"/>
        <v>145.28999999999996</v>
      </c>
      <c r="R57" s="100">
        <v>0.55000000000000004</v>
      </c>
      <c r="S57" s="100" t="s">
        <v>363</v>
      </c>
      <c r="T57" s="100">
        <v>1</v>
      </c>
    </row>
    <row r="58" spans="2:20" x14ac:dyDescent="0.2">
      <c r="B58" s="100" t="s">
        <v>2510</v>
      </c>
      <c r="C58" s="100" t="s">
        <v>572</v>
      </c>
      <c r="D58" s="100" t="s">
        <v>89</v>
      </c>
      <c r="E58" s="100" t="s">
        <v>361</v>
      </c>
      <c r="F58" s="100" t="s">
        <v>83</v>
      </c>
      <c r="G58" s="100" t="s">
        <v>49</v>
      </c>
      <c r="H58" s="100" t="str">
        <f>'SCE - Energy Star (Res)'!K58</f>
        <v>CZ06</v>
      </c>
      <c r="I58" s="100" t="s">
        <v>52</v>
      </c>
      <c r="J58" s="102">
        <f>2*'SCE - Energy Star (MFm)'!M58</f>
        <v>115.06909279999996</v>
      </c>
      <c r="K58" s="103">
        <f>2*'SCE - Energy Star (MFm)'!N58</f>
        <v>1.8406046399999994E-2</v>
      </c>
      <c r="L58" s="104">
        <f>2*'SCE - Energy Star (MFm)'!O58</f>
        <v>-2.2788438399999995</v>
      </c>
      <c r="M58" s="100">
        <v>14</v>
      </c>
      <c r="N58" s="105">
        <v>1365.82</v>
      </c>
      <c r="O58" s="105">
        <v>1511.11</v>
      </c>
      <c r="P58" s="106">
        <v>90.4</v>
      </c>
      <c r="Q58" s="105">
        <f t="shared" si="0"/>
        <v>145.28999999999996</v>
      </c>
      <c r="R58" s="100">
        <v>0.55000000000000004</v>
      </c>
      <c r="S58" s="100" t="s">
        <v>363</v>
      </c>
      <c r="T58" s="100">
        <v>1</v>
      </c>
    </row>
    <row r="59" spans="2:20" x14ac:dyDescent="0.2">
      <c r="B59" s="100" t="s">
        <v>2510</v>
      </c>
      <c r="C59" s="100" t="s">
        <v>572</v>
      </c>
      <c r="D59" s="100" t="s">
        <v>89</v>
      </c>
      <c r="E59" s="100" t="s">
        <v>361</v>
      </c>
      <c r="F59" s="100" t="s">
        <v>83</v>
      </c>
      <c r="G59" s="100" t="s">
        <v>49</v>
      </c>
      <c r="H59" s="100" t="str">
        <f>'SCE - Energy Star (Res)'!K59</f>
        <v>CZ08</v>
      </c>
      <c r="I59" s="100" t="s">
        <v>52</v>
      </c>
      <c r="J59" s="102">
        <f>2*'SCE - Energy Star (MFm)'!M59</f>
        <v>123.33303199999996</v>
      </c>
      <c r="K59" s="103">
        <f>2*'SCE - Energy Star (MFm)'!N59</f>
        <v>2.0284214399999993E-2</v>
      </c>
      <c r="L59" s="104">
        <f>2*'SCE - Energy Star (MFm)'!O59</f>
        <v>-2.1786748799999991</v>
      </c>
      <c r="M59" s="100">
        <v>14</v>
      </c>
      <c r="N59" s="105">
        <v>1365.82</v>
      </c>
      <c r="O59" s="105">
        <v>1511.11</v>
      </c>
      <c r="P59" s="106">
        <v>90.4</v>
      </c>
      <c r="Q59" s="105">
        <f t="shared" si="0"/>
        <v>145.28999999999996</v>
      </c>
      <c r="R59" s="100">
        <v>0.55000000000000004</v>
      </c>
      <c r="S59" s="100" t="s">
        <v>363</v>
      </c>
      <c r="T59" s="100">
        <v>1</v>
      </c>
    </row>
    <row r="60" spans="2:20" x14ac:dyDescent="0.2">
      <c r="B60" s="100" t="s">
        <v>2510</v>
      </c>
      <c r="C60" s="100" t="s">
        <v>572</v>
      </c>
      <c r="D60" s="100" t="s">
        <v>89</v>
      </c>
      <c r="E60" s="100" t="s">
        <v>361</v>
      </c>
      <c r="F60" s="100" t="s">
        <v>83</v>
      </c>
      <c r="G60" s="100" t="s">
        <v>49</v>
      </c>
      <c r="H60" s="100" t="str">
        <f>'SCE - Energy Star (Res)'!K60</f>
        <v>CZ09</v>
      </c>
      <c r="I60" s="100" t="s">
        <v>52</v>
      </c>
      <c r="J60" s="102">
        <f>2*'SCE - Energy Star (MFm)'!M60</f>
        <v>127.71542399999997</v>
      </c>
      <c r="K60" s="103">
        <f>2*'SCE - Energy Star (MFm)'!N60</f>
        <v>2.2412804799999991E-2</v>
      </c>
      <c r="L60" s="104">
        <f>2*'SCE - Energy Star (MFm)'!O60</f>
        <v>-2.3539705599999996</v>
      </c>
      <c r="M60" s="100">
        <v>14</v>
      </c>
      <c r="N60" s="105">
        <v>1365.82</v>
      </c>
      <c r="O60" s="105">
        <v>1511.11</v>
      </c>
      <c r="P60" s="106">
        <v>90.4</v>
      </c>
      <c r="Q60" s="105">
        <f t="shared" si="0"/>
        <v>145.28999999999996</v>
      </c>
      <c r="R60" s="100">
        <v>0.55000000000000004</v>
      </c>
      <c r="S60" s="100" t="s">
        <v>363</v>
      </c>
      <c r="T60" s="100">
        <v>1</v>
      </c>
    </row>
    <row r="61" spans="2:20" x14ac:dyDescent="0.2">
      <c r="B61" s="100" t="s">
        <v>2510</v>
      </c>
      <c r="C61" s="100" t="s">
        <v>572</v>
      </c>
      <c r="D61" s="100" t="s">
        <v>89</v>
      </c>
      <c r="E61" s="100" t="s">
        <v>361</v>
      </c>
      <c r="F61" s="100" t="s">
        <v>83</v>
      </c>
      <c r="G61" s="100" t="s">
        <v>49</v>
      </c>
      <c r="H61" s="100" t="str">
        <f>'SCE - Energy Star (Res)'!K61</f>
        <v>CZ10</v>
      </c>
      <c r="I61" s="100" t="s">
        <v>52</v>
      </c>
      <c r="J61" s="102">
        <f>2*'SCE - Energy Star (MFm)'!M61</f>
        <v>127.71542399999997</v>
      </c>
      <c r="K61" s="103">
        <f>2*'SCE - Energy Star (MFm)'!N61</f>
        <v>2.5417873599999991E-2</v>
      </c>
      <c r="L61" s="104">
        <f>2*'SCE - Energy Star (MFm)'!O61</f>
        <v>-2.3164071999999991</v>
      </c>
      <c r="M61" s="100">
        <v>14</v>
      </c>
      <c r="N61" s="105">
        <v>1365.82</v>
      </c>
      <c r="O61" s="105">
        <v>1511.11</v>
      </c>
      <c r="P61" s="106">
        <v>90.4</v>
      </c>
      <c r="Q61" s="105">
        <f t="shared" si="0"/>
        <v>145.28999999999996</v>
      </c>
      <c r="R61" s="100">
        <v>0.55000000000000004</v>
      </c>
      <c r="S61" s="100" t="s">
        <v>363</v>
      </c>
      <c r="T61" s="100">
        <v>1</v>
      </c>
    </row>
    <row r="62" spans="2:20" x14ac:dyDescent="0.2">
      <c r="B62" s="100" t="s">
        <v>2510</v>
      </c>
      <c r="C62" s="100" t="s">
        <v>572</v>
      </c>
      <c r="D62" s="100" t="s">
        <v>89</v>
      </c>
      <c r="E62" s="100" t="s">
        <v>361</v>
      </c>
      <c r="F62" s="100" t="s">
        <v>83</v>
      </c>
      <c r="G62" s="100" t="s">
        <v>49</v>
      </c>
      <c r="H62" s="100" t="str">
        <f>'SCE - Energy Star (Res)'!K62</f>
        <v>CZ13</v>
      </c>
      <c r="I62" s="100" t="s">
        <v>52</v>
      </c>
      <c r="J62" s="102">
        <f>2*'SCE - Energy Star (MFm)'!M62</f>
        <v>131.47175999999996</v>
      </c>
      <c r="K62" s="103">
        <f>2*'SCE - Energy Star (MFm)'!N62</f>
        <v>2.3915339199999993E-2</v>
      </c>
      <c r="L62" s="104">
        <f>2*'SCE - Energy Star (MFm)'!O62</f>
        <v>-2.3915339199999992</v>
      </c>
      <c r="M62" s="100">
        <v>14</v>
      </c>
      <c r="N62" s="105">
        <v>1365.82</v>
      </c>
      <c r="O62" s="105">
        <v>1511.11</v>
      </c>
      <c r="P62" s="106">
        <v>90.4</v>
      </c>
      <c r="Q62" s="105">
        <f t="shared" si="0"/>
        <v>145.28999999999996</v>
      </c>
      <c r="R62" s="100">
        <v>0.55000000000000004</v>
      </c>
      <c r="S62" s="100" t="s">
        <v>363</v>
      </c>
      <c r="T62" s="100">
        <v>1</v>
      </c>
    </row>
    <row r="63" spans="2:20" x14ac:dyDescent="0.2">
      <c r="B63" s="100" t="s">
        <v>2510</v>
      </c>
      <c r="C63" s="100" t="s">
        <v>572</v>
      </c>
      <c r="D63" s="100" t="s">
        <v>89</v>
      </c>
      <c r="E63" s="100" t="s">
        <v>361</v>
      </c>
      <c r="F63" s="100" t="s">
        <v>83</v>
      </c>
      <c r="G63" s="100" t="s">
        <v>49</v>
      </c>
      <c r="H63" s="100" t="str">
        <f>'SCE - Energy Star (Res)'!K63</f>
        <v>CZ14</v>
      </c>
      <c r="I63" s="100" t="s">
        <v>52</v>
      </c>
      <c r="J63" s="102">
        <f>2*'SCE - Energy Star (MFm)'!M63</f>
        <v>127.71542399999997</v>
      </c>
      <c r="K63" s="103">
        <f>2*'SCE - Energy Star (MFm)'!N63</f>
        <v>2.1035481599999992E-2</v>
      </c>
      <c r="L63" s="104">
        <f>2*'SCE - Energy Star (MFm)'!O63</f>
        <v>-2.1911959999999997</v>
      </c>
      <c r="M63" s="100">
        <v>14</v>
      </c>
      <c r="N63" s="105">
        <v>1365.82</v>
      </c>
      <c r="O63" s="105">
        <v>1511.11</v>
      </c>
      <c r="P63" s="106">
        <v>90.4</v>
      </c>
      <c r="Q63" s="105">
        <f t="shared" si="0"/>
        <v>145.28999999999996</v>
      </c>
      <c r="R63" s="100">
        <v>0.55000000000000004</v>
      </c>
      <c r="S63" s="100" t="s">
        <v>363</v>
      </c>
      <c r="T63" s="100">
        <v>1</v>
      </c>
    </row>
    <row r="64" spans="2:20" x14ac:dyDescent="0.2">
      <c r="B64" s="100" t="s">
        <v>2510</v>
      </c>
      <c r="C64" s="100" t="s">
        <v>572</v>
      </c>
      <c r="D64" s="100" t="s">
        <v>89</v>
      </c>
      <c r="E64" s="100" t="s">
        <v>361</v>
      </c>
      <c r="F64" s="100" t="s">
        <v>83</v>
      </c>
      <c r="G64" s="100" t="s">
        <v>49</v>
      </c>
      <c r="H64" s="100" t="str">
        <f>'SCE - Energy Star (Res)'!K64</f>
        <v>CZ15</v>
      </c>
      <c r="I64" s="100" t="s">
        <v>52</v>
      </c>
      <c r="J64" s="102">
        <f>2*'SCE - Energy Star (MFm)'!M64</f>
        <v>160.27033599999996</v>
      </c>
      <c r="K64" s="103">
        <f>2*'SCE - Energy Star (MFm)'!N64</f>
        <v>2.3790127999999994E-2</v>
      </c>
      <c r="L64" s="104">
        <f>2*'SCE - Energy Star (MFm)'!O64</f>
        <v>-1.2258176479999996</v>
      </c>
      <c r="M64" s="100">
        <v>14</v>
      </c>
      <c r="N64" s="105">
        <v>1365.82</v>
      </c>
      <c r="O64" s="105">
        <v>1511.11</v>
      </c>
      <c r="P64" s="106">
        <v>90.4</v>
      </c>
      <c r="Q64" s="105">
        <f t="shared" si="0"/>
        <v>145.28999999999996</v>
      </c>
      <c r="R64" s="100">
        <v>0.55000000000000004</v>
      </c>
      <c r="S64" s="100" t="s">
        <v>363</v>
      </c>
      <c r="T64" s="100">
        <v>1</v>
      </c>
    </row>
    <row r="65" spans="2:20" x14ac:dyDescent="0.2">
      <c r="B65" s="100" t="s">
        <v>2510</v>
      </c>
      <c r="C65" s="100" t="s">
        <v>572</v>
      </c>
      <c r="D65" s="100" t="s">
        <v>89</v>
      </c>
      <c r="E65" s="100" t="s">
        <v>361</v>
      </c>
      <c r="F65" s="100" t="s">
        <v>83</v>
      </c>
      <c r="G65" s="100" t="s">
        <v>49</v>
      </c>
      <c r="H65" s="100" t="str">
        <f>'SCE - Energy Star (Res)'!K65</f>
        <v>CZ16</v>
      </c>
      <c r="I65" s="100" t="s">
        <v>52</v>
      </c>
      <c r="J65" s="102">
        <f>2*'SCE - Energy Star (MFm)'!M65</f>
        <v>107.93205439999997</v>
      </c>
      <c r="K65" s="103">
        <f>2*'SCE - Energy Star (MFm)'!N65</f>
        <v>2.0033791999999995E-2</v>
      </c>
      <c r="L65" s="104">
        <f>2*'SCE - Energy Star (MFm)'!O65</f>
        <v>-2.8297731199999991</v>
      </c>
      <c r="M65" s="100">
        <v>14</v>
      </c>
      <c r="N65" s="105">
        <v>1365.82</v>
      </c>
      <c r="O65" s="105">
        <v>1511.11</v>
      </c>
      <c r="P65" s="106">
        <v>90.4</v>
      </c>
      <c r="Q65" s="105">
        <f t="shared" si="0"/>
        <v>145.28999999999996</v>
      </c>
      <c r="R65" s="100">
        <v>0.55000000000000004</v>
      </c>
      <c r="S65" s="100" t="s">
        <v>363</v>
      </c>
      <c r="T65" s="100">
        <v>1</v>
      </c>
    </row>
    <row r="66" spans="2:20" x14ac:dyDescent="0.2">
      <c r="B66" s="100" t="s">
        <v>2511</v>
      </c>
      <c r="C66" s="100" t="s">
        <v>573</v>
      </c>
      <c r="D66" s="100" t="s">
        <v>89</v>
      </c>
      <c r="E66" s="100" t="s">
        <v>361</v>
      </c>
      <c r="F66" s="100" t="s">
        <v>83</v>
      </c>
      <c r="G66" s="100" t="s">
        <v>49</v>
      </c>
      <c r="H66" s="100" t="str">
        <f>'SCE - Energy Star (Res)'!K66</f>
        <v>CZ05</v>
      </c>
      <c r="I66" s="100" t="s">
        <v>52</v>
      </c>
      <c r="J66" s="102">
        <f>2*'SCE - Energy Star (MFm)'!M66</f>
        <v>70.800000000000011</v>
      </c>
      <c r="K66" s="103">
        <f>2*'SCE - Energy Star (MFm)'!N66</f>
        <v>8.8500000000000002E-3</v>
      </c>
      <c r="L66" s="104">
        <f>2*'SCE - Energy Star (MFm)'!O66</f>
        <v>-2.83</v>
      </c>
      <c r="M66" s="100">
        <v>14</v>
      </c>
      <c r="N66" s="105">
        <v>175</v>
      </c>
      <c r="O66" s="105">
        <v>185</v>
      </c>
      <c r="P66" s="106">
        <v>14.94</v>
      </c>
      <c r="Q66" s="105">
        <f t="shared" si="0"/>
        <v>10</v>
      </c>
      <c r="R66" s="100">
        <v>0.55000000000000004</v>
      </c>
      <c r="S66" s="100" t="s">
        <v>363</v>
      </c>
      <c r="T66" s="100">
        <v>1</v>
      </c>
    </row>
    <row r="67" spans="2:20" x14ac:dyDescent="0.2">
      <c r="B67" s="100" t="s">
        <v>2511</v>
      </c>
      <c r="C67" s="100" t="s">
        <v>573</v>
      </c>
      <c r="D67" s="100" t="s">
        <v>89</v>
      </c>
      <c r="E67" s="100" t="s">
        <v>361</v>
      </c>
      <c r="F67" s="100" t="s">
        <v>83</v>
      </c>
      <c r="G67" s="100" t="s">
        <v>49</v>
      </c>
      <c r="H67" s="100" t="str">
        <f>'SCE - Energy Star (Res)'!K67</f>
        <v>CZ06</v>
      </c>
      <c r="I67" s="100" t="s">
        <v>52</v>
      </c>
      <c r="J67" s="102">
        <f>2*'SCE - Energy Star (MFm)'!M67</f>
        <v>76.099999999999994</v>
      </c>
      <c r="K67" s="103">
        <f>2*'SCE - Energy Star (MFm)'!N67</f>
        <v>1.158E-2</v>
      </c>
      <c r="L67" s="104">
        <f>2*'SCE - Energy Star (MFm)'!O67</f>
        <v>-1.3109999999999999</v>
      </c>
      <c r="M67" s="100">
        <v>14</v>
      </c>
      <c r="N67" s="105">
        <v>175</v>
      </c>
      <c r="O67" s="105">
        <v>185</v>
      </c>
      <c r="P67" s="106">
        <v>14.94</v>
      </c>
      <c r="Q67" s="105">
        <f t="shared" si="0"/>
        <v>10</v>
      </c>
      <c r="R67" s="100">
        <v>0.55000000000000004</v>
      </c>
      <c r="S67" s="100" t="s">
        <v>363</v>
      </c>
      <c r="T67" s="100">
        <v>1</v>
      </c>
    </row>
    <row r="68" spans="2:20" x14ac:dyDescent="0.2">
      <c r="B68" s="100" t="s">
        <v>2511</v>
      </c>
      <c r="C68" s="100" t="s">
        <v>573</v>
      </c>
      <c r="D68" s="100" t="s">
        <v>89</v>
      </c>
      <c r="E68" s="100" t="s">
        <v>361</v>
      </c>
      <c r="F68" s="100" t="s">
        <v>83</v>
      </c>
      <c r="G68" s="100" t="s">
        <v>49</v>
      </c>
      <c r="H68" s="100" t="str">
        <f>'SCE - Energy Star (Res)'!K68</f>
        <v>CZ08</v>
      </c>
      <c r="I68" s="100" t="s">
        <v>52</v>
      </c>
      <c r="J68" s="102">
        <f>2*'SCE - Energy Star (MFm)'!M68</f>
        <v>81.599999999999994</v>
      </c>
      <c r="K68" s="103">
        <f>2*'SCE - Energy Star (MFm)'!N68</f>
        <v>1.302E-2</v>
      </c>
      <c r="L68" s="104">
        <f>2*'SCE - Energy Star (MFm)'!O68</f>
        <v>-1.242</v>
      </c>
      <c r="M68" s="100">
        <v>14</v>
      </c>
      <c r="N68" s="105">
        <v>175</v>
      </c>
      <c r="O68" s="105">
        <v>185</v>
      </c>
      <c r="P68" s="106">
        <v>14.94</v>
      </c>
      <c r="Q68" s="105">
        <f t="shared" ref="Q68:Q131" si="1">O68-N68</f>
        <v>10</v>
      </c>
      <c r="R68" s="100">
        <v>0.55000000000000004</v>
      </c>
      <c r="S68" s="100" t="s">
        <v>363</v>
      </c>
      <c r="T68" s="100">
        <v>1</v>
      </c>
    </row>
    <row r="69" spans="2:20" x14ac:dyDescent="0.2">
      <c r="B69" s="100" t="s">
        <v>2511</v>
      </c>
      <c r="C69" s="100" t="s">
        <v>573</v>
      </c>
      <c r="D69" s="100" t="s">
        <v>89</v>
      </c>
      <c r="E69" s="100" t="s">
        <v>361</v>
      </c>
      <c r="F69" s="100" t="s">
        <v>83</v>
      </c>
      <c r="G69" s="100" t="s">
        <v>49</v>
      </c>
      <c r="H69" s="100" t="str">
        <f>'SCE - Energy Star (Res)'!K69</f>
        <v>CZ09</v>
      </c>
      <c r="I69" s="100" t="s">
        <v>52</v>
      </c>
      <c r="J69" s="102">
        <f>2*'SCE - Energy Star (MFm)'!M69</f>
        <v>84.7</v>
      </c>
      <c r="K69" s="103">
        <f>2*'SCE - Energy Star (MFm)'!N69</f>
        <v>1.4319999999999999E-2</v>
      </c>
      <c r="L69" s="104">
        <f>2*'SCE - Energy Star (MFm)'!O69</f>
        <v>-1.411</v>
      </c>
      <c r="M69" s="100">
        <v>14</v>
      </c>
      <c r="N69" s="105">
        <v>175</v>
      </c>
      <c r="O69" s="105">
        <v>185</v>
      </c>
      <c r="P69" s="106">
        <v>14.94</v>
      </c>
      <c r="Q69" s="105">
        <f t="shared" si="1"/>
        <v>10</v>
      </c>
      <c r="R69" s="100">
        <v>0.55000000000000004</v>
      </c>
      <c r="S69" s="100" t="s">
        <v>363</v>
      </c>
      <c r="T69" s="100">
        <v>1</v>
      </c>
    </row>
    <row r="70" spans="2:20" x14ac:dyDescent="0.2">
      <c r="B70" s="100" t="s">
        <v>2511</v>
      </c>
      <c r="C70" s="100" t="s">
        <v>573</v>
      </c>
      <c r="D70" s="100" t="s">
        <v>89</v>
      </c>
      <c r="E70" s="100" t="s">
        <v>361</v>
      </c>
      <c r="F70" s="100" t="s">
        <v>83</v>
      </c>
      <c r="G70" s="100" t="s">
        <v>49</v>
      </c>
      <c r="H70" s="100" t="str">
        <f>'SCE - Energy Star (Res)'!K70</f>
        <v>CZ10</v>
      </c>
      <c r="I70" s="100" t="s">
        <v>52</v>
      </c>
      <c r="J70" s="102">
        <f>2*'SCE - Energy Star (MFm)'!M70</f>
        <v>84.6</v>
      </c>
      <c r="K70" s="103">
        <f>2*'SCE - Energy Star (MFm)'!N70</f>
        <v>1.669E-2</v>
      </c>
      <c r="L70" s="104">
        <f>2*'SCE - Energy Star (MFm)'!O70</f>
        <v>-1.411</v>
      </c>
      <c r="M70" s="100">
        <v>14</v>
      </c>
      <c r="N70" s="105">
        <v>175</v>
      </c>
      <c r="O70" s="105">
        <v>185</v>
      </c>
      <c r="P70" s="106">
        <v>14.94</v>
      </c>
      <c r="Q70" s="105">
        <f t="shared" si="1"/>
        <v>10</v>
      </c>
      <c r="R70" s="100">
        <v>0.55000000000000004</v>
      </c>
      <c r="S70" s="100" t="s">
        <v>363</v>
      </c>
      <c r="T70" s="100">
        <v>1</v>
      </c>
    </row>
    <row r="71" spans="2:20" x14ac:dyDescent="0.2">
      <c r="B71" s="100" t="s">
        <v>2511</v>
      </c>
      <c r="C71" s="100" t="s">
        <v>573</v>
      </c>
      <c r="D71" s="100" t="s">
        <v>89</v>
      </c>
      <c r="E71" s="100" t="s">
        <v>361</v>
      </c>
      <c r="F71" s="100" t="s">
        <v>83</v>
      </c>
      <c r="G71" s="100" t="s">
        <v>49</v>
      </c>
      <c r="H71" s="100" t="str">
        <f>'SCE - Energy Star (Res)'!K71</f>
        <v>CZ13</v>
      </c>
      <c r="I71" s="100" t="s">
        <v>52</v>
      </c>
      <c r="J71" s="102">
        <f>2*'SCE - Energy Star (MFm)'!M71</f>
        <v>86.800000000000011</v>
      </c>
      <c r="K71" s="103">
        <f>2*'SCE - Energy Star (MFm)'!N71</f>
        <v>1.542E-2</v>
      </c>
      <c r="L71" s="104">
        <f>2*'SCE - Energy Star (MFm)'!O71</f>
        <v>-1.496</v>
      </c>
      <c r="M71" s="100">
        <v>14</v>
      </c>
      <c r="N71" s="105">
        <v>175</v>
      </c>
      <c r="O71" s="105">
        <v>185</v>
      </c>
      <c r="P71" s="106">
        <v>14.94</v>
      </c>
      <c r="Q71" s="105">
        <f t="shared" si="1"/>
        <v>10</v>
      </c>
      <c r="R71" s="100">
        <v>0.55000000000000004</v>
      </c>
      <c r="S71" s="100" t="s">
        <v>363</v>
      </c>
      <c r="T71" s="100">
        <v>1</v>
      </c>
    </row>
    <row r="72" spans="2:20" x14ac:dyDescent="0.2">
      <c r="B72" s="100" t="s">
        <v>2511</v>
      </c>
      <c r="C72" s="100" t="s">
        <v>573</v>
      </c>
      <c r="D72" s="100" t="s">
        <v>89</v>
      </c>
      <c r="E72" s="100" t="s">
        <v>361</v>
      </c>
      <c r="F72" s="100" t="s">
        <v>83</v>
      </c>
      <c r="G72" s="100" t="s">
        <v>49</v>
      </c>
      <c r="H72" s="100" t="str">
        <f>'SCE - Energy Star (Res)'!K72</f>
        <v>CZ14</v>
      </c>
      <c r="I72" s="100" t="s">
        <v>52</v>
      </c>
      <c r="J72" s="102">
        <f>2*'SCE - Energy Star (MFm)'!M72</f>
        <v>82.9</v>
      </c>
      <c r="K72" s="103">
        <f>2*'SCE - Energy Star (MFm)'!N72</f>
        <v>1.3440000000000001E-2</v>
      </c>
      <c r="L72" s="104">
        <f>2*'SCE - Energy Star (MFm)'!O72</f>
        <v>-1.355</v>
      </c>
      <c r="M72" s="100">
        <v>14</v>
      </c>
      <c r="N72" s="105">
        <v>175</v>
      </c>
      <c r="O72" s="105">
        <v>185</v>
      </c>
      <c r="P72" s="106">
        <v>14.94</v>
      </c>
      <c r="Q72" s="105">
        <f t="shared" si="1"/>
        <v>10</v>
      </c>
      <c r="R72" s="100">
        <v>0.55000000000000004</v>
      </c>
      <c r="S72" s="100" t="s">
        <v>363</v>
      </c>
      <c r="T72" s="100">
        <v>1</v>
      </c>
    </row>
    <row r="73" spans="2:20" x14ac:dyDescent="0.2">
      <c r="B73" s="100" t="s">
        <v>2511</v>
      </c>
      <c r="C73" s="100" t="s">
        <v>573</v>
      </c>
      <c r="D73" s="100" t="s">
        <v>89</v>
      </c>
      <c r="E73" s="100" t="s">
        <v>361</v>
      </c>
      <c r="F73" s="100" t="s">
        <v>83</v>
      </c>
      <c r="G73" s="100" t="s">
        <v>49</v>
      </c>
      <c r="H73" s="100" t="str">
        <f>'SCE - Energy Star (Res)'!K73</f>
        <v>CZ15</v>
      </c>
      <c r="I73" s="100" t="s">
        <v>52</v>
      </c>
      <c r="J73" s="102">
        <f>2*'SCE - Energy Star (MFm)'!M73</f>
        <v>104.4</v>
      </c>
      <c r="K73" s="103">
        <f>2*'SCE - Energy Star (MFm)'!N73</f>
        <v>1.5130000000000001E-2</v>
      </c>
      <c r="L73" s="104">
        <f>2*'SCE - Energy Star (MFm)'!O73</f>
        <v>-0.72</v>
      </c>
      <c r="M73" s="100">
        <v>14</v>
      </c>
      <c r="N73" s="105">
        <v>175</v>
      </c>
      <c r="O73" s="105">
        <v>185</v>
      </c>
      <c r="P73" s="106">
        <v>14.94</v>
      </c>
      <c r="Q73" s="105">
        <f t="shared" si="1"/>
        <v>10</v>
      </c>
      <c r="R73" s="100">
        <v>0.55000000000000004</v>
      </c>
      <c r="S73" s="100" t="s">
        <v>363</v>
      </c>
      <c r="T73" s="100">
        <v>1</v>
      </c>
    </row>
    <row r="74" spans="2:20" x14ac:dyDescent="0.2">
      <c r="B74" s="100" t="s">
        <v>2511</v>
      </c>
      <c r="C74" s="100" t="s">
        <v>573</v>
      </c>
      <c r="D74" s="100" t="s">
        <v>89</v>
      </c>
      <c r="E74" s="100" t="s">
        <v>361</v>
      </c>
      <c r="F74" s="100" t="s">
        <v>83</v>
      </c>
      <c r="G74" s="100" t="s">
        <v>49</v>
      </c>
      <c r="H74" s="100" t="str">
        <f>'SCE - Energy Star (Res)'!K74</f>
        <v>CZ16</v>
      </c>
      <c r="I74" s="100" t="s">
        <v>52</v>
      </c>
      <c r="J74" s="102">
        <f>2*'SCE - Energy Star (MFm)'!M74</f>
        <v>70.800000000000011</v>
      </c>
      <c r="K74" s="103">
        <f>2*'SCE - Energy Star (MFm)'!N74</f>
        <v>1.2529999999999999E-2</v>
      </c>
      <c r="L74" s="104">
        <f>2*'SCE - Energy Star (MFm)'!O74</f>
        <v>-1.7709999999999999</v>
      </c>
      <c r="M74" s="100">
        <v>14</v>
      </c>
      <c r="N74" s="105">
        <v>175</v>
      </c>
      <c r="O74" s="105">
        <v>185</v>
      </c>
      <c r="P74" s="106">
        <v>14.94</v>
      </c>
      <c r="Q74" s="105">
        <f t="shared" si="1"/>
        <v>10</v>
      </c>
      <c r="R74" s="100">
        <v>0.55000000000000004</v>
      </c>
      <c r="S74" s="100" t="s">
        <v>363</v>
      </c>
      <c r="T74" s="100">
        <v>1</v>
      </c>
    </row>
    <row r="75" spans="2:20" x14ac:dyDescent="0.2">
      <c r="B75" s="100" t="s">
        <v>2512</v>
      </c>
      <c r="C75" s="100" t="s">
        <v>574</v>
      </c>
      <c r="D75" s="100" t="s">
        <v>89</v>
      </c>
      <c r="E75" s="100" t="s">
        <v>361</v>
      </c>
      <c r="F75" s="100" t="s">
        <v>83</v>
      </c>
      <c r="G75" s="100" t="s">
        <v>49</v>
      </c>
      <c r="H75" s="100" t="str">
        <f>'SCE - Energy Star (Res)'!K75</f>
        <v>CZ05</v>
      </c>
      <c r="I75" s="100" t="s">
        <v>52</v>
      </c>
      <c r="J75" s="102">
        <f>2*'SCE - Energy Star (MFm)'!M75</f>
        <v>61.920339029126218</v>
      </c>
      <c r="K75" s="103">
        <f>2*'SCE - Energy Star (MFm)'!N75</f>
        <v>7.8110519417475734E-3</v>
      </c>
      <c r="L75" s="104">
        <f>2*'SCE - Energy Star (MFm)'!O75</f>
        <v>-2.606050966019418</v>
      </c>
      <c r="M75" s="100">
        <v>14</v>
      </c>
      <c r="N75" s="105">
        <v>524.26</v>
      </c>
      <c r="O75" s="105">
        <v>637.82000000000005</v>
      </c>
      <c r="P75" s="106">
        <v>90.4</v>
      </c>
      <c r="Q75" s="105">
        <f t="shared" si="1"/>
        <v>113.56000000000006</v>
      </c>
      <c r="R75" s="100">
        <v>0.55000000000000004</v>
      </c>
      <c r="S75" s="100" t="s">
        <v>363</v>
      </c>
      <c r="T75" s="100">
        <v>1</v>
      </c>
    </row>
    <row r="76" spans="2:20" x14ac:dyDescent="0.2">
      <c r="B76" s="100" t="s">
        <v>2512</v>
      </c>
      <c r="C76" s="100" t="s">
        <v>574</v>
      </c>
      <c r="D76" s="100" t="s">
        <v>89</v>
      </c>
      <c r="E76" s="100" t="s">
        <v>361</v>
      </c>
      <c r="F76" s="100" t="s">
        <v>83</v>
      </c>
      <c r="G76" s="100" t="s">
        <v>49</v>
      </c>
      <c r="H76" s="100" t="str">
        <f>'SCE - Energy Star (Res)'!K76</f>
        <v>CZ06</v>
      </c>
      <c r="I76" s="100" t="s">
        <v>52</v>
      </c>
      <c r="J76" s="102">
        <f>2*'SCE - Energy Star (MFm)'!M76</f>
        <v>65.257788495145633</v>
      </c>
      <c r="K76" s="103">
        <f>2*'SCE - Energy Star (MFm)'!N76</f>
        <v>1.0438405776699029E-2</v>
      </c>
      <c r="L76" s="104">
        <f>2*'SCE - Energy Star (MFm)'!O76</f>
        <v>-1.2923740485436894</v>
      </c>
      <c r="M76" s="100">
        <v>14</v>
      </c>
      <c r="N76" s="105">
        <v>524.26</v>
      </c>
      <c r="O76" s="105">
        <v>637.82000000000005</v>
      </c>
      <c r="P76" s="106">
        <v>90.4</v>
      </c>
      <c r="Q76" s="105">
        <f t="shared" si="1"/>
        <v>113.56000000000006</v>
      </c>
      <c r="R76" s="100">
        <v>0.55000000000000004</v>
      </c>
      <c r="S76" s="100" t="s">
        <v>363</v>
      </c>
      <c r="T76" s="100">
        <v>1</v>
      </c>
    </row>
    <row r="77" spans="2:20" x14ac:dyDescent="0.2">
      <c r="B77" s="100" t="s">
        <v>2512</v>
      </c>
      <c r="C77" s="100" t="s">
        <v>574</v>
      </c>
      <c r="D77" s="100" t="s">
        <v>89</v>
      </c>
      <c r="E77" s="100" t="s">
        <v>361</v>
      </c>
      <c r="F77" s="100" t="s">
        <v>83</v>
      </c>
      <c r="G77" s="100" t="s">
        <v>49</v>
      </c>
      <c r="H77" s="100" t="str">
        <f>'SCE - Energy Star (Res)'!K77</f>
        <v>CZ08</v>
      </c>
      <c r="I77" s="100" t="s">
        <v>52</v>
      </c>
      <c r="J77" s="102">
        <f>2*'SCE - Energy Star (MFm)'!M77</f>
        <v>69.944419660194185</v>
      </c>
      <c r="K77" s="103">
        <f>2*'SCE - Energy Star (MFm)'!N77</f>
        <v>1.1503549223300972E-2</v>
      </c>
      <c r="L77" s="104">
        <f>2*'SCE - Energy Star (MFm)'!O77</f>
        <v>-1.2355663980582525</v>
      </c>
      <c r="M77" s="100">
        <v>14</v>
      </c>
      <c r="N77" s="105">
        <v>524.26</v>
      </c>
      <c r="O77" s="105">
        <v>637.82000000000005</v>
      </c>
      <c r="P77" s="106">
        <v>90.4</v>
      </c>
      <c r="Q77" s="105">
        <f t="shared" si="1"/>
        <v>113.56000000000006</v>
      </c>
      <c r="R77" s="100">
        <v>0.55000000000000004</v>
      </c>
      <c r="S77" s="100" t="s">
        <v>363</v>
      </c>
      <c r="T77" s="100">
        <v>1</v>
      </c>
    </row>
    <row r="78" spans="2:20" x14ac:dyDescent="0.2">
      <c r="B78" s="100" t="s">
        <v>2512</v>
      </c>
      <c r="C78" s="100" t="s">
        <v>574</v>
      </c>
      <c r="D78" s="100" t="s">
        <v>89</v>
      </c>
      <c r="E78" s="100" t="s">
        <v>361</v>
      </c>
      <c r="F78" s="100" t="s">
        <v>83</v>
      </c>
      <c r="G78" s="100" t="s">
        <v>49</v>
      </c>
      <c r="H78" s="100" t="str">
        <f>'SCE - Energy Star (Res)'!K78</f>
        <v>CZ09</v>
      </c>
      <c r="I78" s="100" t="s">
        <v>52</v>
      </c>
      <c r="J78" s="102">
        <f>2*'SCE - Energy Star (MFm)'!M78</f>
        <v>72.429754368932052</v>
      </c>
      <c r="K78" s="103">
        <f>2*'SCE - Energy Star (MFm)'!N78</f>
        <v>1.2710711796116506E-2</v>
      </c>
      <c r="L78" s="104">
        <f>2*'SCE - Energy Star (MFm)'!O78</f>
        <v>-1.334979786407767</v>
      </c>
      <c r="M78" s="100">
        <v>14</v>
      </c>
      <c r="N78" s="105">
        <v>524.26</v>
      </c>
      <c r="O78" s="105">
        <v>637.82000000000005</v>
      </c>
      <c r="P78" s="106">
        <v>90.4</v>
      </c>
      <c r="Q78" s="105">
        <f t="shared" si="1"/>
        <v>113.56000000000006</v>
      </c>
      <c r="R78" s="100">
        <v>0.55000000000000004</v>
      </c>
      <c r="S78" s="100" t="s">
        <v>363</v>
      </c>
      <c r="T78" s="100">
        <v>1</v>
      </c>
    </row>
    <row r="79" spans="2:20" x14ac:dyDescent="0.2">
      <c r="B79" s="100" t="s">
        <v>2512</v>
      </c>
      <c r="C79" s="100" t="s">
        <v>574</v>
      </c>
      <c r="D79" s="100" t="s">
        <v>89</v>
      </c>
      <c r="E79" s="100" t="s">
        <v>361</v>
      </c>
      <c r="F79" s="100" t="s">
        <v>83</v>
      </c>
      <c r="G79" s="100" t="s">
        <v>49</v>
      </c>
      <c r="H79" s="100" t="str">
        <f>'SCE - Energy Star (Res)'!K79</f>
        <v>CZ10</v>
      </c>
      <c r="I79" s="100" t="s">
        <v>52</v>
      </c>
      <c r="J79" s="102">
        <f>2*'SCE - Energy Star (MFm)'!M79</f>
        <v>72.429754368932052</v>
      </c>
      <c r="K79" s="103">
        <f>2*'SCE - Energy Star (MFm)'!N79</f>
        <v>1.4414941310679613E-2</v>
      </c>
      <c r="L79" s="104">
        <f>2*'SCE - Energy Star (MFm)'!O79</f>
        <v>-1.3136769174757281</v>
      </c>
      <c r="M79" s="100">
        <v>14</v>
      </c>
      <c r="N79" s="105">
        <v>524.26</v>
      </c>
      <c r="O79" s="105">
        <v>637.82000000000005</v>
      </c>
      <c r="P79" s="106">
        <v>90.4</v>
      </c>
      <c r="Q79" s="105">
        <f t="shared" si="1"/>
        <v>113.56000000000006</v>
      </c>
      <c r="R79" s="100">
        <v>0.55000000000000004</v>
      </c>
      <c r="S79" s="100" t="s">
        <v>363</v>
      </c>
      <c r="T79" s="100">
        <v>1</v>
      </c>
    </row>
    <row r="80" spans="2:20" x14ac:dyDescent="0.2">
      <c r="B80" s="100" t="s">
        <v>2512</v>
      </c>
      <c r="C80" s="100" t="s">
        <v>574</v>
      </c>
      <c r="D80" s="100" t="s">
        <v>89</v>
      </c>
      <c r="E80" s="100" t="s">
        <v>361</v>
      </c>
      <c r="F80" s="100" t="s">
        <v>83</v>
      </c>
      <c r="G80" s="100" t="s">
        <v>49</v>
      </c>
      <c r="H80" s="100" t="str">
        <f>'SCE - Energy Star (Res)'!K80</f>
        <v>CZ13</v>
      </c>
      <c r="I80" s="100" t="s">
        <v>52</v>
      </c>
      <c r="J80" s="102">
        <f>2*'SCE - Energy Star (MFm)'!M80</f>
        <v>74.560041262135925</v>
      </c>
      <c r="K80" s="103">
        <f>2*'SCE - Energy Star (MFm)'!N80</f>
        <v>1.356282655339806E-2</v>
      </c>
      <c r="L80" s="104">
        <f>2*'SCE - Energy Star (MFm)'!O80</f>
        <v>-1.356282655339806</v>
      </c>
      <c r="M80" s="100">
        <v>14</v>
      </c>
      <c r="N80" s="105">
        <v>524.26</v>
      </c>
      <c r="O80" s="105">
        <v>637.82000000000005</v>
      </c>
      <c r="P80" s="106">
        <v>90.4</v>
      </c>
      <c r="Q80" s="105">
        <f t="shared" si="1"/>
        <v>113.56000000000006</v>
      </c>
      <c r="R80" s="100">
        <v>0.55000000000000004</v>
      </c>
      <c r="S80" s="100" t="s">
        <v>363</v>
      </c>
      <c r="T80" s="100">
        <v>1</v>
      </c>
    </row>
    <row r="81" spans="2:20" x14ac:dyDescent="0.2">
      <c r="B81" s="100" t="s">
        <v>2512</v>
      </c>
      <c r="C81" s="100" t="s">
        <v>574</v>
      </c>
      <c r="D81" s="100" t="s">
        <v>89</v>
      </c>
      <c r="E81" s="100" t="s">
        <v>361</v>
      </c>
      <c r="F81" s="100" t="s">
        <v>83</v>
      </c>
      <c r="G81" s="100" t="s">
        <v>49</v>
      </c>
      <c r="H81" s="100" t="str">
        <f>'SCE - Energy Star (Res)'!K81</f>
        <v>CZ14</v>
      </c>
      <c r="I81" s="100" t="s">
        <v>52</v>
      </c>
      <c r="J81" s="102">
        <f>2*'SCE - Energy Star (MFm)'!M81</f>
        <v>72.429754368932052</v>
      </c>
      <c r="K81" s="103">
        <f>2*'SCE - Energy Star (MFm)'!N81</f>
        <v>1.1929606601941747E-2</v>
      </c>
      <c r="L81" s="104">
        <f>2*'SCE - Energy Star (MFm)'!O81</f>
        <v>-1.2426673543689322</v>
      </c>
      <c r="M81" s="100">
        <v>14</v>
      </c>
      <c r="N81" s="105">
        <v>524.26</v>
      </c>
      <c r="O81" s="105">
        <v>637.82000000000005</v>
      </c>
      <c r="P81" s="106">
        <v>90.4</v>
      </c>
      <c r="Q81" s="105">
        <f t="shared" si="1"/>
        <v>113.56000000000006</v>
      </c>
      <c r="R81" s="100">
        <v>0.55000000000000004</v>
      </c>
      <c r="S81" s="100" t="s">
        <v>363</v>
      </c>
      <c r="T81" s="100">
        <v>1</v>
      </c>
    </row>
    <row r="82" spans="2:20" x14ac:dyDescent="0.2">
      <c r="B82" s="100" t="s">
        <v>2512</v>
      </c>
      <c r="C82" s="100" t="s">
        <v>574</v>
      </c>
      <c r="D82" s="100" t="s">
        <v>89</v>
      </c>
      <c r="E82" s="100" t="s">
        <v>361</v>
      </c>
      <c r="F82" s="100" t="s">
        <v>83</v>
      </c>
      <c r="G82" s="100" t="s">
        <v>49</v>
      </c>
      <c r="H82" s="100" t="str">
        <f>'SCE - Energy Star (Res)'!K82</f>
        <v>CZ15</v>
      </c>
      <c r="I82" s="100" t="s">
        <v>52</v>
      </c>
      <c r="J82" s="102">
        <f>2*'SCE - Energy Star (MFm)'!M82</f>
        <v>90.89224077669904</v>
      </c>
      <c r="K82" s="103">
        <f>2*'SCE - Energy Star (MFm)'!N82</f>
        <v>1.3491816990291264E-2</v>
      </c>
      <c r="L82" s="104">
        <f>2*'SCE - Energy Star (MFm)'!O82</f>
        <v>-0.69518362281553403</v>
      </c>
      <c r="M82" s="100">
        <v>14</v>
      </c>
      <c r="N82" s="105">
        <v>524.26</v>
      </c>
      <c r="O82" s="105">
        <v>637.82000000000005</v>
      </c>
      <c r="P82" s="106">
        <v>90.4</v>
      </c>
      <c r="Q82" s="105">
        <f t="shared" si="1"/>
        <v>113.56000000000006</v>
      </c>
      <c r="R82" s="100">
        <v>0.55000000000000004</v>
      </c>
      <c r="S82" s="100" t="s">
        <v>363</v>
      </c>
      <c r="T82" s="100">
        <v>1</v>
      </c>
    </row>
    <row r="83" spans="2:20" x14ac:dyDescent="0.2">
      <c r="B83" s="100" t="s">
        <v>2512</v>
      </c>
      <c r="C83" s="100" t="s">
        <v>574</v>
      </c>
      <c r="D83" s="100" t="s">
        <v>89</v>
      </c>
      <c r="E83" s="100" t="s">
        <v>361</v>
      </c>
      <c r="F83" s="100" t="s">
        <v>83</v>
      </c>
      <c r="G83" s="100" t="s">
        <v>49</v>
      </c>
      <c r="H83" s="100" t="str">
        <f>'SCE - Energy Star (Res)'!K83</f>
        <v>CZ16</v>
      </c>
      <c r="I83" s="100" t="s">
        <v>52</v>
      </c>
      <c r="J83" s="102">
        <f>2*'SCE - Energy Star (MFm)'!M83</f>
        <v>61.210243398058253</v>
      </c>
      <c r="K83" s="103">
        <f>2*'SCE - Energy Star (MFm)'!N83</f>
        <v>1.136153009708738E-2</v>
      </c>
      <c r="L83" s="104">
        <f>2*'SCE - Energy Star (MFm)'!O83</f>
        <v>-1.6048161262135923</v>
      </c>
      <c r="M83" s="100">
        <v>14</v>
      </c>
      <c r="N83" s="105">
        <v>524.26</v>
      </c>
      <c r="O83" s="105">
        <v>637.82000000000005</v>
      </c>
      <c r="P83" s="106">
        <v>90.4</v>
      </c>
      <c r="Q83" s="105">
        <f t="shared" si="1"/>
        <v>113.56000000000006</v>
      </c>
      <c r="R83" s="100">
        <v>0.55000000000000004</v>
      </c>
      <c r="S83" s="100" t="s">
        <v>363</v>
      </c>
      <c r="T83" s="100">
        <v>1</v>
      </c>
    </row>
    <row r="84" spans="2:20" x14ac:dyDescent="0.2">
      <c r="B84" s="100" t="s">
        <v>2513</v>
      </c>
      <c r="C84" s="100" t="s">
        <v>575</v>
      </c>
      <c r="D84" s="100" t="s">
        <v>89</v>
      </c>
      <c r="E84" s="100" t="s">
        <v>361</v>
      </c>
      <c r="F84" s="100" t="s">
        <v>83</v>
      </c>
      <c r="G84" s="100" t="s">
        <v>49</v>
      </c>
      <c r="H84" s="100" t="str">
        <f>'SCE - Energy Star (Res)'!K84</f>
        <v>CZ05</v>
      </c>
      <c r="I84" s="100" t="s">
        <v>52</v>
      </c>
      <c r="J84" s="102">
        <f>2*'SCE - Energy Star (MFm)'!M84</f>
        <v>70.364634640776757</v>
      </c>
      <c r="K84" s="103">
        <f>2*'SCE - Energy Star (MFm)'!N84</f>
        <v>8.8762727184466105E-3</v>
      </c>
      <c r="L84" s="104">
        <f>2*'SCE - Energy Star (MFm)'!O84</f>
        <v>-2.9614473524271872</v>
      </c>
      <c r="M84" s="100">
        <v>14</v>
      </c>
      <c r="N84" s="105">
        <v>617.80999999999995</v>
      </c>
      <c r="O84" s="105">
        <v>734.71</v>
      </c>
      <c r="P84" s="106">
        <v>90.4</v>
      </c>
      <c r="Q84" s="105">
        <f t="shared" si="1"/>
        <v>116.90000000000009</v>
      </c>
      <c r="R84" s="100">
        <v>0.55000000000000004</v>
      </c>
      <c r="S84" s="100" t="s">
        <v>363</v>
      </c>
      <c r="T84" s="100">
        <v>1</v>
      </c>
    </row>
    <row r="85" spans="2:20" x14ac:dyDescent="0.2">
      <c r="B85" s="100" t="s">
        <v>2513</v>
      </c>
      <c r="C85" s="100" t="s">
        <v>575</v>
      </c>
      <c r="D85" s="100" t="s">
        <v>89</v>
      </c>
      <c r="E85" s="100" t="s">
        <v>361</v>
      </c>
      <c r="F85" s="100" t="s">
        <v>83</v>
      </c>
      <c r="G85" s="100" t="s">
        <v>49</v>
      </c>
      <c r="H85" s="100" t="str">
        <f>'SCE - Energy Star (Res)'!K85</f>
        <v>CZ06</v>
      </c>
      <c r="I85" s="100" t="s">
        <v>52</v>
      </c>
      <c r="J85" s="102">
        <f>2*'SCE - Energy Star (MFm)'!M85</f>
        <v>74.157223893203948</v>
      </c>
      <c r="K85" s="103">
        <f>2*'SCE - Energy Star (MFm)'!N85</f>
        <v>1.186192808737865E-2</v>
      </c>
      <c r="L85" s="104">
        <f>2*'SCE - Energy Star (MFm)'!O85</f>
        <v>-1.4686196679611665</v>
      </c>
      <c r="M85" s="100">
        <v>14</v>
      </c>
      <c r="N85" s="105">
        <v>617.80999999999995</v>
      </c>
      <c r="O85" s="105">
        <v>734.71</v>
      </c>
      <c r="P85" s="106">
        <v>90.4</v>
      </c>
      <c r="Q85" s="105">
        <f t="shared" si="1"/>
        <v>116.90000000000009</v>
      </c>
      <c r="R85" s="100">
        <v>0.55000000000000004</v>
      </c>
      <c r="S85" s="100" t="s">
        <v>363</v>
      </c>
      <c r="T85" s="100">
        <v>1</v>
      </c>
    </row>
    <row r="86" spans="2:20" x14ac:dyDescent="0.2">
      <c r="B86" s="100" t="s">
        <v>2513</v>
      </c>
      <c r="C86" s="100" t="s">
        <v>575</v>
      </c>
      <c r="D86" s="100" t="s">
        <v>89</v>
      </c>
      <c r="E86" s="100" t="s">
        <v>361</v>
      </c>
      <c r="F86" s="100" t="s">
        <v>83</v>
      </c>
      <c r="G86" s="100" t="s">
        <v>49</v>
      </c>
      <c r="H86" s="100" t="str">
        <f>'SCE - Energy Star (Res)'!K86</f>
        <v>CZ08</v>
      </c>
      <c r="I86" s="100" t="s">
        <v>52</v>
      </c>
      <c r="J86" s="102">
        <f>2*'SCE - Energy Star (MFm)'!M86</f>
        <v>79.48298752427192</v>
      </c>
      <c r="K86" s="103">
        <f>2*'SCE - Energy Star (MFm)'!N86</f>
        <v>1.3072328912621372E-2</v>
      </c>
      <c r="L86" s="104">
        <f>2*'SCE - Energy Star (MFm)'!O86</f>
        <v>-1.4040649572815544</v>
      </c>
      <c r="M86" s="100">
        <v>14</v>
      </c>
      <c r="N86" s="105">
        <v>617.80999999999995</v>
      </c>
      <c r="O86" s="105">
        <v>734.71</v>
      </c>
      <c r="P86" s="106">
        <v>90.4</v>
      </c>
      <c r="Q86" s="105">
        <f t="shared" si="1"/>
        <v>116.90000000000009</v>
      </c>
      <c r="R86" s="100">
        <v>0.55000000000000004</v>
      </c>
      <c r="S86" s="100" t="s">
        <v>363</v>
      </c>
      <c r="T86" s="100">
        <v>1</v>
      </c>
    </row>
    <row r="87" spans="2:20" x14ac:dyDescent="0.2">
      <c r="B87" s="100" t="s">
        <v>2513</v>
      </c>
      <c r="C87" s="100" t="s">
        <v>575</v>
      </c>
      <c r="D87" s="100" t="s">
        <v>89</v>
      </c>
      <c r="E87" s="100" t="s">
        <v>361</v>
      </c>
      <c r="F87" s="100" t="s">
        <v>83</v>
      </c>
      <c r="G87" s="100" t="s">
        <v>49</v>
      </c>
      <c r="H87" s="100" t="str">
        <f>'SCE - Energy Star (Res)'!K87</f>
        <v>CZ09</v>
      </c>
      <c r="I87" s="100" t="s">
        <v>52</v>
      </c>
      <c r="J87" s="102">
        <f>2*'SCE - Energy Star (MFm)'!M87</f>
        <v>82.307256116504931</v>
      </c>
      <c r="K87" s="103">
        <f>2*'SCE - Energy Star (MFm)'!N87</f>
        <v>1.4444116514563118E-2</v>
      </c>
      <c r="L87" s="104">
        <f>2*'SCE - Energy Star (MFm)'!O87</f>
        <v>-1.5170357009708753</v>
      </c>
      <c r="M87" s="100">
        <v>14</v>
      </c>
      <c r="N87" s="105">
        <v>617.80999999999995</v>
      </c>
      <c r="O87" s="105">
        <v>734.71</v>
      </c>
      <c r="P87" s="106">
        <v>90.4</v>
      </c>
      <c r="Q87" s="105">
        <f t="shared" si="1"/>
        <v>116.90000000000009</v>
      </c>
      <c r="R87" s="100">
        <v>0.55000000000000004</v>
      </c>
      <c r="S87" s="100" t="s">
        <v>363</v>
      </c>
      <c r="T87" s="100">
        <v>1</v>
      </c>
    </row>
    <row r="88" spans="2:20" x14ac:dyDescent="0.2">
      <c r="B88" s="100" t="s">
        <v>2513</v>
      </c>
      <c r="C88" s="100" t="s">
        <v>575</v>
      </c>
      <c r="D88" s="100" t="s">
        <v>89</v>
      </c>
      <c r="E88" s="100" t="s">
        <v>361</v>
      </c>
      <c r="F88" s="100" t="s">
        <v>83</v>
      </c>
      <c r="G88" s="100" t="s">
        <v>49</v>
      </c>
      <c r="H88" s="100" t="str">
        <f>'SCE - Energy Star (Res)'!K88</f>
        <v>CZ10</v>
      </c>
      <c r="I88" s="100" t="s">
        <v>52</v>
      </c>
      <c r="J88" s="102">
        <f>2*'SCE - Energy Star (MFm)'!M88</f>
        <v>82.307256116504931</v>
      </c>
      <c r="K88" s="103">
        <f>2*'SCE - Energy Star (MFm)'!N88</f>
        <v>1.6380757834951472E-2</v>
      </c>
      <c r="L88" s="104">
        <f>2*'SCE - Energy Star (MFm)'!O88</f>
        <v>-1.4928276844660207</v>
      </c>
      <c r="M88" s="100">
        <v>14</v>
      </c>
      <c r="N88" s="105">
        <v>617.80999999999995</v>
      </c>
      <c r="O88" s="105">
        <v>734.71</v>
      </c>
      <c r="P88" s="106">
        <v>90.4</v>
      </c>
      <c r="Q88" s="105">
        <f t="shared" si="1"/>
        <v>116.90000000000009</v>
      </c>
      <c r="R88" s="100">
        <v>0.55000000000000004</v>
      </c>
      <c r="S88" s="100" t="s">
        <v>363</v>
      </c>
      <c r="T88" s="100">
        <v>1</v>
      </c>
    </row>
    <row r="89" spans="2:20" x14ac:dyDescent="0.2">
      <c r="B89" s="100" t="s">
        <v>2513</v>
      </c>
      <c r="C89" s="100" t="s">
        <v>575</v>
      </c>
      <c r="D89" s="100" t="s">
        <v>89</v>
      </c>
      <c r="E89" s="100" t="s">
        <v>361</v>
      </c>
      <c r="F89" s="100" t="s">
        <v>83</v>
      </c>
      <c r="G89" s="100" t="s">
        <v>49</v>
      </c>
      <c r="H89" s="100" t="str">
        <f>'SCE - Energy Star (Res)'!K89</f>
        <v>CZ13</v>
      </c>
      <c r="I89" s="100" t="s">
        <v>52</v>
      </c>
      <c r="J89" s="102">
        <f>2*'SCE - Energy Star (MFm)'!M89</f>
        <v>84.728057766990375</v>
      </c>
      <c r="K89" s="103">
        <f>2*'SCE - Energy Star (MFm)'!N89</f>
        <v>1.5412437174757296E-2</v>
      </c>
      <c r="L89" s="104">
        <f>2*'SCE - Energy Star (MFm)'!O89</f>
        <v>-1.5412437174757294</v>
      </c>
      <c r="M89" s="100">
        <v>14</v>
      </c>
      <c r="N89" s="105">
        <v>617.80999999999995</v>
      </c>
      <c r="O89" s="105">
        <v>734.71</v>
      </c>
      <c r="P89" s="106">
        <v>90.4</v>
      </c>
      <c r="Q89" s="105">
        <f t="shared" si="1"/>
        <v>116.90000000000009</v>
      </c>
      <c r="R89" s="100">
        <v>0.55000000000000004</v>
      </c>
      <c r="S89" s="100" t="s">
        <v>363</v>
      </c>
      <c r="T89" s="100">
        <v>1</v>
      </c>
    </row>
    <row r="90" spans="2:20" x14ac:dyDescent="0.2">
      <c r="B90" s="100" t="s">
        <v>2513</v>
      </c>
      <c r="C90" s="100" t="s">
        <v>575</v>
      </c>
      <c r="D90" s="100" t="s">
        <v>89</v>
      </c>
      <c r="E90" s="100" t="s">
        <v>361</v>
      </c>
      <c r="F90" s="100" t="s">
        <v>83</v>
      </c>
      <c r="G90" s="100" t="s">
        <v>49</v>
      </c>
      <c r="H90" s="100" t="str">
        <f>'SCE - Energy Star (Res)'!K90</f>
        <v>CZ14</v>
      </c>
      <c r="I90" s="100" t="s">
        <v>52</v>
      </c>
      <c r="J90" s="102">
        <f>2*'SCE - Energy Star (MFm)'!M90</f>
        <v>82.307256116504931</v>
      </c>
      <c r="K90" s="103">
        <f>2*'SCE - Energy Star (MFm)'!N90</f>
        <v>1.3556489242718458E-2</v>
      </c>
      <c r="L90" s="104">
        <f>2*'SCE - Energy Star (MFm)'!O90</f>
        <v>-1.4121342961165062</v>
      </c>
      <c r="M90" s="100">
        <v>14</v>
      </c>
      <c r="N90" s="105">
        <v>617.80999999999995</v>
      </c>
      <c r="O90" s="105">
        <v>734.71</v>
      </c>
      <c r="P90" s="106">
        <v>90.4</v>
      </c>
      <c r="Q90" s="105">
        <f t="shared" si="1"/>
        <v>116.90000000000009</v>
      </c>
      <c r="R90" s="100">
        <v>0.55000000000000004</v>
      </c>
      <c r="S90" s="100" t="s">
        <v>363</v>
      </c>
      <c r="T90" s="100">
        <v>1</v>
      </c>
    </row>
    <row r="91" spans="2:20" x14ac:dyDescent="0.2">
      <c r="B91" s="100" t="s">
        <v>2513</v>
      </c>
      <c r="C91" s="100" t="s">
        <v>575</v>
      </c>
      <c r="D91" s="100" t="s">
        <v>89</v>
      </c>
      <c r="E91" s="100" t="s">
        <v>361</v>
      </c>
      <c r="F91" s="100" t="s">
        <v>83</v>
      </c>
      <c r="G91" s="100" t="s">
        <v>49</v>
      </c>
      <c r="H91" s="100" t="str">
        <f>'SCE - Energy Star (Res)'!K91</f>
        <v>CZ15</v>
      </c>
      <c r="I91" s="100" t="s">
        <v>52</v>
      </c>
      <c r="J91" s="102">
        <f>2*'SCE - Energy Star (MFm)'!M91</f>
        <v>103.28753708737874</v>
      </c>
      <c r="K91" s="103">
        <f>2*'SCE - Energy Star (MFm)'!N91</f>
        <v>1.5331743786407781E-2</v>
      </c>
      <c r="L91" s="104">
        <f>2*'SCE - Energy Star (MFm)'!O91</f>
        <v>-0.78998827194174825</v>
      </c>
      <c r="M91" s="100">
        <v>14</v>
      </c>
      <c r="N91" s="105">
        <v>617.80999999999995</v>
      </c>
      <c r="O91" s="105">
        <v>734.71</v>
      </c>
      <c r="P91" s="106">
        <v>90.4</v>
      </c>
      <c r="Q91" s="105">
        <f t="shared" si="1"/>
        <v>116.90000000000009</v>
      </c>
      <c r="R91" s="100">
        <v>0.55000000000000004</v>
      </c>
      <c r="S91" s="100" t="s">
        <v>363</v>
      </c>
      <c r="T91" s="100">
        <v>1</v>
      </c>
    </row>
    <row r="92" spans="2:20" x14ac:dyDescent="0.2">
      <c r="B92" s="100" t="s">
        <v>2513</v>
      </c>
      <c r="C92" s="100" t="s">
        <v>575</v>
      </c>
      <c r="D92" s="100" t="s">
        <v>89</v>
      </c>
      <c r="E92" s="100" t="s">
        <v>361</v>
      </c>
      <c r="F92" s="100" t="s">
        <v>83</v>
      </c>
      <c r="G92" s="100" t="s">
        <v>49</v>
      </c>
      <c r="H92" s="100" t="str">
        <f>'SCE - Energy Star (Res)'!K92</f>
        <v>CZ16</v>
      </c>
      <c r="I92" s="100" t="s">
        <v>52</v>
      </c>
      <c r="J92" s="102">
        <f>2*'SCE - Energy Star (MFm)'!M92</f>
        <v>69.557700757281609</v>
      </c>
      <c r="K92" s="103">
        <f>2*'SCE - Energy Star (MFm)'!N92</f>
        <v>1.2910942135922343E-2</v>
      </c>
      <c r="L92" s="104">
        <f>2*'SCE - Energy Star (MFm)'!O92</f>
        <v>-1.8236705766990307</v>
      </c>
      <c r="M92" s="100">
        <v>14</v>
      </c>
      <c r="N92" s="105">
        <v>617.80999999999995</v>
      </c>
      <c r="O92" s="105">
        <v>734.71</v>
      </c>
      <c r="P92" s="106">
        <v>90.4</v>
      </c>
      <c r="Q92" s="105">
        <f t="shared" si="1"/>
        <v>116.90000000000009</v>
      </c>
      <c r="R92" s="100">
        <v>0.55000000000000004</v>
      </c>
      <c r="S92" s="100" t="s">
        <v>363</v>
      </c>
      <c r="T92" s="100">
        <v>1</v>
      </c>
    </row>
    <row r="93" spans="2:20" x14ac:dyDescent="0.2">
      <c r="B93" s="100" t="s">
        <v>2514</v>
      </c>
      <c r="C93" s="100" t="s">
        <v>576</v>
      </c>
      <c r="D93" s="100" t="s">
        <v>89</v>
      </c>
      <c r="E93" s="100" t="s">
        <v>361</v>
      </c>
      <c r="F93" s="100" t="s">
        <v>83</v>
      </c>
      <c r="G93" s="100" t="s">
        <v>49</v>
      </c>
      <c r="H93" s="100" t="str">
        <f>'SCE - Energy Star (Res)'!K93</f>
        <v>CZ05</v>
      </c>
      <c r="I93" s="100" t="s">
        <v>52</v>
      </c>
      <c r="J93" s="102">
        <f>2*'SCE - Energy Star (MFm)'!M93</f>
        <v>78.808930252427302</v>
      </c>
      <c r="K93" s="103">
        <f>2*'SCE - Energy Star (MFm)'!N93</f>
        <v>9.9414934951456459E-3</v>
      </c>
      <c r="L93" s="104">
        <f>2*'SCE - Energy Star (MFm)'!O93</f>
        <v>-3.3168437388349568</v>
      </c>
      <c r="M93" s="100">
        <v>14</v>
      </c>
      <c r="N93" s="105">
        <v>788.2</v>
      </c>
      <c r="O93" s="105">
        <v>921.8</v>
      </c>
      <c r="P93" s="106">
        <v>90.4</v>
      </c>
      <c r="Q93" s="105">
        <f t="shared" si="1"/>
        <v>133.59999999999991</v>
      </c>
      <c r="R93" s="100">
        <v>0.55000000000000004</v>
      </c>
      <c r="S93" s="100" t="s">
        <v>363</v>
      </c>
      <c r="T93" s="100">
        <v>1</v>
      </c>
    </row>
    <row r="94" spans="2:20" x14ac:dyDescent="0.2">
      <c r="B94" s="100" t="s">
        <v>2514</v>
      </c>
      <c r="C94" s="100" t="s">
        <v>576</v>
      </c>
      <c r="D94" s="100" t="s">
        <v>89</v>
      </c>
      <c r="E94" s="100" t="s">
        <v>361</v>
      </c>
      <c r="F94" s="100" t="s">
        <v>83</v>
      </c>
      <c r="G94" s="100" t="s">
        <v>49</v>
      </c>
      <c r="H94" s="100" t="str">
        <f>'SCE - Energy Star (Res)'!K94</f>
        <v>CZ06</v>
      </c>
      <c r="I94" s="100" t="s">
        <v>52</v>
      </c>
      <c r="J94" s="102">
        <f>2*'SCE - Energy Star (MFm)'!M94</f>
        <v>83.056659291262264</v>
      </c>
      <c r="K94" s="103">
        <f>2*'SCE - Energy Star (MFm)'!N94</f>
        <v>1.3285450398058273E-2</v>
      </c>
      <c r="L94" s="104">
        <f>2*'SCE - Energy Star (MFm)'!O94</f>
        <v>-1.6448652873786433</v>
      </c>
      <c r="M94" s="100">
        <v>14</v>
      </c>
      <c r="N94" s="105">
        <v>788.2</v>
      </c>
      <c r="O94" s="105">
        <v>921.8</v>
      </c>
      <c r="P94" s="106">
        <v>90.4</v>
      </c>
      <c r="Q94" s="105">
        <f t="shared" si="1"/>
        <v>133.59999999999991</v>
      </c>
      <c r="R94" s="100">
        <v>0.55000000000000004</v>
      </c>
      <c r="S94" s="100" t="s">
        <v>363</v>
      </c>
      <c r="T94" s="100">
        <v>1</v>
      </c>
    </row>
    <row r="95" spans="2:20" x14ac:dyDescent="0.2">
      <c r="B95" s="100" t="s">
        <v>2514</v>
      </c>
      <c r="C95" s="100" t="s">
        <v>576</v>
      </c>
      <c r="D95" s="100" t="s">
        <v>89</v>
      </c>
      <c r="E95" s="100" t="s">
        <v>361</v>
      </c>
      <c r="F95" s="100" t="s">
        <v>83</v>
      </c>
      <c r="G95" s="100" t="s">
        <v>49</v>
      </c>
      <c r="H95" s="100" t="str">
        <f>'SCE - Energy Star (Res)'!K95</f>
        <v>CZ08</v>
      </c>
      <c r="I95" s="100" t="s">
        <v>52</v>
      </c>
      <c r="J95" s="102">
        <f>2*'SCE - Energy Star (MFm)'!M95</f>
        <v>89.021555388349654</v>
      </c>
      <c r="K95" s="103">
        <f>2*'SCE - Energy Star (MFm)'!N95</f>
        <v>1.4641108601941771E-2</v>
      </c>
      <c r="L95" s="104">
        <f>2*'SCE - Energy Star (MFm)'!O95</f>
        <v>-1.5725635165048566</v>
      </c>
      <c r="M95" s="100">
        <v>14</v>
      </c>
      <c r="N95" s="105">
        <v>788.2</v>
      </c>
      <c r="O95" s="105">
        <v>921.8</v>
      </c>
      <c r="P95" s="106">
        <v>90.4</v>
      </c>
      <c r="Q95" s="105">
        <f t="shared" si="1"/>
        <v>133.59999999999991</v>
      </c>
      <c r="R95" s="100">
        <v>0.55000000000000004</v>
      </c>
      <c r="S95" s="100" t="s">
        <v>363</v>
      </c>
      <c r="T95" s="100">
        <v>1</v>
      </c>
    </row>
    <row r="96" spans="2:20" x14ac:dyDescent="0.2">
      <c r="B96" s="100" t="s">
        <v>2514</v>
      </c>
      <c r="C96" s="100" t="s">
        <v>576</v>
      </c>
      <c r="D96" s="100" t="s">
        <v>89</v>
      </c>
      <c r="E96" s="100" t="s">
        <v>361</v>
      </c>
      <c r="F96" s="100" t="s">
        <v>83</v>
      </c>
      <c r="G96" s="100" t="s">
        <v>49</v>
      </c>
      <c r="H96" s="100" t="str">
        <f>'SCE - Energy Star (Res)'!K96</f>
        <v>CZ09</v>
      </c>
      <c r="I96" s="100" t="s">
        <v>52</v>
      </c>
      <c r="J96" s="102">
        <f>2*'SCE - Energy Star (MFm)'!M96</f>
        <v>92.18475786407781</v>
      </c>
      <c r="K96" s="103">
        <f>2*'SCE - Energy Star (MFm)'!N96</f>
        <v>1.6177521233009733E-2</v>
      </c>
      <c r="L96" s="104">
        <f>2*'SCE - Energy Star (MFm)'!O96</f>
        <v>-1.6990916155339832</v>
      </c>
      <c r="M96" s="100">
        <v>14</v>
      </c>
      <c r="N96" s="105">
        <v>788.2</v>
      </c>
      <c r="O96" s="105">
        <v>921.8</v>
      </c>
      <c r="P96" s="106">
        <v>90.4</v>
      </c>
      <c r="Q96" s="105">
        <f t="shared" si="1"/>
        <v>133.59999999999991</v>
      </c>
      <c r="R96" s="100">
        <v>0.55000000000000004</v>
      </c>
      <c r="S96" s="100" t="s">
        <v>363</v>
      </c>
      <c r="T96" s="100">
        <v>1</v>
      </c>
    </row>
    <row r="97" spans="2:20" x14ac:dyDescent="0.2">
      <c r="B97" s="100" t="s">
        <v>2514</v>
      </c>
      <c r="C97" s="100" t="s">
        <v>576</v>
      </c>
      <c r="D97" s="100" t="s">
        <v>89</v>
      </c>
      <c r="E97" s="100" t="s">
        <v>361</v>
      </c>
      <c r="F97" s="100" t="s">
        <v>83</v>
      </c>
      <c r="G97" s="100" t="s">
        <v>49</v>
      </c>
      <c r="H97" s="100" t="str">
        <f>'SCE - Energy Star (Res)'!K97</f>
        <v>CZ10</v>
      </c>
      <c r="I97" s="100" t="s">
        <v>52</v>
      </c>
      <c r="J97" s="102">
        <f>2*'SCE - Energy Star (MFm)'!M97</f>
        <v>92.18475786407781</v>
      </c>
      <c r="K97" s="103">
        <f>2*'SCE - Energy Star (MFm)'!N97</f>
        <v>1.8346574359223329E-2</v>
      </c>
      <c r="L97" s="104">
        <f>2*'SCE - Energy Star (MFm)'!O97</f>
        <v>-1.6719784514563132</v>
      </c>
      <c r="M97" s="100">
        <v>14</v>
      </c>
      <c r="N97" s="105">
        <v>788.2</v>
      </c>
      <c r="O97" s="105">
        <v>921.8</v>
      </c>
      <c r="P97" s="106">
        <v>90.4</v>
      </c>
      <c r="Q97" s="105">
        <f t="shared" si="1"/>
        <v>133.59999999999991</v>
      </c>
      <c r="R97" s="100">
        <v>0.55000000000000004</v>
      </c>
      <c r="S97" s="100" t="s">
        <v>363</v>
      </c>
      <c r="T97" s="100">
        <v>1</v>
      </c>
    </row>
    <row r="98" spans="2:20" x14ac:dyDescent="0.2">
      <c r="B98" s="100" t="s">
        <v>2514</v>
      </c>
      <c r="C98" s="100" t="s">
        <v>576</v>
      </c>
      <c r="D98" s="100" t="s">
        <v>89</v>
      </c>
      <c r="E98" s="100" t="s">
        <v>361</v>
      </c>
      <c r="F98" s="100" t="s">
        <v>83</v>
      </c>
      <c r="G98" s="100" t="s">
        <v>49</v>
      </c>
      <c r="H98" s="100" t="str">
        <f>'SCE - Energy Star (Res)'!K98</f>
        <v>CZ13</v>
      </c>
      <c r="I98" s="100" t="s">
        <v>52</v>
      </c>
      <c r="J98" s="102">
        <f>2*'SCE - Energy Star (MFm)'!M98</f>
        <v>94.89607427184481</v>
      </c>
      <c r="K98" s="103">
        <f>2*'SCE - Energy Star (MFm)'!N98</f>
        <v>1.7262047796116533E-2</v>
      </c>
      <c r="L98" s="104">
        <f>2*'SCE - Energy Star (MFm)'!O98</f>
        <v>-1.7262047796116531</v>
      </c>
      <c r="M98" s="100">
        <v>14</v>
      </c>
      <c r="N98" s="105">
        <v>788.2</v>
      </c>
      <c r="O98" s="105">
        <v>921.8</v>
      </c>
      <c r="P98" s="106">
        <v>90.4</v>
      </c>
      <c r="Q98" s="105">
        <f t="shared" si="1"/>
        <v>133.59999999999991</v>
      </c>
      <c r="R98" s="100">
        <v>0.55000000000000004</v>
      </c>
      <c r="S98" s="100" t="s">
        <v>363</v>
      </c>
      <c r="T98" s="100">
        <v>1</v>
      </c>
    </row>
    <row r="99" spans="2:20" x14ac:dyDescent="0.2">
      <c r="B99" s="100" t="s">
        <v>2514</v>
      </c>
      <c r="C99" s="100" t="s">
        <v>576</v>
      </c>
      <c r="D99" s="100" t="s">
        <v>89</v>
      </c>
      <c r="E99" s="100" t="s">
        <v>361</v>
      </c>
      <c r="F99" s="100" t="s">
        <v>83</v>
      </c>
      <c r="G99" s="100" t="s">
        <v>49</v>
      </c>
      <c r="H99" s="100" t="str">
        <f>'SCE - Energy Star (Res)'!K99</f>
        <v>CZ14</v>
      </c>
      <c r="I99" s="100" t="s">
        <v>52</v>
      </c>
      <c r="J99" s="102">
        <f>2*'SCE - Energy Star (MFm)'!M99</f>
        <v>92.18475786407781</v>
      </c>
      <c r="K99" s="103">
        <f>2*'SCE - Energy Star (MFm)'!N99</f>
        <v>1.5183371883495169E-2</v>
      </c>
      <c r="L99" s="104">
        <f>2*'SCE - Energy Star (MFm)'!O99</f>
        <v>-1.5816012378640802</v>
      </c>
      <c r="M99" s="100">
        <v>14</v>
      </c>
      <c r="N99" s="105">
        <v>788.2</v>
      </c>
      <c r="O99" s="105">
        <v>921.8</v>
      </c>
      <c r="P99" s="106">
        <v>90.4</v>
      </c>
      <c r="Q99" s="105">
        <f t="shared" si="1"/>
        <v>133.59999999999991</v>
      </c>
      <c r="R99" s="100">
        <v>0.55000000000000004</v>
      </c>
      <c r="S99" s="100" t="s">
        <v>363</v>
      </c>
      <c r="T99" s="100">
        <v>1</v>
      </c>
    </row>
    <row r="100" spans="2:20" x14ac:dyDescent="0.2">
      <c r="B100" s="100" t="s">
        <v>2514</v>
      </c>
      <c r="C100" s="100" t="s">
        <v>576</v>
      </c>
      <c r="D100" s="100" t="s">
        <v>89</v>
      </c>
      <c r="E100" s="100" t="s">
        <v>361</v>
      </c>
      <c r="F100" s="100" t="s">
        <v>83</v>
      </c>
      <c r="G100" s="100" t="s">
        <v>49</v>
      </c>
      <c r="H100" s="100" t="str">
        <f>'SCE - Energy Star (Res)'!K100</f>
        <v>CZ15</v>
      </c>
      <c r="I100" s="100" t="s">
        <v>52</v>
      </c>
      <c r="J100" s="102">
        <f>2*'SCE - Energy Star (MFm)'!M100</f>
        <v>115.68283339805843</v>
      </c>
      <c r="K100" s="103">
        <f>2*'SCE - Energy Star (MFm)'!N100</f>
        <v>1.71716705825243E-2</v>
      </c>
      <c r="L100" s="104">
        <f>2*'SCE - Energy Star (MFm)'!O100</f>
        <v>-0.88479292106796248</v>
      </c>
      <c r="M100" s="100">
        <v>14</v>
      </c>
      <c r="N100" s="105">
        <v>788.2</v>
      </c>
      <c r="O100" s="105">
        <v>921.8</v>
      </c>
      <c r="P100" s="106">
        <v>90.4</v>
      </c>
      <c r="Q100" s="105">
        <f t="shared" si="1"/>
        <v>133.59999999999991</v>
      </c>
      <c r="R100" s="100">
        <v>0.55000000000000004</v>
      </c>
      <c r="S100" s="100" t="s">
        <v>363</v>
      </c>
      <c r="T100" s="100">
        <v>1</v>
      </c>
    </row>
    <row r="101" spans="2:20" x14ac:dyDescent="0.2">
      <c r="B101" s="100" t="s">
        <v>2514</v>
      </c>
      <c r="C101" s="100" t="s">
        <v>576</v>
      </c>
      <c r="D101" s="100" t="s">
        <v>89</v>
      </c>
      <c r="E101" s="100" t="s">
        <v>361</v>
      </c>
      <c r="F101" s="100" t="s">
        <v>83</v>
      </c>
      <c r="G101" s="100" t="s">
        <v>49</v>
      </c>
      <c r="H101" s="100" t="str">
        <f>'SCE - Energy Star (Res)'!K101</f>
        <v>CZ16</v>
      </c>
      <c r="I101" s="100" t="s">
        <v>52</v>
      </c>
      <c r="J101" s="102">
        <f>2*'SCE - Energy Star (MFm)'!M101</f>
        <v>77.905158116504978</v>
      </c>
      <c r="K101" s="103">
        <f>2*'SCE - Energy Star (MFm)'!N101</f>
        <v>1.4460354174757304E-2</v>
      </c>
      <c r="L101" s="104">
        <f>2*'SCE - Energy Star (MFm)'!O101</f>
        <v>-2.0425250271844688</v>
      </c>
      <c r="M101" s="100">
        <v>14</v>
      </c>
      <c r="N101" s="105">
        <v>788.2</v>
      </c>
      <c r="O101" s="105">
        <v>921.8</v>
      </c>
      <c r="P101" s="106">
        <v>90.4</v>
      </c>
      <c r="Q101" s="105">
        <f t="shared" si="1"/>
        <v>133.59999999999991</v>
      </c>
      <c r="R101" s="100">
        <v>0.55000000000000004</v>
      </c>
      <c r="S101" s="100" t="s">
        <v>363</v>
      </c>
      <c r="T101" s="100">
        <v>1</v>
      </c>
    </row>
    <row r="102" spans="2:20" x14ac:dyDescent="0.2">
      <c r="B102" s="100" t="s">
        <v>2515</v>
      </c>
      <c r="C102" s="100" t="s">
        <v>577</v>
      </c>
      <c r="D102" s="100" t="s">
        <v>89</v>
      </c>
      <c r="E102" s="100" t="s">
        <v>361</v>
      </c>
      <c r="F102" s="100" t="s">
        <v>83</v>
      </c>
      <c r="G102" s="100" t="s">
        <v>49</v>
      </c>
      <c r="H102" s="100" t="str">
        <f>'SCE - Energy Star (Res)'!K102</f>
        <v>CZ05</v>
      </c>
      <c r="I102" s="100" t="s">
        <v>52</v>
      </c>
      <c r="J102" s="102">
        <f>2*'SCE - Energy Star (MFm)'!M102</f>
        <v>83.144065553398079</v>
      </c>
      <c r="K102" s="103">
        <f>2*'SCE - Energy Star (MFm)'!N102</f>
        <v>1.0488356893203887E-2</v>
      </c>
      <c r="L102" s="104">
        <f>2*'SCE - Energy Star (MFm)'!O102</f>
        <v>-3.4992972543689334</v>
      </c>
      <c r="M102" s="100">
        <v>14</v>
      </c>
      <c r="N102" s="105">
        <v>617.80999999999995</v>
      </c>
      <c r="O102" s="105">
        <v>734.71</v>
      </c>
      <c r="P102" s="106">
        <v>90.4</v>
      </c>
      <c r="Q102" s="105">
        <f t="shared" si="1"/>
        <v>116.90000000000009</v>
      </c>
      <c r="R102" s="100">
        <v>0.55000000000000004</v>
      </c>
      <c r="S102" s="100" t="s">
        <v>363</v>
      </c>
      <c r="T102" s="100">
        <v>1</v>
      </c>
    </row>
    <row r="103" spans="2:20" x14ac:dyDescent="0.2">
      <c r="B103" s="100" t="s">
        <v>2515</v>
      </c>
      <c r="C103" s="100" t="s">
        <v>577</v>
      </c>
      <c r="D103" s="100" t="s">
        <v>89</v>
      </c>
      <c r="E103" s="100" t="s">
        <v>361</v>
      </c>
      <c r="F103" s="100" t="s">
        <v>83</v>
      </c>
      <c r="G103" s="100" t="s">
        <v>49</v>
      </c>
      <c r="H103" s="100" t="str">
        <f>'SCE - Energy Star (Res)'!K103</f>
        <v>CZ06</v>
      </c>
      <c r="I103" s="100" t="s">
        <v>52</v>
      </c>
      <c r="J103" s="102">
        <f>2*'SCE - Energy Star (MFm)'!M103</f>
        <v>87.625454407767009</v>
      </c>
      <c r="K103" s="103">
        <f>2*'SCE - Energy Star (MFm)'!N103</f>
        <v>1.4016258757281557E-2</v>
      </c>
      <c r="L103" s="104">
        <f>2*'SCE - Energy Star (MFm)'!O103</f>
        <v>-1.7353463223300976</v>
      </c>
      <c r="M103" s="100">
        <v>14</v>
      </c>
      <c r="N103" s="105">
        <v>617.80999999999995</v>
      </c>
      <c r="O103" s="105">
        <v>734.71</v>
      </c>
      <c r="P103" s="106">
        <v>90.4</v>
      </c>
      <c r="Q103" s="105">
        <f t="shared" si="1"/>
        <v>116.90000000000009</v>
      </c>
      <c r="R103" s="100">
        <v>0.55000000000000004</v>
      </c>
      <c r="S103" s="100" t="s">
        <v>363</v>
      </c>
      <c r="T103" s="100">
        <v>1</v>
      </c>
    </row>
    <row r="104" spans="2:20" x14ac:dyDescent="0.2">
      <c r="B104" s="100" t="s">
        <v>2515</v>
      </c>
      <c r="C104" s="100" t="s">
        <v>577</v>
      </c>
      <c r="D104" s="100" t="s">
        <v>89</v>
      </c>
      <c r="E104" s="100" t="s">
        <v>361</v>
      </c>
      <c r="F104" s="100" t="s">
        <v>83</v>
      </c>
      <c r="G104" s="100" t="s">
        <v>49</v>
      </c>
      <c r="H104" s="100" t="str">
        <f>'SCE - Energy Star (Res)'!K104</f>
        <v>CZ08</v>
      </c>
      <c r="I104" s="100" t="s">
        <v>52</v>
      </c>
      <c r="J104" s="102">
        <f>2*'SCE - Energy Star (MFm)'!M104</f>
        <v>93.918468543689343</v>
      </c>
      <c r="K104" s="103">
        <f>2*'SCE - Energy Star (MFm)'!N104</f>
        <v>1.5446489242718452E-2</v>
      </c>
      <c r="L104" s="104">
        <f>2*'SCE - Energy Star (MFm)'!O104</f>
        <v>-1.6590673631067965</v>
      </c>
      <c r="M104" s="100">
        <v>14</v>
      </c>
      <c r="N104" s="105">
        <v>617.80999999999995</v>
      </c>
      <c r="O104" s="105">
        <v>734.71</v>
      </c>
      <c r="P104" s="106">
        <v>90.4</v>
      </c>
      <c r="Q104" s="105">
        <f t="shared" si="1"/>
        <v>116.90000000000009</v>
      </c>
      <c r="R104" s="100">
        <v>0.55000000000000004</v>
      </c>
      <c r="S104" s="100" t="s">
        <v>363</v>
      </c>
      <c r="T104" s="100">
        <v>1</v>
      </c>
    </row>
    <row r="105" spans="2:20" x14ac:dyDescent="0.2">
      <c r="B105" s="100" t="s">
        <v>2515</v>
      </c>
      <c r="C105" s="100" t="s">
        <v>577</v>
      </c>
      <c r="D105" s="100" t="s">
        <v>89</v>
      </c>
      <c r="E105" s="100" t="s">
        <v>361</v>
      </c>
      <c r="F105" s="100" t="s">
        <v>83</v>
      </c>
      <c r="G105" s="100" t="s">
        <v>49</v>
      </c>
      <c r="H105" s="100" t="str">
        <f>'SCE - Energy Star (Res)'!K105</f>
        <v>CZ09</v>
      </c>
      <c r="I105" s="100" t="s">
        <v>52</v>
      </c>
      <c r="J105" s="102">
        <f>2*'SCE - Energy Star (MFm)'!M105</f>
        <v>97.255673009708758</v>
      </c>
      <c r="K105" s="103">
        <f>2*'SCE - Energy Star (MFm)'!N105</f>
        <v>1.7067417126213597E-2</v>
      </c>
      <c r="L105" s="104">
        <f>2*'SCE - Energy Star (MFm)'!O105</f>
        <v>-1.7925555417475734</v>
      </c>
      <c r="M105" s="100">
        <v>14</v>
      </c>
      <c r="N105" s="105">
        <v>617.80999999999995</v>
      </c>
      <c r="O105" s="105">
        <v>734.71</v>
      </c>
      <c r="P105" s="106">
        <v>90.4</v>
      </c>
      <c r="Q105" s="105">
        <f t="shared" si="1"/>
        <v>116.90000000000009</v>
      </c>
      <c r="R105" s="100">
        <v>0.55000000000000004</v>
      </c>
      <c r="S105" s="100" t="s">
        <v>363</v>
      </c>
      <c r="T105" s="100">
        <v>1</v>
      </c>
    </row>
    <row r="106" spans="2:20" x14ac:dyDescent="0.2">
      <c r="B106" s="100" t="s">
        <v>2515</v>
      </c>
      <c r="C106" s="100" t="s">
        <v>577</v>
      </c>
      <c r="D106" s="100" t="s">
        <v>89</v>
      </c>
      <c r="E106" s="100" t="s">
        <v>361</v>
      </c>
      <c r="F106" s="100" t="s">
        <v>83</v>
      </c>
      <c r="G106" s="100" t="s">
        <v>49</v>
      </c>
      <c r="H106" s="100" t="str">
        <f>'SCE - Energy Star (Res)'!K106</f>
        <v>CZ10</v>
      </c>
      <c r="I106" s="100" t="s">
        <v>52</v>
      </c>
      <c r="J106" s="102">
        <f>2*'SCE - Energy Star (MFm)'!M106</f>
        <v>97.255673009708758</v>
      </c>
      <c r="K106" s="103">
        <f>2*'SCE - Energy Star (MFm)'!N106</f>
        <v>1.9355785902912627E-2</v>
      </c>
      <c r="L106" s="104">
        <f>2*'SCE - Energy Star (MFm)'!O106</f>
        <v>-1.7639509320388354</v>
      </c>
      <c r="M106" s="100">
        <v>14</v>
      </c>
      <c r="N106" s="105">
        <v>617.80999999999995</v>
      </c>
      <c r="O106" s="105">
        <v>734.71</v>
      </c>
      <c r="P106" s="106">
        <v>90.4</v>
      </c>
      <c r="Q106" s="105">
        <f t="shared" si="1"/>
        <v>116.90000000000009</v>
      </c>
      <c r="R106" s="100">
        <v>0.55000000000000004</v>
      </c>
      <c r="S106" s="100" t="s">
        <v>363</v>
      </c>
      <c r="T106" s="100">
        <v>1</v>
      </c>
    </row>
    <row r="107" spans="2:20" x14ac:dyDescent="0.2">
      <c r="B107" s="100" t="s">
        <v>2515</v>
      </c>
      <c r="C107" s="100" t="s">
        <v>577</v>
      </c>
      <c r="D107" s="100" t="s">
        <v>89</v>
      </c>
      <c r="E107" s="100" t="s">
        <v>361</v>
      </c>
      <c r="F107" s="100" t="s">
        <v>83</v>
      </c>
      <c r="G107" s="100" t="s">
        <v>49</v>
      </c>
      <c r="H107" s="100" t="str">
        <f>'SCE - Energy Star (Res)'!K107</f>
        <v>CZ13</v>
      </c>
      <c r="I107" s="100" t="s">
        <v>52</v>
      </c>
      <c r="J107" s="102">
        <f>2*'SCE - Energy Star (MFm)'!M107</f>
        <v>100.11613398058255</v>
      </c>
      <c r="K107" s="103">
        <f>2*'SCE - Energy Star (MFm)'!N107</f>
        <v>1.8211601514563112E-2</v>
      </c>
      <c r="L107" s="104">
        <f>2*'SCE - Energy Star (MFm)'!O107</f>
        <v>-1.8211601514563109</v>
      </c>
      <c r="M107" s="100">
        <v>14</v>
      </c>
      <c r="N107" s="105">
        <v>617.80999999999995</v>
      </c>
      <c r="O107" s="105">
        <v>734.71</v>
      </c>
      <c r="P107" s="106">
        <v>90.4</v>
      </c>
      <c r="Q107" s="105">
        <f t="shared" si="1"/>
        <v>116.90000000000009</v>
      </c>
      <c r="R107" s="100">
        <v>0.55000000000000004</v>
      </c>
      <c r="S107" s="100" t="s">
        <v>363</v>
      </c>
      <c r="T107" s="100">
        <v>1</v>
      </c>
    </row>
    <row r="108" spans="2:20" x14ac:dyDescent="0.2">
      <c r="B108" s="100" t="s">
        <v>2515</v>
      </c>
      <c r="C108" s="100" t="s">
        <v>577</v>
      </c>
      <c r="D108" s="100" t="s">
        <v>89</v>
      </c>
      <c r="E108" s="100" t="s">
        <v>361</v>
      </c>
      <c r="F108" s="100" t="s">
        <v>83</v>
      </c>
      <c r="G108" s="100" t="s">
        <v>49</v>
      </c>
      <c r="H108" s="100" t="str">
        <f>'SCE - Energy Star (Res)'!K108</f>
        <v>CZ14</v>
      </c>
      <c r="I108" s="100" t="s">
        <v>52</v>
      </c>
      <c r="J108" s="102">
        <f>2*'SCE - Energy Star (MFm)'!M108</f>
        <v>97.255673009708758</v>
      </c>
      <c r="K108" s="103">
        <f>2*'SCE - Energy Star (MFm)'!N108</f>
        <v>1.6018581436893206E-2</v>
      </c>
      <c r="L108" s="104">
        <f>2*'SCE - Energy Star (MFm)'!O108</f>
        <v>-1.6686022330097092</v>
      </c>
      <c r="M108" s="100">
        <v>14</v>
      </c>
      <c r="N108" s="105">
        <v>617.80999999999995</v>
      </c>
      <c r="O108" s="105">
        <v>734.71</v>
      </c>
      <c r="P108" s="106">
        <v>90.4</v>
      </c>
      <c r="Q108" s="105">
        <f t="shared" si="1"/>
        <v>116.90000000000009</v>
      </c>
      <c r="R108" s="100">
        <v>0.55000000000000004</v>
      </c>
      <c r="S108" s="100" t="s">
        <v>363</v>
      </c>
      <c r="T108" s="100">
        <v>1</v>
      </c>
    </row>
    <row r="109" spans="2:20" x14ac:dyDescent="0.2">
      <c r="B109" s="100" t="s">
        <v>2515</v>
      </c>
      <c r="C109" s="100" t="s">
        <v>577</v>
      </c>
      <c r="D109" s="100" t="s">
        <v>89</v>
      </c>
      <c r="E109" s="100" t="s">
        <v>361</v>
      </c>
      <c r="F109" s="100" t="s">
        <v>83</v>
      </c>
      <c r="G109" s="100" t="s">
        <v>49</v>
      </c>
      <c r="H109" s="100" t="str">
        <f>'SCE - Energy Star (Res)'!K109</f>
        <v>CZ15</v>
      </c>
      <c r="I109" s="100" t="s">
        <v>52</v>
      </c>
      <c r="J109" s="102">
        <f>2*'SCE - Energy Star (MFm)'!M109</f>
        <v>122.04633475728158</v>
      </c>
      <c r="K109" s="103">
        <f>2*'SCE - Energy Star (MFm)'!N109</f>
        <v>1.8116252815533987E-2</v>
      </c>
      <c r="L109" s="104">
        <f>2*'SCE - Energy Star (MFm)'!O109</f>
        <v>-0.93346376349514593</v>
      </c>
      <c r="M109" s="100">
        <v>14</v>
      </c>
      <c r="N109" s="105">
        <v>617.80999999999995</v>
      </c>
      <c r="O109" s="105">
        <v>734.71</v>
      </c>
      <c r="P109" s="106">
        <v>90.4</v>
      </c>
      <c r="Q109" s="105">
        <f t="shared" si="1"/>
        <v>116.90000000000009</v>
      </c>
      <c r="R109" s="100">
        <v>0.55000000000000004</v>
      </c>
      <c r="S109" s="100" t="s">
        <v>363</v>
      </c>
      <c r="T109" s="100">
        <v>1</v>
      </c>
    </row>
    <row r="110" spans="2:20" x14ac:dyDescent="0.2">
      <c r="B110" s="100" t="s">
        <v>2515</v>
      </c>
      <c r="C110" s="100" t="s">
        <v>577</v>
      </c>
      <c r="D110" s="100" t="s">
        <v>89</v>
      </c>
      <c r="E110" s="100" t="s">
        <v>361</v>
      </c>
      <c r="F110" s="100" t="s">
        <v>83</v>
      </c>
      <c r="G110" s="100" t="s">
        <v>49</v>
      </c>
      <c r="H110" s="100" t="str">
        <f>'SCE - Energy Star (Res)'!K110</f>
        <v>CZ16</v>
      </c>
      <c r="I110" s="100" t="s">
        <v>52</v>
      </c>
      <c r="J110" s="102">
        <f>2*'SCE - Energy Star (MFm)'!M110</f>
        <v>82.190578563106811</v>
      </c>
      <c r="K110" s="103">
        <f>2*'SCE - Energy Star (MFm)'!N110</f>
        <v>1.5255791844660199E-2</v>
      </c>
      <c r="L110" s="104">
        <f>2*'SCE - Energy Star (MFm)'!O110</f>
        <v>-2.1548805980582526</v>
      </c>
      <c r="M110" s="100">
        <v>14</v>
      </c>
      <c r="N110" s="105">
        <v>617.80999999999995</v>
      </c>
      <c r="O110" s="105">
        <v>734.71</v>
      </c>
      <c r="P110" s="106">
        <v>90.4</v>
      </c>
      <c r="Q110" s="105">
        <f t="shared" si="1"/>
        <v>116.90000000000009</v>
      </c>
      <c r="R110" s="100">
        <v>0.55000000000000004</v>
      </c>
      <c r="S110" s="100" t="s">
        <v>363</v>
      </c>
      <c r="T110" s="100">
        <v>1</v>
      </c>
    </row>
    <row r="111" spans="2:20" x14ac:dyDescent="0.2">
      <c r="B111" s="100" t="s">
        <v>2516</v>
      </c>
      <c r="C111" s="100" t="s">
        <v>578</v>
      </c>
      <c r="D111" s="100" t="s">
        <v>89</v>
      </c>
      <c r="E111" s="100" t="s">
        <v>361</v>
      </c>
      <c r="F111" s="100" t="s">
        <v>83</v>
      </c>
      <c r="G111" s="100" t="s">
        <v>49</v>
      </c>
      <c r="H111" s="100" t="str">
        <f>'SCE - Energy Star (Res)'!K111</f>
        <v>CZ05</v>
      </c>
      <c r="I111" s="100" t="s">
        <v>52</v>
      </c>
      <c r="J111" s="102">
        <f>2*'SCE - Energy Star (MFm)'!M111</f>
        <v>87.958170461538387</v>
      </c>
      <c r="K111" s="103">
        <f>2*'SCE - Energy Star (MFm)'!N111</f>
        <v>1.1095640769230759E-2</v>
      </c>
      <c r="L111" s="104">
        <f>2*'SCE - Energy Star (MFm)'!O111</f>
        <v>-3.7019092384615355</v>
      </c>
      <c r="M111" s="100">
        <v>14</v>
      </c>
      <c r="N111" s="105">
        <v>1070.18</v>
      </c>
      <c r="O111" s="105">
        <v>1232.17</v>
      </c>
      <c r="P111" s="106">
        <v>90.4</v>
      </c>
      <c r="Q111" s="105">
        <f t="shared" si="1"/>
        <v>161.99</v>
      </c>
      <c r="R111" s="100">
        <v>0.55000000000000004</v>
      </c>
      <c r="S111" s="100" t="s">
        <v>363</v>
      </c>
      <c r="T111" s="100">
        <v>1</v>
      </c>
    </row>
    <row r="112" spans="2:20" x14ac:dyDescent="0.2">
      <c r="B112" s="100" t="s">
        <v>2516</v>
      </c>
      <c r="C112" s="100" t="s">
        <v>578</v>
      </c>
      <c r="D112" s="100" t="s">
        <v>89</v>
      </c>
      <c r="E112" s="100" t="s">
        <v>361</v>
      </c>
      <c r="F112" s="100" t="s">
        <v>83</v>
      </c>
      <c r="G112" s="100" t="s">
        <v>49</v>
      </c>
      <c r="H112" s="100" t="str">
        <f>'SCE - Energy Star (Res)'!K112</f>
        <v>CZ06</v>
      </c>
      <c r="I112" s="100" t="s">
        <v>52</v>
      </c>
      <c r="J112" s="102">
        <f>2*'SCE - Energy Star (MFm)'!M112</f>
        <v>92.699035153846083</v>
      </c>
      <c r="K112" s="103">
        <f>2*'SCE - Energy Star (MFm)'!N112</f>
        <v>1.4827810846153833E-2</v>
      </c>
      <c r="L112" s="104">
        <f>2*'SCE - Energy Star (MFm)'!O112</f>
        <v>-1.8358241999999985</v>
      </c>
      <c r="M112" s="100">
        <v>14</v>
      </c>
      <c r="N112" s="105">
        <v>1070.18</v>
      </c>
      <c r="O112" s="105">
        <v>1232.17</v>
      </c>
      <c r="P112" s="106">
        <v>90.4</v>
      </c>
      <c r="Q112" s="105">
        <f t="shared" si="1"/>
        <v>161.99</v>
      </c>
      <c r="R112" s="100">
        <v>0.55000000000000004</v>
      </c>
      <c r="S112" s="100" t="s">
        <v>363</v>
      </c>
      <c r="T112" s="100">
        <v>1</v>
      </c>
    </row>
    <row r="113" spans="2:20" x14ac:dyDescent="0.2">
      <c r="B113" s="100" t="s">
        <v>2516</v>
      </c>
      <c r="C113" s="100" t="s">
        <v>578</v>
      </c>
      <c r="D113" s="100" t="s">
        <v>89</v>
      </c>
      <c r="E113" s="100" t="s">
        <v>361</v>
      </c>
      <c r="F113" s="100" t="s">
        <v>83</v>
      </c>
      <c r="G113" s="100" t="s">
        <v>49</v>
      </c>
      <c r="H113" s="100" t="str">
        <f>'SCE - Energy Star (Res)'!K113</f>
        <v>CZ08</v>
      </c>
      <c r="I113" s="100" t="s">
        <v>52</v>
      </c>
      <c r="J113" s="102">
        <f>2*'SCE - Energy Star (MFm)'!M113</f>
        <v>99.356419615384524</v>
      </c>
      <c r="K113" s="103">
        <f>2*'SCE - Energy Star (MFm)'!N113</f>
        <v>1.6340852769230755E-2</v>
      </c>
      <c r="L113" s="104">
        <f>2*'SCE - Energy Star (MFm)'!O113</f>
        <v>-1.7551286307692291</v>
      </c>
      <c r="M113" s="100">
        <v>14</v>
      </c>
      <c r="N113" s="105">
        <v>1070.18</v>
      </c>
      <c r="O113" s="105">
        <v>1232.17</v>
      </c>
      <c r="P113" s="106">
        <v>90.4</v>
      </c>
      <c r="Q113" s="105">
        <f t="shared" si="1"/>
        <v>161.99</v>
      </c>
      <c r="R113" s="100">
        <v>0.55000000000000004</v>
      </c>
      <c r="S113" s="100" t="s">
        <v>363</v>
      </c>
      <c r="T113" s="100">
        <v>1</v>
      </c>
    </row>
    <row r="114" spans="2:20" x14ac:dyDescent="0.2">
      <c r="B114" s="100" t="s">
        <v>2516</v>
      </c>
      <c r="C114" s="100" t="s">
        <v>578</v>
      </c>
      <c r="D114" s="100" t="s">
        <v>89</v>
      </c>
      <c r="E114" s="100" t="s">
        <v>361</v>
      </c>
      <c r="F114" s="100" t="s">
        <v>83</v>
      </c>
      <c r="G114" s="100" t="s">
        <v>49</v>
      </c>
      <c r="H114" s="100" t="str">
        <f>'SCE - Energy Star (Res)'!K114</f>
        <v>CZ09</v>
      </c>
      <c r="I114" s="100" t="s">
        <v>52</v>
      </c>
      <c r="J114" s="102">
        <f>2*'SCE - Energy Star (MFm)'!M114</f>
        <v>102.88685076923068</v>
      </c>
      <c r="K114" s="103">
        <f>2*'SCE - Energy Star (MFm)'!N114</f>
        <v>1.8055633615384599E-2</v>
      </c>
      <c r="L114" s="104">
        <f>2*'SCE - Energy Star (MFm)'!O114</f>
        <v>-1.8963458769230754</v>
      </c>
      <c r="M114" s="100">
        <v>14</v>
      </c>
      <c r="N114" s="105">
        <v>1070.18</v>
      </c>
      <c r="O114" s="105">
        <v>1232.17</v>
      </c>
      <c r="P114" s="106">
        <v>90.4</v>
      </c>
      <c r="Q114" s="105">
        <f t="shared" si="1"/>
        <v>161.99</v>
      </c>
      <c r="R114" s="100">
        <v>0.55000000000000004</v>
      </c>
      <c r="S114" s="100" t="s">
        <v>363</v>
      </c>
      <c r="T114" s="100">
        <v>1</v>
      </c>
    </row>
    <row r="115" spans="2:20" x14ac:dyDescent="0.2">
      <c r="B115" s="100" t="s">
        <v>2516</v>
      </c>
      <c r="C115" s="100" t="s">
        <v>578</v>
      </c>
      <c r="D115" s="100" t="s">
        <v>89</v>
      </c>
      <c r="E115" s="100" t="s">
        <v>361</v>
      </c>
      <c r="F115" s="100" t="s">
        <v>83</v>
      </c>
      <c r="G115" s="100" t="s">
        <v>49</v>
      </c>
      <c r="H115" s="100" t="str">
        <f>'SCE - Energy Star (Res)'!K115</f>
        <v>CZ10</v>
      </c>
      <c r="I115" s="100" t="s">
        <v>52</v>
      </c>
      <c r="J115" s="102">
        <f>2*'SCE - Energy Star (MFm)'!M115</f>
        <v>102.88685076923068</v>
      </c>
      <c r="K115" s="103">
        <f>2*'SCE - Energy Star (MFm)'!N115</f>
        <v>2.0476500692307675E-2</v>
      </c>
      <c r="L115" s="104">
        <f>2*'SCE - Energy Star (MFm)'!O115</f>
        <v>-1.8660850384615368</v>
      </c>
      <c r="M115" s="100">
        <v>14</v>
      </c>
      <c r="N115" s="105">
        <v>1070.18</v>
      </c>
      <c r="O115" s="105">
        <v>1232.17</v>
      </c>
      <c r="P115" s="106">
        <v>90.4</v>
      </c>
      <c r="Q115" s="105">
        <f t="shared" si="1"/>
        <v>161.99</v>
      </c>
      <c r="R115" s="100">
        <v>0.55000000000000004</v>
      </c>
      <c r="S115" s="100" t="s">
        <v>363</v>
      </c>
      <c r="T115" s="100">
        <v>1</v>
      </c>
    </row>
    <row r="116" spans="2:20" x14ac:dyDescent="0.2">
      <c r="B116" s="100" t="s">
        <v>2516</v>
      </c>
      <c r="C116" s="100" t="s">
        <v>578</v>
      </c>
      <c r="D116" s="100" t="s">
        <v>89</v>
      </c>
      <c r="E116" s="100" t="s">
        <v>361</v>
      </c>
      <c r="F116" s="100" t="s">
        <v>83</v>
      </c>
      <c r="G116" s="100" t="s">
        <v>49</v>
      </c>
      <c r="H116" s="100" t="str">
        <f>'SCE - Energy Star (Res)'!K116</f>
        <v>CZ13</v>
      </c>
      <c r="I116" s="100" t="s">
        <v>52</v>
      </c>
      <c r="J116" s="102">
        <f>2*'SCE - Energy Star (MFm)'!M116</f>
        <v>105.91293461538453</v>
      </c>
      <c r="K116" s="103">
        <f>2*'SCE - Energy Star (MFm)'!N116</f>
        <v>1.9266067153846139E-2</v>
      </c>
      <c r="L116" s="104">
        <f>2*'SCE - Energy Star (MFm)'!O116</f>
        <v>-1.9266067153846136</v>
      </c>
      <c r="M116" s="100">
        <v>14</v>
      </c>
      <c r="N116" s="105">
        <v>1070.18</v>
      </c>
      <c r="O116" s="105">
        <v>1232.17</v>
      </c>
      <c r="P116" s="106">
        <v>90.4</v>
      </c>
      <c r="Q116" s="105">
        <f t="shared" si="1"/>
        <v>161.99</v>
      </c>
      <c r="R116" s="100">
        <v>0.55000000000000004</v>
      </c>
      <c r="S116" s="100" t="s">
        <v>363</v>
      </c>
      <c r="T116" s="100">
        <v>1</v>
      </c>
    </row>
    <row r="117" spans="2:20" x14ac:dyDescent="0.2">
      <c r="B117" s="100" t="s">
        <v>2516</v>
      </c>
      <c r="C117" s="100" t="s">
        <v>578</v>
      </c>
      <c r="D117" s="100" t="s">
        <v>89</v>
      </c>
      <c r="E117" s="100" t="s">
        <v>361</v>
      </c>
      <c r="F117" s="100" t="s">
        <v>83</v>
      </c>
      <c r="G117" s="100" t="s">
        <v>49</v>
      </c>
      <c r="H117" s="100" t="str">
        <f>'SCE - Energy Star (Res)'!K117</f>
        <v>CZ14</v>
      </c>
      <c r="I117" s="100" t="s">
        <v>52</v>
      </c>
      <c r="J117" s="102">
        <f>2*'SCE - Energy Star (MFm)'!M117</f>
        <v>102.88685076923068</v>
      </c>
      <c r="K117" s="103">
        <f>2*'SCE - Energy Star (MFm)'!N117</f>
        <v>1.6946069538461523E-2</v>
      </c>
      <c r="L117" s="104">
        <f>2*'SCE - Energy Star (MFm)'!O117</f>
        <v>-1.7652155769230755</v>
      </c>
      <c r="M117" s="100">
        <v>14</v>
      </c>
      <c r="N117" s="105">
        <v>1070.18</v>
      </c>
      <c r="O117" s="105">
        <v>1232.17</v>
      </c>
      <c r="P117" s="106">
        <v>90.4</v>
      </c>
      <c r="Q117" s="105">
        <f t="shared" si="1"/>
        <v>161.99</v>
      </c>
      <c r="R117" s="100">
        <v>0.55000000000000004</v>
      </c>
      <c r="S117" s="100" t="s">
        <v>363</v>
      </c>
      <c r="T117" s="100">
        <v>1</v>
      </c>
    </row>
    <row r="118" spans="2:20" x14ac:dyDescent="0.2">
      <c r="B118" s="100" t="s">
        <v>2516</v>
      </c>
      <c r="C118" s="100" t="s">
        <v>578</v>
      </c>
      <c r="D118" s="100" t="s">
        <v>89</v>
      </c>
      <c r="E118" s="100" t="s">
        <v>361</v>
      </c>
      <c r="F118" s="100" t="s">
        <v>83</v>
      </c>
      <c r="G118" s="100" t="s">
        <v>49</v>
      </c>
      <c r="H118" s="100" t="str">
        <f>'SCE - Energy Star (Res)'!K118</f>
        <v>CZ15</v>
      </c>
      <c r="I118" s="100" t="s">
        <v>52</v>
      </c>
      <c r="J118" s="102">
        <f>2*'SCE - Energy Star (MFm)'!M118</f>
        <v>129.11291076923067</v>
      </c>
      <c r="K118" s="103">
        <f>2*'SCE - Energy Star (MFm)'!N118</f>
        <v>1.9165197692307678E-2</v>
      </c>
      <c r="L118" s="104">
        <f>2*'SCE - Energy Star (MFm)'!O118</f>
        <v>-0.98751202846153763</v>
      </c>
      <c r="M118" s="100">
        <v>14</v>
      </c>
      <c r="N118" s="105">
        <v>1070.18</v>
      </c>
      <c r="O118" s="105">
        <v>1232.17</v>
      </c>
      <c r="P118" s="106">
        <v>90.4</v>
      </c>
      <c r="Q118" s="105">
        <f t="shared" si="1"/>
        <v>161.99</v>
      </c>
      <c r="R118" s="100">
        <v>0.55000000000000004</v>
      </c>
      <c r="S118" s="100" t="s">
        <v>363</v>
      </c>
      <c r="T118" s="100">
        <v>1</v>
      </c>
    </row>
    <row r="119" spans="2:20" x14ac:dyDescent="0.2">
      <c r="B119" s="100" t="s">
        <v>2516</v>
      </c>
      <c r="C119" s="100" t="s">
        <v>578</v>
      </c>
      <c r="D119" s="100" t="s">
        <v>89</v>
      </c>
      <c r="E119" s="100" t="s">
        <v>361</v>
      </c>
      <c r="F119" s="100" t="s">
        <v>83</v>
      </c>
      <c r="G119" s="100" t="s">
        <v>49</v>
      </c>
      <c r="H119" s="100" t="str">
        <f>'SCE - Energy Star (Res)'!K119</f>
        <v>CZ16</v>
      </c>
      <c r="I119" s="100" t="s">
        <v>52</v>
      </c>
      <c r="J119" s="102">
        <f>2*'SCE - Energy Star (MFm)'!M119</f>
        <v>86.949475846153774</v>
      </c>
      <c r="K119" s="103">
        <f>2*'SCE - Energy Star (MFm)'!N119</f>
        <v>1.6139113846153835E-2</v>
      </c>
      <c r="L119" s="104">
        <f>2*'SCE - Energy Star (MFm)'!O119</f>
        <v>-2.2796498307692286</v>
      </c>
      <c r="M119" s="100">
        <v>14</v>
      </c>
      <c r="N119" s="105">
        <v>1070.18</v>
      </c>
      <c r="O119" s="105">
        <v>1232.17</v>
      </c>
      <c r="P119" s="106">
        <v>90.4</v>
      </c>
      <c r="Q119" s="105">
        <f t="shared" si="1"/>
        <v>161.99</v>
      </c>
      <c r="R119" s="100">
        <v>0.55000000000000004</v>
      </c>
      <c r="S119" s="100" t="s">
        <v>363</v>
      </c>
      <c r="T119" s="100">
        <v>1</v>
      </c>
    </row>
    <row r="120" spans="2:20" x14ac:dyDescent="0.2">
      <c r="B120" s="100" t="s">
        <v>2517</v>
      </c>
      <c r="C120" s="100" t="s">
        <v>579</v>
      </c>
      <c r="D120" s="100" t="s">
        <v>89</v>
      </c>
      <c r="E120" s="100" t="s">
        <v>361</v>
      </c>
      <c r="F120" s="100" t="s">
        <v>83</v>
      </c>
      <c r="G120" s="100" t="s">
        <v>49</v>
      </c>
      <c r="H120" s="100" t="str">
        <f>'SCE - Energy Star (Res)'!K120</f>
        <v>CZ05</v>
      </c>
      <c r="I120" s="100" t="s">
        <v>52</v>
      </c>
      <c r="J120" s="102">
        <f>2*'SCE - Energy Star (MFm)'!M120</f>
        <v>103.11057907692295</v>
      </c>
      <c r="K120" s="103">
        <f>2*'SCE - Energy Star (MFm)'!N120</f>
        <v>1.3007068461538445E-2</v>
      </c>
      <c r="L120" s="104">
        <f>2*'SCE - Energy Star (MFm)'!O120</f>
        <v>-4.3396310230769179</v>
      </c>
      <c r="M120" s="100">
        <v>14</v>
      </c>
      <c r="N120" s="105">
        <v>1273.97</v>
      </c>
      <c r="O120" s="105">
        <v>1442.64</v>
      </c>
      <c r="P120" s="106">
        <v>90.4</v>
      </c>
      <c r="Q120" s="105">
        <f t="shared" si="1"/>
        <v>168.67000000000007</v>
      </c>
      <c r="R120" s="100">
        <v>0.55000000000000004</v>
      </c>
      <c r="S120" s="100" t="s">
        <v>363</v>
      </c>
      <c r="T120" s="100">
        <v>1</v>
      </c>
    </row>
    <row r="121" spans="2:20" x14ac:dyDescent="0.2">
      <c r="B121" s="100" t="s">
        <v>2517</v>
      </c>
      <c r="C121" s="100" t="s">
        <v>579</v>
      </c>
      <c r="D121" s="100" t="s">
        <v>89</v>
      </c>
      <c r="E121" s="100" t="s">
        <v>361</v>
      </c>
      <c r="F121" s="100" t="s">
        <v>83</v>
      </c>
      <c r="G121" s="100" t="s">
        <v>49</v>
      </c>
      <c r="H121" s="100" t="str">
        <f>'SCE - Energy Star (Res)'!K121</f>
        <v>CZ06</v>
      </c>
      <c r="I121" s="100" t="s">
        <v>52</v>
      </c>
      <c r="J121" s="102">
        <f>2*'SCE - Energy Star (MFm)'!M121</f>
        <v>108.66814469230756</v>
      </c>
      <c r="K121" s="103">
        <f>2*'SCE - Energy Star (MFm)'!N121</f>
        <v>1.7382173307692286E-2</v>
      </c>
      <c r="L121" s="104">
        <f>2*'SCE - Energy Star (MFm)'!O121</f>
        <v>-2.1520785999999972</v>
      </c>
      <c r="M121" s="100">
        <v>14</v>
      </c>
      <c r="N121" s="105">
        <v>1273.97</v>
      </c>
      <c r="O121" s="105">
        <v>1442.64</v>
      </c>
      <c r="P121" s="106">
        <v>90.4</v>
      </c>
      <c r="Q121" s="105">
        <f t="shared" si="1"/>
        <v>168.67000000000007</v>
      </c>
      <c r="R121" s="100">
        <v>0.55000000000000004</v>
      </c>
      <c r="S121" s="100" t="s">
        <v>363</v>
      </c>
      <c r="T121" s="100">
        <v>1</v>
      </c>
    </row>
    <row r="122" spans="2:20" x14ac:dyDescent="0.2">
      <c r="B122" s="100" t="s">
        <v>2517</v>
      </c>
      <c r="C122" s="100" t="s">
        <v>579</v>
      </c>
      <c r="D122" s="100" t="s">
        <v>89</v>
      </c>
      <c r="E122" s="100" t="s">
        <v>361</v>
      </c>
      <c r="F122" s="100" t="s">
        <v>83</v>
      </c>
      <c r="G122" s="100" t="s">
        <v>49</v>
      </c>
      <c r="H122" s="100" t="str">
        <f>'SCE - Energy Star (Res)'!K122</f>
        <v>CZ08</v>
      </c>
      <c r="I122" s="100" t="s">
        <v>52</v>
      </c>
      <c r="J122" s="102">
        <f>2*'SCE - Energy Star (MFm)'!M122</f>
        <v>116.47238576923061</v>
      </c>
      <c r="K122" s="103">
        <f>2*'SCE - Energy Star (MFm)'!N122</f>
        <v>1.9155864461538438E-2</v>
      </c>
      <c r="L122" s="104">
        <f>2*'SCE - Energy Star (MFm)'!O122</f>
        <v>-2.0574817384615356</v>
      </c>
      <c r="M122" s="100">
        <v>14</v>
      </c>
      <c r="N122" s="105">
        <v>1273.97</v>
      </c>
      <c r="O122" s="105">
        <v>1442.64</v>
      </c>
      <c r="P122" s="106">
        <v>90.4</v>
      </c>
      <c r="Q122" s="105">
        <f t="shared" si="1"/>
        <v>168.67000000000007</v>
      </c>
      <c r="R122" s="100">
        <v>0.55000000000000004</v>
      </c>
      <c r="S122" s="100" t="s">
        <v>363</v>
      </c>
      <c r="T122" s="100">
        <v>1</v>
      </c>
    </row>
    <row r="123" spans="2:20" x14ac:dyDescent="0.2">
      <c r="B123" s="100" t="s">
        <v>2517</v>
      </c>
      <c r="C123" s="100" t="s">
        <v>579</v>
      </c>
      <c r="D123" s="100" t="s">
        <v>89</v>
      </c>
      <c r="E123" s="100" t="s">
        <v>361</v>
      </c>
      <c r="F123" s="100" t="s">
        <v>83</v>
      </c>
      <c r="G123" s="100" t="s">
        <v>49</v>
      </c>
      <c r="H123" s="100" t="str">
        <f>'SCE - Energy Star (Res)'!K123</f>
        <v>CZ09</v>
      </c>
      <c r="I123" s="100" t="s">
        <v>52</v>
      </c>
      <c r="J123" s="102">
        <f>2*'SCE - Energy Star (MFm)'!M123</f>
        <v>120.61099846153832</v>
      </c>
      <c r="K123" s="103">
        <f>2*'SCE - Energy Star (MFm)'!N123</f>
        <v>2.1166047769230742E-2</v>
      </c>
      <c r="L123" s="104">
        <f>2*'SCE - Energy Star (MFm)'!O123</f>
        <v>-2.2230262461538435</v>
      </c>
      <c r="M123" s="100">
        <v>14</v>
      </c>
      <c r="N123" s="105">
        <v>1273.97</v>
      </c>
      <c r="O123" s="105">
        <v>1442.64</v>
      </c>
      <c r="P123" s="106">
        <v>90.4</v>
      </c>
      <c r="Q123" s="105">
        <f t="shared" si="1"/>
        <v>168.67000000000007</v>
      </c>
      <c r="R123" s="100">
        <v>0.55000000000000004</v>
      </c>
      <c r="S123" s="100" t="s">
        <v>363</v>
      </c>
      <c r="T123" s="100">
        <v>1</v>
      </c>
    </row>
    <row r="124" spans="2:20" x14ac:dyDescent="0.2">
      <c r="B124" s="100" t="s">
        <v>2517</v>
      </c>
      <c r="C124" s="100" t="s">
        <v>579</v>
      </c>
      <c r="D124" s="100" t="s">
        <v>89</v>
      </c>
      <c r="E124" s="100" t="s">
        <v>361</v>
      </c>
      <c r="F124" s="100" t="s">
        <v>83</v>
      </c>
      <c r="G124" s="100" t="s">
        <v>49</v>
      </c>
      <c r="H124" s="100" t="str">
        <f>'SCE - Energy Star (Res)'!K124</f>
        <v>CZ10</v>
      </c>
      <c r="I124" s="100" t="s">
        <v>52</v>
      </c>
      <c r="J124" s="102">
        <f>2*'SCE - Energy Star (MFm)'!M124</f>
        <v>120.61099846153832</v>
      </c>
      <c r="K124" s="103">
        <f>2*'SCE - Energy Star (MFm)'!N124</f>
        <v>2.4003953615384585E-2</v>
      </c>
      <c r="L124" s="104">
        <f>2*'SCE - Energy Star (MFm)'!O124</f>
        <v>-2.1875524230769203</v>
      </c>
      <c r="M124" s="100">
        <v>14</v>
      </c>
      <c r="N124" s="105">
        <v>1273.97</v>
      </c>
      <c r="O124" s="105">
        <v>1442.64</v>
      </c>
      <c r="P124" s="106">
        <v>90.4</v>
      </c>
      <c r="Q124" s="105">
        <f t="shared" si="1"/>
        <v>168.67000000000007</v>
      </c>
      <c r="R124" s="100">
        <v>0.55000000000000004</v>
      </c>
      <c r="S124" s="100" t="s">
        <v>363</v>
      </c>
      <c r="T124" s="100">
        <v>1</v>
      </c>
    </row>
    <row r="125" spans="2:20" x14ac:dyDescent="0.2">
      <c r="B125" s="100" t="s">
        <v>2517</v>
      </c>
      <c r="C125" s="100" t="s">
        <v>579</v>
      </c>
      <c r="D125" s="100" t="s">
        <v>89</v>
      </c>
      <c r="E125" s="100" t="s">
        <v>361</v>
      </c>
      <c r="F125" s="100" t="s">
        <v>83</v>
      </c>
      <c r="G125" s="100" t="s">
        <v>49</v>
      </c>
      <c r="H125" s="100" t="str">
        <f>'SCE - Energy Star (Res)'!K125</f>
        <v>CZ13</v>
      </c>
      <c r="I125" s="100" t="s">
        <v>52</v>
      </c>
      <c r="J125" s="102">
        <f>2*'SCE - Energy Star (MFm)'!M125</f>
        <v>124.15838076923062</v>
      </c>
      <c r="K125" s="103">
        <f>2*'SCE - Energy Star (MFm)'!N125</f>
        <v>2.2585000692307663E-2</v>
      </c>
      <c r="L125" s="104">
        <f>2*'SCE - Energy Star (MFm)'!O125</f>
        <v>-2.2585000692307662</v>
      </c>
      <c r="M125" s="100">
        <v>14</v>
      </c>
      <c r="N125" s="105">
        <v>1273.97</v>
      </c>
      <c r="O125" s="105">
        <v>1442.64</v>
      </c>
      <c r="P125" s="106">
        <v>90.4</v>
      </c>
      <c r="Q125" s="105">
        <f t="shared" si="1"/>
        <v>168.67000000000007</v>
      </c>
      <c r="R125" s="100">
        <v>0.55000000000000004</v>
      </c>
      <c r="S125" s="100" t="s">
        <v>363</v>
      </c>
      <c r="T125" s="100">
        <v>1</v>
      </c>
    </row>
    <row r="126" spans="2:20" x14ac:dyDescent="0.2">
      <c r="B126" s="100" t="s">
        <v>2517</v>
      </c>
      <c r="C126" s="100" t="s">
        <v>579</v>
      </c>
      <c r="D126" s="100" t="s">
        <v>89</v>
      </c>
      <c r="E126" s="100" t="s">
        <v>361</v>
      </c>
      <c r="F126" s="100" t="s">
        <v>83</v>
      </c>
      <c r="G126" s="100" t="s">
        <v>49</v>
      </c>
      <c r="H126" s="100" t="str">
        <f>'SCE - Energy Star (Res)'!K126</f>
        <v>CZ14</v>
      </c>
      <c r="I126" s="100" t="s">
        <v>52</v>
      </c>
      <c r="J126" s="102">
        <f>2*'SCE - Energy Star (MFm)'!M126</f>
        <v>120.61099846153832</v>
      </c>
      <c r="K126" s="103">
        <f>2*'SCE - Energy Star (MFm)'!N126</f>
        <v>1.9865340923076895E-2</v>
      </c>
      <c r="L126" s="104">
        <f>2*'SCE - Energy Star (MFm)'!O126</f>
        <v>-2.0693063461538439</v>
      </c>
      <c r="M126" s="100">
        <v>14</v>
      </c>
      <c r="N126" s="105">
        <v>1273.97</v>
      </c>
      <c r="O126" s="105">
        <v>1442.64</v>
      </c>
      <c r="P126" s="106">
        <v>90.4</v>
      </c>
      <c r="Q126" s="105">
        <f t="shared" si="1"/>
        <v>168.67000000000007</v>
      </c>
      <c r="R126" s="100">
        <v>0.55000000000000004</v>
      </c>
      <c r="S126" s="100" t="s">
        <v>363</v>
      </c>
      <c r="T126" s="100">
        <v>1</v>
      </c>
    </row>
    <row r="127" spans="2:20" x14ac:dyDescent="0.2">
      <c r="B127" s="100" t="s">
        <v>2517</v>
      </c>
      <c r="C127" s="100" t="s">
        <v>579</v>
      </c>
      <c r="D127" s="100" t="s">
        <v>89</v>
      </c>
      <c r="E127" s="100" t="s">
        <v>361</v>
      </c>
      <c r="F127" s="100" t="s">
        <v>83</v>
      </c>
      <c r="G127" s="100" t="s">
        <v>49</v>
      </c>
      <c r="H127" s="100" t="str">
        <f>'SCE - Energy Star (Res)'!K127</f>
        <v>CZ15</v>
      </c>
      <c r="I127" s="100" t="s">
        <v>52</v>
      </c>
      <c r="J127" s="102">
        <f>2*'SCE - Energy Star (MFm)'!M127</f>
        <v>151.35497846153828</v>
      </c>
      <c r="K127" s="103">
        <f>2*'SCE - Energy Star (MFm)'!N127</f>
        <v>2.2466754615384589E-2</v>
      </c>
      <c r="L127" s="104">
        <f>2*'SCE - Energy Star (MFm)'!O127</f>
        <v>-1.1576290930769215</v>
      </c>
      <c r="M127" s="100">
        <v>14</v>
      </c>
      <c r="N127" s="105">
        <v>1273.97</v>
      </c>
      <c r="O127" s="105">
        <v>1442.64</v>
      </c>
      <c r="P127" s="106">
        <v>90.4</v>
      </c>
      <c r="Q127" s="105">
        <f t="shared" si="1"/>
        <v>168.67000000000007</v>
      </c>
      <c r="R127" s="100">
        <v>0.55000000000000004</v>
      </c>
      <c r="S127" s="100" t="s">
        <v>363</v>
      </c>
      <c r="T127" s="100">
        <v>1</v>
      </c>
    </row>
    <row r="128" spans="2:20" x14ac:dyDescent="0.2">
      <c r="B128" s="100" t="s">
        <v>2517</v>
      </c>
      <c r="C128" s="100" t="s">
        <v>579</v>
      </c>
      <c r="D128" s="100" t="s">
        <v>89</v>
      </c>
      <c r="E128" s="100" t="s">
        <v>361</v>
      </c>
      <c r="F128" s="100" t="s">
        <v>83</v>
      </c>
      <c r="G128" s="100" t="s">
        <v>49</v>
      </c>
      <c r="H128" s="100" t="str">
        <f>'SCE - Energy Star (Res)'!K128</f>
        <v>CZ16</v>
      </c>
      <c r="I128" s="100" t="s">
        <v>52</v>
      </c>
      <c r="J128" s="102">
        <f>2*'SCE - Energy Star (MFm)'!M128</f>
        <v>101.92811830769217</v>
      </c>
      <c r="K128" s="103">
        <f>2*'SCE - Energy Star (MFm)'!N128</f>
        <v>1.8919372307692285E-2</v>
      </c>
      <c r="L128" s="104">
        <f>2*'SCE - Energy Star (MFm)'!O128</f>
        <v>-2.6723613384615348</v>
      </c>
      <c r="M128" s="100">
        <v>14</v>
      </c>
      <c r="N128" s="105">
        <v>1273.97</v>
      </c>
      <c r="O128" s="105">
        <v>1442.64</v>
      </c>
      <c r="P128" s="106">
        <v>90.4</v>
      </c>
      <c r="Q128" s="105">
        <f t="shared" si="1"/>
        <v>168.67000000000007</v>
      </c>
      <c r="R128" s="100">
        <v>0.55000000000000004</v>
      </c>
      <c r="S128" s="100" t="s">
        <v>363</v>
      </c>
      <c r="T128" s="100">
        <v>1</v>
      </c>
    </row>
    <row r="129" spans="2:20" x14ac:dyDescent="0.2">
      <c r="B129" s="100" t="s">
        <v>2518</v>
      </c>
      <c r="C129" s="100" t="s">
        <v>580</v>
      </c>
      <c r="D129" s="100" t="s">
        <v>89</v>
      </c>
      <c r="E129" s="100" t="s">
        <v>361</v>
      </c>
      <c r="F129" s="100" t="s">
        <v>83</v>
      </c>
      <c r="G129" s="100" t="s">
        <v>49</v>
      </c>
      <c r="H129" s="100" t="str">
        <f>'SCE - Energy Star (Res)'!K129</f>
        <v>CZ05</v>
      </c>
      <c r="I129" s="100" t="s">
        <v>52</v>
      </c>
      <c r="J129" s="102">
        <f>2*'SCE - Energy Star (MFm)'!M129</f>
        <v>96.852570461538519</v>
      </c>
      <c r="K129" s="103">
        <f>2*'SCE - Energy Star (MFm)'!N129</f>
        <v>1.2217640769230778E-2</v>
      </c>
      <c r="L129" s="104">
        <f>2*'SCE - Energy Star (MFm)'!O129</f>
        <v>-4.0762492384615419</v>
      </c>
      <c r="M129" s="100">
        <v>14</v>
      </c>
      <c r="N129" s="105">
        <v>1934.71</v>
      </c>
      <c r="O129" s="105">
        <v>2036.58</v>
      </c>
      <c r="P129" s="106">
        <v>90.4</v>
      </c>
      <c r="Q129" s="105">
        <f t="shared" si="1"/>
        <v>101.86999999999989</v>
      </c>
      <c r="R129" s="100">
        <v>0.55000000000000004</v>
      </c>
      <c r="S129" s="100" t="s">
        <v>363</v>
      </c>
      <c r="T129" s="100">
        <v>1</v>
      </c>
    </row>
    <row r="130" spans="2:20" x14ac:dyDescent="0.2">
      <c r="B130" s="100" t="s">
        <v>2518</v>
      </c>
      <c r="C130" s="100" t="s">
        <v>580</v>
      </c>
      <c r="D130" s="100" t="s">
        <v>89</v>
      </c>
      <c r="E130" s="100" t="s">
        <v>361</v>
      </c>
      <c r="F130" s="100" t="s">
        <v>83</v>
      </c>
      <c r="G130" s="100" t="s">
        <v>49</v>
      </c>
      <c r="H130" s="100" t="str">
        <f>'SCE - Energy Star (Res)'!K130</f>
        <v>CZ06</v>
      </c>
      <c r="I130" s="100" t="s">
        <v>52</v>
      </c>
      <c r="J130" s="102">
        <f>2*'SCE - Energy Star (MFm)'!M130</f>
        <v>102.07283515384623</v>
      </c>
      <c r="K130" s="103">
        <f>2*'SCE - Energy Star (MFm)'!N130</f>
        <v>1.6327210846153857E-2</v>
      </c>
      <c r="L130" s="104">
        <f>2*'SCE - Energy Star (MFm)'!O130</f>
        <v>-2.0214642000000014</v>
      </c>
      <c r="M130" s="100">
        <v>14</v>
      </c>
      <c r="N130" s="105">
        <v>1934.71</v>
      </c>
      <c r="O130" s="105">
        <v>2036.58</v>
      </c>
      <c r="P130" s="106">
        <v>90.4</v>
      </c>
      <c r="Q130" s="105">
        <f t="shared" si="1"/>
        <v>101.86999999999989</v>
      </c>
      <c r="R130" s="100">
        <v>0.55000000000000004</v>
      </c>
      <c r="S130" s="100" t="s">
        <v>363</v>
      </c>
      <c r="T130" s="100">
        <v>1</v>
      </c>
    </row>
    <row r="131" spans="2:20" x14ac:dyDescent="0.2">
      <c r="B131" s="100" t="s">
        <v>2518</v>
      </c>
      <c r="C131" s="100" t="s">
        <v>580</v>
      </c>
      <c r="D131" s="100" t="s">
        <v>89</v>
      </c>
      <c r="E131" s="100" t="s">
        <v>361</v>
      </c>
      <c r="F131" s="100" t="s">
        <v>83</v>
      </c>
      <c r="G131" s="100" t="s">
        <v>49</v>
      </c>
      <c r="H131" s="100" t="str">
        <f>'SCE - Energy Star (Res)'!K131</f>
        <v>CZ08</v>
      </c>
      <c r="I131" s="100" t="s">
        <v>52</v>
      </c>
      <c r="J131" s="102">
        <f>2*'SCE - Energy Star (MFm)'!M131</f>
        <v>109.40341961538468</v>
      </c>
      <c r="K131" s="103">
        <f>2*'SCE - Energy Star (MFm)'!N131</f>
        <v>1.7993252769230781E-2</v>
      </c>
      <c r="L131" s="104">
        <f>2*'SCE - Energy Star (MFm)'!O131</f>
        <v>-1.9326086307692318</v>
      </c>
      <c r="M131" s="100">
        <v>14</v>
      </c>
      <c r="N131" s="105">
        <v>1934.71</v>
      </c>
      <c r="O131" s="105">
        <v>2036.58</v>
      </c>
      <c r="P131" s="106">
        <v>90.4</v>
      </c>
      <c r="Q131" s="105">
        <f t="shared" si="1"/>
        <v>101.86999999999989</v>
      </c>
      <c r="R131" s="100">
        <v>0.55000000000000004</v>
      </c>
      <c r="S131" s="100" t="s">
        <v>363</v>
      </c>
      <c r="T131" s="100">
        <v>1</v>
      </c>
    </row>
    <row r="132" spans="2:20" x14ac:dyDescent="0.2">
      <c r="B132" s="100" t="s">
        <v>2518</v>
      </c>
      <c r="C132" s="100" t="s">
        <v>580</v>
      </c>
      <c r="D132" s="100" t="s">
        <v>89</v>
      </c>
      <c r="E132" s="100" t="s">
        <v>361</v>
      </c>
      <c r="F132" s="100" t="s">
        <v>83</v>
      </c>
      <c r="G132" s="100" t="s">
        <v>49</v>
      </c>
      <c r="H132" s="100" t="str">
        <f>'SCE - Energy Star (Res)'!K132</f>
        <v>CZ09</v>
      </c>
      <c r="I132" s="100" t="s">
        <v>52</v>
      </c>
      <c r="J132" s="102">
        <f>2*'SCE - Energy Star (MFm)'!M132</f>
        <v>113.29085076923084</v>
      </c>
      <c r="K132" s="103">
        <f>2*'SCE - Energy Star (MFm)'!N132</f>
        <v>1.9881433615384626E-2</v>
      </c>
      <c r="L132" s="104">
        <f>2*'SCE - Energy Star (MFm)'!O132</f>
        <v>-2.0881058769230783</v>
      </c>
      <c r="M132" s="100">
        <v>14</v>
      </c>
      <c r="N132" s="105">
        <v>1934.71</v>
      </c>
      <c r="O132" s="105">
        <v>2036.58</v>
      </c>
      <c r="P132" s="106">
        <v>90.4</v>
      </c>
      <c r="Q132" s="105">
        <f t="shared" ref="Q132:Q146" si="2">O132-N132</f>
        <v>101.86999999999989</v>
      </c>
      <c r="R132" s="100">
        <v>0.55000000000000004</v>
      </c>
      <c r="S132" s="100" t="s">
        <v>363</v>
      </c>
      <c r="T132" s="100">
        <v>1</v>
      </c>
    </row>
    <row r="133" spans="2:20" x14ac:dyDescent="0.2">
      <c r="B133" s="100" t="s">
        <v>2518</v>
      </c>
      <c r="C133" s="100" t="s">
        <v>580</v>
      </c>
      <c r="D133" s="100" t="s">
        <v>89</v>
      </c>
      <c r="E133" s="100" t="s">
        <v>361</v>
      </c>
      <c r="F133" s="100" t="s">
        <v>83</v>
      </c>
      <c r="G133" s="100" t="s">
        <v>49</v>
      </c>
      <c r="H133" s="100" t="str">
        <f>'SCE - Energy Star (Res)'!K133</f>
        <v>CZ10</v>
      </c>
      <c r="I133" s="100" t="s">
        <v>52</v>
      </c>
      <c r="J133" s="102">
        <f>2*'SCE - Energy Star (MFm)'!M133</f>
        <v>113.29085076923084</v>
      </c>
      <c r="K133" s="103">
        <f>2*'SCE - Energy Star (MFm)'!N133</f>
        <v>2.2547100692307708E-2</v>
      </c>
      <c r="L133" s="104">
        <f>2*'SCE - Energy Star (MFm)'!O133</f>
        <v>-2.0547850384615396</v>
      </c>
      <c r="M133" s="100">
        <v>14</v>
      </c>
      <c r="N133" s="105">
        <v>1934.71</v>
      </c>
      <c r="O133" s="105">
        <v>2036.58</v>
      </c>
      <c r="P133" s="106">
        <v>90.4</v>
      </c>
      <c r="Q133" s="105">
        <f t="shared" si="2"/>
        <v>101.86999999999989</v>
      </c>
      <c r="R133" s="100">
        <v>0.55000000000000004</v>
      </c>
      <c r="S133" s="100" t="s">
        <v>363</v>
      </c>
      <c r="T133" s="100">
        <v>1</v>
      </c>
    </row>
    <row r="134" spans="2:20" x14ac:dyDescent="0.2">
      <c r="B134" s="100" t="s">
        <v>2518</v>
      </c>
      <c r="C134" s="100" t="s">
        <v>580</v>
      </c>
      <c r="D134" s="100" t="s">
        <v>89</v>
      </c>
      <c r="E134" s="100" t="s">
        <v>361</v>
      </c>
      <c r="F134" s="100" t="s">
        <v>83</v>
      </c>
      <c r="G134" s="100" t="s">
        <v>49</v>
      </c>
      <c r="H134" s="100" t="str">
        <f>'SCE - Energy Star (Res)'!K134</f>
        <v>CZ13</v>
      </c>
      <c r="I134" s="100" t="s">
        <v>52</v>
      </c>
      <c r="J134" s="102">
        <f>2*'SCE - Energy Star (MFm)'!M134</f>
        <v>116.62293461538469</v>
      </c>
      <c r="K134" s="103">
        <f>2*'SCE - Energy Star (MFm)'!N134</f>
        <v>2.1214267153846167E-2</v>
      </c>
      <c r="L134" s="104">
        <f>2*'SCE - Energy Star (MFm)'!O134</f>
        <v>-2.1214267153846165</v>
      </c>
      <c r="M134" s="100">
        <v>14</v>
      </c>
      <c r="N134" s="105">
        <v>1934.71</v>
      </c>
      <c r="O134" s="105">
        <v>2036.58</v>
      </c>
      <c r="P134" s="106">
        <v>90.4</v>
      </c>
      <c r="Q134" s="105">
        <f t="shared" si="2"/>
        <v>101.86999999999989</v>
      </c>
      <c r="R134" s="100">
        <v>0.55000000000000004</v>
      </c>
      <c r="S134" s="100" t="s">
        <v>363</v>
      </c>
      <c r="T134" s="100">
        <v>1</v>
      </c>
    </row>
    <row r="135" spans="2:20" x14ac:dyDescent="0.2">
      <c r="B135" s="100" t="s">
        <v>2518</v>
      </c>
      <c r="C135" s="100" t="s">
        <v>580</v>
      </c>
      <c r="D135" s="100" t="s">
        <v>89</v>
      </c>
      <c r="E135" s="100" t="s">
        <v>361</v>
      </c>
      <c r="F135" s="100" t="s">
        <v>83</v>
      </c>
      <c r="G135" s="100" t="s">
        <v>49</v>
      </c>
      <c r="H135" s="100" t="str">
        <f>'SCE - Energy Star (Res)'!K135</f>
        <v>CZ14</v>
      </c>
      <c r="I135" s="100" t="s">
        <v>52</v>
      </c>
      <c r="J135" s="102">
        <f>2*'SCE - Energy Star (MFm)'!M135</f>
        <v>113.29085076923084</v>
      </c>
      <c r="K135" s="103">
        <f>2*'SCE - Energy Star (MFm)'!N135</f>
        <v>1.865966953846155E-2</v>
      </c>
      <c r="L135" s="104">
        <f>2*'SCE - Energy Star (MFm)'!O135</f>
        <v>-1.9437155769230783</v>
      </c>
      <c r="M135" s="100">
        <v>14</v>
      </c>
      <c r="N135" s="105">
        <v>1934.71</v>
      </c>
      <c r="O135" s="105">
        <v>2036.58</v>
      </c>
      <c r="P135" s="106">
        <v>90.4</v>
      </c>
      <c r="Q135" s="105">
        <f t="shared" si="2"/>
        <v>101.86999999999989</v>
      </c>
      <c r="R135" s="100">
        <v>0.55000000000000004</v>
      </c>
      <c r="S135" s="100" t="s">
        <v>363</v>
      </c>
      <c r="T135" s="100">
        <v>1</v>
      </c>
    </row>
    <row r="136" spans="2:20" x14ac:dyDescent="0.2">
      <c r="B136" s="100" t="s">
        <v>2518</v>
      </c>
      <c r="C136" s="100" t="s">
        <v>580</v>
      </c>
      <c r="D136" s="100" t="s">
        <v>89</v>
      </c>
      <c r="E136" s="100" t="s">
        <v>361</v>
      </c>
      <c r="F136" s="100" t="s">
        <v>83</v>
      </c>
      <c r="G136" s="100" t="s">
        <v>49</v>
      </c>
      <c r="H136" s="100" t="str">
        <f>'SCE - Energy Star (Res)'!K136</f>
        <v>CZ15</v>
      </c>
      <c r="I136" s="100" t="s">
        <v>52</v>
      </c>
      <c r="J136" s="102">
        <f>2*'SCE - Energy Star (MFm)'!M136</f>
        <v>142.16891076923088</v>
      </c>
      <c r="K136" s="103">
        <f>2*'SCE - Energy Star (MFm)'!N136</f>
        <v>2.1103197692307708E-2</v>
      </c>
      <c r="L136" s="104">
        <f>2*'SCE - Energy Star (MFm)'!O136</f>
        <v>-1.0873700284615391</v>
      </c>
      <c r="M136" s="100">
        <v>14</v>
      </c>
      <c r="N136" s="105">
        <v>1934.71</v>
      </c>
      <c r="O136" s="105">
        <v>2036.58</v>
      </c>
      <c r="P136" s="106">
        <v>90.4</v>
      </c>
      <c r="Q136" s="105">
        <f t="shared" si="2"/>
        <v>101.86999999999989</v>
      </c>
      <c r="R136" s="100">
        <v>0.55000000000000004</v>
      </c>
      <c r="S136" s="100" t="s">
        <v>363</v>
      </c>
      <c r="T136" s="100">
        <v>1</v>
      </c>
    </row>
    <row r="137" spans="2:20" x14ac:dyDescent="0.2">
      <c r="B137" s="100" t="s">
        <v>2518</v>
      </c>
      <c r="C137" s="100" t="s">
        <v>580</v>
      </c>
      <c r="D137" s="100" t="s">
        <v>89</v>
      </c>
      <c r="E137" s="100" t="s">
        <v>361</v>
      </c>
      <c r="F137" s="100" t="s">
        <v>83</v>
      </c>
      <c r="G137" s="100" t="s">
        <v>49</v>
      </c>
      <c r="H137" s="100" t="str">
        <f>'SCE - Energy Star (Res)'!K137</f>
        <v>CZ16</v>
      </c>
      <c r="I137" s="100" t="s">
        <v>52</v>
      </c>
      <c r="J137" s="102">
        <f>2*'SCE - Energy Star (MFm)'!M137</f>
        <v>95.741875846153903</v>
      </c>
      <c r="K137" s="103">
        <f>2*'SCE - Energy Star (MFm)'!N137</f>
        <v>1.777111384615386E-2</v>
      </c>
      <c r="L137" s="104">
        <f>2*'SCE - Energy Star (MFm)'!O137</f>
        <v>-2.5101698307692324</v>
      </c>
      <c r="M137" s="100">
        <v>14</v>
      </c>
      <c r="N137" s="105">
        <v>1934.71</v>
      </c>
      <c r="O137" s="105">
        <v>2036.58</v>
      </c>
      <c r="P137" s="106">
        <v>90.4</v>
      </c>
      <c r="Q137" s="105">
        <f t="shared" si="2"/>
        <v>101.86999999999989</v>
      </c>
      <c r="R137" s="100">
        <v>0.55000000000000004</v>
      </c>
      <c r="S137" s="100" t="s">
        <v>363</v>
      </c>
      <c r="T137" s="100">
        <v>1</v>
      </c>
    </row>
    <row r="138" spans="2:20" x14ac:dyDescent="0.2">
      <c r="B138" s="100" t="s">
        <v>2519</v>
      </c>
      <c r="C138" s="100" t="s">
        <v>581</v>
      </c>
      <c r="D138" s="100" t="s">
        <v>89</v>
      </c>
      <c r="E138" s="100" t="s">
        <v>361</v>
      </c>
      <c r="F138" s="100" t="s">
        <v>83</v>
      </c>
      <c r="G138" s="100" t="s">
        <v>49</v>
      </c>
      <c r="H138" s="100" t="str">
        <f>'SCE - Energy Star (Res)'!K138</f>
        <v>CZ05</v>
      </c>
      <c r="I138" s="100" t="s">
        <v>52</v>
      </c>
      <c r="J138" s="102">
        <f>2*'SCE - Energy Star (MFm)'!M138</f>
        <v>112.00497907692318</v>
      </c>
      <c r="K138" s="103">
        <f>2*'SCE - Energy Star (MFm)'!N138</f>
        <v>1.4129068461538476E-2</v>
      </c>
      <c r="L138" s="104">
        <f>2*'SCE - Energy Star (MFm)'!O138</f>
        <v>-4.7139710230769278</v>
      </c>
      <c r="M138" s="100">
        <v>14</v>
      </c>
      <c r="N138" s="105">
        <v>2185.2600000000002</v>
      </c>
      <c r="O138" s="105">
        <v>2287.13</v>
      </c>
      <c r="P138" s="106">
        <v>90.4</v>
      </c>
      <c r="Q138" s="105">
        <f t="shared" si="2"/>
        <v>101.86999999999989</v>
      </c>
      <c r="R138" s="100">
        <v>0.55000000000000004</v>
      </c>
      <c r="S138" s="100" t="s">
        <v>363</v>
      </c>
      <c r="T138" s="100">
        <v>1</v>
      </c>
    </row>
    <row r="139" spans="2:20" x14ac:dyDescent="0.2">
      <c r="B139" s="100" t="s">
        <v>2519</v>
      </c>
      <c r="C139" s="100" t="s">
        <v>581</v>
      </c>
      <c r="D139" s="100" t="s">
        <v>89</v>
      </c>
      <c r="E139" s="100" t="s">
        <v>361</v>
      </c>
      <c r="F139" s="100" t="s">
        <v>83</v>
      </c>
      <c r="G139" s="100" t="s">
        <v>49</v>
      </c>
      <c r="H139" s="100" t="str">
        <f>'SCE - Energy Star (Res)'!K139</f>
        <v>CZ06</v>
      </c>
      <c r="I139" s="100" t="s">
        <v>52</v>
      </c>
      <c r="J139" s="102">
        <f>2*'SCE - Energy Star (MFm)'!M139</f>
        <v>118.04194469230781</v>
      </c>
      <c r="K139" s="103">
        <f>2*'SCE - Energy Star (MFm)'!N139</f>
        <v>1.8881573307692325E-2</v>
      </c>
      <c r="L139" s="104">
        <f>2*'SCE - Energy Star (MFm)'!O139</f>
        <v>-2.3377186000000023</v>
      </c>
      <c r="M139" s="100">
        <v>14</v>
      </c>
      <c r="N139" s="105">
        <v>2185.2600000000002</v>
      </c>
      <c r="O139" s="105">
        <v>2287.13</v>
      </c>
      <c r="P139" s="106">
        <v>90.4</v>
      </c>
      <c r="Q139" s="105">
        <f t="shared" si="2"/>
        <v>101.86999999999989</v>
      </c>
      <c r="R139" s="100">
        <v>0.55000000000000004</v>
      </c>
      <c r="S139" s="100" t="s">
        <v>363</v>
      </c>
      <c r="T139" s="100">
        <v>1</v>
      </c>
    </row>
    <row r="140" spans="2:20" x14ac:dyDescent="0.2">
      <c r="B140" s="100" t="s">
        <v>2519</v>
      </c>
      <c r="C140" s="100" t="s">
        <v>581</v>
      </c>
      <c r="D140" s="100" t="s">
        <v>89</v>
      </c>
      <c r="E140" s="100" t="s">
        <v>361</v>
      </c>
      <c r="F140" s="100" t="s">
        <v>83</v>
      </c>
      <c r="G140" s="100" t="s">
        <v>49</v>
      </c>
      <c r="H140" s="100" t="str">
        <f>'SCE - Energy Star (Res)'!K140</f>
        <v>CZ08</v>
      </c>
      <c r="I140" s="100" t="s">
        <v>52</v>
      </c>
      <c r="J140" s="102">
        <f>2*'SCE - Energy Star (MFm)'!M140</f>
        <v>126.51938576923088</v>
      </c>
      <c r="K140" s="103">
        <f>2*'SCE - Energy Star (MFm)'!N140</f>
        <v>2.0808264461538481E-2</v>
      </c>
      <c r="L140" s="104">
        <f>2*'SCE - Energy Star (MFm)'!O140</f>
        <v>-2.2349617384615406</v>
      </c>
      <c r="M140" s="100">
        <v>14</v>
      </c>
      <c r="N140" s="105">
        <v>2185.2600000000002</v>
      </c>
      <c r="O140" s="105">
        <v>2287.13</v>
      </c>
      <c r="P140" s="106">
        <v>90.4</v>
      </c>
      <c r="Q140" s="105">
        <f t="shared" si="2"/>
        <v>101.86999999999989</v>
      </c>
      <c r="R140" s="100">
        <v>0.55000000000000004</v>
      </c>
      <c r="S140" s="100" t="s">
        <v>363</v>
      </c>
      <c r="T140" s="100">
        <v>1</v>
      </c>
    </row>
    <row r="141" spans="2:20" x14ac:dyDescent="0.2">
      <c r="B141" s="100" t="s">
        <v>2519</v>
      </c>
      <c r="C141" s="100" t="s">
        <v>581</v>
      </c>
      <c r="D141" s="100" t="s">
        <v>89</v>
      </c>
      <c r="E141" s="100" t="s">
        <v>361</v>
      </c>
      <c r="F141" s="100" t="s">
        <v>83</v>
      </c>
      <c r="G141" s="100" t="s">
        <v>49</v>
      </c>
      <c r="H141" s="100" t="str">
        <f>'SCE - Energy Star (Res)'!K141</f>
        <v>CZ09</v>
      </c>
      <c r="I141" s="100" t="s">
        <v>52</v>
      </c>
      <c r="J141" s="102">
        <f>2*'SCE - Energy Star (MFm)'!M141</f>
        <v>131.0149984615386</v>
      </c>
      <c r="K141" s="103">
        <f>2*'SCE - Energy Star (MFm)'!N141</f>
        <v>2.2991847769230789E-2</v>
      </c>
      <c r="L141" s="104">
        <f>2*'SCE - Energy Star (MFm)'!O141</f>
        <v>-2.4147862461538487</v>
      </c>
      <c r="M141" s="100">
        <v>14</v>
      </c>
      <c r="N141" s="105">
        <v>2185.2600000000002</v>
      </c>
      <c r="O141" s="105">
        <v>2287.13</v>
      </c>
      <c r="P141" s="106">
        <v>90.4</v>
      </c>
      <c r="Q141" s="105">
        <f t="shared" si="2"/>
        <v>101.86999999999989</v>
      </c>
      <c r="R141" s="100">
        <v>0.55000000000000004</v>
      </c>
      <c r="S141" s="100" t="s">
        <v>363</v>
      </c>
      <c r="T141" s="100">
        <v>1</v>
      </c>
    </row>
    <row r="142" spans="2:20" x14ac:dyDescent="0.2">
      <c r="B142" s="100" t="s">
        <v>2519</v>
      </c>
      <c r="C142" s="100" t="s">
        <v>581</v>
      </c>
      <c r="D142" s="100" t="s">
        <v>89</v>
      </c>
      <c r="E142" s="100" t="s">
        <v>361</v>
      </c>
      <c r="F142" s="100" t="s">
        <v>83</v>
      </c>
      <c r="G142" s="100" t="s">
        <v>49</v>
      </c>
      <c r="H142" s="100" t="str">
        <f>'SCE - Energy Star (Res)'!K142</f>
        <v>CZ10</v>
      </c>
      <c r="I142" s="100" t="s">
        <v>52</v>
      </c>
      <c r="J142" s="102">
        <f>2*'SCE - Energy Star (MFm)'!M142</f>
        <v>131.0149984615386</v>
      </c>
      <c r="K142" s="103">
        <f>2*'SCE - Energy Star (MFm)'!N142</f>
        <v>2.6074553615384639E-2</v>
      </c>
      <c r="L142" s="104">
        <f>2*'SCE - Energy Star (MFm)'!O142</f>
        <v>-2.3762524230769251</v>
      </c>
      <c r="M142" s="100">
        <v>14</v>
      </c>
      <c r="N142" s="105">
        <v>2185.2600000000002</v>
      </c>
      <c r="O142" s="105">
        <v>2287.13</v>
      </c>
      <c r="P142" s="106">
        <v>90.4</v>
      </c>
      <c r="Q142" s="105">
        <f t="shared" si="2"/>
        <v>101.86999999999989</v>
      </c>
      <c r="R142" s="100">
        <v>0.55000000000000004</v>
      </c>
      <c r="S142" s="100" t="s">
        <v>363</v>
      </c>
      <c r="T142" s="100">
        <v>1</v>
      </c>
    </row>
    <row r="143" spans="2:20" x14ac:dyDescent="0.2">
      <c r="B143" s="100" t="s">
        <v>2519</v>
      </c>
      <c r="C143" s="100" t="s">
        <v>581</v>
      </c>
      <c r="D143" s="100" t="s">
        <v>89</v>
      </c>
      <c r="E143" s="100" t="s">
        <v>361</v>
      </c>
      <c r="F143" s="100" t="s">
        <v>83</v>
      </c>
      <c r="G143" s="100" t="s">
        <v>49</v>
      </c>
      <c r="H143" s="100" t="str">
        <f>'SCE - Energy Star (Res)'!K143</f>
        <v>CZ13</v>
      </c>
      <c r="I143" s="100" t="s">
        <v>52</v>
      </c>
      <c r="J143" s="102">
        <f>2*'SCE - Energy Star (MFm)'!M143</f>
        <v>134.8683807692309</v>
      </c>
      <c r="K143" s="103">
        <f>2*'SCE - Energy Star (MFm)'!N143</f>
        <v>2.4533200692307716E-2</v>
      </c>
      <c r="L143" s="104">
        <f>2*'SCE - Energy Star (MFm)'!O143</f>
        <v>-2.4533200692307715</v>
      </c>
      <c r="M143" s="100">
        <v>14</v>
      </c>
      <c r="N143" s="105">
        <v>2185.2600000000002</v>
      </c>
      <c r="O143" s="105">
        <v>2287.13</v>
      </c>
      <c r="P143" s="106">
        <v>90.4</v>
      </c>
      <c r="Q143" s="105">
        <f t="shared" si="2"/>
        <v>101.86999999999989</v>
      </c>
      <c r="R143" s="100">
        <v>0.55000000000000004</v>
      </c>
      <c r="S143" s="100" t="s">
        <v>363</v>
      </c>
      <c r="T143" s="100">
        <v>1</v>
      </c>
    </row>
    <row r="144" spans="2:20" x14ac:dyDescent="0.2">
      <c r="B144" s="100" t="s">
        <v>2519</v>
      </c>
      <c r="C144" s="100" t="s">
        <v>581</v>
      </c>
      <c r="D144" s="100" t="s">
        <v>89</v>
      </c>
      <c r="E144" s="100" t="s">
        <v>361</v>
      </c>
      <c r="F144" s="100" t="s">
        <v>83</v>
      </c>
      <c r="G144" s="100" t="s">
        <v>49</v>
      </c>
      <c r="H144" s="100" t="str">
        <f>'SCE - Energy Star (Res)'!K144</f>
        <v>CZ14</v>
      </c>
      <c r="I144" s="100" t="s">
        <v>52</v>
      </c>
      <c r="J144" s="102">
        <f>2*'SCE - Energy Star (MFm)'!M144</f>
        <v>131.0149984615386</v>
      </c>
      <c r="K144" s="103">
        <f>2*'SCE - Energy Star (MFm)'!N144</f>
        <v>2.1578940923076943E-2</v>
      </c>
      <c r="L144" s="104">
        <f>2*'SCE - Energy Star (MFm)'!O144</f>
        <v>-2.2478063461538484</v>
      </c>
      <c r="M144" s="100">
        <v>14</v>
      </c>
      <c r="N144" s="105">
        <v>2185.2600000000002</v>
      </c>
      <c r="O144" s="105">
        <v>2287.13</v>
      </c>
      <c r="P144" s="106">
        <v>90.4</v>
      </c>
      <c r="Q144" s="105">
        <f t="shared" si="2"/>
        <v>101.86999999999989</v>
      </c>
      <c r="R144" s="100">
        <v>0.55000000000000004</v>
      </c>
      <c r="S144" s="100" t="s">
        <v>363</v>
      </c>
      <c r="T144" s="100">
        <v>1</v>
      </c>
    </row>
    <row r="145" spans="2:20" x14ac:dyDescent="0.2">
      <c r="B145" s="100" t="s">
        <v>2519</v>
      </c>
      <c r="C145" s="100" t="s">
        <v>581</v>
      </c>
      <c r="D145" s="100" t="s">
        <v>89</v>
      </c>
      <c r="E145" s="100" t="s">
        <v>361</v>
      </c>
      <c r="F145" s="100" t="s">
        <v>83</v>
      </c>
      <c r="G145" s="100" t="s">
        <v>49</v>
      </c>
      <c r="H145" s="100" t="str">
        <f>'SCE - Energy Star (Res)'!K145</f>
        <v>CZ15</v>
      </c>
      <c r="I145" s="100" t="s">
        <v>52</v>
      </c>
      <c r="J145" s="102">
        <f>2*'SCE - Energy Star (MFm)'!M145</f>
        <v>164.41097846153863</v>
      </c>
      <c r="K145" s="103">
        <f>2*'SCE - Energy Star (MFm)'!N145</f>
        <v>2.440475461538464E-2</v>
      </c>
      <c r="L145" s="104">
        <f>2*'SCE - Energy Star (MFm)'!O145</f>
        <v>-1.2574870930769242</v>
      </c>
      <c r="M145" s="100">
        <v>14</v>
      </c>
      <c r="N145" s="105">
        <v>2185.2600000000002</v>
      </c>
      <c r="O145" s="105">
        <v>2287.13</v>
      </c>
      <c r="P145" s="106">
        <v>90.4</v>
      </c>
      <c r="Q145" s="105">
        <f t="shared" si="2"/>
        <v>101.86999999999989</v>
      </c>
      <c r="R145" s="100">
        <v>0.55000000000000004</v>
      </c>
      <c r="S145" s="100" t="s">
        <v>363</v>
      </c>
      <c r="T145" s="100">
        <v>1</v>
      </c>
    </row>
    <row r="146" spans="2:20" x14ac:dyDescent="0.2">
      <c r="B146" s="100" t="s">
        <v>2519</v>
      </c>
      <c r="C146" s="100" t="s">
        <v>581</v>
      </c>
      <c r="D146" s="100" t="s">
        <v>89</v>
      </c>
      <c r="E146" s="100" t="s">
        <v>361</v>
      </c>
      <c r="F146" s="100" t="s">
        <v>83</v>
      </c>
      <c r="G146" s="100" t="s">
        <v>49</v>
      </c>
      <c r="H146" s="100" t="str">
        <f>'SCE - Energy Star (Res)'!K146</f>
        <v>CZ16</v>
      </c>
      <c r="I146" s="100" t="s">
        <v>52</v>
      </c>
      <c r="J146" s="102">
        <f>2*'SCE - Energy Star (MFm)'!M146</f>
        <v>110.72051830769242</v>
      </c>
      <c r="K146" s="103">
        <f>2*'SCE - Energy Star (MFm)'!N146</f>
        <v>2.0551372307692328E-2</v>
      </c>
      <c r="L146" s="104">
        <f>2*'SCE - Energy Star (MFm)'!O146</f>
        <v>-2.9028813384615408</v>
      </c>
      <c r="M146" s="100">
        <v>14</v>
      </c>
      <c r="N146" s="105">
        <v>2185.2600000000002</v>
      </c>
      <c r="O146" s="105">
        <v>2287.13</v>
      </c>
      <c r="P146" s="106">
        <v>90.4</v>
      </c>
      <c r="Q146" s="105">
        <f t="shared" si="2"/>
        <v>101.86999999999989</v>
      </c>
      <c r="R146" s="100">
        <v>0.55000000000000004</v>
      </c>
      <c r="S146" s="100" t="s">
        <v>363</v>
      </c>
      <c r="T146" s="100">
        <v>1</v>
      </c>
    </row>
    <row r="147" spans="2:20" x14ac:dyDescent="0.2">
      <c r="J147" s="102"/>
      <c r="K147" s="103"/>
      <c r="L147" s="104"/>
      <c r="N147" s="105"/>
      <c r="O147" s="105"/>
    </row>
    <row r="148" spans="2:20" x14ac:dyDescent="0.2">
      <c r="K148" s="103"/>
      <c r="L148" s="104"/>
      <c r="N148" s="105"/>
      <c r="O148" s="105"/>
    </row>
    <row r="149" spans="2:20" x14ac:dyDescent="0.2">
      <c r="L149" s="104"/>
      <c r="N149" s="105"/>
      <c r="O149" s="105"/>
    </row>
    <row r="150" spans="2:20" x14ac:dyDescent="0.2">
      <c r="N150" s="105"/>
      <c r="O150" s="105"/>
    </row>
    <row r="151" spans="2:20" x14ac:dyDescent="0.2">
      <c r="N151" s="105"/>
      <c r="O151" s="105"/>
    </row>
    <row r="152" spans="2:20" x14ac:dyDescent="0.2">
      <c r="N152" s="105"/>
      <c r="O152" s="105"/>
    </row>
    <row r="153" spans="2:20" x14ac:dyDescent="0.2">
      <c r="N153" s="105"/>
      <c r="O153" s="105"/>
    </row>
    <row r="154" spans="2:20" x14ac:dyDescent="0.2">
      <c r="N154" s="105"/>
      <c r="O154" s="105"/>
    </row>
    <row r="155" spans="2:20" x14ac:dyDescent="0.2">
      <c r="N155" s="105"/>
      <c r="O155" s="105"/>
    </row>
    <row r="156" spans="2:20" x14ac:dyDescent="0.2">
      <c r="N156" s="105"/>
      <c r="O156" s="105"/>
    </row>
    <row r="157" spans="2:20" x14ac:dyDescent="0.2">
      <c r="N157" s="105"/>
      <c r="O157" s="105"/>
    </row>
    <row r="158" spans="2:20" x14ac:dyDescent="0.2">
      <c r="N158" s="105"/>
      <c r="O158" s="105"/>
    </row>
    <row r="159" spans="2:20" x14ac:dyDescent="0.2">
      <c r="N159" s="105"/>
      <c r="O159" s="105"/>
    </row>
    <row r="160" spans="2:20" x14ac:dyDescent="0.2">
      <c r="N160" s="105"/>
      <c r="O160" s="105"/>
    </row>
    <row r="161" spans="14:15" x14ac:dyDescent="0.2">
      <c r="N161" s="105"/>
      <c r="O161" s="105"/>
    </row>
    <row r="162" spans="14:15" x14ac:dyDescent="0.2">
      <c r="N162" s="105"/>
      <c r="O162" s="105"/>
    </row>
    <row r="163" spans="14:15" x14ac:dyDescent="0.2">
      <c r="N163" s="105"/>
      <c r="O163" s="105"/>
    </row>
    <row r="164" spans="14:15" x14ac:dyDescent="0.2">
      <c r="N164" s="105"/>
      <c r="O164" s="105"/>
    </row>
    <row r="165" spans="14:15" x14ac:dyDescent="0.2">
      <c r="N165" s="105"/>
      <c r="O165" s="105"/>
    </row>
    <row r="166" spans="14:15" x14ac:dyDescent="0.2">
      <c r="N166" s="105"/>
      <c r="O166" s="105"/>
    </row>
    <row r="167" spans="14:15" x14ac:dyDescent="0.2">
      <c r="N167" s="105"/>
      <c r="O167" s="105"/>
    </row>
    <row r="168" spans="14:15" x14ac:dyDescent="0.2">
      <c r="N168" s="105"/>
      <c r="O168" s="105"/>
    </row>
    <row r="169" spans="14:15" x14ac:dyDescent="0.2">
      <c r="N169" s="105"/>
      <c r="O169" s="105"/>
    </row>
    <row r="170" spans="14:15" x14ac:dyDescent="0.2">
      <c r="N170" s="105"/>
      <c r="O170" s="105"/>
    </row>
    <row r="171" spans="14:15" x14ac:dyDescent="0.2">
      <c r="N171" s="105"/>
      <c r="O171" s="105"/>
    </row>
    <row r="172" spans="14:15" x14ac:dyDescent="0.2">
      <c r="N172" s="105"/>
      <c r="O172" s="105"/>
    </row>
    <row r="173" spans="14:15" x14ac:dyDescent="0.2">
      <c r="N173" s="105"/>
      <c r="O173" s="105"/>
    </row>
    <row r="174" spans="14:15" x14ac:dyDescent="0.2">
      <c r="N174" s="105"/>
      <c r="O174" s="105"/>
    </row>
    <row r="175" spans="14:15" x14ac:dyDescent="0.2">
      <c r="N175" s="105"/>
      <c r="O175" s="105"/>
    </row>
    <row r="176" spans="14:15" x14ac:dyDescent="0.2">
      <c r="N176" s="105"/>
      <c r="O176" s="105"/>
    </row>
    <row r="177" spans="14:15" x14ac:dyDescent="0.2">
      <c r="N177" s="105"/>
      <c r="O177" s="105"/>
    </row>
    <row r="178" spans="14:15" x14ac:dyDescent="0.2">
      <c r="N178" s="105"/>
      <c r="O178" s="105"/>
    </row>
    <row r="179" spans="14:15" x14ac:dyDescent="0.2">
      <c r="N179" s="105"/>
      <c r="O179" s="105"/>
    </row>
    <row r="180" spans="14:15" x14ac:dyDescent="0.2">
      <c r="N180" s="105"/>
      <c r="O180" s="105"/>
    </row>
    <row r="181" spans="14:15" x14ac:dyDescent="0.2">
      <c r="N181" s="105"/>
      <c r="O181" s="105"/>
    </row>
    <row r="182" spans="14:15" x14ac:dyDescent="0.2">
      <c r="N182" s="105"/>
      <c r="O182" s="105"/>
    </row>
    <row r="183" spans="14:15" x14ac:dyDescent="0.2">
      <c r="N183" s="105"/>
      <c r="O183" s="105"/>
    </row>
    <row r="184" spans="14:15" x14ac:dyDescent="0.2">
      <c r="N184" s="105"/>
      <c r="O184" s="105"/>
    </row>
    <row r="185" spans="14:15" x14ac:dyDescent="0.2">
      <c r="N185" s="105"/>
      <c r="O185" s="105"/>
    </row>
    <row r="186" spans="14:15" x14ac:dyDescent="0.2">
      <c r="N186" s="105"/>
      <c r="O186" s="105"/>
    </row>
    <row r="187" spans="14:15" x14ac:dyDescent="0.2">
      <c r="N187" s="105"/>
      <c r="O187" s="105"/>
    </row>
    <row r="188" spans="14:15" x14ac:dyDescent="0.2">
      <c r="N188" s="105"/>
      <c r="O188" s="105"/>
    </row>
    <row r="189" spans="14:15" x14ac:dyDescent="0.2">
      <c r="N189" s="105"/>
      <c r="O189" s="105"/>
    </row>
    <row r="190" spans="14:15" x14ac:dyDescent="0.2">
      <c r="N190" s="105"/>
      <c r="O190" s="105"/>
    </row>
    <row r="191" spans="14:15" x14ac:dyDescent="0.2">
      <c r="N191" s="105"/>
      <c r="O191" s="105"/>
    </row>
    <row r="192" spans="14:15" x14ac:dyDescent="0.2">
      <c r="N192" s="105"/>
      <c r="O192" s="105"/>
    </row>
    <row r="193" spans="14:15" x14ac:dyDescent="0.2">
      <c r="N193" s="105"/>
      <c r="O193" s="105"/>
    </row>
    <row r="194" spans="14:15" x14ac:dyDescent="0.2">
      <c r="N194" s="105"/>
      <c r="O194" s="105"/>
    </row>
    <row r="195" spans="14:15" x14ac:dyDescent="0.2">
      <c r="N195" s="105"/>
      <c r="O195" s="105"/>
    </row>
    <row r="196" spans="14:15" x14ac:dyDescent="0.2">
      <c r="N196" s="105"/>
      <c r="O196" s="105"/>
    </row>
    <row r="197" spans="14:15" x14ac:dyDescent="0.2">
      <c r="N197" s="105"/>
      <c r="O197" s="105"/>
    </row>
    <row r="198" spans="14:15" x14ac:dyDescent="0.2">
      <c r="N198" s="105"/>
      <c r="O198" s="105"/>
    </row>
    <row r="199" spans="14:15" x14ac:dyDescent="0.2">
      <c r="N199" s="105"/>
      <c r="O199" s="105"/>
    </row>
    <row r="200" spans="14:15" x14ac:dyDescent="0.2">
      <c r="N200" s="105"/>
      <c r="O200" s="105"/>
    </row>
    <row r="201" spans="14:15" x14ac:dyDescent="0.2">
      <c r="N201" s="105"/>
      <c r="O201" s="105"/>
    </row>
    <row r="202" spans="14:15" x14ac:dyDescent="0.2">
      <c r="N202" s="105"/>
      <c r="O202" s="105"/>
    </row>
    <row r="203" spans="14:15" x14ac:dyDescent="0.2">
      <c r="N203" s="105"/>
      <c r="O203" s="105"/>
    </row>
    <row r="204" spans="14:15" x14ac:dyDescent="0.2">
      <c r="N204" s="105"/>
      <c r="O204" s="105"/>
    </row>
    <row r="205" spans="14:15" x14ac:dyDescent="0.2">
      <c r="N205" s="105"/>
      <c r="O205" s="105"/>
    </row>
    <row r="206" spans="14:15" x14ac:dyDescent="0.2">
      <c r="N206" s="105"/>
      <c r="O206" s="105"/>
    </row>
    <row r="207" spans="14:15" x14ac:dyDescent="0.2">
      <c r="N207" s="105"/>
      <c r="O207" s="105"/>
    </row>
    <row r="208" spans="14:15" x14ac:dyDescent="0.2">
      <c r="N208" s="105"/>
      <c r="O208" s="105"/>
    </row>
    <row r="209" spans="14:15" x14ac:dyDescent="0.2">
      <c r="N209" s="105"/>
      <c r="O209" s="105"/>
    </row>
    <row r="210" spans="14:15" x14ac:dyDescent="0.2">
      <c r="N210" s="105"/>
      <c r="O210" s="105"/>
    </row>
    <row r="211" spans="14:15" x14ac:dyDescent="0.2">
      <c r="N211" s="105"/>
      <c r="O211" s="105"/>
    </row>
    <row r="212" spans="14:15" x14ac:dyDescent="0.2">
      <c r="N212" s="105"/>
      <c r="O212" s="105"/>
    </row>
    <row r="213" spans="14:15" x14ac:dyDescent="0.2">
      <c r="N213" s="105"/>
      <c r="O213" s="105"/>
    </row>
    <row r="214" spans="14:15" x14ac:dyDescent="0.2">
      <c r="N214" s="105"/>
      <c r="O214" s="105"/>
    </row>
    <row r="215" spans="14:15" x14ac:dyDescent="0.2">
      <c r="N215" s="105"/>
      <c r="O215" s="105"/>
    </row>
    <row r="216" spans="14:15" x14ac:dyDescent="0.2">
      <c r="N216" s="105"/>
      <c r="O216" s="105"/>
    </row>
    <row r="217" spans="14:15" x14ac:dyDescent="0.2">
      <c r="N217" s="105"/>
      <c r="O217" s="105"/>
    </row>
    <row r="218" spans="14:15" x14ac:dyDescent="0.2">
      <c r="N218" s="105"/>
      <c r="O218" s="105"/>
    </row>
    <row r="219" spans="14:15" x14ac:dyDescent="0.2">
      <c r="N219" s="105"/>
      <c r="O219" s="105"/>
    </row>
    <row r="220" spans="14:15" x14ac:dyDescent="0.2">
      <c r="N220" s="105"/>
      <c r="O220" s="105"/>
    </row>
    <row r="221" spans="14:15" x14ac:dyDescent="0.2">
      <c r="N221" s="105"/>
      <c r="O221" s="105"/>
    </row>
    <row r="222" spans="14:15" x14ac:dyDescent="0.2">
      <c r="N222" s="105"/>
      <c r="O222" s="105"/>
    </row>
    <row r="223" spans="14:15" x14ac:dyDescent="0.2">
      <c r="N223" s="105"/>
      <c r="O223" s="105"/>
    </row>
    <row r="224" spans="14:15" x14ac:dyDescent="0.2">
      <c r="N224" s="105"/>
      <c r="O224" s="105"/>
    </row>
    <row r="225" spans="14:15" x14ac:dyDescent="0.2">
      <c r="N225" s="105"/>
      <c r="O225" s="105"/>
    </row>
    <row r="226" spans="14:15" x14ac:dyDescent="0.2">
      <c r="N226" s="105"/>
      <c r="O226" s="105"/>
    </row>
    <row r="227" spans="14:15" x14ac:dyDescent="0.2">
      <c r="N227" s="105"/>
      <c r="O227" s="105"/>
    </row>
    <row r="228" spans="14:15" x14ac:dyDescent="0.2">
      <c r="N228" s="105"/>
      <c r="O228" s="105"/>
    </row>
    <row r="229" spans="14:15" x14ac:dyDescent="0.2">
      <c r="N229" s="105"/>
      <c r="O229" s="105"/>
    </row>
    <row r="230" spans="14:15" x14ac:dyDescent="0.2">
      <c r="N230" s="105"/>
      <c r="O230" s="105"/>
    </row>
    <row r="231" spans="14:15" x14ac:dyDescent="0.2">
      <c r="N231" s="105"/>
      <c r="O231" s="105"/>
    </row>
    <row r="232" spans="14:15" x14ac:dyDescent="0.2">
      <c r="N232" s="105"/>
      <c r="O232" s="105"/>
    </row>
    <row r="233" spans="14:15" x14ac:dyDescent="0.2">
      <c r="N233" s="105"/>
      <c r="O233" s="105"/>
    </row>
    <row r="234" spans="14:15" x14ac:dyDescent="0.2">
      <c r="N234" s="105"/>
      <c r="O234" s="105"/>
    </row>
    <row r="235" spans="14:15" x14ac:dyDescent="0.2">
      <c r="N235" s="105"/>
      <c r="O235" s="105"/>
    </row>
    <row r="236" spans="14:15" x14ac:dyDescent="0.2">
      <c r="N236" s="105"/>
      <c r="O236" s="105"/>
    </row>
    <row r="237" spans="14:15" x14ac:dyDescent="0.2">
      <c r="N237" s="105"/>
      <c r="O237" s="105"/>
    </row>
    <row r="238" spans="14:15" x14ac:dyDescent="0.2">
      <c r="N238" s="105"/>
      <c r="O238" s="105"/>
    </row>
    <row r="239" spans="14:15" x14ac:dyDescent="0.2">
      <c r="N239" s="105"/>
      <c r="O239" s="105"/>
    </row>
    <row r="240" spans="14:15" x14ac:dyDescent="0.2">
      <c r="N240" s="105"/>
      <c r="O240" s="105"/>
    </row>
    <row r="241" spans="14:15" x14ac:dyDescent="0.2">
      <c r="N241" s="105"/>
      <c r="O241" s="105"/>
    </row>
    <row r="242" spans="14:15" x14ac:dyDescent="0.2">
      <c r="N242" s="105"/>
      <c r="O242" s="105"/>
    </row>
    <row r="243" spans="14:15" x14ac:dyDescent="0.2">
      <c r="N243" s="105"/>
      <c r="O243" s="105"/>
    </row>
    <row r="244" spans="14:15" x14ac:dyDescent="0.2">
      <c r="N244" s="105"/>
      <c r="O244" s="105"/>
    </row>
    <row r="245" spans="14:15" x14ac:dyDescent="0.2">
      <c r="N245" s="105"/>
      <c r="O245" s="105"/>
    </row>
    <row r="246" spans="14:15" x14ac:dyDescent="0.2">
      <c r="N246" s="105"/>
      <c r="O246" s="105"/>
    </row>
    <row r="247" spans="14:15" x14ac:dyDescent="0.2">
      <c r="N247" s="105"/>
      <c r="O247" s="105"/>
    </row>
    <row r="248" spans="14:15" x14ac:dyDescent="0.2">
      <c r="N248" s="105"/>
      <c r="O248" s="105"/>
    </row>
    <row r="249" spans="14:15" x14ac:dyDescent="0.2">
      <c r="N249" s="105"/>
      <c r="O249" s="105"/>
    </row>
    <row r="250" spans="14:15" x14ac:dyDescent="0.2">
      <c r="N250" s="105"/>
      <c r="O250" s="105"/>
    </row>
    <row r="251" spans="14:15" x14ac:dyDescent="0.2">
      <c r="N251" s="105"/>
      <c r="O251" s="105"/>
    </row>
    <row r="252" spans="14:15" x14ac:dyDescent="0.2">
      <c r="N252" s="105"/>
      <c r="O252" s="105"/>
    </row>
    <row r="253" spans="14:15" x14ac:dyDescent="0.2">
      <c r="N253" s="105"/>
      <c r="O253" s="105"/>
    </row>
    <row r="254" spans="14:15" x14ac:dyDescent="0.2">
      <c r="N254" s="105"/>
      <c r="O254" s="105"/>
    </row>
    <row r="255" spans="14:15" x14ac:dyDescent="0.2">
      <c r="N255" s="105"/>
      <c r="O255" s="105"/>
    </row>
    <row r="256" spans="14:15" x14ac:dyDescent="0.2">
      <c r="N256" s="105"/>
      <c r="O256" s="105"/>
    </row>
    <row r="257" spans="14:15" x14ac:dyDescent="0.2">
      <c r="N257" s="105"/>
      <c r="O257" s="105"/>
    </row>
    <row r="258" spans="14:15" x14ac:dyDescent="0.2">
      <c r="N258" s="105"/>
      <c r="O258" s="105"/>
    </row>
    <row r="259" spans="14:15" x14ac:dyDescent="0.2">
      <c r="N259" s="105"/>
      <c r="O259" s="105"/>
    </row>
    <row r="260" spans="14:15" x14ac:dyDescent="0.2">
      <c r="N260" s="105"/>
      <c r="O260" s="105"/>
    </row>
    <row r="261" spans="14:15" x14ac:dyDescent="0.2">
      <c r="N261" s="105"/>
      <c r="O261" s="105"/>
    </row>
    <row r="262" spans="14:15" x14ac:dyDescent="0.2">
      <c r="N262" s="105"/>
      <c r="O262" s="105"/>
    </row>
    <row r="263" spans="14:15" x14ac:dyDescent="0.2">
      <c r="N263" s="105"/>
      <c r="O263" s="105"/>
    </row>
    <row r="264" spans="14:15" x14ac:dyDescent="0.2">
      <c r="N264" s="105"/>
      <c r="O264" s="105"/>
    </row>
    <row r="265" spans="14:15" x14ac:dyDescent="0.2">
      <c r="N265" s="105"/>
      <c r="O265" s="105"/>
    </row>
    <row r="266" spans="14:15" x14ac:dyDescent="0.2">
      <c r="N266" s="105"/>
      <c r="O266" s="105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1:T250"/>
  <sheetViews>
    <sheetView workbookViewId="0">
      <selection activeCell="C13" sqref="C12:C13"/>
    </sheetView>
  </sheetViews>
  <sheetFormatPr defaultRowHeight="11.25" x14ac:dyDescent="0.2"/>
  <cols>
    <col min="1" max="1" width="9.140625" style="100"/>
    <col min="2" max="2" width="9.28515625" style="100" bestFit="1" customWidth="1"/>
    <col min="3" max="3" width="52" style="100" bestFit="1" customWidth="1"/>
    <col min="4" max="9" width="9.140625" style="100"/>
    <col min="10" max="13" width="9.28515625" style="100" bestFit="1" customWidth="1"/>
    <col min="14" max="15" width="10.85546875" style="100" bestFit="1" customWidth="1"/>
    <col min="16" max="18" width="9.28515625" style="100" bestFit="1" customWidth="1"/>
    <col min="19" max="19" width="9.140625" style="100"/>
    <col min="20" max="20" width="9.28515625" style="100" bestFit="1" customWidth="1"/>
    <col min="21" max="16384" width="9.140625" style="100"/>
  </cols>
  <sheetData>
    <row r="1" spans="2:20" ht="12" thickBot="1" x14ac:dyDescent="0.25"/>
    <row r="2" spans="2:20" ht="117" customHeight="1" thickBot="1" x14ac:dyDescent="0.25">
      <c r="B2" s="10" t="s">
        <v>338</v>
      </c>
      <c r="C2" s="10" t="s">
        <v>339</v>
      </c>
      <c r="D2" s="10" t="s">
        <v>81</v>
      </c>
      <c r="E2" s="76" t="s">
        <v>340</v>
      </c>
      <c r="F2" s="10" t="s">
        <v>341</v>
      </c>
      <c r="G2" s="10" t="s">
        <v>342</v>
      </c>
      <c r="H2" s="10" t="s">
        <v>343</v>
      </c>
      <c r="I2" s="10" t="s">
        <v>344</v>
      </c>
      <c r="J2" s="15" t="s">
        <v>346</v>
      </c>
      <c r="K2" s="15" t="s">
        <v>345</v>
      </c>
      <c r="L2" s="15" t="s">
        <v>347</v>
      </c>
      <c r="M2" s="4" t="s">
        <v>348</v>
      </c>
      <c r="N2" s="4" t="s">
        <v>349</v>
      </c>
      <c r="O2" s="4" t="s">
        <v>350</v>
      </c>
      <c r="P2" s="4" t="s">
        <v>351</v>
      </c>
      <c r="Q2" s="4" t="s">
        <v>352</v>
      </c>
      <c r="R2" s="10" t="s">
        <v>353</v>
      </c>
      <c r="S2" s="10" t="s">
        <v>354</v>
      </c>
      <c r="T2" s="10" t="s">
        <v>355</v>
      </c>
    </row>
    <row r="3" spans="2:20" x14ac:dyDescent="0.2">
      <c r="B3" s="100" t="s">
        <v>2504</v>
      </c>
      <c r="C3" s="100" t="s">
        <v>566</v>
      </c>
      <c r="D3" s="100" t="s">
        <v>89</v>
      </c>
      <c r="E3" s="100" t="s">
        <v>361</v>
      </c>
      <c r="F3" s="100" t="s">
        <v>48</v>
      </c>
      <c r="G3" s="100" t="s">
        <v>49</v>
      </c>
      <c r="H3" s="100" t="str">
        <f>'SCE - Energy Star (Res)'!K4</f>
        <v>CZ06</v>
      </c>
      <c r="I3" s="100" t="s">
        <v>52</v>
      </c>
      <c r="J3" s="102">
        <f>2*'SCE - Energy Star (DMo)'!M3</f>
        <v>46.599999999999994</v>
      </c>
      <c r="K3" s="103">
        <f>2*'SCE - Energy Star (DMo)'!N3</f>
        <v>7.3299999999999997E-3</v>
      </c>
      <c r="L3" s="104">
        <f>2*'SCE - Energy Star (DMo)'!O3</f>
        <v>-1.0430000000000001</v>
      </c>
      <c r="M3" s="100">
        <v>14</v>
      </c>
      <c r="N3" s="105">
        <v>175</v>
      </c>
      <c r="O3" s="105">
        <v>185</v>
      </c>
      <c r="P3" s="106">
        <v>14.94</v>
      </c>
      <c r="Q3" s="105">
        <f t="shared" ref="Q3:Q59" si="0">O3-N3</f>
        <v>10</v>
      </c>
      <c r="R3" s="100">
        <v>0.55000000000000004</v>
      </c>
      <c r="S3" s="100" t="s">
        <v>363</v>
      </c>
      <c r="T3" s="100">
        <v>1</v>
      </c>
    </row>
    <row r="4" spans="2:20" x14ac:dyDescent="0.2">
      <c r="B4" s="100" t="s">
        <v>2504</v>
      </c>
      <c r="C4" s="100" t="s">
        <v>566</v>
      </c>
      <c r="D4" s="100" t="s">
        <v>89</v>
      </c>
      <c r="E4" s="100" t="s">
        <v>361</v>
      </c>
      <c r="F4" s="100" t="s">
        <v>48</v>
      </c>
      <c r="G4" s="100" t="s">
        <v>49</v>
      </c>
      <c r="H4" s="100" t="str">
        <f>'SCE - Energy Star (Res)'!K5</f>
        <v>CZ08</v>
      </c>
      <c r="I4" s="100" t="s">
        <v>52</v>
      </c>
      <c r="J4" s="102">
        <f>2*'SCE - Energy Star (DMo)'!M4</f>
        <v>54.2</v>
      </c>
      <c r="K4" s="103">
        <f>2*'SCE - Energy Star (DMo)'!N4</f>
        <v>9.8999999999999991E-3</v>
      </c>
      <c r="L4" s="104">
        <f>2*'SCE - Energy Star (DMo)'!O4</f>
        <v>-1.016</v>
      </c>
      <c r="M4" s="100">
        <v>14</v>
      </c>
      <c r="N4" s="105">
        <v>175</v>
      </c>
      <c r="O4" s="105">
        <v>185</v>
      </c>
      <c r="P4" s="106">
        <v>14.94</v>
      </c>
      <c r="Q4" s="105">
        <f t="shared" si="0"/>
        <v>10</v>
      </c>
      <c r="R4" s="100">
        <v>0.55000000000000004</v>
      </c>
      <c r="S4" s="100" t="s">
        <v>363</v>
      </c>
      <c r="T4" s="100">
        <v>1</v>
      </c>
    </row>
    <row r="5" spans="2:20" x14ac:dyDescent="0.2">
      <c r="B5" s="100" t="s">
        <v>2504</v>
      </c>
      <c r="C5" s="100" t="s">
        <v>566</v>
      </c>
      <c r="D5" s="100" t="s">
        <v>89</v>
      </c>
      <c r="E5" s="100" t="s">
        <v>361</v>
      </c>
      <c r="F5" s="100" t="s">
        <v>48</v>
      </c>
      <c r="G5" s="100" t="s">
        <v>49</v>
      </c>
      <c r="H5" s="100" t="str">
        <f>'SCE - Energy Star (Res)'!K6</f>
        <v>CZ09</v>
      </c>
      <c r="I5" s="100" t="s">
        <v>52</v>
      </c>
      <c r="J5" s="102">
        <f>2*'SCE - Energy Star (DMo)'!M5</f>
        <v>54.1</v>
      </c>
      <c r="K5" s="103">
        <f>2*'SCE - Energy Star (DMo)'!N5</f>
        <v>1.048E-2</v>
      </c>
      <c r="L5" s="104">
        <f>2*'SCE - Energy Star (DMo)'!O5</f>
        <v>-1.052</v>
      </c>
      <c r="M5" s="100">
        <v>14</v>
      </c>
      <c r="N5" s="105">
        <v>175</v>
      </c>
      <c r="O5" s="105">
        <v>185</v>
      </c>
      <c r="P5" s="106">
        <v>14.94</v>
      </c>
      <c r="Q5" s="105">
        <f t="shared" si="0"/>
        <v>10</v>
      </c>
      <c r="R5" s="100">
        <v>0.55000000000000004</v>
      </c>
      <c r="S5" s="100" t="s">
        <v>363</v>
      </c>
      <c r="T5" s="100">
        <v>1</v>
      </c>
    </row>
    <row r="6" spans="2:20" x14ac:dyDescent="0.2">
      <c r="B6" s="100" t="s">
        <v>2504</v>
      </c>
      <c r="C6" s="100" t="s">
        <v>566</v>
      </c>
      <c r="D6" s="100" t="s">
        <v>89</v>
      </c>
      <c r="E6" s="100" t="s">
        <v>361</v>
      </c>
      <c r="F6" s="100" t="s">
        <v>48</v>
      </c>
      <c r="G6" s="100" t="s">
        <v>49</v>
      </c>
      <c r="H6" s="100" t="str">
        <f>'SCE - Energy Star (Res)'!K7</f>
        <v>CZ10</v>
      </c>
      <c r="I6" s="100" t="s">
        <v>52</v>
      </c>
      <c r="J6" s="102">
        <f>2*'SCE - Energy Star (DMo)'!M6</f>
        <v>56.900000000000006</v>
      </c>
      <c r="K6" s="103">
        <f>2*'SCE - Energy Star (DMo)'!N6</f>
        <v>1.226E-2</v>
      </c>
      <c r="L6" s="104">
        <f>2*'SCE - Energy Star (DMo)'!O6</f>
        <v>-1.179</v>
      </c>
      <c r="M6" s="100">
        <v>14</v>
      </c>
      <c r="N6" s="105">
        <v>175</v>
      </c>
      <c r="O6" s="105">
        <v>185</v>
      </c>
      <c r="P6" s="106">
        <v>14.94</v>
      </c>
      <c r="Q6" s="105">
        <f t="shared" si="0"/>
        <v>10</v>
      </c>
      <c r="R6" s="100">
        <v>0.55000000000000004</v>
      </c>
      <c r="S6" s="100" t="s">
        <v>363</v>
      </c>
      <c r="T6" s="100">
        <v>1</v>
      </c>
    </row>
    <row r="7" spans="2:20" x14ac:dyDescent="0.2">
      <c r="B7" s="100" t="s">
        <v>2504</v>
      </c>
      <c r="C7" s="100" t="s">
        <v>566</v>
      </c>
      <c r="D7" s="100" t="s">
        <v>89</v>
      </c>
      <c r="E7" s="100" t="s">
        <v>361</v>
      </c>
      <c r="F7" s="100" t="s">
        <v>48</v>
      </c>
      <c r="G7" s="100" t="s">
        <v>49</v>
      </c>
      <c r="H7" s="100" t="str">
        <f>'SCE - Energy Star (Res)'!K8</f>
        <v>CZ13</v>
      </c>
      <c r="I7" s="100" t="s">
        <v>52</v>
      </c>
      <c r="J7" s="102">
        <f>2*'SCE - Energy Star (DMo)'!M7</f>
        <v>57.2</v>
      </c>
      <c r="K7" s="103">
        <f>2*'SCE - Energy Star (DMo)'!N7</f>
        <v>1.226E-2</v>
      </c>
      <c r="L7" s="104">
        <f>2*'SCE - Energy Star (DMo)'!O7</f>
        <v>-1.0649999999999999</v>
      </c>
      <c r="M7" s="100">
        <v>14</v>
      </c>
      <c r="N7" s="105">
        <v>175</v>
      </c>
      <c r="O7" s="105">
        <v>185</v>
      </c>
      <c r="P7" s="106">
        <v>14.94</v>
      </c>
      <c r="Q7" s="105">
        <f t="shared" si="0"/>
        <v>10</v>
      </c>
      <c r="R7" s="100">
        <v>0.55000000000000004</v>
      </c>
      <c r="S7" s="100" t="s">
        <v>363</v>
      </c>
      <c r="T7" s="100">
        <v>1</v>
      </c>
    </row>
    <row r="8" spans="2:20" x14ac:dyDescent="0.2">
      <c r="B8" s="100" t="s">
        <v>2504</v>
      </c>
      <c r="C8" s="100" t="s">
        <v>566</v>
      </c>
      <c r="D8" s="100" t="s">
        <v>89</v>
      </c>
      <c r="E8" s="100" t="s">
        <v>361</v>
      </c>
      <c r="F8" s="100" t="s">
        <v>48</v>
      </c>
      <c r="G8" s="100" t="s">
        <v>49</v>
      </c>
      <c r="H8" s="100" t="str">
        <f>'SCE - Energy Star (Res)'!K9</f>
        <v>CZ14</v>
      </c>
      <c r="I8" s="100" t="s">
        <v>52</v>
      </c>
      <c r="J8" s="102">
        <f>2*'SCE - Energy Star (DMo)'!M8</f>
        <v>56.900000000000006</v>
      </c>
      <c r="K8" s="103">
        <f>2*'SCE - Energy Star (DMo)'!N8</f>
        <v>1.1179999999999999E-2</v>
      </c>
      <c r="L8" s="104">
        <f>2*'SCE - Energy Star (DMo)'!O8</f>
        <v>-1.0129999999999999</v>
      </c>
      <c r="M8" s="100">
        <v>14</v>
      </c>
      <c r="N8" s="105">
        <v>175</v>
      </c>
      <c r="O8" s="105">
        <v>185</v>
      </c>
      <c r="P8" s="106">
        <v>14.94</v>
      </c>
      <c r="Q8" s="105">
        <f t="shared" si="0"/>
        <v>10</v>
      </c>
      <c r="R8" s="100">
        <v>0.55000000000000004</v>
      </c>
      <c r="S8" s="100" t="s">
        <v>363</v>
      </c>
      <c r="T8" s="100">
        <v>1</v>
      </c>
    </row>
    <row r="9" spans="2:20" x14ac:dyDescent="0.2">
      <c r="B9" s="100" t="s">
        <v>2504</v>
      </c>
      <c r="C9" s="100" t="s">
        <v>566</v>
      </c>
      <c r="D9" s="100" t="s">
        <v>89</v>
      </c>
      <c r="E9" s="100" t="s">
        <v>361</v>
      </c>
      <c r="F9" s="100" t="s">
        <v>48</v>
      </c>
      <c r="G9" s="100" t="s">
        <v>49</v>
      </c>
      <c r="H9" s="100" t="str">
        <f>'SCE - Energy Star (Res)'!K10</f>
        <v>CZ15</v>
      </c>
      <c r="I9" s="100" t="s">
        <v>52</v>
      </c>
      <c r="J9" s="102">
        <f>2*'SCE - Energy Star (DMo)'!M9</f>
        <v>74.400000000000006</v>
      </c>
      <c r="K9" s="103">
        <f>2*'SCE - Energy Star (DMo)'!N9</f>
        <v>1.2109999999999999E-2</v>
      </c>
      <c r="L9" s="104">
        <f>2*'SCE - Energy Star (DMo)'!O9</f>
        <v>-0.76500000000000001</v>
      </c>
      <c r="M9" s="100">
        <v>14</v>
      </c>
      <c r="N9" s="105">
        <v>175</v>
      </c>
      <c r="O9" s="105">
        <v>185</v>
      </c>
      <c r="P9" s="106">
        <v>14.94</v>
      </c>
      <c r="Q9" s="105">
        <f t="shared" si="0"/>
        <v>10</v>
      </c>
      <c r="R9" s="100">
        <v>0.55000000000000004</v>
      </c>
      <c r="S9" s="100" t="s">
        <v>363</v>
      </c>
      <c r="T9" s="100">
        <v>1</v>
      </c>
    </row>
    <row r="10" spans="2:20" x14ac:dyDescent="0.2">
      <c r="B10" s="100" t="s">
        <v>2504</v>
      </c>
      <c r="C10" s="100" t="s">
        <v>566</v>
      </c>
      <c r="D10" s="100" t="s">
        <v>89</v>
      </c>
      <c r="E10" s="100" t="s">
        <v>361</v>
      </c>
      <c r="F10" s="100" t="s">
        <v>48</v>
      </c>
      <c r="G10" s="100" t="s">
        <v>49</v>
      </c>
      <c r="H10" s="100" t="str">
        <f>'SCE - Energy Star (Res)'!K11</f>
        <v>CZ16</v>
      </c>
      <c r="I10" s="100" t="s">
        <v>52</v>
      </c>
      <c r="J10" s="102">
        <f>2*'SCE - Energy Star (DMo)'!M10</f>
        <v>43.8</v>
      </c>
      <c r="K10" s="103">
        <f>2*'SCE - Energy Star (DMo)'!N10</f>
        <v>9.6900000000000007E-3</v>
      </c>
      <c r="L10" s="104">
        <f>2*'SCE - Energy Star (DMo)'!O10</f>
        <v>-1.2090000000000001</v>
      </c>
      <c r="M10" s="100">
        <v>14</v>
      </c>
      <c r="N10" s="105">
        <v>175</v>
      </c>
      <c r="O10" s="105">
        <v>185</v>
      </c>
      <c r="P10" s="106">
        <v>14.94</v>
      </c>
      <c r="Q10" s="105">
        <f t="shared" si="0"/>
        <v>10</v>
      </c>
      <c r="R10" s="100">
        <v>0.55000000000000004</v>
      </c>
      <c r="S10" s="100" t="s">
        <v>363</v>
      </c>
      <c r="T10" s="100">
        <v>1</v>
      </c>
    </row>
    <row r="11" spans="2:20" x14ac:dyDescent="0.2">
      <c r="B11" s="100" t="s">
        <v>2504</v>
      </c>
      <c r="C11" s="100" t="s">
        <v>567</v>
      </c>
      <c r="D11" s="100" t="s">
        <v>89</v>
      </c>
      <c r="E11" s="100" t="s">
        <v>361</v>
      </c>
      <c r="F11" s="100" t="s">
        <v>48</v>
      </c>
      <c r="G11" s="100" t="s">
        <v>49</v>
      </c>
      <c r="H11" s="100" t="str">
        <f>'SCE - Energy Star (Res)'!K13</f>
        <v>CZ06</v>
      </c>
      <c r="I11" s="100" t="s">
        <v>52</v>
      </c>
      <c r="J11" s="102">
        <f>2*'SCE - Energy Star (DMo)'!M11</f>
        <v>57.56967999999997</v>
      </c>
      <c r="K11" s="103">
        <f>2*'SCE - Energy Star (DMo)'!N11</f>
        <v>9.5519199999999933E-3</v>
      </c>
      <c r="L11" s="104">
        <f>2*'SCE - Energy Star (DMo)'!O11</f>
        <v>-1.3811559999999992</v>
      </c>
      <c r="M11" s="100">
        <v>14</v>
      </c>
      <c r="N11" s="105">
        <v>1205.4155555555556</v>
      </c>
      <c r="O11" s="105">
        <v>1336.7888888888892</v>
      </c>
      <c r="P11" s="106">
        <v>90.4</v>
      </c>
      <c r="Q11" s="105">
        <f t="shared" si="0"/>
        <v>131.37333333333368</v>
      </c>
      <c r="R11" s="100">
        <v>0.55000000000000004</v>
      </c>
      <c r="S11" s="100" t="s">
        <v>363</v>
      </c>
      <c r="T11" s="100">
        <v>1</v>
      </c>
    </row>
    <row r="12" spans="2:20" x14ac:dyDescent="0.2">
      <c r="B12" s="100" t="s">
        <v>2505</v>
      </c>
      <c r="C12" s="100" t="s">
        <v>567</v>
      </c>
      <c r="D12" s="100" t="s">
        <v>89</v>
      </c>
      <c r="E12" s="100" t="s">
        <v>361</v>
      </c>
      <c r="F12" s="100" t="s">
        <v>48</v>
      </c>
      <c r="G12" s="100" t="s">
        <v>49</v>
      </c>
      <c r="H12" s="100" t="str">
        <f>'SCE - Energy Star (Res)'!K14</f>
        <v>CZ08</v>
      </c>
      <c r="I12" s="100" t="s">
        <v>52</v>
      </c>
      <c r="J12" s="102">
        <f>2*'SCE - Energy Star (DMo)'!M12</f>
        <v>67.121599999999958</v>
      </c>
      <c r="K12" s="103">
        <f>2*'SCE - Energy Star (DMo)'!N12</f>
        <v>1.2778919999999992E-2</v>
      </c>
      <c r="L12" s="104">
        <f>2*'SCE - Energy Star (DMo)'!O12</f>
        <v>-1.3488859999999991</v>
      </c>
      <c r="M12" s="100">
        <v>14</v>
      </c>
      <c r="N12" s="105">
        <v>1205.4155555555556</v>
      </c>
      <c r="O12" s="105">
        <v>1336.7888888888892</v>
      </c>
      <c r="P12" s="106">
        <v>90.4</v>
      </c>
      <c r="Q12" s="105">
        <f t="shared" si="0"/>
        <v>131.37333333333368</v>
      </c>
      <c r="R12" s="100">
        <v>0.55000000000000004</v>
      </c>
      <c r="S12" s="100" t="s">
        <v>363</v>
      </c>
      <c r="T12" s="100">
        <v>1</v>
      </c>
    </row>
    <row r="13" spans="2:20" x14ac:dyDescent="0.2">
      <c r="B13" s="100" t="s">
        <v>2505</v>
      </c>
      <c r="C13" s="100" t="s">
        <v>567</v>
      </c>
      <c r="D13" s="100" t="s">
        <v>89</v>
      </c>
      <c r="E13" s="100" t="s">
        <v>361</v>
      </c>
      <c r="F13" s="100" t="s">
        <v>48</v>
      </c>
      <c r="G13" s="100" t="s">
        <v>49</v>
      </c>
      <c r="H13" s="100" t="str">
        <f>'SCE - Energy Star (Res)'!K15</f>
        <v>CZ09</v>
      </c>
      <c r="I13" s="100" t="s">
        <v>52</v>
      </c>
      <c r="J13" s="102">
        <f>2*'SCE - Energy Star (DMo)'!M13</f>
        <v>67.121599999999958</v>
      </c>
      <c r="K13" s="103">
        <f>2*'SCE - Energy Star (DMo)'!N13</f>
        <v>1.3230699999999993E-2</v>
      </c>
      <c r="L13" s="104">
        <f>2*'SCE - Energy Star (DMo)'!O13</f>
        <v>-1.3876099999999991</v>
      </c>
      <c r="M13" s="100">
        <v>14</v>
      </c>
      <c r="N13" s="105">
        <v>1205.4155555555556</v>
      </c>
      <c r="O13" s="105">
        <v>1336.7888888888892</v>
      </c>
      <c r="P13" s="106">
        <v>90.4</v>
      </c>
      <c r="Q13" s="105">
        <f t="shared" si="0"/>
        <v>131.37333333333368</v>
      </c>
      <c r="R13" s="100">
        <v>0.55000000000000004</v>
      </c>
      <c r="S13" s="100" t="s">
        <v>363</v>
      </c>
      <c r="T13" s="100">
        <v>1</v>
      </c>
    </row>
    <row r="14" spans="2:20" x14ac:dyDescent="0.2">
      <c r="B14" s="100" t="s">
        <v>2505</v>
      </c>
      <c r="C14" s="100" t="s">
        <v>567</v>
      </c>
      <c r="D14" s="100" t="s">
        <v>89</v>
      </c>
      <c r="E14" s="100" t="s">
        <v>361</v>
      </c>
      <c r="F14" s="100" t="s">
        <v>48</v>
      </c>
      <c r="G14" s="100" t="s">
        <v>49</v>
      </c>
      <c r="H14" s="100" t="str">
        <f>'SCE - Energy Star (Res)'!K16</f>
        <v>CZ10</v>
      </c>
      <c r="I14" s="100" t="s">
        <v>52</v>
      </c>
      <c r="J14" s="102">
        <f>2*'SCE - Energy Star (DMo)'!M14</f>
        <v>69.703199999999967</v>
      </c>
      <c r="K14" s="103">
        <f>2*'SCE - Energy Star (DMo)'!N14</f>
        <v>1.5554139999999991E-2</v>
      </c>
      <c r="L14" s="104">
        <f>2*'SCE - Energy Star (DMo)'!O14</f>
        <v>-1.5166899999999992</v>
      </c>
      <c r="M14" s="100">
        <v>14</v>
      </c>
      <c r="N14" s="105">
        <v>1205.4155555555556</v>
      </c>
      <c r="O14" s="105">
        <v>1336.7888888888892</v>
      </c>
      <c r="P14" s="106">
        <v>90.4</v>
      </c>
      <c r="Q14" s="105">
        <f t="shared" si="0"/>
        <v>131.37333333333368</v>
      </c>
      <c r="R14" s="100">
        <v>0.55000000000000004</v>
      </c>
      <c r="S14" s="100" t="s">
        <v>363</v>
      </c>
      <c r="T14" s="100">
        <v>1</v>
      </c>
    </row>
    <row r="15" spans="2:20" x14ac:dyDescent="0.2">
      <c r="B15" s="100" t="s">
        <v>2505</v>
      </c>
      <c r="C15" s="100" t="s">
        <v>567</v>
      </c>
      <c r="D15" s="100" t="s">
        <v>89</v>
      </c>
      <c r="E15" s="100" t="s">
        <v>361</v>
      </c>
      <c r="F15" s="100" t="s">
        <v>48</v>
      </c>
      <c r="G15" s="100" t="s">
        <v>49</v>
      </c>
      <c r="H15" s="100" t="str">
        <f>'SCE - Energy Star (Res)'!K17</f>
        <v>CZ13</v>
      </c>
      <c r="I15" s="100" t="s">
        <v>52</v>
      </c>
      <c r="J15" s="102">
        <f>2*'SCE - Energy Star (DMo)'!M15</f>
        <v>69.703199999999967</v>
      </c>
      <c r="K15" s="103">
        <f>2*'SCE - Energy Star (DMo)'!N15</f>
        <v>1.5554139999999991E-2</v>
      </c>
      <c r="L15" s="104">
        <f>2*'SCE - Energy Star (DMo)'!O15</f>
        <v>-1.3617939999999993</v>
      </c>
      <c r="M15" s="100">
        <v>14</v>
      </c>
      <c r="N15" s="105">
        <v>1205.4155555555556</v>
      </c>
      <c r="O15" s="105">
        <v>1336.7888888888892</v>
      </c>
      <c r="P15" s="106">
        <v>90.4</v>
      </c>
      <c r="Q15" s="105">
        <f t="shared" si="0"/>
        <v>131.37333333333368</v>
      </c>
      <c r="R15" s="100">
        <v>0.55000000000000004</v>
      </c>
      <c r="S15" s="100" t="s">
        <v>363</v>
      </c>
      <c r="T15" s="100">
        <v>1</v>
      </c>
    </row>
    <row r="16" spans="2:20" x14ac:dyDescent="0.2">
      <c r="B16" s="100" t="s">
        <v>2505</v>
      </c>
      <c r="C16" s="100" t="s">
        <v>567</v>
      </c>
      <c r="D16" s="100" t="s">
        <v>89</v>
      </c>
      <c r="E16" s="100" t="s">
        <v>361</v>
      </c>
      <c r="F16" s="100" t="s">
        <v>48</v>
      </c>
      <c r="G16" s="100" t="s">
        <v>49</v>
      </c>
      <c r="H16" s="100" t="str">
        <f>'SCE - Energy Star (Res)'!K18</f>
        <v>CZ14</v>
      </c>
      <c r="I16" s="100" t="s">
        <v>52</v>
      </c>
      <c r="J16" s="102">
        <f>2*'SCE - Energy Star (DMo)'!M16</f>
        <v>70.348599999999962</v>
      </c>
      <c r="K16" s="103">
        <f>2*'SCE - Energy Star (DMo)'!N16</f>
        <v>1.4134259999999992E-2</v>
      </c>
      <c r="L16" s="104">
        <f>2*'SCE - Energy Star (DMo)'!O16</f>
        <v>-1.2972539999999992</v>
      </c>
      <c r="M16" s="100">
        <v>14</v>
      </c>
      <c r="N16" s="105">
        <v>1205.4155555555556</v>
      </c>
      <c r="O16" s="105">
        <v>1336.7888888888892</v>
      </c>
      <c r="P16" s="106">
        <v>90.4</v>
      </c>
      <c r="Q16" s="105">
        <f t="shared" si="0"/>
        <v>131.37333333333368</v>
      </c>
      <c r="R16" s="100">
        <v>0.55000000000000004</v>
      </c>
      <c r="S16" s="100" t="s">
        <v>363</v>
      </c>
      <c r="T16" s="100">
        <v>1</v>
      </c>
    </row>
    <row r="17" spans="2:20" x14ac:dyDescent="0.2">
      <c r="B17" s="100" t="s">
        <v>2505</v>
      </c>
      <c r="C17" s="100" t="s">
        <v>567</v>
      </c>
      <c r="D17" s="100" t="s">
        <v>89</v>
      </c>
      <c r="E17" s="100" t="s">
        <v>361</v>
      </c>
      <c r="F17" s="100" t="s">
        <v>48</v>
      </c>
      <c r="G17" s="100" t="s">
        <v>49</v>
      </c>
      <c r="H17" s="100" t="str">
        <f>'SCE - Energy Star (Res)'!K19</f>
        <v>CZ15</v>
      </c>
      <c r="I17" s="100" t="s">
        <v>52</v>
      </c>
      <c r="J17" s="102">
        <f>2*'SCE - Energy Star (DMo)'!M17</f>
        <v>92.292199999999937</v>
      </c>
      <c r="K17" s="103">
        <f>2*'SCE - Energy Star (DMo)'!N17</f>
        <v>1.529597999999999E-2</v>
      </c>
      <c r="L17" s="104">
        <f>2*'SCE - Energy Star (DMo)'!O17</f>
        <v>-1.0003699999999995</v>
      </c>
      <c r="M17" s="100">
        <v>14</v>
      </c>
      <c r="N17" s="105">
        <v>1205.4155555555556</v>
      </c>
      <c r="O17" s="105">
        <v>1336.7888888888892</v>
      </c>
      <c r="P17" s="106">
        <v>90.4</v>
      </c>
      <c r="Q17" s="105">
        <f t="shared" si="0"/>
        <v>131.37333333333368</v>
      </c>
      <c r="R17" s="100">
        <v>0.55000000000000004</v>
      </c>
      <c r="S17" s="100" t="s">
        <v>363</v>
      </c>
      <c r="T17" s="100">
        <v>1</v>
      </c>
    </row>
    <row r="18" spans="2:20" x14ac:dyDescent="0.2">
      <c r="B18" s="100" t="s">
        <v>2505</v>
      </c>
      <c r="C18" s="100" t="s">
        <v>567</v>
      </c>
      <c r="D18" s="100" t="s">
        <v>89</v>
      </c>
      <c r="E18" s="100" t="s">
        <v>361</v>
      </c>
      <c r="F18" s="100" t="s">
        <v>48</v>
      </c>
      <c r="G18" s="100" t="s">
        <v>49</v>
      </c>
      <c r="H18" s="100" t="str">
        <f>'SCE - Energy Star (Res)'!K20</f>
        <v>CZ16</v>
      </c>
      <c r="I18" s="100" t="s">
        <v>52</v>
      </c>
      <c r="J18" s="102">
        <f>2*'SCE - Energy Star (DMo)'!M18</f>
        <v>53.955439999999967</v>
      </c>
      <c r="K18" s="103">
        <f>2*'SCE - Energy Star (DMo)'!N18</f>
        <v>1.2391679999999993E-2</v>
      </c>
      <c r="L18" s="104">
        <f>2*'SCE - Energy Star (DMo)'!O18</f>
        <v>-1.5489599999999992</v>
      </c>
      <c r="M18" s="100">
        <v>14</v>
      </c>
      <c r="N18" s="105">
        <v>1205.4155555555556</v>
      </c>
      <c r="O18" s="105">
        <v>1336.7888888888892</v>
      </c>
      <c r="P18" s="106">
        <v>90.4</v>
      </c>
      <c r="Q18" s="105">
        <f t="shared" si="0"/>
        <v>131.37333333333368</v>
      </c>
      <c r="R18" s="100">
        <v>0.55000000000000004</v>
      </c>
      <c r="S18" s="100" t="s">
        <v>363</v>
      </c>
      <c r="T18" s="100">
        <v>1</v>
      </c>
    </row>
    <row r="19" spans="2:20" x14ac:dyDescent="0.2">
      <c r="B19" s="100" t="s">
        <v>2505</v>
      </c>
      <c r="C19" s="100" t="s">
        <v>568</v>
      </c>
      <c r="D19" s="100" t="s">
        <v>89</v>
      </c>
      <c r="E19" s="100" t="s">
        <v>361</v>
      </c>
      <c r="F19" s="100" t="s">
        <v>48</v>
      </c>
      <c r="G19" s="100" t="s">
        <v>49</v>
      </c>
      <c r="H19" s="100" t="str">
        <f>'SCE - Energy Star (Res)'!K22</f>
        <v>CZ06</v>
      </c>
      <c r="I19" s="100" t="s">
        <v>52</v>
      </c>
      <c r="J19" s="102">
        <f>2*'SCE - Energy Star (DMo)'!M19</f>
        <v>53.900000000000006</v>
      </c>
      <c r="K19" s="103">
        <f>2*'SCE - Energy Star (DMo)'!N19</f>
        <v>8.490000000000001E-3</v>
      </c>
      <c r="L19" s="104">
        <f>2*'SCE - Energy Star (DMo)'!O19</f>
        <v>-1.2069999999999999</v>
      </c>
      <c r="M19" s="100">
        <v>14</v>
      </c>
      <c r="N19" s="105">
        <v>175</v>
      </c>
      <c r="O19" s="105">
        <v>185</v>
      </c>
      <c r="P19" s="106">
        <v>14.94</v>
      </c>
      <c r="Q19" s="105">
        <f t="shared" si="0"/>
        <v>10</v>
      </c>
      <c r="R19" s="100">
        <v>0.55000000000000004</v>
      </c>
      <c r="S19" s="100" t="s">
        <v>363</v>
      </c>
      <c r="T19" s="100">
        <v>1</v>
      </c>
    </row>
    <row r="20" spans="2:20" x14ac:dyDescent="0.2">
      <c r="B20" s="100" t="s">
        <v>2505</v>
      </c>
      <c r="C20" s="100" t="s">
        <v>568</v>
      </c>
      <c r="D20" s="100" t="s">
        <v>89</v>
      </c>
      <c r="E20" s="100" t="s">
        <v>361</v>
      </c>
      <c r="F20" s="100" t="s">
        <v>48</v>
      </c>
      <c r="G20" s="100" t="s">
        <v>49</v>
      </c>
      <c r="H20" s="100" t="str">
        <f>'SCE - Energy Star (Res)'!K23</f>
        <v>CZ08</v>
      </c>
      <c r="I20" s="100" t="s">
        <v>52</v>
      </c>
      <c r="J20" s="102">
        <f>2*'SCE - Energy Star (DMo)'!M20</f>
        <v>62.7</v>
      </c>
      <c r="K20" s="103">
        <f>2*'SCE - Energy Star (DMo)'!N20</f>
        <v>1.1439999999999999E-2</v>
      </c>
      <c r="L20" s="104">
        <f>2*'SCE - Energy Star (DMo)'!O20</f>
        <v>-1.1760000000000002</v>
      </c>
      <c r="M20" s="100">
        <v>14</v>
      </c>
      <c r="N20" s="105">
        <v>175</v>
      </c>
      <c r="O20" s="105">
        <v>185</v>
      </c>
      <c r="P20" s="106">
        <v>14.94</v>
      </c>
      <c r="Q20" s="105">
        <f t="shared" si="0"/>
        <v>10</v>
      </c>
      <c r="R20" s="100">
        <v>0.55000000000000004</v>
      </c>
      <c r="S20" s="100" t="s">
        <v>363</v>
      </c>
      <c r="T20" s="100">
        <v>1</v>
      </c>
    </row>
    <row r="21" spans="2:20" x14ac:dyDescent="0.2">
      <c r="B21" s="100" t="s">
        <v>2506</v>
      </c>
      <c r="C21" s="100" t="s">
        <v>568</v>
      </c>
      <c r="D21" s="100" t="s">
        <v>89</v>
      </c>
      <c r="E21" s="100" t="s">
        <v>361</v>
      </c>
      <c r="F21" s="100" t="s">
        <v>48</v>
      </c>
      <c r="G21" s="100" t="s">
        <v>49</v>
      </c>
      <c r="H21" s="100" t="str">
        <f>'SCE - Energy Star (Res)'!K24</f>
        <v>CZ09</v>
      </c>
      <c r="I21" s="100" t="s">
        <v>52</v>
      </c>
      <c r="J21" s="102">
        <f>2*'SCE - Energy Star (DMo)'!M21</f>
        <v>62.599999999999994</v>
      </c>
      <c r="K21" s="103">
        <f>2*'SCE - Energy Star (DMo)'!N21</f>
        <v>1.213E-2</v>
      </c>
      <c r="L21" s="104">
        <f>2*'SCE - Energy Star (DMo)'!O21</f>
        <v>-1.218</v>
      </c>
      <c r="M21" s="100">
        <v>14</v>
      </c>
      <c r="N21" s="105">
        <v>175</v>
      </c>
      <c r="O21" s="105">
        <v>185</v>
      </c>
      <c r="P21" s="106">
        <v>14.94</v>
      </c>
      <c r="Q21" s="105">
        <f t="shared" si="0"/>
        <v>10</v>
      </c>
      <c r="R21" s="100">
        <v>0.55000000000000004</v>
      </c>
      <c r="S21" s="100" t="s">
        <v>363</v>
      </c>
      <c r="T21" s="100">
        <v>1</v>
      </c>
    </row>
    <row r="22" spans="2:20" x14ac:dyDescent="0.2">
      <c r="B22" s="100" t="s">
        <v>2506</v>
      </c>
      <c r="C22" s="100" t="s">
        <v>568</v>
      </c>
      <c r="D22" s="100" t="s">
        <v>89</v>
      </c>
      <c r="E22" s="100" t="s">
        <v>361</v>
      </c>
      <c r="F22" s="100" t="s">
        <v>48</v>
      </c>
      <c r="G22" s="100" t="s">
        <v>49</v>
      </c>
      <c r="H22" s="100" t="str">
        <f>'SCE - Energy Star (Res)'!K25</f>
        <v>CZ10</v>
      </c>
      <c r="I22" s="100" t="s">
        <v>52</v>
      </c>
      <c r="J22" s="102">
        <f>2*'SCE - Energy Star (DMo)'!M22</f>
        <v>65.8</v>
      </c>
      <c r="K22" s="103">
        <f>2*'SCE - Energy Star (DMo)'!N22</f>
        <v>1.418E-2</v>
      </c>
      <c r="L22" s="104">
        <f>2*'SCE - Energy Star (DMo)'!O22</f>
        <v>-1.363</v>
      </c>
      <c r="M22" s="100">
        <v>14</v>
      </c>
      <c r="N22" s="105">
        <v>175</v>
      </c>
      <c r="O22" s="105">
        <v>185</v>
      </c>
      <c r="P22" s="106">
        <v>14.94</v>
      </c>
      <c r="Q22" s="105">
        <f t="shared" si="0"/>
        <v>10</v>
      </c>
      <c r="R22" s="100">
        <v>0.55000000000000004</v>
      </c>
      <c r="S22" s="100" t="s">
        <v>363</v>
      </c>
      <c r="T22" s="100">
        <v>1</v>
      </c>
    </row>
    <row r="23" spans="2:20" x14ac:dyDescent="0.2">
      <c r="B23" s="100" t="s">
        <v>2506</v>
      </c>
      <c r="C23" s="100" t="s">
        <v>568</v>
      </c>
      <c r="D23" s="100" t="s">
        <v>89</v>
      </c>
      <c r="E23" s="100" t="s">
        <v>361</v>
      </c>
      <c r="F23" s="100" t="s">
        <v>48</v>
      </c>
      <c r="G23" s="100" t="s">
        <v>49</v>
      </c>
      <c r="H23" s="100" t="str">
        <f>'SCE - Energy Star (Res)'!K26</f>
        <v>CZ13</v>
      </c>
      <c r="I23" s="100" t="s">
        <v>52</v>
      </c>
      <c r="J23" s="102">
        <f>2*'SCE - Energy Star (DMo)'!M23</f>
        <v>66.199999999999989</v>
      </c>
      <c r="K23" s="103">
        <f>2*'SCE - Energy Star (DMo)'!N23</f>
        <v>1.418E-2</v>
      </c>
      <c r="L23" s="104">
        <f>2*'SCE - Energy Star (DMo)'!O23</f>
        <v>-1.2309999999999999</v>
      </c>
      <c r="M23" s="100">
        <v>14</v>
      </c>
      <c r="N23" s="105">
        <v>175</v>
      </c>
      <c r="O23" s="105">
        <v>185</v>
      </c>
      <c r="P23" s="106">
        <v>14.94</v>
      </c>
      <c r="Q23" s="105">
        <f t="shared" si="0"/>
        <v>10</v>
      </c>
      <c r="R23" s="100">
        <v>0.55000000000000004</v>
      </c>
      <c r="S23" s="100" t="s">
        <v>363</v>
      </c>
      <c r="T23" s="100">
        <v>1</v>
      </c>
    </row>
    <row r="24" spans="2:20" x14ac:dyDescent="0.2">
      <c r="B24" s="100" t="s">
        <v>2506</v>
      </c>
      <c r="C24" s="100" t="s">
        <v>568</v>
      </c>
      <c r="D24" s="100" t="s">
        <v>89</v>
      </c>
      <c r="E24" s="100" t="s">
        <v>361</v>
      </c>
      <c r="F24" s="100" t="s">
        <v>48</v>
      </c>
      <c r="G24" s="100" t="s">
        <v>49</v>
      </c>
      <c r="H24" s="100" t="str">
        <f>'SCE - Energy Star (Res)'!K27</f>
        <v>CZ14</v>
      </c>
      <c r="I24" s="100" t="s">
        <v>52</v>
      </c>
      <c r="J24" s="102">
        <f>2*'SCE - Energy Star (DMo)'!M24</f>
        <v>65.8</v>
      </c>
      <c r="K24" s="103">
        <f>2*'SCE - Energy Star (DMo)'!N24</f>
        <v>1.294E-2</v>
      </c>
      <c r="L24" s="104">
        <f>2*'SCE - Energy Star (DMo)'!O24</f>
        <v>-1.1720000000000002</v>
      </c>
      <c r="M24" s="100">
        <v>14</v>
      </c>
      <c r="N24" s="105">
        <v>175</v>
      </c>
      <c r="O24" s="105">
        <v>185</v>
      </c>
      <c r="P24" s="106">
        <v>14.94</v>
      </c>
      <c r="Q24" s="105">
        <f t="shared" si="0"/>
        <v>10</v>
      </c>
      <c r="R24" s="100">
        <v>0.55000000000000004</v>
      </c>
      <c r="S24" s="100" t="s">
        <v>363</v>
      </c>
      <c r="T24" s="100">
        <v>1</v>
      </c>
    </row>
    <row r="25" spans="2:20" x14ac:dyDescent="0.2">
      <c r="B25" s="100" t="s">
        <v>2506</v>
      </c>
      <c r="C25" s="100" t="s">
        <v>568</v>
      </c>
      <c r="D25" s="100" t="s">
        <v>89</v>
      </c>
      <c r="E25" s="100" t="s">
        <v>361</v>
      </c>
      <c r="F25" s="100" t="s">
        <v>48</v>
      </c>
      <c r="G25" s="100" t="s">
        <v>49</v>
      </c>
      <c r="H25" s="100" t="str">
        <f>'SCE - Energy Star (Res)'!K28</f>
        <v>CZ15</v>
      </c>
      <c r="I25" s="100" t="s">
        <v>52</v>
      </c>
      <c r="J25" s="102">
        <f>2*'SCE - Energy Star (DMo)'!M25</f>
        <v>86</v>
      </c>
      <c r="K25" s="103">
        <f>2*'SCE - Energy Star (DMo)'!N25</f>
        <v>1.401E-2</v>
      </c>
      <c r="L25" s="104">
        <f>2*'SCE - Energy Star (DMo)'!O25</f>
        <v>-0.88500000000000001</v>
      </c>
      <c r="M25" s="100">
        <v>14</v>
      </c>
      <c r="N25" s="105">
        <v>175</v>
      </c>
      <c r="O25" s="105">
        <v>185</v>
      </c>
      <c r="P25" s="106">
        <v>14.94</v>
      </c>
      <c r="Q25" s="105">
        <f t="shared" si="0"/>
        <v>10</v>
      </c>
      <c r="R25" s="100">
        <v>0.55000000000000004</v>
      </c>
      <c r="S25" s="100" t="s">
        <v>363</v>
      </c>
      <c r="T25" s="100">
        <v>1</v>
      </c>
    </row>
    <row r="26" spans="2:20" x14ac:dyDescent="0.2">
      <c r="B26" s="100" t="s">
        <v>2506</v>
      </c>
      <c r="C26" s="100" t="s">
        <v>568</v>
      </c>
      <c r="D26" s="100" t="s">
        <v>89</v>
      </c>
      <c r="E26" s="100" t="s">
        <v>361</v>
      </c>
      <c r="F26" s="100" t="s">
        <v>48</v>
      </c>
      <c r="G26" s="100" t="s">
        <v>49</v>
      </c>
      <c r="H26" s="100" t="str">
        <f>'SCE - Energy Star (Res)'!K29</f>
        <v>CZ16</v>
      </c>
      <c r="I26" s="100" t="s">
        <v>52</v>
      </c>
      <c r="J26" s="102">
        <f>2*'SCE - Energy Star (DMo)'!M26</f>
        <v>50.6</v>
      </c>
      <c r="K26" s="103">
        <f>2*'SCE - Energy Star (DMo)'!N26</f>
        <v>1.1210000000000001E-2</v>
      </c>
      <c r="L26" s="104">
        <f>2*'SCE - Energy Star (DMo)'!O26</f>
        <v>-1.397</v>
      </c>
      <c r="M26" s="100">
        <v>14</v>
      </c>
      <c r="N26" s="105">
        <v>175</v>
      </c>
      <c r="O26" s="105">
        <v>185</v>
      </c>
      <c r="P26" s="106">
        <v>14.94</v>
      </c>
      <c r="Q26" s="105">
        <f t="shared" si="0"/>
        <v>10</v>
      </c>
      <c r="R26" s="100">
        <v>0.55000000000000004</v>
      </c>
      <c r="S26" s="100" t="s">
        <v>363</v>
      </c>
      <c r="T26" s="100">
        <v>1</v>
      </c>
    </row>
    <row r="27" spans="2:20" x14ac:dyDescent="0.2">
      <c r="B27" s="100" t="s">
        <v>2506</v>
      </c>
      <c r="C27" s="100" t="s">
        <v>569</v>
      </c>
      <c r="D27" s="100" t="s">
        <v>89</v>
      </c>
      <c r="E27" s="100" t="s">
        <v>361</v>
      </c>
      <c r="F27" s="100" t="s">
        <v>48</v>
      </c>
      <c r="G27" s="100" t="s">
        <v>49</v>
      </c>
      <c r="H27" s="100" t="str">
        <f>'SCE - Energy Star (Res)'!K31</f>
        <v>CZ06</v>
      </c>
      <c r="I27" s="100" t="s">
        <v>52</v>
      </c>
      <c r="J27" s="102">
        <f>2*'SCE - Energy Star (DMo)'!M27</f>
        <v>74</v>
      </c>
      <c r="K27" s="103">
        <f>2*'SCE - Energy Star (DMo)'!N27</f>
        <v>1.1639999999999999E-2</v>
      </c>
      <c r="L27" s="104">
        <f>2*'SCE - Energy Star (DMo)'!O27</f>
        <v>-1.657</v>
      </c>
      <c r="M27" s="100">
        <v>14</v>
      </c>
      <c r="N27" s="105">
        <v>175</v>
      </c>
      <c r="O27" s="105">
        <v>185</v>
      </c>
      <c r="P27" s="106">
        <v>14.94</v>
      </c>
      <c r="Q27" s="105">
        <f t="shared" si="0"/>
        <v>10</v>
      </c>
      <c r="R27" s="100">
        <v>0.55000000000000004</v>
      </c>
      <c r="S27" s="100" t="s">
        <v>363</v>
      </c>
      <c r="T27" s="100">
        <v>1</v>
      </c>
    </row>
    <row r="28" spans="2:20" x14ac:dyDescent="0.2">
      <c r="B28" s="100" t="s">
        <v>2506</v>
      </c>
      <c r="C28" s="100" t="s">
        <v>569</v>
      </c>
      <c r="D28" s="100" t="s">
        <v>89</v>
      </c>
      <c r="E28" s="100" t="s">
        <v>361</v>
      </c>
      <c r="F28" s="100" t="s">
        <v>48</v>
      </c>
      <c r="G28" s="100" t="s">
        <v>49</v>
      </c>
      <c r="H28" s="100" t="str">
        <f>'SCE - Energy Star (Res)'!K32</f>
        <v>CZ08</v>
      </c>
      <c r="I28" s="100" t="s">
        <v>52</v>
      </c>
      <c r="J28" s="102">
        <f>2*'SCE - Energy Star (DMo)'!M28</f>
        <v>86.1</v>
      </c>
      <c r="K28" s="103">
        <f>2*'SCE - Energy Star (DMo)'!N28</f>
        <v>1.5710000000000002E-2</v>
      </c>
      <c r="L28" s="104">
        <f>2*'SCE - Energy Star (DMo)'!O28</f>
        <v>-1.6139999999999999</v>
      </c>
      <c r="M28" s="100">
        <v>14</v>
      </c>
      <c r="N28" s="105">
        <v>175</v>
      </c>
      <c r="O28" s="105">
        <v>185</v>
      </c>
      <c r="P28" s="106">
        <v>14.94</v>
      </c>
      <c r="Q28" s="105">
        <f t="shared" si="0"/>
        <v>10</v>
      </c>
      <c r="R28" s="100">
        <v>0.55000000000000004</v>
      </c>
      <c r="S28" s="100" t="s">
        <v>363</v>
      </c>
      <c r="T28" s="100">
        <v>1</v>
      </c>
    </row>
    <row r="29" spans="2:20" x14ac:dyDescent="0.2">
      <c r="B29" s="100" t="s">
        <v>2506</v>
      </c>
      <c r="C29" s="100" t="s">
        <v>569</v>
      </c>
      <c r="D29" s="100" t="s">
        <v>89</v>
      </c>
      <c r="E29" s="100" t="s">
        <v>361</v>
      </c>
      <c r="F29" s="100" t="s">
        <v>48</v>
      </c>
      <c r="G29" s="100" t="s">
        <v>49</v>
      </c>
      <c r="H29" s="100" t="str">
        <f>'SCE - Energy Star (Res)'!K33</f>
        <v>CZ09</v>
      </c>
      <c r="I29" s="100" t="s">
        <v>52</v>
      </c>
      <c r="J29" s="102">
        <f>2*'SCE - Energy Star (DMo)'!M29</f>
        <v>85.9</v>
      </c>
      <c r="K29" s="103">
        <f>2*'SCE - Energy Star (DMo)'!N29</f>
        <v>1.6650000000000002E-2</v>
      </c>
      <c r="L29" s="104">
        <f>2*'SCE - Energy Star (DMo)'!O29</f>
        <v>-1.671</v>
      </c>
      <c r="M29" s="100">
        <v>14</v>
      </c>
      <c r="N29" s="105">
        <v>175</v>
      </c>
      <c r="O29" s="105">
        <v>185</v>
      </c>
      <c r="P29" s="106">
        <v>14.94</v>
      </c>
      <c r="Q29" s="105">
        <f t="shared" si="0"/>
        <v>10</v>
      </c>
      <c r="R29" s="100">
        <v>0.55000000000000004</v>
      </c>
      <c r="S29" s="100" t="s">
        <v>363</v>
      </c>
      <c r="T29" s="100">
        <v>1</v>
      </c>
    </row>
    <row r="30" spans="2:20" x14ac:dyDescent="0.2">
      <c r="B30" s="100" t="s">
        <v>2507</v>
      </c>
      <c r="C30" s="100" t="s">
        <v>569</v>
      </c>
      <c r="D30" s="100" t="s">
        <v>89</v>
      </c>
      <c r="E30" s="100" t="s">
        <v>361</v>
      </c>
      <c r="F30" s="100" t="s">
        <v>48</v>
      </c>
      <c r="G30" s="100" t="s">
        <v>49</v>
      </c>
      <c r="H30" s="100" t="str">
        <f>'SCE - Energy Star (Res)'!K34</f>
        <v>CZ10</v>
      </c>
      <c r="I30" s="100" t="s">
        <v>52</v>
      </c>
      <c r="J30" s="102">
        <f>2*'SCE - Energy Star (DMo)'!M30</f>
        <v>90.3</v>
      </c>
      <c r="K30" s="103">
        <f>2*'SCE - Energy Star (DMo)'!N30</f>
        <v>1.9429999999999999E-2</v>
      </c>
      <c r="L30" s="104">
        <f>2*'SCE - Energy Star (DMo)'!O30</f>
        <v>-1.8719999999999999</v>
      </c>
      <c r="M30" s="100">
        <v>14</v>
      </c>
      <c r="N30" s="105">
        <v>175</v>
      </c>
      <c r="O30" s="105">
        <v>185</v>
      </c>
      <c r="P30" s="106">
        <v>14.94</v>
      </c>
      <c r="Q30" s="105">
        <f t="shared" si="0"/>
        <v>10</v>
      </c>
      <c r="R30" s="100">
        <v>0.55000000000000004</v>
      </c>
      <c r="S30" s="100" t="s">
        <v>363</v>
      </c>
      <c r="T30" s="100">
        <v>1</v>
      </c>
    </row>
    <row r="31" spans="2:20" x14ac:dyDescent="0.2">
      <c r="B31" s="100" t="s">
        <v>2507</v>
      </c>
      <c r="C31" s="100" t="s">
        <v>569</v>
      </c>
      <c r="D31" s="100" t="s">
        <v>89</v>
      </c>
      <c r="E31" s="100" t="s">
        <v>361</v>
      </c>
      <c r="F31" s="100" t="s">
        <v>48</v>
      </c>
      <c r="G31" s="100" t="s">
        <v>49</v>
      </c>
      <c r="H31" s="100" t="str">
        <f>'SCE - Energy Star (Res)'!K35</f>
        <v>CZ13</v>
      </c>
      <c r="I31" s="100" t="s">
        <v>52</v>
      </c>
      <c r="J31" s="102">
        <f>2*'SCE - Energy Star (DMo)'!M31</f>
        <v>90.9</v>
      </c>
      <c r="K31" s="103">
        <f>2*'SCE - Energy Star (DMo)'!N31</f>
        <v>1.9429999999999999E-2</v>
      </c>
      <c r="L31" s="104">
        <f>2*'SCE - Energy Star (DMo)'!O31</f>
        <v>-1.69</v>
      </c>
      <c r="M31" s="100">
        <v>14</v>
      </c>
      <c r="N31" s="105">
        <v>175</v>
      </c>
      <c r="O31" s="105">
        <v>185</v>
      </c>
      <c r="P31" s="106">
        <v>14.94</v>
      </c>
      <c r="Q31" s="105">
        <f t="shared" si="0"/>
        <v>10</v>
      </c>
      <c r="R31" s="100">
        <v>0.55000000000000004</v>
      </c>
      <c r="S31" s="100" t="s">
        <v>363</v>
      </c>
      <c r="T31" s="100">
        <v>1</v>
      </c>
    </row>
    <row r="32" spans="2:20" x14ac:dyDescent="0.2">
      <c r="B32" s="100" t="s">
        <v>2507</v>
      </c>
      <c r="C32" s="100" t="s">
        <v>569</v>
      </c>
      <c r="D32" s="100" t="s">
        <v>89</v>
      </c>
      <c r="E32" s="100" t="s">
        <v>361</v>
      </c>
      <c r="F32" s="100" t="s">
        <v>48</v>
      </c>
      <c r="G32" s="100" t="s">
        <v>49</v>
      </c>
      <c r="H32" s="100" t="str">
        <f>'SCE - Energy Star (Res)'!K36</f>
        <v>CZ14</v>
      </c>
      <c r="I32" s="100" t="s">
        <v>52</v>
      </c>
      <c r="J32" s="102">
        <f>2*'SCE - Energy Star (DMo)'!M32</f>
        <v>90.4</v>
      </c>
      <c r="K32" s="103">
        <f>2*'SCE - Energy Star (DMo)'!N32</f>
        <v>1.7759999999999998E-2</v>
      </c>
      <c r="L32" s="104">
        <f>2*'SCE - Energy Star (DMo)'!O32</f>
        <v>-1.609</v>
      </c>
      <c r="M32" s="100">
        <v>14</v>
      </c>
      <c r="N32" s="105">
        <v>175</v>
      </c>
      <c r="O32" s="105">
        <v>185</v>
      </c>
      <c r="P32" s="106">
        <v>14.94</v>
      </c>
      <c r="Q32" s="105">
        <f t="shared" si="0"/>
        <v>10</v>
      </c>
      <c r="R32" s="100">
        <v>0.55000000000000004</v>
      </c>
      <c r="S32" s="100" t="s">
        <v>363</v>
      </c>
      <c r="T32" s="100">
        <v>1</v>
      </c>
    </row>
    <row r="33" spans="2:20" x14ac:dyDescent="0.2">
      <c r="B33" s="100" t="s">
        <v>2507</v>
      </c>
      <c r="C33" s="100" t="s">
        <v>569</v>
      </c>
      <c r="D33" s="100" t="s">
        <v>89</v>
      </c>
      <c r="E33" s="100" t="s">
        <v>361</v>
      </c>
      <c r="F33" s="100" t="s">
        <v>48</v>
      </c>
      <c r="G33" s="100" t="s">
        <v>49</v>
      </c>
      <c r="H33" s="100" t="str">
        <f>'SCE - Energy Star (Res)'!K37</f>
        <v>CZ15</v>
      </c>
      <c r="I33" s="100" t="s">
        <v>52</v>
      </c>
      <c r="J33" s="102">
        <f>2*'SCE - Energy Star (DMo)'!M33</f>
        <v>118.1</v>
      </c>
      <c r="K33" s="103">
        <f>2*'SCE - Energy Star (DMo)'!N33</f>
        <v>1.9220000000000001E-2</v>
      </c>
      <c r="L33" s="104">
        <f>2*'SCE - Energy Star (DMo)'!O33</f>
        <v>-1.2170000000000001</v>
      </c>
      <c r="M33" s="100">
        <v>14</v>
      </c>
      <c r="N33" s="105">
        <v>175</v>
      </c>
      <c r="O33" s="105">
        <v>185</v>
      </c>
      <c r="P33" s="106">
        <v>14.94</v>
      </c>
      <c r="Q33" s="105">
        <f t="shared" si="0"/>
        <v>10</v>
      </c>
      <c r="R33" s="100">
        <v>0.55000000000000004</v>
      </c>
      <c r="S33" s="100" t="s">
        <v>363</v>
      </c>
      <c r="T33" s="100">
        <v>1</v>
      </c>
    </row>
    <row r="34" spans="2:20" x14ac:dyDescent="0.2">
      <c r="B34" s="100" t="s">
        <v>2507</v>
      </c>
      <c r="C34" s="100" t="s">
        <v>569</v>
      </c>
      <c r="D34" s="100" t="s">
        <v>89</v>
      </c>
      <c r="E34" s="100" t="s">
        <v>361</v>
      </c>
      <c r="F34" s="100" t="s">
        <v>48</v>
      </c>
      <c r="G34" s="100" t="s">
        <v>49</v>
      </c>
      <c r="H34" s="100" t="str">
        <f>'SCE - Energy Star (Res)'!K38</f>
        <v>CZ16</v>
      </c>
      <c r="I34" s="100" t="s">
        <v>52</v>
      </c>
      <c r="J34" s="102">
        <f>2*'SCE - Energy Star (DMo)'!M34</f>
        <v>69.5</v>
      </c>
      <c r="K34" s="103">
        <f>2*'SCE - Energy Star (DMo)'!N34</f>
        <v>1.5390000000000001E-2</v>
      </c>
      <c r="L34" s="104">
        <f>2*'SCE - Energy Star (DMo)'!O34</f>
        <v>-1.92</v>
      </c>
      <c r="M34" s="100">
        <v>14</v>
      </c>
      <c r="N34" s="105">
        <v>175</v>
      </c>
      <c r="O34" s="105">
        <v>185</v>
      </c>
      <c r="P34" s="106">
        <v>14.94</v>
      </c>
      <c r="Q34" s="105">
        <f t="shared" si="0"/>
        <v>10</v>
      </c>
      <c r="R34" s="100">
        <v>0.55000000000000004</v>
      </c>
      <c r="S34" s="100" t="s">
        <v>363</v>
      </c>
      <c r="T34" s="100">
        <v>1</v>
      </c>
    </row>
    <row r="35" spans="2:20" x14ac:dyDescent="0.2">
      <c r="B35" s="100" t="s">
        <v>2507</v>
      </c>
      <c r="C35" s="100" t="s">
        <v>570</v>
      </c>
      <c r="D35" s="100" t="s">
        <v>89</v>
      </c>
      <c r="E35" s="100" t="s">
        <v>361</v>
      </c>
      <c r="F35" s="100" t="s">
        <v>48</v>
      </c>
      <c r="G35" s="100" t="s">
        <v>49</v>
      </c>
      <c r="H35" s="100" t="str">
        <f>'SCE - Energy Star (Res)'!K40</f>
        <v>CZ06</v>
      </c>
      <c r="I35" s="100" t="s">
        <v>52</v>
      </c>
      <c r="J35" s="102">
        <f>2*'SCE - Energy Star (DMo)'!M35</f>
        <v>80.23265419130432</v>
      </c>
      <c r="K35" s="103">
        <f>2*'SCE - Energy Star (DMo)'!N35</f>
        <v>1.3312144417391298E-2</v>
      </c>
      <c r="L35" s="104">
        <f>2*'SCE - Energy Star (DMo)'!O35</f>
        <v>-1.9248641252173906</v>
      </c>
      <c r="M35" s="100">
        <v>14</v>
      </c>
      <c r="N35" s="105">
        <v>1088.54</v>
      </c>
      <c r="O35" s="105">
        <v>1227.1500000000001</v>
      </c>
      <c r="P35" s="106">
        <v>90.4</v>
      </c>
      <c r="Q35" s="105">
        <f t="shared" si="0"/>
        <v>138.61000000000013</v>
      </c>
      <c r="R35" s="100">
        <v>0.55000000000000004</v>
      </c>
      <c r="S35" s="100" t="s">
        <v>363</v>
      </c>
      <c r="T35" s="100">
        <v>1</v>
      </c>
    </row>
    <row r="36" spans="2:20" x14ac:dyDescent="0.2">
      <c r="B36" s="100" t="s">
        <v>2507</v>
      </c>
      <c r="C36" s="100" t="s">
        <v>570</v>
      </c>
      <c r="D36" s="100" t="s">
        <v>89</v>
      </c>
      <c r="E36" s="100" t="s">
        <v>361</v>
      </c>
      <c r="F36" s="100" t="s">
        <v>48</v>
      </c>
      <c r="G36" s="100" t="s">
        <v>49</v>
      </c>
      <c r="H36" s="100" t="str">
        <f>'SCE - Energy Star (Res)'!K41</f>
        <v>CZ08</v>
      </c>
      <c r="I36" s="100" t="s">
        <v>52</v>
      </c>
      <c r="J36" s="102">
        <f>2*'SCE - Energy Star (DMo)'!M36</f>
        <v>93.544798608695629</v>
      </c>
      <c r="K36" s="103">
        <f>2*'SCE - Energy Star (DMo)'!N36</f>
        <v>1.7809490504347818E-2</v>
      </c>
      <c r="L36" s="104">
        <f>2*'SCE - Energy Star (DMo)'!O36</f>
        <v>-1.8798906643478253</v>
      </c>
      <c r="M36" s="100">
        <v>14</v>
      </c>
      <c r="N36" s="105">
        <v>1088.54</v>
      </c>
      <c r="O36" s="105">
        <v>1227.1500000000001</v>
      </c>
      <c r="P36" s="106">
        <v>90.4</v>
      </c>
      <c r="Q36" s="105">
        <f t="shared" si="0"/>
        <v>138.61000000000013</v>
      </c>
      <c r="R36" s="100">
        <v>0.55000000000000004</v>
      </c>
      <c r="S36" s="100" t="s">
        <v>363</v>
      </c>
      <c r="T36" s="100">
        <v>1</v>
      </c>
    </row>
    <row r="37" spans="2:20" x14ac:dyDescent="0.2">
      <c r="B37" s="100" t="s">
        <v>2507</v>
      </c>
      <c r="C37" s="100" t="s">
        <v>570</v>
      </c>
      <c r="D37" s="100" t="s">
        <v>89</v>
      </c>
      <c r="E37" s="100" t="s">
        <v>361</v>
      </c>
      <c r="F37" s="100" t="s">
        <v>48</v>
      </c>
      <c r="G37" s="100" t="s">
        <v>49</v>
      </c>
      <c r="H37" s="100" t="str">
        <f>'SCE - Energy Star (Res)'!K42</f>
        <v>CZ09</v>
      </c>
      <c r="I37" s="100" t="s">
        <v>52</v>
      </c>
      <c r="J37" s="102">
        <f>2*'SCE - Energy Star (DMo)'!M37</f>
        <v>93.544798608695629</v>
      </c>
      <c r="K37" s="103">
        <f>2*'SCE - Energy Star (DMo)'!N37</f>
        <v>1.8439118956521731E-2</v>
      </c>
      <c r="L37" s="104">
        <f>2*'SCE - Energy Star (DMo)'!O37</f>
        <v>-1.9338588173913036</v>
      </c>
      <c r="M37" s="100">
        <v>14</v>
      </c>
      <c r="N37" s="105">
        <v>1088.54</v>
      </c>
      <c r="O37" s="105">
        <v>1227.1500000000001</v>
      </c>
      <c r="P37" s="106">
        <v>90.4</v>
      </c>
      <c r="Q37" s="105">
        <f t="shared" si="0"/>
        <v>138.61000000000013</v>
      </c>
      <c r="R37" s="100">
        <v>0.55000000000000004</v>
      </c>
      <c r="S37" s="100" t="s">
        <v>363</v>
      </c>
      <c r="T37" s="100">
        <v>1</v>
      </c>
    </row>
    <row r="38" spans="2:20" x14ac:dyDescent="0.2">
      <c r="B38" s="100" t="s">
        <v>2507</v>
      </c>
      <c r="C38" s="100" t="s">
        <v>570</v>
      </c>
      <c r="D38" s="100" t="s">
        <v>89</v>
      </c>
      <c r="E38" s="100" t="s">
        <v>361</v>
      </c>
      <c r="F38" s="100" t="s">
        <v>48</v>
      </c>
      <c r="G38" s="100" t="s">
        <v>49</v>
      </c>
      <c r="H38" s="100" t="str">
        <f>'SCE - Energy Star (Res)'!K43</f>
        <v>CZ10</v>
      </c>
      <c r="I38" s="100" t="s">
        <v>52</v>
      </c>
      <c r="J38" s="102">
        <f>2*'SCE - Energy Star (DMo)'!M38</f>
        <v>97.142675478260841</v>
      </c>
      <c r="K38" s="103">
        <f>2*'SCE - Energy Star (DMo)'!N38</f>
        <v>2.1677208139130426E-2</v>
      </c>
      <c r="L38" s="104">
        <f>2*'SCE - Energy Star (DMo)'!O38</f>
        <v>-2.1137526608695643</v>
      </c>
      <c r="M38" s="100">
        <v>14</v>
      </c>
      <c r="N38" s="105">
        <v>1088.54</v>
      </c>
      <c r="O38" s="105">
        <v>1227.1500000000001</v>
      </c>
      <c r="P38" s="106">
        <v>90.4</v>
      </c>
      <c r="Q38" s="105">
        <f t="shared" si="0"/>
        <v>138.61000000000013</v>
      </c>
      <c r="R38" s="100">
        <v>0.55000000000000004</v>
      </c>
      <c r="S38" s="100" t="s">
        <v>363</v>
      </c>
      <c r="T38" s="100">
        <v>1</v>
      </c>
    </row>
    <row r="39" spans="2:20" x14ac:dyDescent="0.2">
      <c r="B39" s="100" t="s">
        <v>2508</v>
      </c>
      <c r="C39" s="100" t="s">
        <v>570</v>
      </c>
      <c r="D39" s="100" t="s">
        <v>89</v>
      </c>
      <c r="E39" s="100" t="s">
        <v>361</v>
      </c>
      <c r="F39" s="100" t="s">
        <v>48</v>
      </c>
      <c r="G39" s="100" t="s">
        <v>49</v>
      </c>
      <c r="H39" s="100" t="str">
        <f>'SCE - Energy Star (Res)'!K44</f>
        <v>CZ13</v>
      </c>
      <c r="I39" s="100" t="s">
        <v>52</v>
      </c>
      <c r="J39" s="102">
        <f>2*'SCE - Energy Star (DMo)'!M39</f>
        <v>97.142675478260841</v>
      </c>
      <c r="K39" s="103">
        <f>2*'SCE - Energy Star (DMo)'!N39</f>
        <v>2.1677208139130426E-2</v>
      </c>
      <c r="L39" s="104">
        <f>2*'SCE - Energy Star (DMo)'!O39</f>
        <v>-1.8978800486956515</v>
      </c>
      <c r="M39" s="100">
        <v>14</v>
      </c>
      <c r="N39" s="105">
        <v>1088.54</v>
      </c>
      <c r="O39" s="105">
        <v>1227.1500000000001</v>
      </c>
      <c r="P39" s="106">
        <v>90.4</v>
      </c>
      <c r="Q39" s="105">
        <f t="shared" si="0"/>
        <v>138.61000000000013</v>
      </c>
      <c r="R39" s="100">
        <v>0.55000000000000004</v>
      </c>
      <c r="S39" s="100" t="s">
        <v>363</v>
      </c>
      <c r="T39" s="100">
        <v>1</v>
      </c>
    </row>
    <row r="40" spans="2:20" x14ac:dyDescent="0.2">
      <c r="B40" s="100" t="s">
        <v>2508</v>
      </c>
      <c r="C40" s="100" t="s">
        <v>570</v>
      </c>
      <c r="D40" s="100" t="s">
        <v>89</v>
      </c>
      <c r="E40" s="100" t="s">
        <v>361</v>
      </c>
      <c r="F40" s="100" t="s">
        <v>48</v>
      </c>
      <c r="G40" s="100" t="s">
        <v>49</v>
      </c>
      <c r="H40" s="100" t="str">
        <f>'SCE - Energy Star (Res)'!K45</f>
        <v>CZ14</v>
      </c>
      <c r="I40" s="100" t="s">
        <v>52</v>
      </c>
      <c r="J40" s="102">
        <f>2*'SCE - Energy Star (DMo)'!M40</f>
        <v>98.042144695652141</v>
      </c>
      <c r="K40" s="103">
        <f>2*'SCE - Energy Star (DMo)'!N40</f>
        <v>1.969837586086956E-2</v>
      </c>
      <c r="L40" s="104">
        <f>2*'SCE - Energy Star (DMo)'!O40</f>
        <v>-1.8079331269565211</v>
      </c>
      <c r="M40" s="100">
        <v>14</v>
      </c>
      <c r="N40" s="105">
        <v>1088.54</v>
      </c>
      <c r="O40" s="105">
        <v>1227.1500000000001</v>
      </c>
      <c r="P40" s="106">
        <v>90.4</v>
      </c>
      <c r="Q40" s="105">
        <f t="shared" si="0"/>
        <v>138.61000000000013</v>
      </c>
      <c r="R40" s="100">
        <v>0.55000000000000004</v>
      </c>
      <c r="S40" s="100" t="s">
        <v>363</v>
      </c>
      <c r="T40" s="100">
        <v>1</v>
      </c>
    </row>
    <row r="41" spans="2:20" x14ac:dyDescent="0.2">
      <c r="B41" s="100" t="s">
        <v>2508</v>
      </c>
      <c r="C41" s="100" t="s">
        <v>570</v>
      </c>
      <c r="D41" s="100" t="s">
        <v>89</v>
      </c>
      <c r="E41" s="100" t="s">
        <v>361</v>
      </c>
      <c r="F41" s="100" t="s">
        <v>48</v>
      </c>
      <c r="G41" s="100" t="s">
        <v>49</v>
      </c>
      <c r="H41" s="100" t="str">
        <f>'SCE - Energy Star (Res)'!K46</f>
        <v>CZ15</v>
      </c>
      <c r="I41" s="100" t="s">
        <v>52</v>
      </c>
      <c r="J41" s="102">
        <f>2*'SCE - Energy Star (DMo)'!M41</f>
        <v>128.62409808695648</v>
      </c>
      <c r="K41" s="103">
        <f>2*'SCE - Energy Star (DMo)'!N41</f>
        <v>2.1317420452173903E-2</v>
      </c>
      <c r="L41" s="104">
        <f>2*'SCE - Energy Star (DMo)'!O41</f>
        <v>-1.3941772869565212</v>
      </c>
      <c r="M41" s="100">
        <v>14</v>
      </c>
      <c r="N41" s="105">
        <v>1088.54</v>
      </c>
      <c r="O41" s="105">
        <v>1227.1500000000001</v>
      </c>
      <c r="P41" s="106">
        <v>90.4</v>
      </c>
      <c r="Q41" s="105">
        <f t="shared" si="0"/>
        <v>138.61000000000013</v>
      </c>
      <c r="R41" s="100">
        <v>0.55000000000000004</v>
      </c>
      <c r="S41" s="100" t="s">
        <v>363</v>
      </c>
      <c r="T41" s="100">
        <v>1</v>
      </c>
    </row>
    <row r="42" spans="2:20" x14ac:dyDescent="0.2">
      <c r="B42" s="100" t="s">
        <v>2508</v>
      </c>
      <c r="C42" s="100" t="s">
        <v>570</v>
      </c>
      <c r="D42" s="100" t="s">
        <v>89</v>
      </c>
      <c r="E42" s="100" t="s">
        <v>361</v>
      </c>
      <c r="F42" s="100" t="s">
        <v>48</v>
      </c>
      <c r="G42" s="100" t="s">
        <v>49</v>
      </c>
      <c r="H42" s="100" t="str">
        <f>'SCE - Energy Star (Res)'!K47</f>
        <v>CZ16</v>
      </c>
      <c r="I42" s="100" t="s">
        <v>52</v>
      </c>
      <c r="J42" s="102">
        <f>2*'SCE - Energy Star (DMo)'!M42</f>
        <v>75.195626573913017</v>
      </c>
      <c r="K42" s="103">
        <f>2*'SCE - Energy Star (DMo)'!N42</f>
        <v>1.7269808973913038E-2</v>
      </c>
      <c r="L42" s="104">
        <f>2*'SCE - Energy Star (DMo)'!O42</f>
        <v>-2.1587261217391296</v>
      </c>
      <c r="M42" s="100">
        <v>14</v>
      </c>
      <c r="N42" s="105">
        <v>1088.54</v>
      </c>
      <c r="O42" s="105">
        <v>1227.1500000000001</v>
      </c>
      <c r="P42" s="106">
        <v>90.4</v>
      </c>
      <c r="Q42" s="105">
        <f t="shared" si="0"/>
        <v>138.61000000000013</v>
      </c>
      <c r="R42" s="100">
        <v>0.55000000000000004</v>
      </c>
      <c r="S42" s="100" t="s">
        <v>363</v>
      </c>
      <c r="T42" s="100">
        <v>1</v>
      </c>
    </row>
    <row r="43" spans="2:20" x14ac:dyDescent="0.2">
      <c r="B43" s="100" t="s">
        <v>2508</v>
      </c>
      <c r="C43" s="100" t="s">
        <v>571</v>
      </c>
      <c r="D43" s="100" t="s">
        <v>89</v>
      </c>
      <c r="E43" s="100" t="s">
        <v>361</v>
      </c>
      <c r="F43" s="100" t="s">
        <v>48</v>
      </c>
      <c r="G43" s="100" t="s">
        <v>49</v>
      </c>
      <c r="H43" s="100" t="str">
        <f>'SCE - Energy Star (Res)'!K49</f>
        <v>CZ06</v>
      </c>
      <c r="I43" s="100" t="s">
        <v>52</v>
      </c>
      <c r="J43" s="102">
        <f>2*'SCE - Energy Star (DMo)'!M43</f>
        <v>96.663573426086913</v>
      </c>
      <c r="K43" s="103">
        <f>2*'SCE - Energy Star (DMo)'!N43</f>
        <v>1.6038350747826079E-2</v>
      </c>
      <c r="L43" s="104">
        <f>2*'SCE - Energy Star (DMo)'!O43</f>
        <v>-2.3190588243478247</v>
      </c>
      <c r="M43" s="100">
        <v>14</v>
      </c>
      <c r="N43" s="105">
        <v>1365.82</v>
      </c>
      <c r="O43" s="105">
        <v>1511.11</v>
      </c>
      <c r="P43" s="106">
        <v>90.4</v>
      </c>
      <c r="Q43" s="105">
        <f t="shared" si="0"/>
        <v>145.28999999999996</v>
      </c>
      <c r="R43" s="100">
        <v>0.55000000000000004</v>
      </c>
      <c r="S43" s="100" t="s">
        <v>363</v>
      </c>
      <c r="T43" s="100">
        <v>1</v>
      </c>
    </row>
    <row r="44" spans="2:20" x14ac:dyDescent="0.2">
      <c r="B44" s="100" t="s">
        <v>2508</v>
      </c>
      <c r="C44" s="100" t="s">
        <v>571</v>
      </c>
      <c r="D44" s="100" t="s">
        <v>89</v>
      </c>
      <c r="E44" s="100" t="s">
        <v>361</v>
      </c>
      <c r="F44" s="100" t="s">
        <v>48</v>
      </c>
      <c r="G44" s="100" t="s">
        <v>49</v>
      </c>
      <c r="H44" s="100" t="str">
        <f>'SCE - Energy Star (Res)'!K50</f>
        <v>CZ08</v>
      </c>
      <c r="I44" s="100" t="s">
        <v>52</v>
      </c>
      <c r="J44" s="102">
        <f>2*'SCE - Energy Star (DMo)'!M44</f>
        <v>112.701924173913</v>
      </c>
      <c r="K44" s="103">
        <f>2*'SCE - Energy Star (DMo)'!N44</f>
        <v>2.1456712486956513E-2</v>
      </c>
      <c r="L44" s="104">
        <f>2*'SCE - Energy Star (DMo)'!O44</f>
        <v>-2.2648752069565208</v>
      </c>
      <c r="M44" s="100">
        <v>14</v>
      </c>
      <c r="N44" s="105">
        <v>1365.82</v>
      </c>
      <c r="O44" s="105">
        <v>1511.11</v>
      </c>
      <c r="P44" s="106">
        <v>90.4</v>
      </c>
      <c r="Q44" s="105">
        <f t="shared" si="0"/>
        <v>145.28999999999996</v>
      </c>
      <c r="R44" s="100">
        <v>0.55000000000000004</v>
      </c>
      <c r="S44" s="100" t="s">
        <v>363</v>
      </c>
      <c r="T44" s="100">
        <v>1</v>
      </c>
    </row>
    <row r="45" spans="2:20" x14ac:dyDescent="0.2">
      <c r="B45" s="100" t="s">
        <v>2508</v>
      </c>
      <c r="C45" s="100" t="s">
        <v>571</v>
      </c>
      <c r="D45" s="100" t="s">
        <v>89</v>
      </c>
      <c r="E45" s="100" t="s">
        <v>361</v>
      </c>
      <c r="F45" s="100" t="s">
        <v>48</v>
      </c>
      <c r="G45" s="100" t="s">
        <v>49</v>
      </c>
      <c r="H45" s="100" t="str">
        <f>'SCE - Energy Star (Res)'!K51</f>
        <v>CZ09</v>
      </c>
      <c r="I45" s="100" t="s">
        <v>52</v>
      </c>
      <c r="J45" s="102">
        <f>2*'SCE - Energy Star (DMo)'!M45</f>
        <v>112.701924173913</v>
      </c>
      <c r="K45" s="103">
        <f>2*'SCE - Energy Star (DMo)'!N45</f>
        <v>2.2215283130434773E-2</v>
      </c>
      <c r="L45" s="104">
        <f>2*'SCE - Energy Star (DMo)'!O45</f>
        <v>-2.3298955478260859</v>
      </c>
      <c r="M45" s="100">
        <v>14</v>
      </c>
      <c r="N45" s="105">
        <v>1365.82</v>
      </c>
      <c r="O45" s="105">
        <v>1511.11</v>
      </c>
      <c r="P45" s="106">
        <v>90.4</v>
      </c>
      <c r="Q45" s="105">
        <f t="shared" si="0"/>
        <v>145.28999999999996</v>
      </c>
      <c r="R45" s="100">
        <v>0.55000000000000004</v>
      </c>
      <c r="S45" s="100" t="s">
        <v>363</v>
      </c>
      <c r="T45" s="100">
        <v>1</v>
      </c>
    </row>
    <row r="46" spans="2:20" x14ac:dyDescent="0.2">
      <c r="B46" s="100" t="s">
        <v>2508</v>
      </c>
      <c r="C46" s="100" t="s">
        <v>571</v>
      </c>
      <c r="D46" s="100" t="s">
        <v>89</v>
      </c>
      <c r="E46" s="100" t="s">
        <v>361</v>
      </c>
      <c r="F46" s="100" t="s">
        <v>48</v>
      </c>
      <c r="G46" s="100" t="s">
        <v>49</v>
      </c>
      <c r="H46" s="100" t="str">
        <f>'SCE - Energy Star (Res)'!K52</f>
        <v>CZ10</v>
      </c>
      <c r="I46" s="100" t="s">
        <v>52</v>
      </c>
      <c r="J46" s="102">
        <f>2*'SCE - Energy Star (DMo)'!M46</f>
        <v>117.03661356521735</v>
      </c>
      <c r="K46" s="103">
        <f>2*'SCE - Energy Star (DMo)'!N46</f>
        <v>2.6116503582608686E-2</v>
      </c>
      <c r="L46" s="104">
        <f>2*'SCE - Energy Star (DMo)'!O46</f>
        <v>-2.546630017391303</v>
      </c>
      <c r="M46" s="100">
        <v>14</v>
      </c>
      <c r="N46" s="105">
        <v>1365.82</v>
      </c>
      <c r="O46" s="105">
        <v>1511.11</v>
      </c>
      <c r="P46" s="106">
        <v>90.4</v>
      </c>
      <c r="Q46" s="105">
        <f t="shared" si="0"/>
        <v>145.28999999999996</v>
      </c>
      <c r="R46" s="100">
        <v>0.55000000000000004</v>
      </c>
      <c r="S46" s="100" t="s">
        <v>363</v>
      </c>
      <c r="T46" s="100">
        <v>1</v>
      </c>
    </row>
    <row r="47" spans="2:20" x14ac:dyDescent="0.2">
      <c r="B47" s="100" t="s">
        <v>2508</v>
      </c>
      <c r="C47" s="100" t="s">
        <v>571</v>
      </c>
      <c r="D47" s="100" t="s">
        <v>89</v>
      </c>
      <c r="E47" s="100" t="s">
        <v>361</v>
      </c>
      <c r="F47" s="100" t="s">
        <v>48</v>
      </c>
      <c r="G47" s="100" t="s">
        <v>49</v>
      </c>
      <c r="H47" s="100" t="str">
        <f>'SCE - Energy Star (Res)'!K53</f>
        <v>CZ13</v>
      </c>
      <c r="I47" s="100" t="s">
        <v>52</v>
      </c>
      <c r="J47" s="102">
        <f>2*'SCE - Energy Star (DMo)'!M47</f>
        <v>117.03661356521735</v>
      </c>
      <c r="K47" s="103">
        <f>2*'SCE - Energy Star (DMo)'!N47</f>
        <v>2.6116503582608686E-2</v>
      </c>
      <c r="L47" s="104">
        <f>2*'SCE - Energy Star (DMo)'!O47</f>
        <v>-2.2865486539130426</v>
      </c>
      <c r="M47" s="100">
        <v>14</v>
      </c>
      <c r="N47" s="105">
        <v>1365.82</v>
      </c>
      <c r="O47" s="105">
        <v>1511.11</v>
      </c>
      <c r="P47" s="106">
        <v>90.4</v>
      </c>
      <c r="Q47" s="105">
        <f t="shared" si="0"/>
        <v>145.28999999999996</v>
      </c>
      <c r="R47" s="100">
        <v>0.55000000000000004</v>
      </c>
      <c r="S47" s="100" t="s">
        <v>363</v>
      </c>
      <c r="T47" s="100">
        <v>1</v>
      </c>
    </row>
    <row r="48" spans="2:20" x14ac:dyDescent="0.2">
      <c r="B48" s="100" t="s">
        <v>2509</v>
      </c>
      <c r="C48" s="100" t="s">
        <v>571</v>
      </c>
      <c r="D48" s="100" t="s">
        <v>89</v>
      </c>
      <c r="E48" s="100" t="s">
        <v>361</v>
      </c>
      <c r="F48" s="100" t="s">
        <v>48</v>
      </c>
      <c r="G48" s="100" t="s">
        <v>49</v>
      </c>
      <c r="H48" s="100" t="str">
        <f>'SCE - Energy Star (Res)'!K54</f>
        <v>CZ14</v>
      </c>
      <c r="I48" s="100" t="s">
        <v>52</v>
      </c>
      <c r="J48" s="102">
        <f>2*'SCE - Energy Star (DMo)'!M48</f>
        <v>118.12028591304343</v>
      </c>
      <c r="K48" s="103">
        <f>2*'SCE - Energy Star (DMo)'!N48</f>
        <v>2.3732424417391294E-2</v>
      </c>
      <c r="L48" s="104">
        <f>2*'SCE - Energy Star (DMo)'!O48</f>
        <v>-2.1781814191304338</v>
      </c>
      <c r="M48" s="100">
        <v>14</v>
      </c>
      <c r="N48" s="105">
        <v>1365.82</v>
      </c>
      <c r="O48" s="105">
        <v>1511.11</v>
      </c>
      <c r="P48" s="106">
        <v>90.4</v>
      </c>
      <c r="Q48" s="105">
        <f t="shared" si="0"/>
        <v>145.28999999999996</v>
      </c>
      <c r="R48" s="100">
        <v>0.55000000000000004</v>
      </c>
      <c r="S48" s="100" t="s">
        <v>363</v>
      </c>
      <c r="T48" s="100">
        <v>1</v>
      </c>
    </row>
    <row r="49" spans="2:20" x14ac:dyDescent="0.2">
      <c r="B49" s="100" t="s">
        <v>2509</v>
      </c>
      <c r="C49" s="100" t="s">
        <v>571</v>
      </c>
      <c r="D49" s="100" t="s">
        <v>89</v>
      </c>
      <c r="E49" s="100" t="s">
        <v>361</v>
      </c>
      <c r="F49" s="100" t="s">
        <v>48</v>
      </c>
      <c r="G49" s="100" t="s">
        <v>49</v>
      </c>
      <c r="H49" s="100" t="str">
        <f>'SCE - Energy Star (Res)'!K55</f>
        <v>CZ15</v>
      </c>
      <c r="I49" s="100" t="s">
        <v>52</v>
      </c>
      <c r="J49" s="102">
        <f>2*'SCE - Energy Star (DMo)'!M49</f>
        <v>154.96514573913035</v>
      </c>
      <c r="K49" s="103">
        <f>2*'SCE - Energy Star (DMo)'!N49</f>
        <v>2.5683034643478247E-2</v>
      </c>
      <c r="L49" s="104">
        <f>2*'SCE - Energy Star (DMo)'!O49</f>
        <v>-1.679692139130434</v>
      </c>
      <c r="M49" s="100">
        <v>14</v>
      </c>
      <c r="N49" s="105">
        <v>1365.82</v>
      </c>
      <c r="O49" s="105">
        <v>1511.11</v>
      </c>
      <c r="P49" s="106">
        <v>90.4</v>
      </c>
      <c r="Q49" s="105">
        <f t="shared" si="0"/>
        <v>145.28999999999996</v>
      </c>
      <c r="R49" s="100">
        <v>0.55000000000000004</v>
      </c>
      <c r="S49" s="100" t="s">
        <v>363</v>
      </c>
      <c r="T49" s="100">
        <v>1</v>
      </c>
    </row>
    <row r="50" spans="2:20" x14ac:dyDescent="0.2">
      <c r="B50" s="100" t="s">
        <v>2509</v>
      </c>
      <c r="C50" s="100" t="s">
        <v>571</v>
      </c>
      <c r="D50" s="100" t="s">
        <v>89</v>
      </c>
      <c r="E50" s="100" t="s">
        <v>361</v>
      </c>
      <c r="F50" s="100" t="s">
        <v>48</v>
      </c>
      <c r="G50" s="100" t="s">
        <v>49</v>
      </c>
      <c r="H50" s="100" t="str">
        <f>'SCE - Energy Star (Res)'!K56</f>
        <v>CZ16</v>
      </c>
      <c r="I50" s="100" t="s">
        <v>52</v>
      </c>
      <c r="J50" s="102">
        <f>2*'SCE - Energy Star (DMo)'!M50</f>
        <v>90.595008278260821</v>
      </c>
      <c r="K50" s="103">
        <f>2*'SCE - Energy Star (DMo)'!N50</f>
        <v>2.080650907826086E-2</v>
      </c>
      <c r="L50" s="104">
        <f>2*'SCE - Energy Star (DMo)'!O50</f>
        <v>-2.6008136347826074</v>
      </c>
      <c r="M50" s="100">
        <v>14</v>
      </c>
      <c r="N50" s="105">
        <v>1365.82</v>
      </c>
      <c r="O50" s="105">
        <v>1511.11</v>
      </c>
      <c r="P50" s="106">
        <v>90.4</v>
      </c>
      <c r="Q50" s="105">
        <f t="shared" si="0"/>
        <v>145.28999999999996</v>
      </c>
      <c r="R50" s="100">
        <v>0.55000000000000004</v>
      </c>
      <c r="S50" s="100" t="s">
        <v>363</v>
      </c>
      <c r="T50" s="100">
        <v>1</v>
      </c>
    </row>
    <row r="51" spans="2:20" x14ac:dyDescent="0.2">
      <c r="B51" s="100" t="s">
        <v>2509</v>
      </c>
      <c r="C51" s="100" t="s">
        <v>572</v>
      </c>
      <c r="D51" s="100" t="s">
        <v>89</v>
      </c>
      <c r="E51" s="100" t="s">
        <v>361</v>
      </c>
      <c r="F51" s="100" t="s">
        <v>48</v>
      </c>
      <c r="G51" s="100" t="s">
        <v>49</v>
      </c>
      <c r="H51" s="100" t="str">
        <f>'SCE - Energy Star (Res)'!K58</f>
        <v>CZ06</v>
      </c>
      <c r="I51" s="100" t="s">
        <v>52</v>
      </c>
      <c r="J51" s="102">
        <f>2*'SCE - Energy Star (DMo)'!M51</f>
        <v>111.68839039999997</v>
      </c>
      <c r="K51" s="103">
        <f>2*'SCE - Energy Star (DMo)'!N51</f>
        <v>1.8531257599999993E-2</v>
      </c>
      <c r="L51" s="104">
        <f>2*'SCE - Energy Star (DMo)'!O51</f>
        <v>-2.679519679999999</v>
      </c>
      <c r="M51" s="100">
        <v>14</v>
      </c>
      <c r="N51" s="105">
        <v>1365.82</v>
      </c>
      <c r="O51" s="105">
        <v>1511.11</v>
      </c>
      <c r="P51" s="106">
        <v>90.4</v>
      </c>
      <c r="Q51" s="105">
        <f t="shared" si="0"/>
        <v>145.28999999999996</v>
      </c>
      <c r="R51" s="100">
        <v>0.55000000000000004</v>
      </c>
      <c r="S51" s="100" t="s">
        <v>363</v>
      </c>
      <c r="T51" s="100">
        <v>1</v>
      </c>
    </row>
    <row r="52" spans="2:20" x14ac:dyDescent="0.2">
      <c r="B52" s="100" t="s">
        <v>2509</v>
      </c>
      <c r="C52" s="100" t="s">
        <v>572</v>
      </c>
      <c r="D52" s="100" t="s">
        <v>89</v>
      </c>
      <c r="E52" s="100" t="s">
        <v>361</v>
      </c>
      <c r="F52" s="100" t="s">
        <v>48</v>
      </c>
      <c r="G52" s="100" t="s">
        <v>49</v>
      </c>
      <c r="H52" s="100" t="str">
        <f>'SCE - Energy Star (Res)'!K59</f>
        <v>CZ08</v>
      </c>
      <c r="I52" s="100" t="s">
        <v>52</v>
      </c>
      <c r="J52" s="102">
        <f>2*'SCE - Energy Star (DMo)'!M52</f>
        <v>130.21964799999998</v>
      </c>
      <c r="K52" s="103">
        <f>2*'SCE - Energy Star (DMo)'!N52</f>
        <v>2.4791817599999991E-2</v>
      </c>
      <c r="L52" s="104">
        <f>2*'SCE - Energy Star (DMo)'!O52</f>
        <v>-2.616914079999999</v>
      </c>
      <c r="M52" s="100">
        <v>14</v>
      </c>
      <c r="N52" s="105">
        <v>1365.82</v>
      </c>
      <c r="O52" s="105">
        <v>1511.11</v>
      </c>
      <c r="P52" s="106">
        <v>90.4</v>
      </c>
      <c r="Q52" s="105">
        <f t="shared" si="0"/>
        <v>145.28999999999996</v>
      </c>
      <c r="R52" s="100">
        <v>0.55000000000000004</v>
      </c>
      <c r="S52" s="100" t="s">
        <v>363</v>
      </c>
      <c r="T52" s="100">
        <v>1</v>
      </c>
    </row>
    <row r="53" spans="2:20" x14ac:dyDescent="0.2">
      <c r="B53" s="100" t="s">
        <v>2509</v>
      </c>
      <c r="C53" s="100" t="s">
        <v>572</v>
      </c>
      <c r="D53" s="100" t="s">
        <v>89</v>
      </c>
      <c r="E53" s="100" t="s">
        <v>361</v>
      </c>
      <c r="F53" s="100" t="s">
        <v>48</v>
      </c>
      <c r="G53" s="100" t="s">
        <v>49</v>
      </c>
      <c r="H53" s="100" t="str">
        <f>'SCE - Energy Star (Res)'!K60</f>
        <v>CZ09</v>
      </c>
      <c r="I53" s="100" t="s">
        <v>52</v>
      </c>
      <c r="J53" s="102">
        <f>2*'SCE - Energy Star (DMo)'!M53</f>
        <v>130.21964799999998</v>
      </c>
      <c r="K53" s="103">
        <f>2*'SCE - Energy Star (DMo)'!N53</f>
        <v>2.5668295999999993E-2</v>
      </c>
      <c r="L53" s="104">
        <f>2*'SCE - Energy Star (DMo)'!O53</f>
        <v>-2.6920407999999991</v>
      </c>
      <c r="M53" s="100">
        <v>14</v>
      </c>
      <c r="N53" s="105">
        <v>1365.82</v>
      </c>
      <c r="O53" s="105">
        <v>1511.11</v>
      </c>
      <c r="P53" s="106">
        <v>90.4</v>
      </c>
      <c r="Q53" s="105">
        <f t="shared" si="0"/>
        <v>145.28999999999996</v>
      </c>
      <c r="R53" s="100">
        <v>0.55000000000000004</v>
      </c>
      <c r="S53" s="100" t="s">
        <v>363</v>
      </c>
      <c r="T53" s="100">
        <v>1</v>
      </c>
    </row>
    <row r="54" spans="2:20" x14ac:dyDescent="0.2">
      <c r="B54" s="100" t="s">
        <v>2509</v>
      </c>
      <c r="C54" s="100" t="s">
        <v>572</v>
      </c>
      <c r="D54" s="100" t="s">
        <v>89</v>
      </c>
      <c r="E54" s="100" t="s">
        <v>361</v>
      </c>
      <c r="F54" s="100" t="s">
        <v>48</v>
      </c>
      <c r="G54" s="100" t="s">
        <v>49</v>
      </c>
      <c r="H54" s="100" t="str">
        <f>'SCE - Energy Star (Res)'!K61</f>
        <v>CZ10</v>
      </c>
      <c r="I54" s="100" t="s">
        <v>52</v>
      </c>
      <c r="J54" s="102">
        <f>2*'SCE - Energy Star (DMo)'!M54</f>
        <v>135.22809599999997</v>
      </c>
      <c r="K54" s="103">
        <f>2*'SCE - Energy Star (DMo)'!N54</f>
        <v>3.0175899199999991E-2</v>
      </c>
      <c r="L54" s="104">
        <f>2*'SCE - Energy Star (DMo)'!O54</f>
        <v>-2.9424631999999993</v>
      </c>
      <c r="M54" s="100">
        <v>14</v>
      </c>
      <c r="N54" s="105">
        <v>1365.82</v>
      </c>
      <c r="O54" s="105">
        <v>1511.11</v>
      </c>
      <c r="P54" s="106">
        <v>90.4</v>
      </c>
      <c r="Q54" s="105">
        <f t="shared" si="0"/>
        <v>145.28999999999996</v>
      </c>
      <c r="R54" s="100">
        <v>0.55000000000000004</v>
      </c>
      <c r="S54" s="100" t="s">
        <v>363</v>
      </c>
      <c r="T54" s="100">
        <v>1</v>
      </c>
    </row>
    <row r="55" spans="2:20" x14ac:dyDescent="0.2">
      <c r="B55" s="100" t="s">
        <v>2509</v>
      </c>
      <c r="C55" s="100" t="s">
        <v>572</v>
      </c>
      <c r="D55" s="100" t="s">
        <v>89</v>
      </c>
      <c r="E55" s="100" t="s">
        <v>361</v>
      </c>
      <c r="F55" s="100" t="s">
        <v>48</v>
      </c>
      <c r="G55" s="100" t="s">
        <v>49</v>
      </c>
      <c r="H55" s="100" t="str">
        <f>'SCE - Energy Star (Res)'!K62</f>
        <v>CZ13</v>
      </c>
      <c r="I55" s="100" t="s">
        <v>52</v>
      </c>
      <c r="J55" s="102">
        <f>2*'SCE - Energy Star (DMo)'!M55</f>
        <v>135.22809599999997</v>
      </c>
      <c r="K55" s="103">
        <f>2*'SCE - Energy Star (DMo)'!N55</f>
        <v>3.0175899199999991E-2</v>
      </c>
      <c r="L55" s="104">
        <f>2*'SCE - Energy Star (DMo)'!O55</f>
        <v>-2.6419563199999994</v>
      </c>
      <c r="M55" s="100">
        <v>14</v>
      </c>
      <c r="N55" s="105">
        <v>1365.82</v>
      </c>
      <c r="O55" s="105">
        <v>1511.11</v>
      </c>
      <c r="P55" s="106">
        <v>90.4</v>
      </c>
      <c r="Q55" s="105">
        <f t="shared" si="0"/>
        <v>145.28999999999996</v>
      </c>
      <c r="R55" s="100">
        <v>0.55000000000000004</v>
      </c>
      <c r="S55" s="100" t="s">
        <v>363</v>
      </c>
      <c r="T55" s="100">
        <v>1</v>
      </c>
    </row>
    <row r="56" spans="2:20" x14ac:dyDescent="0.2">
      <c r="B56" s="100" t="s">
        <v>2509</v>
      </c>
      <c r="C56" s="100" t="s">
        <v>572</v>
      </c>
      <c r="D56" s="100" t="s">
        <v>89</v>
      </c>
      <c r="E56" s="100" t="s">
        <v>361</v>
      </c>
      <c r="F56" s="100" t="s">
        <v>48</v>
      </c>
      <c r="G56" s="100" t="s">
        <v>49</v>
      </c>
      <c r="H56" s="100" t="str">
        <f>'SCE - Energy Star (Res)'!K63</f>
        <v>CZ14</v>
      </c>
      <c r="I56" s="100" t="s">
        <v>52</v>
      </c>
      <c r="J56" s="102">
        <f>2*'SCE - Energy Star (DMo)'!M56</f>
        <v>136.48020799999998</v>
      </c>
      <c r="K56" s="103">
        <f>2*'SCE - Energy Star (DMo)'!N56</f>
        <v>2.7421252799999993E-2</v>
      </c>
      <c r="L56" s="104">
        <f>2*'SCE - Energy Star (DMo)'!O56</f>
        <v>-2.5167451199999991</v>
      </c>
      <c r="M56" s="100">
        <v>14</v>
      </c>
      <c r="N56" s="105">
        <v>1365.82</v>
      </c>
      <c r="O56" s="105">
        <v>1511.11</v>
      </c>
      <c r="P56" s="106">
        <v>90.4</v>
      </c>
      <c r="Q56" s="105">
        <f t="shared" si="0"/>
        <v>145.28999999999996</v>
      </c>
      <c r="R56" s="100">
        <v>0.55000000000000004</v>
      </c>
      <c r="S56" s="100" t="s">
        <v>363</v>
      </c>
      <c r="T56" s="100">
        <v>1</v>
      </c>
    </row>
    <row r="57" spans="2:20" x14ac:dyDescent="0.2">
      <c r="B57" s="100" t="s">
        <v>2510</v>
      </c>
      <c r="C57" s="100" t="s">
        <v>572</v>
      </c>
      <c r="D57" s="100" t="s">
        <v>89</v>
      </c>
      <c r="E57" s="100" t="s">
        <v>361</v>
      </c>
      <c r="F57" s="100" t="s">
        <v>48</v>
      </c>
      <c r="G57" s="100" t="s">
        <v>49</v>
      </c>
      <c r="H57" s="100" t="str">
        <f>'SCE - Energy Star (Res)'!K64</f>
        <v>CZ15</v>
      </c>
      <c r="I57" s="100" t="s">
        <v>52</v>
      </c>
      <c r="J57" s="102">
        <f>2*'SCE - Energy Star (DMo)'!M57</f>
        <v>179.05201599999995</v>
      </c>
      <c r="K57" s="103">
        <f>2*'SCE - Energy Star (DMo)'!N57</f>
        <v>2.9675054399999991E-2</v>
      </c>
      <c r="L57" s="104">
        <f>2*'SCE - Energy Star (DMo)'!O57</f>
        <v>-1.9407735999999993</v>
      </c>
      <c r="M57" s="100">
        <v>14</v>
      </c>
      <c r="N57" s="105">
        <v>1365.82</v>
      </c>
      <c r="O57" s="105">
        <v>1511.11</v>
      </c>
      <c r="P57" s="106">
        <v>90.4</v>
      </c>
      <c r="Q57" s="105">
        <f t="shared" si="0"/>
        <v>145.28999999999996</v>
      </c>
      <c r="R57" s="100">
        <v>0.55000000000000004</v>
      </c>
      <c r="S57" s="100" t="s">
        <v>363</v>
      </c>
      <c r="T57" s="100">
        <v>1</v>
      </c>
    </row>
    <row r="58" spans="2:20" x14ac:dyDescent="0.2">
      <c r="B58" s="100" t="s">
        <v>2510</v>
      </c>
      <c r="C58" s="100" t="s">
        <v>572</v>
      </c>
      <c r="D58" s="100" t="s">
        <v>89</v>
      </c>
      <c r="E58" s="100" t="s">
        <v>361</v>
      </c>
      <c r="F58" s="100" t="s">
        <v>48</v>
      </c>
      <c r="G58" s="100" t="s">
        <v>49</v>
      </c>
      <c r="H58" s="100" t="str">
        <f>'SCE - Energy Star (Res)'!K65</f>
        <v>CZ16</v>
      </c>
      <c r="I58" s="100" t="s">
        <v>52</v>
      </c>
      <c r="J58" s="102">
        <f>2*'SCE - Energy Star (DMo)'!M58</f>
        <v>104.67656319999996</v>
      </c>
      <c r="K58" s="103">
        <f>2*'SCE - Energy Star (DMo)'!N58</f>
        <v>2.4040550399999992E-2</v>
      </c>
      <c r="L58" s="104">
        <f>2*'SCE - Energy Star (DMo)'!O58</f>
        <v>-3.0050687999999992</v>
      </c>
      <c r="M58" s="100">
        <v>14</v>
      </c>
      <c r="N58" s="105">
        <v>1365.82</v>
      </c>
      <c r="O58" s="105">
        <v>1511.11</v>
      </c>
      <c r="P58" s="106">
        <v>90.4</v>
      </c>
      <c r="Q58" s="105">
        <f t="shared" si="0"/>
        <v>145.28999999999996</v>
      </c>
      <c r="R58" s="100">
        <v>0.55000000000000004</v>
      </c>
      <c r="S58" s="100" t="s">
        <v>363</v>
      </c>
      <c r="T58" s="100">
        <v>1</v>
      </c>
    </row>
    <row r="59" spans="2:20" x14ac:dyDescent="0.2">
      <c r="B59" s="100" t="s">
        <v>2510</v>
      </c>
      <c r="C59" s="100" t="s">
        <v>573</v>
      </c>
      <c r="D59" s="100" t="s">
        <v>89</v>
      </c>
      <c r="E59" s="100" t="s">
        <v>361</v>
      </c>
      <c r="F59" s="100" t="s">
        <v>48</v>
      </c>
      <c r="G59" s="100" t="s">
        <v>49</v>
      </c>
      <c r="H59" s="100" t="str">
        <f>'SCE - Energy Star (Res)'!K67</f>
        <v>CZ06</v>
      </c>
      <c r="I59" s="100" t="s">
        <v>52</v>
      </c>
      <c r="J59" s="102">
        <f>2*'SCE - Energy Star (DMo)'!M59</f>
        <v>74</v>
      </c>
      <c r="K59" s="103">
        <f>2*'SCE - Energy Star (DMo)'!N59</f>
        <v>1.1639999999999999E-2</v>
      </c>
      <c r="L59" s="104">
        <f>2*'SCE - Energy Star (DMo)'!O59</f>
        <v>-1.657</v>
      </c>
      <c r="M59" s="100">
        <v>14</v>
      </c>
      <c r="N59" s="105">
        <v>175</v>
      </c>
      <c r="O59" s="105">
        <v>185</v>
      </c>
      <c r="P59" s="106">
        <v>14.94</v>
      </c>
      <c r="Q59" s="105">
        <f t="shared" si="0"/>
        <v>10</v>
      </c>
      <c r="R59" s="100">
        <v>0.55000000000000004</v>
      </c>
      <c r="S59" s="100" t="s">
        <v>363</v>
      </c>
      <c r="T59" s="100">
        <v>1</v>
      </c>
    </row>
    <row r="60" spans="2:20" x14ac:dyDescent="0.2">
      <c r="B60" s="100" t="s">
        <v>2510</v>
      </c>
      <c r="C60" s="100" t="s">
        <v>573</v>
      </c>
      <c r="D60" s="100" t="s">
        <v>89</v>
      </c>
      <c r="E60" s="100" t="s">
        <v>361</v>
      </c>
      <c r="F60" s="100" t="s">
        <v>48</v>
      </c>
      <c r="G60" s="100" t="s">
        <v>49</v>
      </c>
      <c r="H60" s="100" t="str">
        <f>'SCE - Energy Star (Res)'!K68</f>
        <v>CZ08</v>
      </c>
      <c r="I60" s="100" t="s">
        <v>52</v>
      </c>
      <c r="J60" s="102">
        <f>2*'SCE - Energy Star (DMo)'!M60</f>
        <v>86.1</v>
      </c>
      <c r="K60" s="103">
        <f>2*'SCE - Energy Star (DMo)'!N60</f>
        <v>1.5710000000000002E-2</v>
      </c>
      <c r="L60" s="104">
        <f>2*'SCE - Energy Star (DMo)'!O60</f>
        <v>-1.6139999999999999</v>
      </c>
      <c r="M60" s="100">
        <v>14</v>
      </c>
      <c r="N60" s="105">
        <v>175</v>
      </c>
      <c r="O60" s="105">
        <v>185</v>
      </c>
      <c r="P60" s="106">
        <v>14.94</v>
      </c>
      <c r="Q60" s="105">
        <f t="shared" ref="Q60:Q116" si="1">O60-N60</f>
        <v>10</v>
      </c>
      <c r="R60" s="100">
        <v>0.55000000000000004</v>
      </c>
      <c r="S60" s="100" t="s">
        <v>363</v>
      </c>
      <c r="T60" s="100">
        <v>1</v>
      </c>
    </row>
    <row r="61" spans="2:20" x14ac:dyDescent="0.2">
      <c r="B61" s="100" t="s">
        <v>2510</v>
      </c>
      <c r="C61" s="100" t="s">
        <v>573</v>
      </c>
      <c r="D61" s="100" t="s">
        <v>89</v>
      </c>
      <c r="E61" s="100" t="s">
        <v>361</v>
      </c>
      <c r="F61" s="100" t="s">
        <v>48</v>
      </c>
      <c r="G61" s="100" t="s">
        <v>49</v>
      </c>
      <c r="H61" s="100" t="str">
        <f>'SCE - Energy Star (Res)'!K69</f>
        <v>CZ09</v>
      </c>
      <c r="I61" s="100" t="s">
        <v>52</v>
      </c>
      <c r="J61" s="102">
        <f>2*'SCE - Energy Star (DMo)'!M61</f>
        <v>85.9</v>
      </c>
      <c r="K61" s="103">
        <f>2*'SCE - Energy Star (DMo)'!N61</f>
        <v>1.6650000000000002E-2</v>
      </c>
      <c r="L61" s="104">
        <f>2*'SCE - Energy Star (DMo)'!O61</f>
        <v>-1.671</v>
      </c>
      <c r="M61" s="100">
        <v>14</v>
      </c>
      <c r="N61" s="105">
        <v>175</v>
      </c>
      <c r="O61" s="105">
        <v>185</v>
      </c>
      <c r="P61" s="106">
        <v>14.94</v>
      </c>
      <c r="Q61" s="105">
        <f t="shared" si="1"/>
        <v>10</v>
      </c>
      <c r="R61" s="100">
        <v>0.55000000000000004</v>
      </c>
      <c r="S61" s="100" t="s">
        <v>363</v>
      </c>
      <c r="T61" s="100">
        <v>1</v>
      </c>
    </row>
    <row r="62" spans="2:20" x14ac:dyDescent="0.2">
      <c r="B62" s="100" t="s">
        <v>2510</v>
      </c>
      <c r="C62" s="100" t="s">
        <v>573</v>
      </c>
      <c r="D62" s="100" t="s">
        <v>89</v>
      </c>
      <c r="E62" s="100" t="s">
        <v>361</v>
      </c>
      <c r="F62" s="100" t="s">
        <v>48</v>
      </c>
      <c r="G62" s="100" t="s">
        <v>49</v>
      </c>
      <c r="H62" s="100" t="str">
        <f>'SCE - Energy Star (Res)'!K70</f>
        <v>CZ10</v>
      </c>
      <c r="I62" s="100" t="s">
        <v>52</v>
      </c>
      <c r="J62" s="102">
        <f>2*'SCE - Energy Star (DMo)'!M62</f>
        <v>90.3</v>
      </c>
      <c r="K62" s="103">
        <f>2*'SCE - Energy Star (DMo)'!N62</f>
        <v>1.9429999999999999E-2</v>
      </c>
      <c r="L62" s="104">
        <f>2*'SCE - Energy Star (DMo)'!O62</f>
        <v>-1.8719999999999999</v>
      </c>
      <c r="M62" s="100">
        <v>14</v>
      </c>
      <c r="N62" s="105">
        <v>175</v>
      </c>
      <c r="O62" s="105">
        <v>185</v>
      </c>
      <c r="P62" s="106">
        <v>14.94</v>
      </c>
      <c r="Q62" s="105">
        <f t="shared" si="1"/>
        <v>10</v>
      </c>
      <c r="R62" s="100">
        <v>0.55000000000000004</v>
      </c>
      <c r="S62" s="100" t="s">
        <v>363</v>
      </c>
      <c r="T62" s="100">
        <v>1</v>
      </c>
    </row>
    <row r="63" spans="2:20" x14ac:dyDescent="0.2">
      <c r="B63" s="100" t="s">
        <v>2510</v>
      </c>
      <c r="C63" s="100" t="s">
        <v>573</v>
      </c>
      <c r="D63" s="100" t="s">
        <v>89</v>
      </c>
      <c r="E63" s="100" t="s">
        <v>361</v>
      </c>
      <c r="F63" s="100" t="s">
        <v>48</v>
      </c>
      <c r="G63" s="100" t="s">
        <v>49</v>
      </c>
      <c r="H63" s="100" t="str">
        <f>'SCE - Energy Star (Res)'!K71</f>
        <v>CZ13</v>
      </c>
      <c r="I63" s="100" t="s">
        <v>52</v>
      </c>
      <c r="J63" s="102">
        <f>2*'SCE - Energy Star (DMo)'!M63</f>
        <v>90.9</v>
      </c>
      <c r="K63" s="103">
        <f>2*'SCE - Energy Star (DMo)'!N63</f>
        <v>1.9429999999999999E-2</v>
      </c>
      <c r="L63" s="104">
        <f>2*'SCE - Energy Star (DMo)'!O63</f>
        <v>-1.69</v>
      </c>
      <c r="M63" s="100">
        <v>14</v>
      </c>
      <c r="N63" s="105">
        <v>175</v>
      </c>
      <c r="O63" s="105">
        <v>185</v>
      </c>
      <c r="P63" s="106">
        <v>14.94</v>
      </c>
      <c r="Q63" s="105">
        <f t="shared" si="1"/>
        <v>10</v>
      </c>
      <c r="R63" s="100">
        <v>0.55000000000000004</v>
      </c>
      <c r="S63" s="100" t="s">
        <v>363</v>
      </c>
      <c r="T63" s="100">
        <v>1</v>
      </c>
    </row>
    <row r="64" spans="2:20" x14ac:dyDescent="0.2">
      <c r="B64" s="100" t="s">
        <v>2510</v>
      </c>
      <c r="C64" s="100" t="s">
        <v>573</v>
      </c>
      <c r="D64" s="100" t="s">
        <v>89</v>
      </c>
      <c r="E64" s="100" t="s">
        <v>361</v>
      </c>
      <c r="F64" s="100" t="s">
        <v>48</v>
      </c>
      <c r="G64" s="100" t="s">
        <v>49</v>
      </c>
      <c r="H64" s="100" t="str">
        <f>'SCE - Energy Star (Res)'!K72</f>
        <v>CZ14</v>
      </c>
      <c r="I64" s="100" t="s">
        <v>52</v>
      </c>
      <c r="J64" s="102">
        <f>2*'SCE - Energy Star (DMo)'!M64</f>
        <v>90.4</v>
      </c>
      <c r="K64" s="103">
        <f>2*'SCE - Energy Star (DMo)'!N64</f>
        <v>1.7759999999999998E-2</v>
      </c>
      <c r="L64" s="104">
        <f>2*'SCE - Energy Star (DMo)'!O64</f>
        <v>-1.609</v>
      </c>
      <c r="M64" s="100">
        <v>14</v>
      </c>
      <c r="N64" s="105">
        <v>175</v>
      </c>
      <c r="O64" s="105">
        <v>185</v>
      </c>
      <c r="P64" s="106">
        <v>14.94</v>
      </c>
      <c r="Q64" s="105">
        <f t="shared" si="1"/>
        <v>10</v>
      </c>
      <c r="R64" s="100">
        <v>0.55000000000000004</v>
      </c>
      <c r="S64" s="100" t="s">
        <v>363</v>
      </c>
      <c r="T64" s="100">
        <v>1</v>
      </c>
    </row>
    <row r="65" spans="2:20" x14ac:dyDescent="0.2">
      <c r="B65" s="100" t="s">
        <v>2510</v>
      </c>
      <c r="C65" s="100" t="s">
        <v>573</v>
      </c>
      <c r="D65" s="100" t="s">
        <v>89</v>
      </c>
      <c r="E65" s="100" t="s">
        <v>361</v>
      </c>
      <c r="F65" s="100" t="s">
        <v>48</v>
      </c>
      <c r="G65" s="100" t="s">
        <v>49</v>
      </c>
      <c r="H65" s="100" t="str">
        <f>'SCE - Energy Star (Res)'!K73</f>
        <v>CZ15</v>
      </c>
      <c r="I65" s="100" t="s">
        <v>52</v>
      </c>
      <c r="J65" s="102">
        <f>2*'SCE - Energy Star (DMo)'!M65</f>
        <v>118.1</v>
      </c>
      <c r="K65" s="103">
        <f>2*'SCE - Energy Star (DMo)'!N65</f>
        <v>1.9220000000000001E-2</v>
      </c>
      <c r="L65" s="104">
        <f>2*'SCE - Energy Star (DMo)'!O65</f>
        <v>-1.2170000000000001</v>
      </c>
      <c r="M65" s="100">
        <v>14</v>
      </c>
      <c r="N65" s="105">
        <v>175</v>
      </c>
      <c r="O65" s="105">
        <v>185</v>
      </c>
      <c r="P65" s="106">
        <v>14.94</v>
      </c>
      <c r="Q65" s="105">
        <f t="shared" si="1"/>
        <v>10</v>
      </c>
      <c r="R65" s="100">
        <v>0.55000000000000004</v>
      </c>
      <c r="S65" s="100" t="s">
        <v>363</v>
      </c>
      <c r="T65" s="100">
        <v>1</v>
      </c>
    </row>
    <row r="66" spans="2:20" x14ac:dyDescent="0.2">
      <c r="B66" s="100" t="s">
        <v>2511</v>
      </c>
      <c r="C66" s="100" t="s">
        <v>573</v>
      </c>
      <c r="D66" s="100" t="s">
        <v>89</v>
      </c>
      <c r="E66" s="100" t="s">
        <v>361</v>
      </c>
      <c r="F66" s="100" t="s">
        <v>48</v>
      </c>
      <c r="G66" s="100" t="s">
        <v>49</v>
      </c>
      <c r="H66" s="100" t="str">
        <f>'SCE - Energy Star (Res)'!K74</f>
        <v>CZ16</v>
      </c>
      <c r="I66" s="100" t="s">
        <v>52</v>
      </c>
      <c r="J66" s="102">
        <f>2*'SCE - Energy Star (DMo)'!M66</f>
        <v>69.5</v>
      </c>
      <c r="K66" s="103">
        <f>2*'SCE - Energy Star (DMo)'!N66</f>
        <v>1.5390000000000001E-2</v>
      </c>
      <c r="L66" s="104">
        <f>2*'SCE - Energy Star (DMo)'!O66</f>
        <v>-1.92</v>
      </c>
      <c r="M66" s="100">
        <v>14</v>
      </c>
      <c r="N66" s="105">
        <v>175</v>
      </c>
      <c r="O66" s="105">
        <v>185</v>
      </c>
      <c r="P66" s="106">
        <v>14.94</v>
      </c>
      <c r="Q66" s="105">
        <f t="shared" si="1"/>
        <v>10</v>
      </c>
      <c r="R66" s="100">
        <v>0.55000000000000004</v>
      </c>
      <c r="S66" s="100" t="s">
        <v>363</v>
      </c>
      <c r="T66" s="100">
        <v>1</v>
      </c>
    </row>
    <row r="67" spans="2:20" x14ac:dyDescent="0.2">
      <c r="B67" s="100" t="s">
        <v>2511</v>
      </c>
      <c r="C67" s="100" t="s">
        <v>574</v>
      </c>
      <c r="D67" s="100" t="s">
        <v>89</v>
      </c>
      <c r="E67" s="100" t="s">
        <v>361</v>
      </c>
      <c r="F67" s="100" t="s">
        <v>48</v>
      </c>
      <c r="G67" s="100" t="s">
        <v>49</v>
      </c>
      <c r="H67" s="100" t="str">
        <f>'SCE - Energy Star (Res)'!K76</f>
        <v>CZ06</v>
      </c>
      <c r="I67" s="100" t="s">
        <v>52</v>
      </c>
      <c r="J67" s="102">
        <f>2*'SCE - Energy Star (DMo)'!M67</f>
        <v>63.340530291262141</v>
      </c>
      <c r="K67" s="103">
        <f>2*'SCE - Energy Star (DMo)'!N67</f>
        <v>1.0509415339805825E-2</v>
      </c>
      <c r="L67" s="104">
        <f>2*'SCE - Energy Star (DMo)'!O67</f>
        <v>-1.519604650485437</v>
      </c>
      <c r="M67" s="100">
        <v>14</v>
      </c>
      <c r="N67" s="105">
        <v>524.26</v>
      </c>
      <c r="O67" s="105">
        <v>637.82000000000005</v>
      </c>
      <c r="P67" s="106">
        <v>90.4</v>
      </c>
      <c r="Q67" s="105">
        <f t="shared" si="1"/>
        <v>113.56000000000006</v>
      </c>
      <c r="R67" s="100">
        <v>0.55000000000000004</v>
      </c>
      <c r="S67" s="100" t="s">
        <v>363</v>
      </c>
      <c r="T67" s="100">
        <v>1</v>
      </c>
    </row>
    <row r="68" spans="2:20" x14ac:dyDescent="0.2">
      <c r="B68" s="100" t="s">
        <v>2511</v>
      </c>
      <c r="C68" s="100" t="s">
        <v>574</v>
      </c>
      <c r="D68" s="100" t="s">
        <v>89</v>
      </c>
      <c r="E68" s="100" t="s">
        <v>361</v>
      </c>
      <c r="F68" s="100" t="s">
        <v>48</v>
      </c>
      <c r="G68" s="100" t="s">
        <v>49</v>
      </c>
      <c r="H68" s="100" t="str">
        <f>'SCE - Energy Star (Res)'!K77</f>
        <v>CZ08</v>
      </c>
      <c r="I68" s="100" t="s">
        <v>52</v>
      </c>
      <c r="J68" s="102">
        <f>2*'SCE - Energy Star (DMo)'!M68</f>
        <v>73.849945631067968</v>
      </c>
      <c r="K68" s="103">
        <f>2*'SCE - Energy Star (DMo)'!N68</f>
        <v>1.4059893495145631E-2</v>
      </c>
      <c r="L68" s="104">
        <f>2*'SCE - Energy Star (DMo)'!O68</f>
        <v>-1.4840998689320388</v>
      </c>
      <c r="M68" s="100">
        <v>14</v>
      </c>
      <c r="N68" s="105">
        <v>524.26</v>
      </c>
      <c r="O68" s="105">
        <v>637.82000000000005</v>
      </c>
      <c r="P68" s="106">
        <v>90.4</v>
      </c>
      <c r="Q68" s="105">
        <f t="shared" si="1"/>
        <v>113.56000000000006</v>
      </c>
      <c r="R68" s="100">
        <v>0.55000000000000004</v>
      </c>
      <c r="S68" s="100" t="s">
        <v>363</v>
      </c>
      <c r="T68" s="100">
        <v>1</v>
      </c>
    </row>
    <row r="69" spans="2:20" x14ac:dyDescent="0.2">
      <c r="B69" s="100" t="s">
        <v>2511</v>
      </c>
      <c r="C69" s="100" t="s">
        <v>574</v>
      </c>
      <c r="D69" s="100" t="s">
        <v>89</v>
      </c>
      <c r="E69" s="100" t="s">
        <v>361</v>
      </c>
      <c r="F69" s="100" t="s">
        <v>48</v>
      </c>
      <c r="G69" s="100" t="s">
        <v>49</v>
      </c>
      <c r="H69" s="100" t="str">
        <f>'SCE - Energy Star (Res)'!K78</f>
        <v>CZ09</v>
      </c>
      <c r="I69" s="100" t="s">
        <v>52</v>
      </c>
      <c r="J69" s="102">
        <f>2*'SCE - Energy Star (DMo)'!M69</f>
        <v>73.849945631067968</v>
      </c>
      <c r="K69" s="103">
        <f>2*'SCE - Energy Star (DMo)'!N69</f>
        <v>1.4556960436893205E-2</v>
      </c>
      <c r="L69" s="104">
        <f>2*'SCE - Energy Star (DMo)'!O69</f>
        <v>-1.5267056067961164</v>
      </c>
      <c r="M69" s="100">
        <v>14</v>
      </c>
      <c r="N69" s="105">
        <v>524.26</v>
      </c>
      <c r="O69" s="105">
        <v>637.82000000000005</v>
      </c>
      <c r="P69" s="106">
        <v>90.4</v>
      </c>
      <c r="Q69" s="105">
        <f t="shared" si="1"/>
        <v>113.56000000000006</v>
      </c>
      <c r="R69" s="100">
        <v>0.55000000000000004</v>
      </c>
      <c r="S69" s="100" t="s">
        <v>363</v>
      </c>
      <c r="T69" s="100">
        <v>1</v>
      </c>
    </row>
    <row r="70" spans="2:20" x14ac:dyDescent="0.2">
      <c r="B70" s="100" t="s">
        <v>2511</v>
      </c>
      <c r="C70" s="100" t="s">
        <v>574</v>
      </c>
      <c r="D70" s="100" t="s">
        <v>89</v>
      </c>
      <c r="E70" s="100" t="s">
        <v>361</v>
      </c>
      <c r="F70" s="100" t="s">
        <v>48</v>
      </c>
      <c r="G70" s="100" t="s">
        <v>49</v>
      </c>
      <c r="H70" s="100" t="str">
        <f>'SCE - Energy Star (Res)'!K79</f>
        <v>CZ10</v>
      </c>
      <c r="I70" s="100" t="s">
        <v>52</v>
      </c>
      <c r="J70" s="102">
        <f>2*'SCE - Energy Star (DMo)'!M70</f>
        <v>76.690328155339813</v>
      </c>
      <c r="K70" s="103">
        <f>2*'SCE - Energy Star (DMo)'!N70</f>
        <v>1.7113304708737866E-2</v>
      </c>
      <c r="L70" s="104">
        <f>2*'SCE - Energy Star (DMo)'!O70</f>
        <v>-1.6687247330097088</v>
      </c>
      <c r="M70" s="100">
        <v>14</v>
      </c>
      <c r="N70" s="105">
        <v>524.26</v>
      </c>
      <c r="O70" s="105">
        <v>637.82000000000005</v>
      </c>
      <c r="P70" s="106">
        <v>90.4</v>
      </c>
      <c r="Q70" s="105">
        <f t="shared" si="1"/>
        <v>113.56000000000006</v>
      </c>
      <c r="R70" s="100">
        <v>0.55000000000000004</v>
      </c>
      <c r="S70" s="100" t="s">
        <v>363</v>
      </c>
      <c r="T70" s="100">
        <v>1</v>
      </c>
    </row>
    <row r="71" spans="2:20" x14ac:dyDescent="0.2">
      <c r="B71" s="100" t="s">
        <v>2511</v>
      </c>
      <c r="C71" s="100" t="s">
        <v>574</v>
      </c>
      <c r="D71" s="100" t="s">
        <v>89</v>
      </c>
      <c r="E71" s="100" t="s">
        <v>361</v>
      </c>
      <c r="F71" s="100" t="s">
        <v>48</v>
      </c>
      <c r="G71" s="100" t="s">
        <v>49</v>
      </c>
      <c r="H71" s="100" t="str">
        <f>'SCE - Energy Star (Res)'!K80</f>
        <v>CZ13</v>
      </c>
      <c r="I71" s="100" t="s">
        <v>52</v>
      </c>
      <c r="J71" s="102">
        <f>2*'SCE - Energy Star (DMo)'!M71</f>
        <v>76.690328155339813</v>
      </c>
      <c r="K71" s="103">
        <f>2*'SCE - Energy Star (DMo)'!N71</f>
        <v>1.7113304708737866E-2</v>
      </c>
      <c r="L71" s="104">
        <f>2*'SCE - Energy Star (DMo)'!O71</f>
        <v>-1.4983017815533983</v>
      </c>
      <c r="M71" s="100">
        <v>14</v>
      </c>
      <c r="N71" s="105">
        <v>524.26</v>
      </c>
      <c r="O71" s="105">
        <v>637.82000000000005</v>
      </c>
      <c r="P71" s="106">
        <v>90.4</v>
      </c>
      <c r="Q71" s="105">
        <f t="shared" si="1"/>
        <v>113.56000000000006</v>
      </c>
      <c r="R71" s="100">
        <v>0.55000000000000004</v>
      </c>
      <c r="S71" s="100" t="s">
        <v>363</v>
      </c>
      <c r="T71" s="100">
        <v>1</v>
      </c>
    </row>
    <row r="72" spans="2:20" x14ac:dyDescent="0.2">
      <c r="B72" s="100" t="s">
        <v>2511</v>
      </c>
      <c r="C72" s="100" t="s">
        <v>574</v>
      </c>
      <c r="D72" s="100" t="s">
        <v>89</v>
      </c>
      <c r="E72" s="100" t="s">
        <v>361</v>
      </c>
      <c r="F72" s="100" t="s">
        <v>48</v>
      </c>
      <c r="G72" s="100" t="s">
        <v>49</v>
      </c>
      <c r="H72" s="100" t="str">
        <f>'SCE - Energy Star (Res)'!K81</f>
        <v>CZ14</v>
      </c>
      <c r="I72" s="100" t="s">
        <v>52</v>
      </c>
      <c r="J72" s="102">
        <f>2*'SCE - Energy Star (DMo)'!M72</f>
        <v>77.400423786407785</v>
      </c>
      <c r="K72" s="103">
        <f>2*'SCE - Energy Star (DMo)'!N72</f>
        <v>1.5551094320388351E-2</v>
      </c>
      <c r="L72" s="104">
        <f>2*'SCE - Energy Star (DMo)'!O72</f>
        <v>-1.4272922184466021</v>
      </c>
      <c r="M72" s="100">
        <v>14</v>
      </c>
      <c r="N72" s="105">
        <v>524.26</v>
      </c>
      <c r="O72" s="105">
        <v>637.82000000000005</v>
      </c>
      <c r="P72" s="106">
        <v>90.4</v>
      </c>
      <c r="Q72" s="105">
        <f t="shared" si="1"/>
        <v>113.56000000000006</v>
      </c>
      <c r="R72" s="100">
        <v>0.55000000000000004</v>
      </c>
      <c r="S72" s="100" t="s">
        <v>363</v>
      </c>
      <c r="T72" s="100">
        <v>1</v>
      </c>
    </row>
    <row r="73" spans="2:20" x14ac:dyDescent="0.2">
      <c r="B73" s="100" t="s">
        <v>2511</v>
      </c>
      <c r="C73" s="100" t="s">
        <v>574</v>
      </c>
      <c r="D73" s="100" t="s">
        <v>89</v>
      </c>
      <c r="E73" s="100" t="s">
        <v>361</v>
      </c>
      <c r="F73" s="100" t="s">
        <v>48</v>
      </c>
      <c r="G73" s="100" t="s">
        <v>49</v>
      </c>
      <c r="H73" s="100" t="str">
        <f>'SCE - Energy Star (Res)'!K82</f>
        <v>CZ15</v>
      </c>
      <c r="I73" s="100" t="s">
        <v>52</v>
      </c>
      <c r="J73" s="102">
        <f>2*'SCE - Energy Star (DMo)'!M73</f>
        <v>101.54367524271845</v>
      </c>
      <c r="K73" s="103">
        <f>2*'SCE - Energy Star (DMo)'!N73</f>
        <v>1.6829266456310679E-2</v>
      </c>
      <c r="L73" s="104">
        <f>2*'SCE - Energy Star (DMo)'!O73</f>
        <v>-1.1006482281553398</v>
      </c>
      <c r="M73" s="100">
        <v>14</v>
      </c>
      <c r="N73" s="105">
        <v>524.26</v>
      </c>
      <c r="O73" s="105">
        <v>637.82000000000005</v>
      </c>
      <c r="P73" s="106">
        <v>90.4</v>
      </c>
      <c r="Q73" s="105">
        <f t="shared" si="1"/>
        <v>113.56000000000006</v>
      </c>
      <c r="R73" s="100">
        <v>0.55000000000000004</v>
      </c>
      <c r="S73" s="100" t="s">
        <v>363</v>
      </c>
      <c r="T73" s="100">
        <v>1</v>
      </c>
    </row>
    <row r="74" spans="2:20" x14ac:dyDescent="0.2">
      <c r="B74" s="100" t="s">
        <v>2511</v>
      </c>
      <c r="C74" s="100" t="s">
        <v>574</v>
      </c>
      <c r="D74" s="100" t="s">
        <v>89</v>
      </c>
      <c r="E74" s="100" t="s">
        <v>361</v>
      </c>
      <c r="F74" s="100" t="s">
        <v>48</v>
      </c>
      <c r="G74" s="100" t="s">
        <v>49</v>
      </c>
      <c r="H74" s="100" t="str">
        <f>'SCE - Energy Star (Res)'!K83</f>
        <v>CZ16</v>
      </c>
      <c r="I74" s="100" t="s">
        <v>52</v>
      </c>
      <c r="J74" s="102">
        <f>2*'SCE - Energy Star (DMo)'!M74</f>
        <v>59.363994757281553</v>
      </c>
      <c r="K74" s="103">
        <f>2*'SCE - Energy Star (DMo)'!N74</f>
        <v>1.3633836116504856E-2</v>
      </c>
      <c r="L74" s="104">
        <f>2*'SCE - Energy Star (DMo)'!O74</f>
        <v>-1.704229514563107</v>
      </c>
      <c r="M74" s="100">
        <v>14</v>
      </c>
      <c r="N74" s="105">
        <v>524.26</v>
      </c>
      <c r="O74" s="105">
        <v>637.82000000000005</v>
      </c>
      <c r="P74" s="106">
        <v>90.4</v>
      </c>
      <c r="Q74" s="105">
        <f t="shared" si="1"/>
        <v>113.56000000000006</v>
      </c>
      <c r="R74" s="100">
        <v>0.55000000000000004</v>
      </c>
      <c r="S74" s="100" t="s">
        <v>363</v>
      </c>
      <c r="T74" s="100">
        <v>1</v>
      </c>
    </row>
    <row r="75" spans="2:20" x14ac:dyDescent="0.2">
      <c r="B75" s="100" t="s">
        <v>2512</v>
      </c>
      <c r="C75" s="100" t="s">
        <v>575</v>
      </c>
      <c r="D75" s="100" t="s">
        <v>89</v>
      </c>
      <c r="E75" s="100" t="s">
        <v>361</v>
      </c>
      <c r="F75" s="100" t="s">
        <v>48</v>
      </c>
      <c r="G75" s="100" t="s">
        <v>49</v>
      </c>
      <c r="H75" s="100" t="str">
        <f>'SCE - Energy Star (Res)'!K85</f>
        <v>CZ06</v>
      </c>
      <c r="I75" s="100" t="s">
        <v>52</v>
      </c>
      <c r="J75" s="102">
        <f>2*'SCE - Energy Star (DMo)'!M75</f>
        <v>71.978502407767053</v>
      </c>
      <c r="K75" s="103">
        <f>2*'SCE - Energy Star (DMo)'!N75</f>
        <v>1.1942621475728166E-2</v>
      </c>
      <c r="L75" s="104">
        <f>2*'SCE - Energy Star (DMo)'!O75</f>
        <v>-1.7268385106796131</v>
      </c>
      <c r="M75" s="100">
        <v>14</v>
      </c>
      <c r="N75" s="105">
        <v>617.80999999999995</v>
      </c>
      <c r="O75" s="105">
        <v>734.71</v>
      </c>
      <c r="P75" s="106">
        <v>90.4</v>
      </c>
      <c r="Q75" s="105">
        <f t="shared" si="1"/>
        <v>116.90000000000009</v>
      </c>
      <c r="R75" s="100">
        <v>0.55000000000000004</v>
      </c>
      <c r="S75" s="100" t="s">
        <v>363</v>
      </c>
      <c r="T75" s="100">
        <v>1</v>
      </c>
    </row>
    <row r="76" spans="2:20" x14ac:dyDescent="0.2">
      <c r="B76" s="100" t="s">
        <v>2512</v>
      </c>
      <c r="C76" s="100" t="s">
        <v>575</v>
      </c>
      <c r="D76" s="100" t="s">
        <v>89</v>
      </c>
      <c r="E76" s="100" t="s">
        <v>361</v>
      </c>
      <c r="F76" s="100" t="s">
        <v>48</v>
      </c>
      <c r="G76" s="100" t="s">
        <v>49</v>
      </c>
      <c r="H76" s="100" t="str">
        <f>'SCE - Energy Star (Res)'!K86</f>
        <v>CZ08</v>
      </c>
      <c r="I76" s="100" t="s">
        <v>52</v>
      </c>
      <c r="J76" s="102">
        <f>2*'SCE - Energy Star (DMo)'!M76</f>
        <v>83.921123883495227</v>
      </c>
      <c r="K76" s="103">
        <f>2*'SCE - Energy Star (DMo)'!N76</f>
        <v>1.5977290893203898E-2</v>
      </c>
      <c r="L76" s="104">
        <f>2*'SCE - Energy Star (DMo)'!O76</f>
        <v>-1.6864918165048557</v>
      </c>
      <c r="M76" s="100">
        <v>14</v>
      </c>
      <c r="N76" s="105">
        <v>617.80999999999995</v>
      </c>
      <c r="O76" s="105">
        <v>734.71</v>
      </c>
      <c r="P76" s="106">
        <v>90.4</v>
      </c>
      <c r="Q76" s="105">
        <f t="shared" si="1"/>
        <v>116.90000000000009</v>
      </c>
      <c r="R76" s="100">
        <v>0.55000000000000004</v>
      </c>
      <c r="S76" s="100" t="s">
        <v>363</v>
      </c>
      <c r="T76" s="100">
        <v>1</v>
      </c>
    </row>
    <row r="77" spans="2:20" x14ac:dyDescent="0.2">
      <c r="B77" s="100" t="s">
        <v>2512</v>
      </c>
      <c r="C77" s="100" t="s">
        <v>575</v>
      </c>
      <c r="D77" s="100" t="s">
        <v>89</v>
      </c>
      <c r="E77" s="100" t="s">
        <v>361</v>
      </c>
      <c r="F77" s="100" t="s">
        <v>48</v>
      </c>
      <c r="G77" s="100" t="s">
        <v>49</v>
      </c>
      <c r="H77" s="100" t="str">
        <f>'SCE - Energy Star (Res)'!K87</f>
        <v>CZ09</v>
      </c>
      <c r="I77" s="100" t="s">
        <v>52</v>
      </c>
      <c r="J77" s="102">
        <f>2*'SCE - Energy Star (DMo)'!M77</f>
        <v>83.921123883495227</v>
      </c>
      <c r="K77" s="103">
        <f>2*'SCE - Energy Star (DMo)'!N77</f>
        <v>1.6542144611650499E-2</v>
      </c>
      <c r="L77" s="104">
        <f>2*'SCE - Energy Star (DMo)'!O77</f>
        <v>-1.7349078495145644</v>
      </c>
      <c r="M77" s="100">
        <v>14</v>
      </c>
      <c r="N77" s="105">
        <v>617.80999999999995</v>
      </c>
      <c r="O77" s="105">
        <v>734.71</v>
      </c>
      <c r="P77" s="106">
        <v>90.4</v>
      </c>
      <c r="Q77" s="105">
        <f t="shared" si="1"/>
        <v>116.90000000000009</v>
      </c>
      <c r="R77" s="100">
        <v>0.55000000000000004</v>
      </c>
      <c r="S77" s="100" t="s">
        <v>363</v>
      </c>
      <c r="T77" s="100">
        <v>1</v>
      </c>
    </row>
    <row r="78" spans="2:20" x14ac:dyDescent="0.2">
      <c r="B78" s="100" t="s">
        <v>2512</v>
      </c>
      <c r="C78" s="100" t="s">
        <v>575</v>
      </c>
      <c r="D78" s="100" t="s">
        <v>89</v>
      </c>
      <c r="E78" s="100" t="s">
        <v>361</v>
      </c>
      <c r="F78" s="100" t="s">
        <v>48</v>
      </c>
      <c r="G78" s="100" t="s">
        <v>49</v>
      </c>
      <c r="H78" s="100" t="str">
        <f>'SCE - Energy Star (Res)'!K88</f>
        <v>CZ10</v>
      </c>
      <c r="I78" s="100" t="s">
        <v>52</v>
      </c>
      <c r="J78" s="102">
        <f>2*'SCE - Energy Star (DMo)'!M78</f>
        <v>87.148859417475805</v>
      </c>
      <c r="K78" s="103">
        <f>2*'SCE - Energy Star (DMo)'!N78</f>
        <v>1.9447106592233029E-2</v>
      </c>
      <c r="L78" s="104">
        <f>2*'SCE - Energy Star (DMo)'!O78</f>
        <v>-1.896294626213594</v>
      </c>
      <c r="M78" s="100">
        <v>14</v>
      </c>
      <c r="N78" s="105">
        <v>617.80999999999995</v>
      </c>
      <c r="O78" s="105">
        <v>734.71</v>
      </c>
      <c r="P78" s="106">
        <v>90.4</v>
      </c>
      <c r="Q78" s="105">
        <f t="shared" si="1"/>
        <v>116.90000000000009</v>
      </c>
      <c r="R78" s="100">
        <v>0.55000000000000004</v>
      </c>
      <c r="S78" s="100" t="s">
        <v>363</v>
      </c>
      <c r="T78" s="100">
        <v>1</v>
      </c>
    </row>
    <row r="79" spans="2:20" x14ac:dyDescent="0.2">
      <c r="B79" s="100" t="s">
        <v>2512</v>
      </c>
      <c r="C79" s="100" t="s">
        <v>575</v>
      </c>
      <c r="D79" s="100" t="s">
        <v>89</v>
      </c>
      <c r="E79" s="100" t="s">
        <v>361</v>
      </c>
      <c r="F79" s="100" t="s">
        <v>48</v>
      </c>
      <c r="G79" s="100" t="s">
        <v>49</v>
      </c>
      <c r="H79" s="100" t="str">
        <f>'SCE - Energy Star (Res)'!K89</f>
        <v>CZ13</v>
      </c>
      <c r="I79" s="100" t="s">
        <v>52</v>
      </c>
      <c r="J79" s="102">
        <f>2*'SCE - Energy Star (DMo)'!M79</f>
        <v>87.148859417475805</v>
      </c>
      <c r="K79" s="103">
        <f>2*'SCE - Energy Star (DMo)'!N79</f>
        <v>1.9447106592233029E-2</v>
      </c>
      <c r="L79" s="104">
        <f>2*'SCE - Energy Star (DMo)'!O79</f>
        <v>-1.7026304941747588</v>
      </c>
      <c r="M79" s="100">
        <v>14</v>
      </c>
      <c r="N79" s="105">
        <v>617.80999999999995</v>
      </c>
      <c r="O79" s="105">
        <v>734.71</v>
      </c>
      <c r="P79" s="106">
        <v>90.4</v>
      </c>
      <c r="Q79" s="105">
        <f t="shared" si="1"/>
        <v>116.90000000000009</v>
      </c>
      <c r="R79" s="100">
        <v>0.55000000000000004</v>
      </c>
      <c r="S79" s="100" t="s">
        <v>363</v>
      </c>
      <c r="T79" s="100">
        <v>1</v>
      </c>
    </row>
    <row r="80" spans="2:20" x14ac:dyDescent="0.2">
      <c r="B80" s="100" t="s">
        <v>2512</v>
      </c>
      <c r="C80" s="100" t="s">
        <v>575</v>
      </c>
      <c r="D80" s="100" t="s">
        <v>89</v>
      </c>
      <c r="E80" s="100" t="s">
        <v>361</v>
      </c>
      <c r="F80" s="100" t="s">
        <v>48</v>
      </c>
      <c r="G80" s="100" t="s">
        <v>49</v>
      </c>
      <c r="H80" s="100" t="str">
        <f>'SCE - Energy Star (Res)'!K90</f>
        <v>CZ14</v>
      </c>
      <c r="I80" s="100" t="s">
        <v>52</v>
      </c>
      <c r="J80" s="102">
        <f>2*'SCE - Energy Star (DMo)'!M80</f>
        <v>87.955793300970953</v>
      </c>
      <c r="K80" s="103">
        <f>2*'SCE - Energy Star (DMo)'!N80</f>
        <v>1.7671852048543706E-2</v>
      </c>
      <c r="L80" s="104">
        <f>2*'SCE - Energy Star (DMo)'!O80</f>
        <v>-1.6219371058252441</v>
      </c>
      <c r="M80" s="100">
        <v>14</v>
      </c>
      <c r="N80" s="105">
        <v>617.80999999999995</v>
      </c>
      <c r="O80" s="105">
        <v>734.71</v>
      </c>
      <c r="P80" s="106">
        <v>90.4</v>
      </c>
      <c r="Q80" s="105">
        <f t="shared" si="1"/>
        <v>116.90000000000009</v>
      </c>
      <c r="R80" s="100">
        <v>0.55000000000000004</v>
      </c>
      <c r="S80" s="100" t="s">
        <v>363</v>
      </c>
      <c r="T80" s="100">
        <v>1</v>
      </c>
    </row>
    <row r="81" spans="2:20" x14ac:dyDescent="0.2">
      <c r="B81" s="100" t="s">
        <v>2512</v>
      </c>
      <c r="C81" s="100" t="s">
        <v>575</v>
      </c>
      <c r="D81" s="100" t="s">
        <v>89</v>
      </c>
      <c r="E81" s="100" t="s">
        <v>361</v>
      </c>
      <c r="F81" s="100" t="s">
        <v>48</v>
      </c>
      <c r="G81" s="100" t="s">
        <v>49</v>
      </c>
      <c r="H81" s="100" t="str">
        <f>'SCE - Energy Star (Res)'!K91</f>
        <v>CZ15</v>
      </c>
      <c r="I81" s="100" t="s">
        <v>52</v>
      </c>
      <c r="J81" s="102">
        <f>2*'SCE - Energy Star (DMo)'!M81</f>
        <v>115.39154533980592</v>
      </c>
      <c r="K81" s="103">
        <f>2*'SCE - Energy Star (DMo)'!N81</f>
        <v>1.9124333038834967E-2</v>
      </c>
      <c r="L81" s="104">
        <f>2*'SCE - Energy Star (DMo)'!O81</f>
        <v>-1.2507475194174769</v>
      </c>
      <c r="M81" s="100">
        <v>14</v>
      </c>
      <c r="N81" s="105">
        <v>617.80999999999995</v>
      </c>
      <c r="O81" s="105">
        <v>734.71</v>
      </c>
      <c r="P81" s="106">
        <v>90.4</v>
      </c>
      <c r="Q81" s="105">
        <f t="shared" si="1"/>
        <v>116.90000000000009</v>
      </c>
      <c r="R81" s="100">
        <v>0.55000000000000004</v>
      </c>
      <c r="S81" s="100" t="s">
        <v>363</v>
      </c>
      <c r="T81" s="100">
        <v>1</v>
      </c>
    </row>
    <row r="82" spans="2:20" x14ac:dyDescent="0.2">
      <c r="B82" s="100" t="s">
        <v>2512</v>
      </c>
      <c r="C82" s="100" t="s">
        <v>575</v>
      </c>
      <c r="D82" s="100" t="s">
        <v>89</v>
      </c>
      <c r="E82" s="100" t="s">
        <v>361</v>
      </c>
      <c r="F82" s="100" t="s">
        <v>48</v>
      </c>
      <c r="G82" s="100" t="s">
        <v>49</v>
      </c>
      <c r="H82" s="100" t="str">
        <f>'SCE - Energy Star (Res)'!K92</f>
        <v>CZ16</v>
      </c>
      <c r="I82" s="100" t="s">
        <v>52</v>
      </c>
      <c r="J82" s="102">
        <f>2*'SCE - Energy Star (DMo)'!M82</f>
        <v>67.459672660194229</v>
      </c>
      <c r="K82" s="103">
        <f>2*'SCE - Energy Star (DMo)'!N82</f>
        <v>1.549313056310681E-2</v>
      </c>
      <c r="L82" s="104">
        <f>2*'SCE - Energy Star (DMo)'!O82</f>
        <v>-1.9366413203883512</v>
      </c>
      <c r="M82" s="100">
        <v>14</v>
      </c>
      <c r="N82" s="105">
        <v>617.80999999999995</v>
      </c>
      <c r="O82" s="105">
        <v>734.71</v>
      </c>
      <c r="P82" s="106">
        <v>90.4</v>
      </c>
      <c r="Q82" s="105">
        <f t="shared" si="1"/>
        <v>116.90000000000009</v>
      </c>
      <c r="R82" s="100">
        <v>0.55000000000000004</v>
      </c>
      <c r="S82" s="100" t="s">
        <v>363</v>
      </c>
      <c r="T82" s="100">
        <v>1</v>
      </c>
    </row>
    <row r="83" spans="2:20" x14ac:dyDescent="0.2">
      <c r="B83" s="100" t="s">
        <v>2512</v>
      </c>
      <c r="C83" s="100" t="s">
        <v>576</v>
      </c>
      <c r="D83" s="100" t="s">
        <v>89</v>
      </c>
      <c r="E83" s="100" t="s">
        <v>361</v>
      </c>
      <c r="F83" s="100" t="s">
        <v>48</v>
      </c>
      <c r="G83" s="100" t="s">
        <v>49</v>
      </c>
      <c r="H83" s="100" t="str">
        <f>'SCE - Energy Star (Res)'!K94</f>
        <v>CZ06</v>
      </c>
      <c r="I83" s="100" t="s">
        <v>52</v>
      </c>
      <c r="J83" s="102">
        <f>2*'SCE - Energy Star (DMo)'!M83</f>
        <v>80.616474524271965</v>
      </c>
      <c r="K83" s="103">
        <f>2*'SCE - Energy Star (DMo)'!N83</f>
        <v>1.3375827611650504E-2</v>
      </c>
      <c r="L83" s="104">
        <f>2*'SCE - Energy Star (DMo)'!O83</f>
        <v>-1.9340723708737892</v>
      </c>
      <c r="M83" s="100">
        <v>14</v>
      </c>
      <c r="N83" s="105">
        <v>788.2</v>
      </c>
      <c r="O83" s="105">
        <v>921.8</v>
      </c>
      <c r="P83" s="106">
        <v>90.4</v>
      </c>
      <c r="Q83" s="105">
        <f t="shared" si="1"/>
        <v>133.59999999999991</v>
      </c>
      <c r="R83" s="100">
        <v>0.55000000000000004</v>
      </c>
      <c r="S83" s="100" t="s">
        <v>363</v>
      </c>
      <c r="T83" s="100">
        <v>1</v>
      </c>
    </row>
    <row r="84" spans="2:20" x14ac:dyDescent="0.2">
      <c r="B84" s="100" t="s">
        <v>2513</v>
      </c>
      <c r="C84" s="100" t="s">
        <v>576</v>
      </c>
      <c r="D84" s="100" t="s">
        <v>89</v>
      </c>
      <c r="E84" s="100" t="s">
        <v>361</v>
      </c>
      <c r="F84" s="100" t="s">
        <v>48</v>
      </c>
      <c r="G84" s="100" t="s">
        <v>49</v>
      </c>
      <c r="H84" s="100" t="str">
        <f>'SCE - Energy Star (Res)'!K95</f>
        <v>CZ08</v>
      </c>
      <c r="I84" s="100" t="s">
        <v>52</v>
      </c>
      <c r="J84" s="102">
        <f>2*'SCE - Energy Star (DMo)'!M84</f>
        <v>93.992302135922472</v>
      </c>
      <c r="K84" s="103">
        <f>2*'SCE - Energy Star (DMo)'!N84</f>
        <v>1.7894688291262163E-2</v>
      </c>
      <c r="L84" s="104">
        <f>2*'SCE - Energy Star (DMo)'!O84</f>
        <v>-1.8888837640776726</v>
      </c>
      <c r="M84" s="100">
        <v>14</v>
      </c>
      <c r="N84" s="105">
        <v>788.2</v>
      </c>
      <c r="O84" s="105">
        <v>921.8</v>
      </c>
      <c r="P84" s="106">
        <v>90.4</v>
      </c>
      <c r="Q84" s="105">
        <f t="shared" si="1"/>
        <v>133.59999999999991</v>
      </c>
      <c r="R84" s="100">
        <v>0.55000000000000004</v>
      </c>
      <c r="S84" s="100" t="s">
        <v>363</v>
      </c>
      <c r="T84" s="100">
        <v>1</v>
      </c>
    </row>
    <row r="85" spans="2:20" x14ac:dyDescent="0.2">
      <c r="B85" s="100" t="s">
        <v>2513</v>
      </c>
      <c r="C85" s="100" t="s">
        <v>576</v>
      </c>
      <c r="D85" s="100" t="s">
        <v>89</v>
      </c>
      <c r="E85" s="100" t="s">
        <v>361</v>
      </c>
      <c r="F85" s="100" t="s">
        <v>48</v>
      </c>
      <c r="G85" s="100" t="s">
        <v>49</v>
      </c>
      <c r="H85" s="100" t="str">
        <f>'SCE - Energy Star (Res)'!K96</f>
        <v>CZ09</v>
      </c>
      <c r="I85" s="100" t="s">
        <v>52</v>
      </c>
      <c r="J85" s="102">
        <f>2*'SCE - Energy Star (DMo)'!M85</f>
        <v>93.992302135922472</v>
      </c>
      <c r="K85" s="103">
        <f>2*'SCE - Energy Star (DMo)'!N85</f>
        <v>1.8527328786407796E-2</v>
      </c>
      <c r="L85" s="104">
        <f>2*'SCE - Energy Star (DMo)'!O85</f>
        <v>-1.9431100922330125</v>
      </c>
      <c r="M85" s="100">
        <v>14</v>
      </c>
      <c r="N85" s="105">
        <v>788.2</v>
      </c>
      <c r="O85" s="105">
        <v>921.8</v>
      </c>
      <c r="P85" s="106">
        <v>90.4</v>
      </c>
      <c r="Q85" s="105">
        <f t="shared" si="1"/>
        <v>133.59999999999991</v>
      </c>
      <c r="R85" s="100">
        <v>0.55000000000000004</v>
      </c>
      <c r="S85" s="100" t="s">
        <v>363</v>
      </c>
      <c r="T85" s="100">
        <v>1</v>
      </c>
    </row>
    <row r="86" spans="2:20" x14ac:dyDescent="0.2">
      <c r="B86" s="100" t="s">
        <v>2513</v>
      </c>
      <c r="C86" s="100" t="s">
        <v>576</v>
      </c>
      <c r="D86" s="100" t="s">
        <v>89</v>
      </c>
      <c r="E86" s="100" t="s">
        <v>361</v>
      </c>
      <c r="F86" s="100" t="s">
        <v>48</v>
      </c>
      <c r="G86" s="100" t="s">
        <v>49</v>
      </c>
      <c r="H86" s="100" t="str">
        <f>'SCE - Energy Star (Res)'!K97</f>
        <v>CZ10</v>
      </c>
      <c r="I86" s="100" t="s">
        <v>52</v>
      </c>
      <c r="J86" s="102">
        <f>2*'SCE - Energy Star (DMo)'!M86</f>
        <v>97.607390679611811</v>
      </c>
      <c r="K86" s="103">
        <f>2*'SCE - Energy Star (DMo)'!N86</f>
        <v>2.1780908475728188E-2</v>
      </c>
      <c r="L86" s="104">
        <f>2*'SCE - Energy Star (DMo)'!O86</f>
        <v>-2.123864519417479</v>
      </c>
      <c r="M86" s="100">
        <v>14</v>
      </c>
      <c r="N86" s="105">
        <v>788.2</v>
      </c>
      <c r="O86" s="105">
        <v>921.8</v>
      </c>
      <c r="P86" s="106">
        <v>90.4</v>
      </c>
      <c r="Q86" s="105">
        <f t="shared" si="1"/>
        <v>133.59999999999991</v>
      </c>
      <c r="R86" s="100">
        <v>0.55000000000000004</v>
      </c>
      <c r="S86" s="100" t="s">
        <v>363</v>
      </c>
      <c r="T86" s="100">
        <v>1</v>
      </c>
    </row>
    <row r="87" spans="2:20" x14ac:dyDescent="0.2">
      <c r="B87" s="100" t="s">
        <v>2513</v>
      </c>
      <c r="C87" s="100" t="s">
        <v>576</v>
      </c>
      <c r="D87" s="100" t="s">
        <v>89</v>
      </c>
      <c r="E87" s="100" t="s">
        <v>361</v>
      </c>
      <c r="F87" s="100" t="s">
        <v>48</v>
      </c>
      <c r="G87" s="100" t="s">
        <v>49</v>
      </c>
      <c r="H87" s="100" t="str">
        <f>'SCE - Energy Star (Res)'!K98</f>
        <v>CZ13</v>
      </c>
      <c r="I87" s="100" t="s">
        <v>52</v>
      </c>
      <c r="J87" s="102">
        <f>2*'SCE - Energy Star (DMo)'!M87</f>
        <v>97.607390679611811</v>
      </c>
      <c r="K87" s="103">
        <f>2*'SCE - Energy Star (DMo)'!N87</f>
        <v>2.1780908475728188E-2</v>
      </c>
      <c r="L87" s="104">
        <f>2*'SCE - Energy Star (DMo)'!O87</f>
        <v>-1.9069592067961194</v>
      </c>
      <c r="M87" s="100">
        <v>14</v>
      </c>
      <c r="N87" s="105">
        <v>788.2</v>
      </c>
      <c r="O87" s="105">
        <v>921.8</v>
      </c>
      <c r="P87" s="106">
        <v>90.4</v>
      </c>
      <c r="Q87" s="105">
        <f t="shared" si="1"/>
        <v>133.59999999999991</v>
      </c>
      <c r="R87" s="100">
        <v>0.55000000000000004</v>
      </c>
      <c r="S87" s="100" t="s">
        <v>363</v>
      </c>
      <c r="T87" s="100">
        <v>1</v>
      </c>
    </row>
    <row r="88" spans="2:20" x14ac:dyDescent="0.2">
      <c r="B88" s="100" t="s">
        <v>2513</v>
      </c>
      <c r="C88" s="100" t="s">
        <v>576</v>
      </c>
      <c r="D88" s="100" t="s">
        <v>89</v>
      </c>
      <c r="E88" s="100" t="s">
        <v>361</v>
      </c>
      <c r="F88" s="100" t="s">
        <v>48</v>
      </c>
      <c r="G88" s="100" t="s">
        <v>49</v>
      </c>
      <c r="H88" s="100" t="str">
        <f>'SCE - Energy Star (Res)'!K99</f>
        <v>CZ14</v>
      </c>
      <c r="I88" s="100" t="s">
        <v>52</v>
      </c>
      <c r="J88" s="102">
        <f>2*'SCE - Energy Star (DMo)'!M88</f>
        <v>98.511162815534135</v>
      </c>
      <c r="K88" s="103">
        <f>2*'SCE - Energy Star (DMo)'!N88</f>
        <v>1.9792609776699062E-2</v>
      </c>
      <c r="L88" s="104">
        <f>2*'SCE - Energy Star (DMo)'!O88</f>
        <v>-1.8165819932038862</v>
      </c>
      <c r="M88" s="100">
        <v>14</v>
      </c>
      <c r="N88" s="105">
        <v>788.2</v>
      </c>
      <c r="O88" s="105">
        <v>921.8</v>
      </c>
      <c r="P88" s="106">
        <v>90.4</v>
      </c>
      <c r="Q88" s="105">
        <f t="shared" si="1"/>
        <v>133.59999999999991</v>
      </c>
      <c r="R88" s="100">
        <v>0.55000000000000004</v>
      </c>
      <c r="S88" s="100" t="s">
        <v>363</v>
      </c>
      <c r="T88" s="100">
        <v>1</v>
      </c>
    </row>
    <row r="89" spans="2:20" x14ac:dyDescent="0.2">
      <c r="B89" s="100" t="s">
        <v>2513</v>
      </c>
      <c r="C89" s="100" t="s">
        <v>576</v>
      </c>
      <c r="D89" s="100" t="s">
        <v>89</v>
      </c>
      <c r="E89" s="100" t="s">
        <v>361</v>
      </c>
      <c r="F89" s="100" t="s">
        <v>48</v>
      </c>
      <c r="G89" s="100" t="s">
        <v>49</v>
      </c>
      <c r="H89" s="100" t="str">
        <f>'SCE - Energy Star (Res)'!K100</f>
        <v>CZ15</v>
      </c>
      <c r="I89" s="100" t="s">
        <v>52</v>
      </c>
      <c r="J89" s="102">
        <f>2*'SCE - Energy Star (DMo)'!M89</f>
        <v>129.23941543689338</v>
      </c>
      <c r="K89" s="103">
        <f>2*'SCE - Energy Star (DMo)'!N89</f>
        <v>2.1419399621359254E-2</v>
      </c>
      <c r="L89" s="104">
        <f>2*'SCE - Energy Star (DMo)'!O89</f>
        <v>-1.4008468106796137</v>
      </c>
      <c r="M89" s="100">
        <v>14</v>
      </c>
      <c r="N89" s="105">
        <v>788.2</v>
      </c>
      <c r="O89" s="105">
        <v>921.8</v>
      </c>
      <c r="P89" s="106">
        <v>90.4</v>
      </c>
      <c r="Q89" s="105">
        <f t="shared" si="1"/>
        <v>133.59999999999991</v>
      </c>
      <c r="R89" s="100">
        <v>0.55000000000000004</v>
      </c>
      <c r="S89" s="100" t="s">
        <v>363</v>
      </c>
      <c r="T89" s="100">
        <v>1</v>
      </c>
    </row>
    <row r="90" spans="2:20" x14ac:dyDescent="0.2">
      <c r="B90" s="100" t="s">
        <v>2513</v>
      </c>
      <c r="C90" s="100" t="s">
        <v>576</v>
      </c>
      <c r="D90" s="100" t="s">
        <v>89</v>
      </c>
      <c r="E90" s="100" t="s">
        <v>361</v>
      </c>
      <c r="F90" s="100" t="s">
        <v>48</v>
      </c>
      <c r="G90" s="100" t="s">
        <v>49</v>
      </c>
      <c r="H90" s="100" t="str">
        <f>'SCE - Energy Star (Res)'!K101</f>
        <v>CZ16</v>
      </c>
      <c r="I90" s="100" t="s">
        <v>52</v>
      </c>
      <c r="J90" s="102">
        <f>2*'SCE - Energy Star (DMo)'!M90</f>
        <v>75.555350563106913</v>
      </c>
      <c r="K90" s="103">
        <f>2*'SCE - Energy Star (DMo)'!N90</f>
        <v>1.7352425009708766E-2</v>
      </c>
      <c r="L90" s="104">
        <f>2*'SCE - Energy Star (DMo)'!O90</f>
        <v>-2.1690531262135955</v>
      </c>
      <c r="M90" s="100">
        <v>14</v>
      </c>
      <c r="N90" s="105">
        <v>788.2</v>
      </c>
      <c r="O90" s="105">
        <v>921.8</v>
      </c>
      <c r="P90" s="106">
        <v>90.4</v>
      </c>
      <c r="Q90" s="105">
        <f t="shared" si="1"/>
        <v>133.59999999999991</v>
      </c>
      <c r="R90" s="100">
        <v>0.55000000000000004</v>
      </c>
      <c r="S90" s="100" t="s">
        <v>363</v>
      </c>
      <c r="T90" s="100">
        <v>1</v>
      </c>
    </row>
    <row r="91" spans="2:20" x14ac:dyDescent="0.2">
      <c r="B91" s="100" t="s">
        <v>2513</v>
      </c>
      <c r="C91" s="100" t="s">
        <v>577</v>
      </c>
      <c r="D91" s="100" t="s">
        <v>89</v>
      </c>
      <c r="E91" s="100" t="s">
        <v>361</v>
      </c>
      <c r="F91" s="100" t="s">
        <v>48</v>
      </c>
      <c r="G91" s="100" t="s">
        <v>49</v>
      </c>
      <c r="H91" s="100" t="str">
        <f>'SCE - Energy Star (Res)'!K103</f>
        <v>CZ06</v>
      </c>
      <c r="I91" s="100" t="s">
        <v>52</v>
      </c>
      <c r="J91" s="102">
        <f>2*'SCE - Energy Star (DMo)'!M91</f>
        <v>85.0510395339806</v>
      </c>
      <c r="K91" s="103">
        <f>2*'SCE - Energy Star (DMo)'!N91</f>
        <v>1.4111607456310682E-2</v>
      </c>
      <c r="L91" s="104">
        <f>2*'SCE - Energy Star (DMo)'!O91</f>
        <v>-2.0404621592233014</v>
      </c>
      <c r="M91" s="100">
        <v>14</v>
      </c>
      <c r="N91" s="105">
        <v>617.80999999999995</v>
      </c>
      <c r="O91" s="105">
        <v>734.71</v>
      </c>
      <c r="P91" s="106">
        <v>90.4</v>
      </c>
      <c r="Q91" s="105">
        <f t="shared" si="1"/>
        <v>116.90000000000009</v>
      </c>
      <c r="R91" s="100">
        <v>0.55000000000000004</v>
      </c>
      <c r="S91" s="100" t="s">
        <v>363</v>
      </c>
      <c r="T91" s="100">
        <v>1</v>
      </c>
    </row>
    <row r="92" spans="2:20" x14ac:dyDescent="0.2">
      <c r="B92" s="100" t="s">
        <v>2513</v>
      </c>
      <c r="C92" s="100" t="s">
        <v>577</v>
      </c>
      <c r="D92" s="100" t="s">
        <v>89</v>
      </c>
      <c r="E92" s="100" t="s">
        <v>361</v>
      </c>
      <c r="F92" s="100" t="s">
        <v>48</v>
      </c>
      <c r="G92" s="100" t="s">
        <v>49</v>
      </c>
      <c r="H92" s="100" t="str">
        <f>'SCE - Energy Star (Res)'!K104</f>
        <v>CZ08</v>
      </c>
      <c r="I92" s="100" t="s">
        <v>52</v>
      </c>
      <c r="J92" s="102">
        <f>2*'SCE - Energy Star (DMo)'!M92</f>
        <v>99.162646990291293</v>
      </c>
      <c r="K92" s="103">
        <f>2*'SCE - Energy Star (DMo)'!N92</f>
        <v>1.8879042407766992E-2</v>
      </c>
      <c r="L92" s="104">
        <f>2*'SCE - Energy Star (DMo)'!O92</f>
        <v>-1.9927878097087381</v>
      </c>
      <c r="M92" s="100">
        <v>14</v>
      </c>
      <c r="N92" s="105">
        <v>617.80999999999995</v>
      </c>
      <c r="O92" s="105">
        <v>734.71</v>
      </c>
      <c r="P92" s="106">
        <v>90.4</v>
      </c>
      <c r="Q92" s="105">
        <f t="shared" si="1"/>
        <v>116.90000000000009</v>
      </c>
      <c r="R92" s="100">
        <v>0.55000000000000004</v>
      </c>
      <c r="S92" s="100" t="s">
        <v>363</v>
      </c>
      <c r="T92" s="100">
        <v>1</v>
      </c>
    </row>
    <row r="93" spans="2:20" x14ac:dyDescent="0.2">
      <c r="B93" s="100" t="s">
        <v>2514</v>
      </c>
      <c r="C93" s="100" t="s">
        <v>577</v>
      </c>
      <c r="D93" s="100" t="s">
        <v>89</v>
      </c>
      <c r="E93" s="100" t="s">
        <v>361</v>
      </c>
      <c r="F93" s="100" t="s">
        <v>48</v>
      </c>
      <c r="G93" s="100" t="s">
        <v>49</v>
      </c>
      <c r="H93" s="100" t="str">
        <f>'SCE - Energy Star (Res)'!K105</f>
        <v>CZ09</v>
      </c>
      <c r="I93" s="100" t="s">
        <v>52</v>
      </c>
      <c r="J93" s="102">
        <f>2*'SCE - Energy Star (DMo)'!M93</f>
        <v>99.162646990291293</v>
      </c>
      <c r="K93" s="103">
        <f>2*'SCE - Energy Star (DMo)'!N93</f>
        <v>1.9546483300970877E-2</v>
      </c>
      <c r="L93" s="104">
        <f>2*'SCE - Energy Star (DMo)'!O93</f>
        <v>-2.0499970291262137</v>
      </c>
      <c r="M93" s="100">
        <v>14</v>
      </c>
      <c r="N93" s="105">
        <v>617.80999999999995</v>
      </c>
      <c r="O93" s="105">
        <v>734.71</v>
      </c>
      <c r="P93" s="106">
        <v>90.4</v>
      </c>
      <c r="Q93" s="105">
        <f t="shared" si="1"/>
        <v>116.90000000000009</v>
      </c>
      <c r="R93" s="100">
        <v>0.55000000000000004</v>
      </c>
      <c r="S93" s="100" t="s">
        <v>363</v>
      </c>
      <c r="T93" s="100">
        <v>1</v>
      </c>
    </row>
    <row r="94" spans="2:20" x14ac:dyDescent="0.2">
      <c r="B94" s="100" t="s">
        <v>2514</v>
      </c>
      <c r="C94" s="100" t="s">
        <v>577</v>
      </c>
      <c r="D94" s="100" t="s">
        <v>89</v>
      </c>
      <c r="E94" s="100" t="s">
        <v>361</v>
      </c>
      <c r="F94" s="100" t="s">
        <v>48</v>
      </c>
      <c r="G94" s="100" t="s">
        <v>49</v>
      </c>
      <c r="H94" s="100" t="str">
        <f>'SCE - Energy Star (Res)'!K106</f>
        <v>CZ10</v>
      </c>
      <c r="I94" s="100" t="s">
        <v>52</v>
      </c>
      <c r="J94" s="102">
        <f>2*'SCE - Energy Star (DMo)'!M94</f>
        <v>102.97659495145635</v>
      </c>
      <c r="K94" s="103">
        <f>2*'SCE - Energy Star (DMo)'!N94</f>
        <v>2.2979036466019422E-2</v>
      </c>
      <c r="L94" s="104">
        <f>2*'SCE - Energy Star (DMo)'!O94</f>
        <v>-2.2406944271844664</v>
      </c>
      <c r="M94" s="100">
        <v>14</v>
      </c>
      <c r="N94" s="105">
        <v>617.80999999999995</v>
      </c>
      <c r="O94" s="105">
        <v>734.71</v>
      </c>
      <c r="P94" s="106">
        <v>90.4</v>
      </c>
      <c r="Q94" s="105">
        <f t="shared" si="1"/>
        <v>116.90000000000009</v>
      </c>
      <c r="R94" s="100">
        <v>0.55000000000000004</v>
      </c>
      <c r="S94" s="100" t="s">
        <v>363</v>
      </c>
      <c r="T94" s="100">
        <v>1</v>
      </c>
    </row>
    <row r="95" spans="2:20" x14ac:dyDescent="0.2">
      <c r="B95" s="100" t="s">
        <v>2514</v>
      </c>
      <c r="C95" s="100" t="s">
        <v>577</v>
      </c>
      <c r="D95" s="100" t="s">
        <v>89</v>
      </c>
      <c r="E95" s="100" t="s">
        <v>361</v>
      </c>
      <c r="F95" s="100" t="s">
        <v>48</v>
      </c>
      <c r="G95" s="100" t="s">
        <v>49</v>
      </c>
      <c r="H95" s="100" t="str">
        <f>'SCE - Energy Star (Res)'!K107</f>
        <v>CZ13</v>
      </c>
      <c r="I95" s="100" t="s">
        <v>52</v>
      </c>
      <c r="J95" s="102">
        <f>2*'SCE - Energy Star (DMo)'!M95</f>
        <v>102.97659495145635</v>
      </c>
      <c r="K95" s="103">
        <f>2*'SCE - Energy Star (DMo)'!N95</f>
        <v>2.2979036466019422E-2</v>
      </c>
      <c r="L95" s="104">
        <f>2*'SCE - Energy Star (DMo)'!O95</f>
        <v>-2.0118575495145636</v>
      </c>
      <c r="M95" s="100">
        <v>14</v>
      </c>
      <c r="N95" s="105">
        <v>617.80999999999995</v>
      </c>
      <c r="O95" s="105">
        <v>734.71</v>
      </c>
      <c r="P95" s="106">
        <v>90.4</v>
      </c>
      <c r="Q95" s="105">
        <f t="shared" si="1"/>
        <v>116.90000000000009</v>
      </c>
      <c r="R95" s="100">
        <v>0.55000000000000004</v>
      </c>
      <c r="S95" s="100" t="s">
        <v>363</v>
      </c>
      <c r="T95" s="100">
        <v>1</v>
      </c>
    </row>
    <row r="96" spans="2:20" x14ac:dyDescent="0.2">
      <c r="B96" s="100" t="s">
        <v>2514</v>
      </c>
      <c r="C96" s="100" t="s">
        <v>577</v>
      </c>
      <c r="D96" s="100" t="s">
        <v>89</v>
      </c>
      <c r="E96" s="100" t="s">
        <v>361</v>
      </c>
      <c r="F96" s="100" t="s">
        <v>48</v>
      </c>
      <c r="G96" s="100" t="s">
        <v>49</v>
      </c>
      <c r="H96" s="100" t="str">
        <f>'SCE - Energy Star (Res)'!K108</f>
        <v>CZ14</v>
      </c>
      <c r="I96" s="100" t="s">
        <v>52</v>
      </c>
      <c r="J96" s="102">
        <f>2*'SCE - Energy Star (DMo)'!M96</f>
        <v>103.9300819417476</v>
      </c>
      <c r="K96" s="103">
        <f>2*'SCE - Energy Star (DMo)'!N96</f>
        <v>2.0881365087378648E-2</v>
      </c>
      <c r="L96" s="104">
        <f>2*'SCE - Energy Star (DMo)'!O96</f>
        <v>-1.9165088504854373</v>
      </c>
      <c r="M96" s="100">
        <v>14</v>
      </c>
      <c r="N96" s="105">
        <v>617.80999999999995</v>
      </c>
      <c r="O96" s="105">
        <v>734.71</v>
      </c>
      <c r="P96" s="106">
        <v>90.4</v>
      </c>
      <c r="Q96" s="105">
        <f t="shared" si="1"/>
        <v>116.90000000000009</v>
      </c>
      <c r="R96" s="100">
        <v>0.55000000000000004</v>
      </c>
      <c r="S96" s="100" t="s">
        <v>363</v>
      </c>
      <c r="T96" s="100">
        <v>1</v>
      </c>
    </row>
    <row r="97" spans="2:20" x14ac:dyDescent="0.2">
      <c r="B97" s="100" t="s">
        <v>2514</v>
      </c>
      <c r="C97" s="100" t="s">
        <v>577</v>
      </c>
      <c r="D97" s="100" t="s">
        <v>89</v>
      </c>
      <c r="E97" s="100" t="s">
        <v>361</v>
      </c>
      <c r="F97" s="100" t="s">
        <v>48</v>
      </c>
      <c r="G97" s="100" t="s">
        <v>49</v>
      </c>
      <c r="H97" s="100" t="str">
        <f>'SCE - Energy Star (Res)'!K109</f>
        <v>CZ15</v>
      </c>
      <c r="I97" s="100" t="s">
        <v>52</v>
      </c>
      <c r="J97" s="102">
        <f>2*'SCE - Energy Star (DMo)'!M97</f>
        <v>136.34863961165053</v>
      </c>
      <c r="K97" s="103">
        <f>2*'SCE - Energy Star (DMo)'!N97</f>
        <v>2.2597641669902916E-2</v>
      </c>
      <c r="L97" s="104">
        <f>2*'SCE - Energy Star (DMo)'!O97</f>
        <v>-1.4779048349514567</v>
      </c>
      <c r="M97" s="100">
        <v>14</v>
      </c>
      <c r="N97" s="105">
        <v>617.80999999999995</v>
      </c>
      <c r="O97" s="105">
        <v>734.71</v>
      </c>
      <c r="P97" s="106">
        <v>90.4</v>
      </c>
      <c r="Q97" s="105">
        <f t="shared" si="1"/>
        <v>116.90000000000009</v>
      </c>
      <c r="R97" s="100">
        <v>0.55000000000000004</v>
      </c>
      <c r="S97" s="100" t="s">
        <v>363</v>
      </c>
      <c r="T97" s="100">
        <v>1</v>
      </c>
    </row>
    <row r="98" spans="2:20" x14ac:dyDescent="0.2">
      <c r="B98" s="100" t="s">
        <v>2514</v>
      </c>
      <c r="C98" s="100" t="s">
        <v>577</v>
      </c>
      <c r="D98" s="100" t="s">
        <v>89</v>
      </c>
      <c r="E98" s="100" t="s">
        <v>361</v>
      </c>
      <c r="F98" s="100" t="s">
        <v>48</v>
      </c>
      <c r="G98" s="100" t="s">
        <v>49</v>
      </c>
      <c r="H98" s="100" t="str">
        <f>'SCE - Energy Star (Res)'!K110</f>
        <v>CZ16</v>
      </c>
      <c r="I98" s="100" t="s">
        <v>52</v>
      </c>
      <c r="J98" s="102">
        <f>2*'SCE - Energy Star (DMo)'!M98</f>
        <v>79.711512388349533</v>
      </c>
      <c r="K98" s="103">
        <f>2*'SCE - Energy Star (DMo)'!N98</f>
        <v>1.8306950213592237E-2</v>
      </c>
      <c r="L98" s="104">
        <f>2*'SCE - Energy Star (DMo)'!O98</f>
        <v>-2.2883687766990297</v>
      </c>
      <c r="M98" s="100">
        <v>14</v>
      </c>
      <c r="N98" s="105">
        <v>617.80999999999995</v>
      </c>
      <c r="O98" s="105">
        <v>734.71</v>
      </c>
      <c r="P98" s="106">
        <v>90.4</v>
      </c>
      <c r="Q98" s="105">
        <f t="shared" si="1"/>
        <v>116.90000000000009</v>
      </c>
      <c r="R98" s="100">
        <v>0.55000000000000004</v>
      </c>
      <c r="S98" s="100" t="s">
        <v>363</v>
      </c>
      <c r="T98" s="100">
        <v>1</v>
      </c>
    </row>
    <row r="99" spans="2:20" x14ac:dyDescent="0.2">
      <c r="B99" s="100" t="s">
        <v>2514</v>
      </c>
      <c r="C99" s="100" t="s">
        <v>578</v>
      </c>
      <c r="D99" s="100" t="s">
        <v>89</v>
      </c>
      <c r="E99" s="100" t="s">
        <v>361</v>
      </c>
      <c r="F99" s="100" t="s">
        <v>48</v>
      </c>
      <c r="G99" s="100" t="s">
        <v>49</v>
      </c>
      <c r="H99" s="100" t="str">
        <f>'SCE - Energy Star (Res)'!K112</f>
        <v>CZ06</v>
      </c>
      <c r="I99" s="100" t="s">
        <v>52</v>
      </c>
      <c r="J99" s="102">
        <f>2*'SCE - Energy Star (DMo)'!M99</f>
        <v>89.975559692307613</v>
      </c>
      <c r="K99" s="103">
        <f>2*'SCE - Energy Star (DMo)'!N99</f>
        <v>1.4928680307692293E-2</v>
      </c>
      <c r="L99" s="104">
        <f>2*'SCE - Energy Star (DMo)'!O99</f>
        <v>-2.1586064769230751</v>
      </c>
      <c r="M99" s="100">
        <v>14</v>
      </c>
      <c r="N99" s="105">
        <v>1070.18</v>
      </c>
      <c r="O99" s="105">
        <v>1232.17</v>
      </c>
      <c r="P99" s="106">
        <v>90.4</v>
      </c>
      <c r="Q99" s="105">
        <f t="shared" si="1"/>
        <v>161.99</v>
      </c>
      <c r="R99" s="100">
        <v>0.55000000000000004</v>
      </c>
      <c r="S99" s="100" t="s">
        <v>363</v>
      </c>
      <c r="T99" s="100">
        <v>1</v>
      </c>
    </row>
    <row r="100" spans="2:20" x14ac:dyDescent="0.2">
      <c r="B100" s="100" t="s">
        <v>2514</v>
      </c>
      <c r="C100" s="100" t="s">
        <v>578</v>
      </c>
      <c r="D100" s="100" t="s">
        <v>89</v>
      </c>
      <c r="E100" s="100" t="s">
        <v>361</v>
      </c>
      <c r="F100" s="100" t="s">
        <v>48</v>
      </c>
      <c r="G100" s="100" t="s">
        <v>49</v>
      </c>
      <c r="H100" s="100" t="str">
        <f>'SCE - Energy Star (Res)'!K113</f>
        <v>CZ08</v>
      </c>
      <c r="I100" s="100" t="s">
        <v>52</v>
      </c>
      <c r="J100" s="102">
        <f>2*'SCE - Energy Star (DMo)'!M100</f>
        <v>104.90423999999992</v>
      </c>
      <c r="K100" s="103">
        <f>2*'SCE - Energy Star (DMo)'!N100</f>
        <v>1.9972153384615367E-2</v>
      </c>
      <c r="L100" s="104">
        <f>2*'SCE - Energy Star (DMo)'!O100</f>
        <v>-2.1081717461538441</v>
      </c>
      <c r="M100" s="100">
        <v>14</v>
      </c>
      <c r="N100" s="105">
        <v>1070.18</v>
      </c>
      <c r="O100" s="105">
        <v>1232.17</v>
      </c>
      <c r="P100" s="106">
        <v>90.4</v>
      </c>
      <c r="Q100" s="105">
        <f t="shared" si="1"/>
        <v>161.99</v>
      </c>
      <c r="R100" s="100">
        <v>0.55000000000000004</v>
      </c>
      <c r="S100" s="100" t="s">
        <v>363</v>
      </c>
      <c r="T100" s="100">
        <v>1</v>
      </c>
    </row>
    <row r="101" spans="2:20" x14ac:dyDescent="0.2">
      <c r="B101" s="100" t="s">
        <v>2514</v>
      </c>
      <c r="C101" s="100" t="s">
        <v>578</v>
      </c>
      <c r="D101" s="100" t="s">
        <v>89</v>
      </c>
      <c r="E101" s="100" t="s">
        <v>361</v>
      </c>
      <c r="F101" s="100" t="s">
        <v>48</v>
      </c>
      <c r="G101" s="100" t="s">
        <v>49</v>
      </c>
      <c r="H101" s="100" t="str">
        <f>'SCE - Energy Star (Res)'!K114</f>
        <v>CZ09</v>
      </c>
      <c r="I101" s="100" t="s">
        <v>52</v>
      </c>
      <c r="J101" s="102">
        <f>2*'SCE - Energy Star (DMo)'!M101</f>
        <v>104.90423999999992</v>
      </c>
      <c r="K101" s="103">
        <f>2*'SCE - Energy Star (DMo)'!N101</f>
        <v>2.0678239615384598E-2</v>
      </c>
      <c r="L101" s="104">
        <f>2*'SCE - Energy Star (DMo)'!O101</f>
        <v>-2.1686934230769208</v>
      </c>
      <c r="M101" s="100">
        <v>14</v>
      </c>
      <c r="N101" s="105">
        <v>1070.18</v>
      </c>
      <c r="O101" s="105">
        <v>1232.17</v>
      </c>
      <c r="P101" s="106">
        <v>90.4</v>
      </c>
      <c r="Q101" s="105">
        <f t="shared" si="1"/>
        <v>161.99</v>
      </c>
      <c r="R101" s="100">
        <v>0.55000000000000004</v>
      </c>
      <c r="S101" s="100" t="s">
        <v>363</v>
      </c>
      <c r="T101" s="100">
        <v>1</v>
      </c>
    </row>
    <row r="102" spans="2:20" x14ac:dyDescent="0.2">
      <c r="B102" s="100" t="s">
        <v>2515</v>
      </c>
      <c r="C102" s="100" t="s">
        <v>578</v>
      </c>
      <c r="D102" s="100" t="s">
        <v>89</v>
      </c>
      <c r="E102" s="100" t="s">
        <v>361</v>
      </c>
      <c r="F102" s="100" t="s">
        <v>48</v>
      </c>
      <c r="G102" s="100" t="s">
        <v>49</v>
      </c>
      <c r="H102" s="100" t="str">
        <f>'SCE - Energy Star (Res)'!K115</f>
        <v>CZ10</v>
      </c>
      <c r="I102" s="100" t="s">
        <v>52</v>
      </c>
      <c r="J102" s="102">
        <f>2*'SCE - Energy Star (DMo)'!M102</f>
        <v>108.93901846153837</v>
      </c>
      <c r="K102" s="103">
        <f>2*'SCE - Energy Star (DMo)'!N102</f>
        <v>2.430954023076921E-2</v>
      </c>
      <c r="L102" s="104">
        <f>2*'SCE - Energy Star (DMo)'!O102</f>
        <v>-2.3704323461538439</v>
      </c>
      <c r="M102" s="100">
        <v>14</v>
      </c>
      <c r="N102" s="105">
        <v>1070.18</v>
      </c>
      <c r="O102" s="105">
        <v>1232.17</v>
      </c>
      <c r="P102" s="106">
        <v>90.4</v>
      </c>
      <c r="Q102" s="105">
        <f t="shared" si="1"/>
        <v>161.99</v>
      </c>
      <c r="R102" s="100">
        <v>0.55000000000000004</v>
      </c>
      <c r="S102" s="100" t="s">
        <v>363</v>
      </c>
      <c r="T102" s="100">
        <v>1</v>
      </c>
    </row>
    <row r="103" spans="2:20" x14ac:dyDescent="0.2">
      <c r="B103" s="100" t="s">
        <v>2515</v>
      </c>
      <c r="C103" s="100" t="s">
        <v>578</v>
      </c>
      <c r="D103" s="100" t="s">
        <v>89</v>
      </c>
      <c r="E103" s="100" t="s">
        <v>361</v>
      </c>
      <c r="F103" s="100" t="s">
        <v>48</v>
      </c>
      <c r="G103" s="100" t="s">
        <v>49</v>
      </c>
      <c r="H103" s="100" t="str">
        <f>'SCE - Energy Star (Res)'!K116</f>
        <v>CZ13</v>
      </c>
      <c r="I103" s="100" t="s">
        <v>52</v>
      </c>
      <c r="J103" s="102">
        <f>2*'SCE - Energy Star (DMo)'!M103</f>
        <v>108.93901846153837</v>
      </c>
      <c r="K103" s="103">
        <f>2*'SCE - Energy Star (DMo)'!N103</f>
        <v>2.430954023076921E-2</v>
      </c>
      <c r="L103" s="104">
        <f>2*'SCE - Energy Star (DMo)'!O103</f>
        <v>-2.1283456384615369</v>
      </c>
      <c r="M103" s="100">
        <v>14</v>
      </c>
      <c r="N103" s="105">
        <v>1070.18</v>
      </c>
      <c r="O103" s="105">
        <v>1232.17</v>
      </c>
      <c r="P103" s="106">
        <v>90.4</v>
      </c>
      <c r="Q103" s="105">
        <f t="shared" si="1"/>
        <v>161.99</v>
      </c>
      <c r="R103" s="100">
        <v>0.55000000000000004</v>
      </c>
      <c r="S103" s="100" t="s">
        <v>363</v>
      </c>
      <c r="T103" s="100">
        <v>1</v>
      </c>
    </row>
    <row r="104" spans="2:20" x14ac:dyDescent="0.2">
      <c r="B104" s="100" t="s">
        <v>2515</v>
      </c>
      <c r="C104" s="100" t="s">
        <v>578</v>
      </c>
      <c r="D104" s="100" t="s">
        <v>89</v>
      </c>
      <c r="E104" s="100" t="s">
        <v>361</v>
      </c>
      <c r="F104" s="100" t="s">
        <v>48</v>
      </c>
      <c r="G104" s="100" t="s">
        <v>49</v>
      </c>
      <c r="H104" s="100" t="str">
        <f>'SCE - Energy Star (Res)'!K117</f>
        <v>CZ14</v>
      </c>
      <c r="I104" s="100" t="s">
        <v>52</v>
      </c>
      <c r="J104" s="102">
        <f>2*'SCE - Energy Star (DMo)'!M104</f>
        <v>109.94771307692299</v>
      </c>
      <c r="K104" s="103">
        <f>2*'SCE - Energy Star (DMo)'!N104</f>
        <v>2.2090412076923058E-2</v>
      </c>
      <c r="L104" s="104">
        <f>2*'SCE - Energy Star (DMo)'!O104</f>
        <v>-2.0274761769230754</v>
      </c>
      <c r="M104" s="100">
        <v>14</v>
      </c>
      <c r="N104" s="105">
        <v>1070.18</v>
      </c>
      <c r="O104" s="105">
        <v>1232.17</v>
      </c>
      <c r="P104" s="106">
        <v>90.4</v>
      </c>
      <c r="Q104" s="105">
        <f t="shared" si="1"/>
        <v>161.99</v>
      </c>
      <c r="R104" s="100">
        <v>0.55000000000000004</v>
      </c>
      <c r="S104" s="100" t="s">
        <v>363</v>
      </c>
      <c r="T104" s="100">
        <v>1</v>
      </c>
    </row>
    <row r="105" spans="2:20" x14ac:dyDescent="0.2">
      <c r="B105" s="100" t="s">
        <v>2515</v>
      </c>
      <c r="C105" s="100" t="s">
        <v>578</v>
      </c>
      <c r="D105" s="100" t="s">
        <v>89</v>
      </c>
      <c r="E105" s="100" t="s">
        <v>361</v>
      </c>
      <c r="F105" s="100" t="s">
        <v>48</v>
      </c>
      <c r="G105" s="100" t="s">
        <v>49</v>
      </c>
      <c r="H105" s="100" t="str">
        <f>'SCE - Energy Star (Res)'!K118</f>
        <v>CZ15</v>
      </c>
      <c r="I105" s="100" t="s">
        <v>52</v>
      </c>
      <c r="J105" s="102">
        <f>2*'SCE - Energy Star (DMo)'!M105</f>
        <v>144.24332999999987</v>
      </c>
      <c r="K105" s="103">
        <f>2*'SCE - Energy Star (DMo)'!N105</f>
        <v>2.3906062384615363E-2</v>
      </c>
      <c r="L105" s="104">
        <f>2*'SCE - Energy Star (DMo)'!O105</f>
        <v>-1.5634766538461524</v>
      </c>
      <c r="M105" s="100">
        <v>14</v>
      </c>
      <c r="N105" s="105">
        <v>1070.18</v>
      </c>
      <c r="O105" s="105">
        <v>1232.17</v>
      </c>
      <c r="P105" s="106">
        <v>90.4</v>
      </c>
      <c r="Q105" s="105">
        <f t="shared" si="1"/>
        <v>161.99</v>
      </c>
      <c r="R105" s="100">
        <v>0.55000000000000004</v>
      </c>
      <c r="S105" s="100" t="s">
        <v>363</v>
      </c>
      <c r="T105" s="100">
        <v>1</v>
      </c>
    </row>
    <row r="106" spans="2:20" x14ac:dyDescent="0.2">
      <c r="B106" s="100" t="s">
        <v>2515</v>
      </c>
      <c r="C106" s="100" t="s">
        <v>578</v>
      </c>
      <c r="D106" s="100" t="s">
        <v>89</v>
      </c>
      <c r="E106" s="100" t="s">
        <v>361</v>
      </c>
      <c r="F106" s="100" t="s">
        <v>48</v>
      </c>
      <c r="G106" s="100" t="s">
        <v>49</v>
      </c>
      <c r="H106" s="100" t="str">
        <f>'SCE - Energy Star (Res)'!K119</f>
        <v>CZ16</v>
      </c>
      <c r="I106" s="100" t="s">
        <v>52</v>
      </c>
      <c r="J106" s="102">
        <f>2*'SCE - Energy Star (DMo)'!M106</f>
        <v>84.32686984615377</v>
      </c>
      <c r="K106" s="103">
        <f>2*'SCE - Energy Star (DMo)'!N106</f>
        <v>1.9366936615384599E-2</v>
      </c>
      <c r="L106" s="104">
        <f>2*'SCE - Energy Star (DMo)'!O106</f>
        <v>-2.4208670769230749</v>
      </c>
      <c r="M106" s="100">
        <v>14</v>
      </c>
      <c r="N106" s="105">
        <v>1070.18</v>
      </c>
      <c r="O106" s="105">
        <v>1232.17</v>
      </c>
      <c r="P106" s="106">
        <v>90.4</v>
      </c>
      <c r="Q106" s="105">
        <f t="shared" si="1"/>
        <v>161.99</v>
      </c>
      <c r="R106" s="100">
        <v>0.55000000000000004</v>
      </c>
      <c r="S106" s="100" t="s">
        <v>363</v>
      </c>
      <c r="T106" s="100">
        <v>1</v>
      </c>
    </row>
    <row r="107" spans="2:20" x14ac:dyDescent="0.2">
      <c r="B107" s="100" t="s">
        <v>2515</v>
      </c>
      <c r="C107" s="100" t="s">
        <v>579</v>
      </c>
      <c r="D107" s="100" t="s">
        <v>89</v>
      </c>
      <c r="E107" s="100" t="s">
        <v>361</v>
      </c>
      <c r="F107" s="100" t="s">
        <v>48</v>
      </c>
      <c r="G107" s="100" t="s">
        <v>49</v>
      </c>
      <c r="H107" s="100" t="str">
        <f>'SCE - Energy Star (Res)'!K121</f>
        <v>CZ06</v>
      </c>
      <c r="I107" s="100" t="s">
        <v>52</v>
      </c>
      <c r="J107" s="102">
        <f>2*'SCE - Energy Star (DMo)'!M107</f>
        <v>105.47550061538448</v>
      </c>
      <c r="K107" s="103">
        <f>2*'SCE - Energy Star (DMo)'!N107</f>
        <v>1.750041938461536E-2</v>
      </c>
      <c r="L107" s="104">
        <f>2*'SCE - Energy Star (DMo)'!O107</f>
        <v>-2.5304660461538426</v>
      </c>
      <c r="M107" s="100">
        <v>14</v>
      </c>
      <c r="N107" s="105">
        <v>1273.97</v>
      </c>
      <c r="O107" s="105">
        <v>1442.64</v>
      </c>
      <c r="P107" s="106">
        <v>90.4</v>
      </c>
      <c r="Q107" s="105">
        <f t="shared" si="1"/>
        <v>168.67000000000007</v>
      </c>
      <c r="R107" s="100">
        <v>0.55000000000000004</v>
      </c>
      <c r="S107" s="100" t="s">
        <v>363</v>
      </c>
      <c r="T107" s="100">
        <v>1</v>
      </c>
    </row>
    <row r="108" spans="2:20" x14ac:dyDescent="0.2">
      <c r="B108" s="100" t="s">
        <v>2515</v>
      </c>
      <c r="C108" s="100" t="s">
        <v>579</v>
      </c>
      <c r="D108" s="100" t="s">
        <v>89</v>
      </c>
      <c r="E108" s="100" t="s">
        <v>361</v>
      </c>
      <c r="F108" s="100" t="s">
        <v>48</v>
      </c>
      <c r="G108" s="100" t="s">
        <v>49</v>
      </c>
      <c r="H108" s="100" t="str">
        <f>'SCE - Energy Star (Res)'!K122</f>
        <v>CZ08</v>
      </c>
      <c r="I108" s="100" t="s">
        <v>52</v>
      </c>
      <c r="J108" s="102">
        <f>2*'SCE - Energy Star (DMo)'!M108</f>
        <v>122.97591999999985</v>
      </c>
      <c r="K108" s="103">
        <f>2*'SCE - Energy Star (DMo)'!N108</f>
        <v>2.3412723230769199E-2</v>
      </c>
      <c r="L108" s="104">
        <f>2*'SCE - Energy Star (DMo)'!O108</f>
        <v>-2.4713430076923042</v>
      </c>
      <c r="M108" s="100">
        <v>14</v>
      </c>
      <c r="N108" s="105">
        <v>1273.97</v>
      </c>
      <c r="O108" s="105">
        <v>1442.64</v>
      </c>
      <c r="P108" s="106">
        <v>90.4</v>
      </c>
      <c r="Q108" s="105">
        <f t="shared" si="1"/>
        <v>168.67000000000007</v>
      </c>
      <c r="R108" s="100">
        <v>0.55000000000000004</v>
      </c>
      <c r="S108" s="100" t="s">
        <v>363</v>
      </c>
      <c r="T108" s="100">
        <v>1</v>
      </c>
    </row>
    <row r="109" spans="2:20" x14ac:dyDescent="0.2">
      <c r="B109" s="100" t="s">
        <v>2515</v>
      </c>
      <c r="C109" s="100" t="s">
        <v>579</v>
      </c>
      <c r="D109" s="100" t="s">
        <v>89</v>
      </c>
      <c r="E109" s="100" t="s">
        <v>361</v>
      </c>
      <c r="F109" s="100" t="s">
        <v>48</v>
      </c>
      <c r="G109" s="100" t="s">
        <v>49</v>
      </c>
      <c r="H109" s="100" t="str">
        <f>'SCE - Energy Star (Res)'!K123</f>
        <v>CZ09</v>
      </c>
      <c r="I109" s="100" t="s">
        <v>52</v>
      </c>
      <c r="J109" s="102">
        <f>2*'SCE - Energy Star (DMo)'!M109</f>
        <v>122.97591999999985</v>
      </c>
      <c r="K109" s="103">
        <f>2*'SCE - Energy Star (DMo)'!N109</f>
        <v>2.4240445769230737E-2</v>
      </c>
      <c r="L109" s="104">
        <f>2*'SCE - Energy Star (DMo)'!O109</f>
        <v>-2.5422906538461505</v>
      </c>
      <c r="M109" s="100">
        <v>14</v>
      </c>
      <c r="N109" s="105">
        <v>1273.97</v>
      </c>
      <c r="O109" s="105">
        <v>1442.64</v>
      </c>
      <c r="P109" s="106">
        <v>90.4</v>
      </c>
      <c r="Q109" s="105">
        <f t="shared" si="1"/>
        <v>168.67000000000007</v>
      </c>
      <c r="R109" s="100">
        <v>0.55000000000000004</v>
      </c>
      <c r="S109" s="100" t="s">
        <v>363</v>
      </c>
      <c r="T109" s="100">
        <v>1</v>
      </c>
    </row>
    <row r="110" spans="2:20" x14ac:dyDescent="0.2">
      <c r="B110" s="100" t="s">
        <v>2515</v>
      </c>
      <c r="C110" s="100" t="s">
        <v>579</v>
      </c>
      <c r="D110" s="100" t="s">
        <v>89</v>
      </c>
      <c r="E110" s="100" t="s">
        <v>361</v>
      </c>
      <c r="F110" s="100" t="s">
        <v>48</v>
      </c>
      <c r="G110" s="100" t="s">
        <v>49</v>
      </c>
      <c r="H110" s="100" t="str">
        <f>'SCE - Energy Star (Res)'!K124</f>
        <v>CZ10</v>
      </c>
      <c r="I110" s="100" t="s">
        <v>52</v>
      </c>
      <c r="J110" s="102">
        <f>2*'SCE - Energy Star (DMo)'!M110</f>
        <v>127.70576307692292</v>
      </c>
      <c r="K110" s="103">
        <f>2*'SCE - Energy Star (DMo)'!N110</f>
        <v>2.8497304538461502E-2</v>
      </c>
      <c r="L110" s="104">
        <f>2*'SCE - Energy Star (DMo)'!O110</f>
        <v>-2.7787828076923042</v>
      </c>
      <c r="M110" s="100">
        <v>14</v>
      </c>
      <c r="N110" s="105">
        <v>1273.97</v>
      </c>
      <c r="O110" s="105">
        <v>1442.64</v>
      </c>
      <c r="P110" s="106">
        <v>90.4</v>
      </c>
      <c r="Q110" s="105">
        <f t="shared" si="1"/>
        <v>168.67000000000007</v>
      </c>
      <c r="R110" s="100">
        <v>0.55000000000000004</v>
      </c>
      <c r="S110" s="100" t="s">
        <v>363</v>
      </c>
      <c r="T110" s="100">
        <v>1</v>
      </c>
    </row>
    <row r="111" spans="2:20" x14ac:dyDescent="0.2">
      <c r="B111" s="100" t="s">
        <v>2516</v>
      </c>
      <c r="C111" s="100" t="s">
        <v>579</v>
      </c>
      <c r="D111" s="100" t="s">
        <v>89</v>
      </c>
      <c r="E111" s="100" t="s">
        <v>361</v>
      </c>
      <c r="F111" s="100" t="s">
        <v>48</v>
      </c>
      <c r="G111" s="100" t="s">
        <v>49</v>
      </c>
      <c r="H111" s="100" t="str">
        <f>'SCE - Energy Star (Res)'!K125</f>
        <v>CZ13</v>
      </c>
      <c r="I111" s="100" t="s">
        <v>52</v>
      </c>
      <c r="J111" s="102">
        <f>2*'SCE - Energy Star (DMo)'!M111</f>
        <v>127.70576307692292</v>
      </c>
      <c r="K111" s="103">
        <f>2*'SCE - Energy Star (DMo)'!N111</f>
        <v>2.8497304538461502E-2</v>
      </c>
      <c r="L111" s="104">
        <f>2*'SCE - Energy Star (DMo)'!O111</f>
        <v>-2.4949922230769199</v>
      </c>
      <c r="M111" s="100">
        <v>14</v>
      </c>
      <c r="N111" s="105">
        <v>1273.97</v>
      </c>
      <c r="O111" s="105">
        <v>1442.64</v>
      </c>
      <c r="P111" s="106">
        <v>90.4</v>
      </c>
      <c r="Q111" s="105">
        <f t="shared" si="1"/>
        <v>168.67000000000007</v>
      </c>
      <c r="R111" s="100">
        <v>0.55000000000000004</v>
      </c>
      <c r="S111" s="100" t="s">
        <v>363</v>
      </c>
      <c r="T111" s="100">
        <v>1</v>
      </c>
    </row>
    <row r="112" spans="2:20" x14ac:dyDescent="0.2">
      <c r="B112" s="100" t="s">
        <v>2516</v>
      </c>
      <c r="C112" s="100" t="s">
        <v>579</v>
      </c>
      <c r="D112" s="100" t="s">
        <v>89</v>
      </c>
      <c r="E112" s="100" t="s">
        <v>361</v>
      </c>
      <c r="F112" s="100" t="s">
        <v>48</v>
      </c>
      <c r="G112" s="100" t="s">
        <v>49</v>
      </c>
      <c r="H112" s="100" t="str">
        <f>'SCE - Energy Star (Res)'!K126</f>
        <v>CZ14</v>
      </c>
      <c r="I112" s="100" t="s">
        <v>52</v>
      </c>
      <c r="J112" s="102">
        <f>2*'SCE - Energy Star (DMo)'!M112</f>
        <v>128.88822384615369</v>
      </c>
      <c r="K112" s="103">
        <f>2*'SCE - Energy Star (DMo)'!N112</f>
        <v>2.5895890846153815E-2</v>
      </c>
      <c r="L112" s="104">
        <f>2*'SCE - Energy Star (DMo)'!O112</f>
        <v>-2.3767461461538431</v>
      </c>
      <c r="M112" s="100">
        <v>14</v>
      </c>
      <c r="N112" s="105">
        <v>1273.97</v>
      </c>
      <c r="O112" s="105">
        <v>1442.64</v>
      </c>
      <c r="P112" s="106">
        <v>90.4</v>
      </c>
      <c r="Q112" s="105">
        <f t="shared" si="1"/>
        <v>168.67000000000007</v>
      </c>
      <c r="R112" s="100">
        <v>0.55000000000000004</v>
      </c>
      <c r="S112" s="100" t="s">
        <v>363</v>
      </c>
      <c r="T112" s="100">
        <v>1</v>
      </c>
    </row>
    <row r="113" spans="2:20" x14ac:dyDescent="0.2">
      <c r="B113" s="100" t="s">
        <v>2516</v>
      </c>
      <c r="C113" s="100" t="s">
        <v>579</v>
      </c>
      <c r="D113" s="100" t="s">
        <v>89</v>
      </c>
      <c r="E113" s="100" t="s">
        <v>361</v>
      </c>
      <c r="F113" s="100" t="s">
        <v>48</v>
      </c>
      <c r="G113" s="100" t="s">
        <v>49</v>
      </c>
      <c r="H113" s="100" t="str">
        <f>'SCE - Energy Star (Res)'!K127</f>
        <v>CZ15</v>
      </c>
      <c r="I113" s="100" t="s">
        <v>52</v>
      </c>
      <c r="J113" s="102">
        <f>2*'SCE - Energy Star (DMo)'!M113</f>
        <v>169.09188999999978</v>
      </c>
      <c r="K113" s="103">
        <f>2*'SCE - Energy Star (DMo)'!N113</f>
        <v>2.8024320230769194E-2</v>
      </c>
      <c r="L113" s="104">
        <f>2*'SCE - Energy Star (DMo)'!O113</f>
        <v>-1.8328141923076899</v>
      </c>
      <c r="M113" s="100">
        <v>14</v>
      </c>
      <c r="N113" s="105">
        <v>1273.97</v>
      </c>
      <c r="O113" s="105">
        <v>1442.64</v>
      </c>
      <c r="P113" s="106">
        <v>90.4</v>
      </c>
      <c r="Q113" s="105">
        <f t="shared" si="1"/>
        <v>168.67000000000007</v>
      </c>
      <c r="R113" s="100">
        <v>0.55000000000000004</v>
      </c>
      <c r="S113" s="100" t="s">
        <v>363</v>
      </c>
      <c r="T113" s="100">
        <v>1</v>
      </c>
    </row>
    <row r="114" spans="2:20" x14ac:dyDescent="0.2">
      <c r="B114" s="100" t="s">
        <v>2516</v>
      </c>
      <c r="C114" s="100" t="s">
        <v>579</v>
      </c>
      <c r="D114" s="100" t="s">
        <v>89</v>
      </c>
      <c r="E114" s="100" t="s">
        <v>361</v>
      </c>
      <c r="F114" s="100" t="s">
        <v>48</v>
      </c>
      <c r="G114" s="100" t="s">
        <v>49</v>
      </c>
      <c r="H114" s="100" t="str">
        <f>'SCE - Energy Star (Res)'!K128</f>
        <v>CZ16</v>
      </c>
      <c r="I114" s="100" t="s">
        <v>52</v>
      </c>
      <c r="J114" s="102">
        <f>2*'SCE - Energy Star (DMo)'!M114</f>
        <v>98.853720307692171</v>
      </c>
      <c r="K114" s="103">
        <f>2*'SCE - Energy Star (DMo)'!N114</f>
        <v>2.2703246769230741E-2</v>
      </c>
      <c r="L114" s="104">
        <f>2*'SCE - Energy Star (DMo)'!O114</f>
        <v>-2.8379058461538427</v>
      </c>
      <c r="M114" s="100">
        <v>14</v>
      </c>
      <c r="N114" s="105">
        <v>1273.97</v>
      </c>
      <c r="O114" s="105">
        <v>1442.64</v>
      </c>
      <c r="P114" s="106">
        <v>90.4</v>
      </c>
      <c r="Q114" s="105">
        <f t="shared" si="1"/>
        <v>168.67000000000007</v>
      </c>
      <c r="R114" s="100">
        <v>0.55000000000000004</v>
      </c>
      <c r="S114" s="100" t="s">
        <v>363</v>
      </c>
      <c r="T114" s="100">
        <v>1</v>
      </c>
    </row>
    <row r="115" spans="2:20" x14ac:dyDescent="0.2">
      <c r="B115" s="100" t="s">
        <v>2516</v>
      </c>
      <c r="C115" s="100" t="s">
        <v>580</v>
      </c>
      <c r="D115" s="100" t="s">
        <v>89</v>
      </c>
      <c r="E115" s="100" t="s">
        <v>361</v>
      </c>
      <c r="F115" s="100" t="s">
        <v>48</v>
      </c>
      <c r="G115" s="100" t="s">
        <v>49</v>
      </c>
      <c r="H115" s="100" t="str">
        <f>'SCE - Energy Star (Res)'!K130</f>
        <v>CZ06</v>
      </c>
      <c r="I115" s="100" t="s">
        <v>52</v>
      </c>
      <c r="J115" s="102">
        <f>2*'SCE - Energy Star (DMo)'!M115</f>
        <v>99.073959692307753</v>
      </c>
      <c r="K115" s="103">
        <f>2*'SCE - Energy Star (DMo)'!N115</f>
        <v>1.6438280307692319E-2</v>
      </c>
      <c r="L115" s="104">
        <f>2*'SCE - Energy Star (DMo)'!O115</f>
        <v>-2.3768864769230782</v>
      </c>
      <c r="M115" s="100">
        <v>14</v>
      </c>
      <c r="N115" s="105">
        <v>1934.71</v>
      </c>
      <c r="O115" s="105">
        <v>2036.58</v>
      </c>
      <c r="P115" s="106">
        <v>90.4</v>
      </c>
      <c r="Q115" s="105">
        <f t="shared" si="1"/>
        <v>101.86999999999989</v>
      </c>
      <c r="R115" s="100">
        <v>0.55000000000000004</v>
      </c>
      <c r="S115" s="100" t="s">
        <v>363</v>
      </c>
      <c r="T115" s="100">
        <v>1</v>
      </c>
    </row>
    <row r="116" spans="2:20" x14ac:dyDescent="0.2">
      <c r="B116" s="100" t="s">
        <v>2516</v>
      </c>
      <c r="C116" s="100" t="s">
        <v>580</v>
      </c>
      <c r="D116" s="100" t="s">
        <v>89</v>
      </c>
      <c r="E116" s="100" t="s">
        <v>361</v>
      </c>
      <c r="F116" s="100" t="s">
        <v>48</v>
      </c>
      <c r="G116" s="100" t="s">
        <v>49</v>
      </c>
      <c r="H116" s="100" t="str">
        <f>'SCE - Energy Star (Res)'!K131</f>
        <v>CZ08</v>
      </c>
      <c r="I116" s="100" t="s">
        <v>52</v>
      </c>
      <c r="J116" s="102">
        <f>2*'SCE - Energy Star (DMo)'!M116</f>
        <v>115.51224000000008</v>
      </c>
      <c r="K116" s="103">
        <f>2*'SCE - Energy Star (DMo)'!N116</f>
        <v>2.1991753384615398E-2</v>
      </c>
      <c r="L116" s="104">
        <f>2*'SCE - Energy Star (DMo)'!O116</f>
        <v>-2.3213517461538475</v>
      </c>
      <c r="M116" s="100">
        <v>14</v>
      </c>
      <c r="N116" s="105">
        <v>1934.71</v>
      </c>
      <c r="O116" s="105">
        <v>2036.58</v>
      </c>
      <c r="P116" s="106">
        <v>90.4</v>
      </c>
      <c r="Q116" s="105">
        <f t="shared" si="1"/>
        <v>101.86999999999989</v>
      </c>
      <c r="R116" s="100">
        <v>0.55000000000000004</v>
      </c>
      <c r="S116" s="100" t="s">
        <v>363</v>
      </c>
      <c r="T116" s="100">
        <v>1</v>
      </c>
    </row>
    <row r="117" spans="2:20" x14ac:dyDescent="0.2">
      <c r="B117" s="100" t="s">
        <v>2516</v>
      </c>
      <c r="C117" s="100" t="s">
        <v>580</v>
      </c>
      <c r="D117" s="100" t="s">
        <v>89</v>
      </c>
      <c r="E117" s="100" t="s">
        <v>361</v>
      </c>
      <c r="F117" s="100" t="s">
        <v>48</v>
      </c>
      <c r="G117" s="100" t="s">
        <v>49</v>
      </c>
      <c r="H117" s="100" t="str">
        <f>'SCE - Energy Star (Res)'!K132</f>
        <v>CZ09</v>
      </c>
      <c r="I117" s="100" t="s">
        <v>52</v>
      </c>
      <c r="J117" s="102">
        <f>2*'SCE - Energy Star (DMo)'!M117</f>
        <v>115.51224000000008</v>
      </c>
      <c r="K117" s="103">
        <f>2*'SCE - Energy Star (DMo)'!N117</f>
        <v>2.2769239615384629E-2</v>
      </c>
      <c r="L117" s="104">
        <f>2*'SCE - Energy Star (DMo)'!O117</f>
        <v>-2.3879934230769244</v>
      </c>
      <c r="M117" s="100">
        <v>14</v>
      </c>
      <c r="N117" s="105">
        <v>1934.71</v>
      </c>
      <c r="O117" s="105">
        <v>2036.58</v>
      </c>
      <c r="P117" s="106">
        <v>90.4</v>
      </c>
      <c r="Q117" s="105">
        <f t="shared" ref="Q117:Q130" si="2">O117-N117</f>
        <v>101.86999999999989</v>
      </c>
      <c r="R117" s="100">
        <v>0.55000000000000004</v>
      </c>
      <c r="S117" s="100" t="s">
        <v>363</v>
      </c>
      <c r="T117" s="100">
        <v>1</v>
      </c>
    </row>
    <row r="118" spans="2:20" x14ac:dyDescent="0.2">
      <c r="B118" s="100" t="s">
        <v>2516</v>
      </c>
      <c r="C118" s="100" t="s">
        <v>580</v>
      </c>
      <c r="D118" s="100" t="s">
        <v>89</v>
      </c>
      <c r="E118" s="100" t="s">
        <v>361</v>
      </c>
      <c r="F118" s="100" t="s">
        <v>48</v>
      </c>
      <c r="G118" s="100" t="s">
        <v>49</v>
      </c>
      <c r="H118" s="100" t="str">
        <f>'SCE - Energy Star (Res)'!K133</f>
        <v>CZ10</v>
      </c>
      <c r="I118" s="100" t="s">
        <v>52</v>
      </c>
      <c r="J118" s="102">
        <f>2*'SCE - Energy Star (DMo)'!M118</f>
        <v>119.95501846153854</v>
      </c>
      <c r="K118" s="103">
        <f>2*'SCE - Energy Star (DMo)'!N118</f>
        <v>2.6767740230769249E-2</v>
      </c>
      <c r="L118" s="104">
        <f>2*'SCE - Energy Star (DMo)'!O118</f>
        <v>-2.6101323461538479</v>
      </c>
      <c r="M118" s="100">
        <v>14</v>
      </c>
      <c r="N118" s="105">
        <v>1934.71</v>
      </c>
      <c r="O118" s="105">
        <v>2036.58</v>
      </c>
      <c r="P118" s="106">
        <v>90.4</v>
      </c>
      <c r="Q118" s="105">
        <f t="shared" si="2"/>
        <v>101.86999999999989</v>
      </c>
      <c r="R118" s="100">
        <v>0.55000000000000004</v>
      </c>
      <c r="S118" s="100" t="s">
        <v>363</v>
      </c>
      <c r="T118" s="100">
        <v>1</v>
      </c>
    </row>
    <row r="119" spans="2:20" x14ac:dyDescent="0.2">
      <c r="B119" s="100" t="s">
        <v>2516</v>
      </c>
      <c r="C119" s="100" t="s">
        <v>580</v>
      </c>
      <c r="D119" s="100" t="s">
        <v>89</v>
      </c>
      <c r="E119" s="100" t="s">
        <v>361</v>
      </c>
      <c r="F119" s="100" t="s">
        <v>48</v>
      </c>
      <c r="G119" s="100" t="s">
        <v>49</v>
      </c>
      <c r="H119" s="100" t="str">
        <f>'SCE - Energy Star (Res)'!K134</f>
        <v>CZ13</v>
      </c>
      <c r="I119" s="100" t="s">
        <v>52</v>
      </c>
      <c r="J119" s="102">
        <f>2*'SCE - Energy Star (DMo)'!M119</f>
        <v>119.95501846153854</v>
      </c>
      <c r="K119" s="103">
        <f>2*'SCE - Energy Star (DMo)'!N119</f>
        <v>2.6767740230769249E-2</v>
      </c>
      <c r="L119" s="104">
        <f>2*'SCE - Energy Star (DMo)'!O119</f>
        <v>-2.34356563846154</v>
      </c>
      <c r="M119" s="100">
        <v>14</v>
      </c>
      <c r="N119" s="105">
        <v>1934.71</v>
      </c>
      <c r="O119" s="105">
        <v>2036.58</v>
      </c>
      <c r="P119" s="106">
        <v>90.4</v>
      </c>
      <c r="Q119" s="105">
        <f t="shared" si="2"/>
        <v>101.86999999999989</v>
      </c>
      <c r="R119" s="100">
        <v>0.55000000000000004</v>
      </c>
      <c r="S119" s="100" t="s">
        <v>363</v>
      </c>
      <c r="T119" s="100">
        <v>1</v>
      </c>
    </row>
    <row r="120" spans="2:20" x14ac:dyDescent="0.2">
      <c r="B120" s="100" t="s">
        <v>2517</v>
      </c>
      <c r="C120" s="100" t="s">
        <v>580</v>
      </c>
      <c r="D120" s="100" t="s">
        <v>89</v>
      </c>
      <c r="E120" s="100" t="s">
        <v>361</v>
      </c>
      <c r="F120" s="100" t="s">
        <v>48</v>
      </c>
      <c r="G120" s="100" t="s">
        <v>49</v>
      </c>
      <c r="H120" s="100" t="str">
        <f>'SCE - Energy Star (Res)'!K135</f>
        <v>CZ14</v>
      </c>
      <c r="I120" s="100" t="s">
        <v>52</v>
      </c>
      <c r="J120" s="102">
        <f>2*'SCE - Energy Star (DMo)'!M120</f>
        <v>121.06571307692316</v>
      </c>
      <c r="K120" s="103">
        <f>2*'SCE - Energy Star (DMo)'!N120</f>
        <v>2.4324212076923094E-2</v>
      </c>
      <c r="L120" s="104">
        <f>2*'SCE - Energy Star (DMo)'!O120</f>
        <v>-2.2324961769230782</v>
      </c>
      <c r="M120" s="100">
        <v>14</v>
      </c>
      <c r="N120" s="105">
        <v>1934.71</v>
      </c>
      <c r="O120" s="105">
        <v>2036.58</v>
      </c>
      <c r="P120" s="106">
        <v>90.4</v>
      </c>
      <c r="Q120" s="105">
        <f t="shared" si="2"/>
        <v>101.86999999999989</v>
      </c>
      <c r="R120" s="100">
        <v>0.55000000000000004</v>
      </c>
      <c r="S120" s="100" t="s">
        <v>363</v>
      </c>
      <c r="T120" s="100">
        <v>1</v>
      </c>
    </row>
    <row r="121" spans="2:20" x14ac:dyDescent="0.2">
      <c r="B121" s="100" t="s">
        <v>2517</v>
      </c>
      <c r="C121" s="100" t="s">
        <v>580</v>
      </c>
      <c r="D121" s="100" t="s">
        <v>89</v>
      </c>
      <c r="E121" s="100" t="s">
        <v>361</v>
      </c>
      <c r="F121" s="100" t="s">
        <v>48</v>
      </c>
      <c r="G121" s="100" t="s">
        <v>49</v>
      </c>
      <c r="H121" s="100" t="str">
        <f>'SCE - Energy Star (Res)'!K136</f>
        <v>CZ15</v>
      </c>
      <c r="I121" s="100" t="s">
        <v>52</v>
      </c>
      <c r="J121" s="102">
        <f>2*'SCE - Energy Star (DMo)'!M121</f>
        <v>158.82933000000008</v>
      </c>
      <c r="K121" s="103">
        <f>2*'SCE - Energy Star (DMo)'!N121</f>
        <v>2.6323462384615401E-2</v>
      </c>
      <c r="L121" s="104">
        <f>2*'SCE - Energy Star (DMo)'!O121</f>
        <v>-1.721576653846155</v>
      </c>
      <c r="M121" s="100">
        <v>14</v>
      </c>
      <c r="N121" s="105">
        <v>1934.71</v>
      </c>
      <c r="O121" s="105">
        <v>2036.58</v>
      </c>
      <c r="P121" s="106">
        <v>90.4</v>
      </c>
      <c r="Q121" s="105">
        <f t="shared" si="2"/>
        <v>101.86999999999989</v>
      </c>
      <c r="R121" s="100">
        <v>0.55000000000000004</v>
      </c>
      <c r="S121" s="100" t="s">
        <v>363</v>
      </c>
      <c r="T121" s="100">
        <v>1</v>
      </c>
    </row>
    <row r="122" spans="2:20" x14ac:dyDescent="0.2">
      <c r="B122" s="100" t="s">
        <v>2517</v>
      </c>
      <c r="C122" s="100" t="s">
        <v>580</v>
      </c>
      <c r="D122" s="100" t="s">
        <v>89</v>
      </c>
      <c r="E122" s="100" t="s">
        <v>361</v>
      </c>
      <c r="F122" s="100" t="s">
        <v>48</v>
      </c>
      <c r="G122" s="100" t="s">
        <v>49</v>
      </c>
      <c r="H122" s="100" t="str">
        <f>'SCE - Energy Star (Res)'!K137</f>
        <v>CZ16</v>
      </c>
      <c r="I122" s="100" t="s">
        <v>52</v>
      </c>
      <c r="J122" s="102">
        <f>2*'SCE - Energy Star (DMo)'!M122</f>
        <v>92.854069846153905</v>
      </c>
      <c r="K122" s="103">
        <f>2*'SCE - Energy Star (DMo)'!N122</f>
        <v>2.1325336615384629E-2</v>
      </c>
      <c r="L122" s="104">
        <f>2*'SCE - Energy Star (DMo)'!O122</f>
        <v>-2.6656670769230786</v>
      </c>
      <c r="M122" s="100">
        <v>14</v>
      </c>
      <c r="N122" s="105">
        <v>1934.71</v>
      </c>
      <c r="O122" s="105">
        <v>2036.58</v>
      </c>
      <c r="P122" s="106">
        <v>90.4</v>
      </c>
      <c r="Q122" s="105">
        <f t="shared" si="2"/>
        <v>101.86999999999989</v>
      </c>
      <c r="R122" s="100">
        <v>0.55000000000000004</v>
      </c>
      <c r="S122" s="100" t="s">
        <v>363</v>
      </c>
      <c r="T122" s="100">
        <v>1</v>
      </c>
    </row>
    <row r="123" spans="2:20" x14ac:dyDescent="0.2">
      <c r="B123" s="100" t="s">
        <v>2517</v>
      </c>
      <c r="C123" s="100" t="s">
        <v>581</v>
      </c>
      <c r="D123" s="100" t="s">
        <v>89</v>
      </c>
      <c r="E123" s="100" t="s">
        <v>361</v>
      </c>
      <c r="F123" s="100" t="s">
        <v>48</v>
      </c>
      <c r="G123" s="100" t="s">
        <v>49</v>
      </c>
      <c r="H123" s="100" t="str">
        <f>'SCE - Energy Star (Res)'!K139</f>
        <v>CZ06</v>
      </c>
      <c r="I123" s="100" t="s">
        <v>52</v>
      </c>
      <c r="J123" s="102">
        <f>2*'SCE - Energy Star (DMo)'!M123</f>
        <v>114.57390061538473</v>
      </c>
      <c r="K123" s="103">
        <f>2*'SCE - Energy Star (DMo)'!N123</f>
        <v>1.9010019384615402E-2</v>
      </c>
      <c r="L123" s="104">
        <f>2*'SCE - Energy Star (DMo)'!O123</f>
        <v>-2.7487460461538484</v>
      </c>
      <c r="M123" s="100">
        <v>14</v>
      </c>
      <c r="N123" s="105">
        <v>2185.2600000000002</v>
      </c>
      <c r="O123" s="105">
        <v>2287.13</v>
      </c>
      <c r="P123" s="106">
        <v>90.4</v>
      </c>
      <c r="Q123" s="105">
        <f t="shared" si="2"/>
        <v>101.86999999999989</v>
      </c>
      <c r="R123" s="100">
        <v>0.55000000000000004</v>
      </c>
      <c r="S123" s="100" t="s">
        <v>363</v>
      </c>
      <c r="T123" s="100">
        <v>1</v>
      </c>
    </row>
    <row r="124" spans="2:20" x14ac:dyDescent="0.2">
      <c r="B124" s="100" t="s">
        <v>2517</v>
      </c>
      <c r="C124" s="100" t="s">
        <v>581</v>
      </c>
      <c r="D124" s="100" t="s">
        <v>89</v>
      </c>
      <c r="E124" s="100" t="s">
        <v>361</v>
      </c>
      <c r="F124" s="100" t="s">
        <v>48</v>
      </c>
      <c r="G124" s="100" t="s">
        <v>49</v>
      </c>
      <c r="H124" s="100" t="str">
        <f>'SCE - Energy Star (Res)'!K140</f>
        <v>CZ08</v>
      </c>
      <c r="I124" s="100" t="s">
        <v>52</v>
      </c>
      <c r="J124" s="102">
        <f>2*'SCE - Energy Star (DMo)'!M124</f>
        <v>133.58392000000012</v>
      </c>
      <c r="K124" s="103">
        <f>2*'SCE - Energy Star (DMo)'!N124</f>
        <v>2.5432323230769254E-2</v>
      </c>
      <c r="L124" s="104">
        <f>2*'SCE - Energy Star (DMo)'!O124</f>
        <v>-2.6845230076923099</v>
      </c>
      <c r="M124" s="100">
        <v>14</v>
      </c>
      <c r="N124" s="105">
        <v>2185.2600000000002</v>
      </c>
      <c r="O124" s="105">
        <v>2287.13</v>
      </c>
      <c r="P124" s="106">
        <v>90.4</v>
      </c>
      <c r="Q124" s="105">
        <f t="shared" si="2"/>
        <v>101.86999999999989</v>
      </c>
      <c r="R124" s="100">
        <v>0.55000000000000004</v>
      </c>
      <c r="S124" s="100" t="s">
        <v>363</v>
      </c>
      <c r="T124" s="100">
        <v>1</v>
      </c>
    </row>
    <row r="125" spans="2:20" x14ac:dyDescent="0.2">
      <c r="B125" s="100" t="s">
        <v>2517</v>
      </c>
      <c r="C125" s="100" t="s">
        <v>581</v>
      </c>
      <c r="D125" s="100" t="s">
        <v>89</v>
      </c>
      <c r="E125" s="100" t="s">
        <v>361</v>
      </c>
      <c r="F125" s="100" t="s">
        <v>48</v>
      </c>
      <c r="G125" s="100" t="s">
        <v>49</v>
      </c>
      <c r="H125" s="100" t="str">
        <f>'SCE - Energy Star (Res)'!K141</f>
        <v>CZ09</v>
      </c>
      <c r="I125" s="100" t="s">
        <v>52</v>
      </c>
      <c r="J125" s="102">
        <f>2*'SCE - Energy Star (DMo)'!M125</f>
        <v>133.58392000000012</v>
      </c>
      <c r="K125" s="103">
        <f>2*'SCE - Energy Star (DMo)'!N125</f>
        <v>2.6331445769230792E-2</v>
      </c>
      <c r="L125" s="104">
        <f>2*'SCE - Energy Star (DMo)'!O125</f>
        <v>-2.7615906538461563</v>
      </c>
      <c r="M125" s="100">
        <v>14</v>
      </c>
      <c r="N125" s="105">
        <v>2185.2600000000002</v>
      </c>
      <c r="O125" s="105">
        <v>2287.13</v>
      </c>
      <c r="P125" s="106">
        <v>90.4</v>
      </c>
      <c r="Q125" s="105">
        <f t="shared" si="2"/>
        <v>101.86999999999989</v>
      </c>
      <c r="R125" s="100">
        <v>0.55000000000000004</v>
      </c>
      <c r="S125" s="100" t="s">
        <v>363</v>
      </c>
      <c r="T125" s="100">
        <v>1</v>
      </c>
    </row>
    <row r="126" spans="2:20" x14ac:dyDescent="0.2">
      <c r="B126" s="100" t="s">
        <v>2517</v>
      </c>
      <c r="C126" s="100" t="s">
        <v>581</v>
      </c>
      <c r="D126" s="100" t="s">
        <v>89</v>
      </c>
      <c r="E126" s="100" t="s">
        <v>361</v>
      </c>
      <c r="F126" s="100" t="s">
        <v>48</v>
      </c>
      <c r="G126" s="100" t="s">
        <v>49</v>
      </c>
      <c r="H126" s="100" t="str">
        <f>'SCE - Energy Star (Res)'!K142</f>
        <v>CZ10</v>
      </c>
      <c r="I126" s="100" t="s">
        <v>52</v>
      </c>
      <c r="J126" s="102">
        <f>2*'SCE - Energy Star (DMo)'!M126</f>
        <v>138.72176307692322</v>
      </c>
      <c r="K126" s="103">
        <f>2*'SCE - Energy Star (DMo)'!N126</f>
        <v>3.0955504538461569E-2</v>
      </c>
      <c r="L126" s="104">
        <f>2*'SCE - Energy Star (DMo)'!O126</f>
        <v>-3.0184828076923105</v>
      </c>
      <c r="M126" s="100">
        <v>14</v>
      </c>
      <c r="N126" s="105">
        <v>2185.2600000000002</v>
      </c>
      <c r="O126" s="105">
        <v>2287.13</v>
      </c>
      <c r="P126" s="106">
        <v>90.4</v>
      </c>
      <c r="Q126" s="105">
        <f t="shared" si="2"/>
        <v>101.86999999999989</v>
      </c>
      <c r="R126" s="100">
        <v>0.55000000000000004</v>
      </c>
      <c r="S126" s="100" t="s">
        <v>363</v>
      </c>
      <c r="T126" s="100">
        <v>1</v>
      </c>
    </row>
    <row r="127" spans="2:20" x14ac:dyDescent="0.2">
      <c r="B127" s="100" t="s">
        <v>2517</v>
      </c>
      <c r="C127" s="100" t="s">
        <v>581</v>
      </c>
      <c r="D127" s="100" t="s">
        <v>89</v>
      </c>
      <c r="E127" s="100" t="s">
        <v>361</v>
      </c>
      <c r="F127" s="100" t="s">
        <v>48</v>
      </c>
      <c r="G127" s="100" t="s">
        <v>49</v>
      </c>
      <c r="H127" s="100" t="str">
        <f>'SCE - Energy Star (Res)'!K143</f>
        <v>CZ13</v>
      </c>
      <c r="I127" s="100" t="s">
        <v>52</v>
      </c>
      <c r="J127" s="102">
        <f>2*'SCE - Energy Star (DMo)'!M127</f>
        <v>138.72176307692322</v>
      </c>
      <c r="K127" s="103">
        <f>2*'SCE - Energy Star (DMo)'!N127</f>
        <v>3.0955504538461569E-2</v>
      </c>
      <c r="L127" s="104">
        <f>2*'SCE - Energy Star (DMo)'!O127</f>
        <v>-2.7102122230769257</v>
      </c>
      <c r="M127" s="100">
        <v>14</v>
      </c>
      <c r="N127" s="105">
        <v>2185.2600000000002</v>
      </c>
      <c r="O127" s="105">
        <v>2287.13</v>
      </c>
      <c r="P127" s="106">
        <v>90.4</v>
      </c>
      <c r="Q127" s="105">
        <f t="shared" si="2"/>
        <v>101.86999999999989</v>
      </c>
      <c r="R127" s="100">
        <v>0.55000000000000004</v>
      </c>
      <c r="S127" s="100" t="s">
        <v>363</v>
      </c>
      <c r="T127" s="100">
        <v>1</v>
      </c>
    </row>
    <row r="128" spans="2:20" x14ac:dyDescent="0.2">
      <c r="B128" s="100" t="s">
        <v>2517</v>
      </c>
      <c r="C128" s="100" t="s">
        <v>581</v>
      </c>
      <c r="D128" s="100" t="s">
        <v>89</v>
      </c>
      <c r="E128" s="100" t="s">
        <v>361</v>
      </c>
      <c r="F128" s="100" t="s">
        <v>48</v>
      </c>
      <c r="G128" s="100" t="s">
        <v>49</v>
      </c>
      <c r="H128" s="100" t="str">
        <f>'SCE - Energy Star (Res)'!K144</f>
        <v>CZ14</v>
      </c>
      <c r="I128" s="100" t="s">
        <v>52</v>
      </c>
      <c r="J128" s="102">
        <f>2*'SCE - Energy Star (DMo)'!M128</f>
        <v>140.006223846154</v>
      </c>
      <c r="K128" s="103">
        <f>2*'SCE - Energy Star (DMo)'!N128</f>
        <v>2.8129690846153875E-2</v>
      </c>
      <c r="L128" s="104">
        <f>2*'SCE - Energy Star (DMo)'!O128</f>
        <v>-2.5817661461538486</v>
      </c>
      <c r="M128" s="100">
        <v>14</v>
      </c>
      <c r="N128" s="105">
        <v>2185.2600000000002</v>
      </c>
      <c r="O128" s="105">
        <v>2287.13</v>
      </c>
      <c r="P128" s="106">
        <v>90.4</v>
      </c>
      <c r="Q128" s="105">
        <f t="shared" si="2"/>
        <v>101.86999999999989</v>
      </c>
      <c r="R128" s="100">
        <v>0.55000000000000004</v>
      </c>
      <c r="S128" s="100" t="s">
        <v>363</v>
      </c>
      <c r="T128" s="100">
        <v>1</v>
      </c>
    </row>
    <row r="129" spans="2:20" x14ac:dyDescent="0.2">
      <c r="B129" s="100" t="s">
        <v>2518</v>
      </c>
      <c r="C129" s="100" t="s">
        <v>581</v>
      </c>
      <c r="D129" s="100" t="s">
        <v>89</v>
      </c>
      <c r="E129" s="100" t="s">
        <v>361</v>
      </c>
      <c r="F129" s="100" t="s">
        <v>48</v>
      </c>
      <c r="G129" s="100" t="s">
        <v>49</v>
      </c>
      <c r="H129" s="100" t="str">
        <f>'SCE - Energy Star (Res)'!K145</f>
        <v>CZ15</v>
      </c>
      <c r="I129" s="100" t="s">
        <v>52</v>
      </c>
      <c r="J129" s="102">
        <f>2*'SCE - Energy Star (DMo)'!M129</f>
        <v>183.67789000000016</v>
      </c>
      <c r="K129" s="103">
        <f>2*'SCE - Energy Star (DMo)'!N129</f>
        <v>3.0441720230769256E-2</v>
      </c>
      <c r="L129" s="104">
        <f>2*'SCE - Energy Star (DMo)'!O129</f>
        <v>-1.9909141923076941</v>
      </c>
      <c r="M129" s="100">
        <v>14</v>
      </c>
      <c r="N129" s="105">
        <v>2185.2600000000002</v>
      </c>
      <c r="O129" s="105">
        <v>2287.13</v>
      </c>
      <c r="P129" s="106">
        <v>90.4</v>
      </c>
      <c r="Q129" s="105">
        <f t="shared" si="2"/>
        <v>101.86999999999989</v>
      </c>
      <c r="R129" s="100">
        <v>0.55000000000000004</v>
      </c>
      <c r="S129" s="100" t="s">
        <v>363</v>
      </c>
      <c r="T129" s="100">
        <v>1</v>
      </c>
    </row>
    <row r="130" spans="2:20" x14ac:dyDescent="0.2">
      <c r="B130" s="100" t="s">
        <v>2518</v>
      </c>
      <c r="C130" s="100" t="s">
        <v>581</v>
      </c>
      <c r="D130" s="100" t="s">
        <v>89</v>
      </c>
      <c r="E130" s="100" t="s">
        <v>361</v>
      </c>
      <c r="F130" s="100" t="s">
        <v>48</v>
      </c>
      <c r="G130" s="100" t="s">
        <v>49</v>
      </c>
      <c r="H130" s="100" t="str">
        <f>'SCE - Energy Star (Res)'!K146</f>
        <v>CZ16</v>
      </c>
      <c r="I130" s="100" t="s">
        <v>52</v>
      </c>
      <c r="J130" s="102">
        <f>2*'SCE - Energy Star (DMo)'!M130</f>
        <v>107.38092030769241</v>
      </c>
      <c r="K130" s="103">
        <f>2*'SCE - Energy Star (DMo)'!N130</f>
        <v>2.4661646769230793E-2</v>
      </c>
      <c r="L130" s="104">
        <f>2*'SCE - Energy Star (DMo)'!O130</f>
        <v>-3.082705846153849</v>
      </c>
      <c r="M130" s="100">
        <v>14</v>
      </c>
      <c r="N130" s="105">
        <v>2185.2600000000002</v>
      </c>
      <c r="O130" s="105">
        <v>2287.13</v>
      </c>
      <c r="P130" s="106">
        <v>90.4</v>
      </c>
      <c r="Q130" s="105">
        <f t="shared" si="2"/>
        <v>101.86999999999989</v>
      </c>
      <c r="R130" s="100">
        <v>0.55000000000000004</v>
      </c>
      <c r="S130" s="100" t="s">
        <v>363</v>
      </c>
      <c r="T130" s="100">
        <v>1</v>
      </c>
    </row>
    <row r="131" spans="2:20" x14ac:dyDescent="0.2">
      <c r="B131" s="100" t="s">
        <v>2518</v>
      </c>
      <c r="J131" s="102"/>
      <c r="K131" s="103"/>
      <c r="L131" s="104"/>
      <c r="N131" s="105"/>
      <c r="O131" s="105"/>
    </row>
    <row r="132" spans="2:20" x14ac:dyDescent="0.2">
      <c r="B132" s="100" t="s">
        <v>2518</v>
      </c>
      <c r="K132" s="103"/>
      <c r="L132" s="104"/>
      <c r="N132" s="105"/>
      <c r="O132" s="105"/>
    </row>
    <row r="133" spans="2:20" x14ac:dyDescent="0.2">
      <c r="B133" s="100" t="s">
        <v>2518</v>
      </c>
      <c r="L133" s="104"/>
      <c r="N133" s="105"/>
      <c r="O133" s="105"/>
    </row>
    <row r="134" spans="2:20" x14ac:dyDescent="0.2">
      <c r="B134" s="100" t="s">
        <v>2518</v>
      </c>
      <c r="N134" s="105"/>
      <c r="O134" s="105"/>
    </row>
    <row r="135" spans="2:20" x14ac:dyDescent="0.2">
      <c r="B135" s="100" t="s">
        <v>2518</v>
      </c>
      <c r="N135" s="105"/>
      <c r="O135" s="105"/>
    </row>
    <row r="136" spans="2:20" x14ac:dyDescent="0.2">
      <c r="B136" s="100" t="s">
        <v>2518</v>
      </c>
      <c r="N136" s="105"/>
      <c r="O136" s="105"/>
    </row>
    <row r="137" spans="2:20" x14ac:dyDescent="0.2">
      <c r="B137" s="100" t="s">
        <v>2518</v>
      </c>
      <c r="N137" s="105"/>
      <c r="O137" s="105"/>
    </row>
    <row r="138" spans="2:20" x14ac:dyDescent="0.2">
      <c r="B138" s="100" t="s">
        <v>2519</v>
      </c>
      <c r="N138" s="105"/>
      <c r="O138" s="105"/>
    </row>
    <row r="139" spans="2:20" x14ac:dyDescent="0.2">
      <c r="B139" s="100" t="s">
        <v>2519</v>
      </c>
      <c r="N139" s="105"/>
      <c r="O139" s="105"/>
    </row>
    <row r="140" spans="2:20" x14ac:dyDescent="0.2">
      <c r="B140" s="100" t="s">
        <v>2519</v>
      </c>
      <c r="N140" s="105"/>
      <c r="O140" s="105"/>
    </row>
    <row r="141" spans="2:20" x14ac:dyDescent="0.2">
      <c r="B141" s="100" t="s">
        <v>2519</v>
      </c>
      <c r="N141" s="105"/>
      <c r="O141" s="105"/>
    </row>
    <row r="142" spans="2:20" x14ac:dyDescent="0.2">
      <c r="B142" s="100" t="s">
        <v>2519</v>
      </c>
      <c r="N142" s="105"/>
      <c r="O142" s="105"/>
    </row>
    <row r="143" spans="2:20" x14ac:dyDescent="0.2">
      <c r="B143" s="100" t="s">
        <v>2519</v>
      </c>
      <c r="N143" s="105"/>
      <c r="O143" s="105"/>
    </row>
    <row r="144" spans="2:20" x14ac:dyDescent="0.2">
      <c r="B144" s="100" t="s">
        <v>2519</v>
      </c>
      <c r="N144" s="105"/>
      <c r="O144" s="105"/>
    </row>
    <row r="145" spans="2:15" x14ac:dyDescent="0.2">
      <c r="B145" s="100" t="s">
        <v>2519</v>
      </c>
      <c r="N145" s="105"/>
      <c r="O145" s="105"/>
    </row>
    <row r="146" spans="2:15" x14ac:dyDescent="0.2">
      <c r="B146" s="100" t="s">
        <v>2519</v>
      </c>
      <c r="N146" s="105"/>
      <c r="O146" s="105"/>
    </row>
    <row r="147" spans="2:15" x14ac:dyDescent="0.2">
      <c r="N147" s="105"/>
      <c r="O147" s="105"/>
    </row>
    <row r="148" spans="2:15" x14ac:dyDescent="0.2">
      <c r="N148" s="105"/>
      <c r="O148" s="105"/>
    </row>
    <row r="149" spans="2:15" x14ac:dyDescent="0.2">
      <c r="N149" s="105"/>
      <c r="O149" s="105"/>
    </row>
    <row r="150" spans="2:15" x14ac:dyDescent="0.2">
      <c r="N150" s="105"/>
      <c r="O150" s="105"/>
    </row>
    <row r="151" spans="2:15" x14ac:dyDescent="0.2">
      <c r="N151" s="105"/>
      <c r="O151" s="105"/>
    </row>
    <row r="152" spans="2:15" x14ac:dyDescent="0.2">
      <c r="N152" s="105"/>
      <c r="O152" s="105"/>
    </row>
    <row r="153" spans="2:15" x14ac:dyDescent="0.2">
      <c r="N153" s="105"/>
      <c r="O153" s="105"/>
    </row>
    <row r="154" spans="2:15" x14ac:dyDescent="0.2">
      <c r="N154" s="105"/>
      <c r="O154" s="105"/>
    </row>
    <row r="155" spans="2:15" x14ac:dyDescent="0.2">
      <c r="N155" s="105"/>
      <c r="O155" s="105"/>
    </row>
    <row r="156" spans="2:15" x14ac:dyDescent="0.2">
      <c r="N156" s="105"/>
      <c r="O156" s="105"/>
    </row>
    <row r="157" spans="2:15" x14ac:dyDescent="0.2">
      <c r="N157" s="105"/>
      <c r="O157" s="105"/>
    </row>
    <row r="158" spans="2:15" x14ac:dyDescent="0.2">
      <c r="N158" s="105"/>
      <c r="O158" s="105"/>
    </row>
    <row r="159" spans="2:15" x14ac:dyDescent="0.2">
      <c r="N159" s="105"/>
      <c r="O159" s="105"/>
    </row>
    <row r="160" spans="2:15" x14ac:dyDescent="0.2">
      <c r="N160" s="105"/>
      <c r="O160" s="105"/>
    </row>
    <row r="161" spans="14:15" x14ac:dyDescent="0.2">
      <c r="N161" s="105"/>
      <c r="O161" s="105"/>
    </row>
    <row r="162" spans="14:15" x14ac:dyDescent="0.2">
      <c r="N162" s="105"/>
      <c r="O162" s="105"/>
    </row>
    <row r="163" spans="14:15" x14ac:dyDescent="0.2">
      <c r="N163" s="105"/>
      <c r="O163" s="105"/>
    </row>
    <row r="164" spans="14:15" x14ac:dyDescent="0.2">
      <c r="N164" s="105"/>
      <c r="O164" s="105"/>
    </row>
    <row r="165" spans="14:15" x14ac:dyDescent="0.2">
      <c r="N165" s="105"/>
      <c r="O165" s="105"/>
    </row>
    <row r="166" spans="14:15" x14ac:dyDescent="0.2">
      <c r="N166" s="105"/>
      <c r="O166" s="105"/>
    </row>
    <row r="167" spans="14:15" x14ac:dyDescent="0.2">
      <c r="N167" s="105"/>
      <c r="O167" s="105"/>
    </row>
    <row r="168" spans="14:15" x14ac:dyDescent="0.2">
      <c r="N168" s="105"/>
      <c r="O168" s="105"/>
    </row>
    <row r="169" spans="14:15" x14ac:dyDescent="0.2">
      <c r="N169" s="105"/>
      <c r="O169" s="105"/>
    </row>
    <row r="170" spans="14:15" x14ac:dyDescent="0.2">
      <c r="N170" s="105"/>
      <c r="O170" s="105"/>
    </row>
    <row r="171" spans="14:15" x14ac:dyDescent="0.2">
      <c r="N171" s="105"/>
      <c r="O171" s="105"/>
    </row>
    <row r="172" spans="14:15" x14ac:dyDescent="0.2">
      <c r="N172" s="105"/>
      <c r="O172" s="105"/>
    </row>
    <row r="173" spans="14:15" x14ac:dyDescent="0.2">
      <c r="N173" s="105"/>
      <c r="O173" s="105"/>
    </row>
    <row r="174" spans="14:15" x14ac:dyDescent="0.2">
      <c r="N174" s="105"/>
      <c r="O174" s="105"/>
    </row>
    <row r="175" spans="14:15" x14ac:dyDescent="0.2">
      <c r="N175" s="105"/>
      <c r="O175" s="105"/>
    </row>
    <row r="176" spans="14:15" x14ac:dyDescent="0.2">
      <c r="N176" s="105"/>
      <c r="O176" s="105"/>
    </row>
    <row r="177" spans="14:15" x14ac:dyDescent="0.2">
      <c r="N177" s="105"/>
      <c r="O177" s="105"/>
    </row>
    <row r="178" spans="14:15" x14ac:dyDescent="0.2">
      <c r="N178" s="105"/>
      <c r="O178" s="105"/>
    </row>
    <row r="179" spans="14:15" x14ac:dyDescent="0.2">
      <c r="N179" s="105"/>
      <c r="O179" s="105"/>
    </row>
    <row r="180" spans="14:15" x14ac:dyDescent="0.2">
      <c r="N180" s="105"/>
      <c r="O180" s="105"/>
    </row>
    <row r="181" spans="14:15" x14ac:dyDescent="0.2">
      <c r="N181" s="105"/>
      <c r="O181" s="105"/>
    </row>
    <row r="182" spans="14:15" x14ac:dyDescent="0.2">
      <c r="N182" s="105"/>
      <c r="O182" s="105"/>
    </row>
    <row r="183" spans="14:15" x14ac:dyDescent="0.2">
      <c r="N183" s="105"/>
      <c r="O183" s="105"/>
    </row>
    <row r="184" spans="14:15" x14ac:dyDescent="0.2">
      <c r="N184" s="105"/>
      <c r="O184" s="105"/>
    </row>
    <row r="185" spans="14:15" x14ac:dyDescent="0.2">
      <c r="N185" s="105"/>
      <c r="O185" s="105"/>
    </row>
    <row r="186" spans="14:15" x14ac:dyDescent="0.2">
      <c r="N186" s="105"/>
      <c r="O186" s="105"/>
    </row>
    <row r="187" spans="14:15" x14ac:dyDescent="0.2">
      <c r="N187" s="105"/>
      <c r="O187" s="105"/>
    </row>
    <row r="188" spans="14:15" x14ac:dyDescent="0.2">
      <c r="N188" s="105"/>
      <c r="O188" s="105"/>
    </row>
    <row r="189" spans="14:15" x14ac:dyDescent="0.2">
      <c r="N189" s="105"/>
      <c r="O189" s="105"/>
    </row>
    <row r="190" spans="14:15" x14ac:dyDescent="0.2">
      <c r="N190" s="105"/>
      <c r="O190" s="105"/>
    </row>
    <row r="191" spans="14:15" x14ac:dyDescent="0.2">
      <c r="N191" s="105"/>
      <c r="O191" s="105"/>
    </row>
    <row r="192" spans="14:15" x14ac:dyDescent="0.2">
      <c r="N192" s="105"/>
      <c r="O192" s="105"/>
    </row>
    <row r="193" spans="14:15" x14ac:dyDescent="0.2">
      <c r="N193" s="105"/>
      <c r="O193" s="105"/>
    </row>
    <row r="194" spans="14:15" x14ac:dyDescent="0.2">
      <c r="N194" s="105"/>
      <c r="O194" s="105"/>
    </row>
    <row r="195" spans="14:15" x14ac:dyDescent="0.2">
      <c r="N195" s="105"/>
      <c r="O195" s="105"/>
    </row>
    <row r="196" spans="14:15" x14ac:dyDescent="0.2">
      <c r="N196" s="105"/>
      <c r="O196" s="105"/>
    </row>
    <row r="197" spans="14:15" x14ac:dyDescent="0.2">
      <c r="N197" s="105"/>
      <c r="O197" s="105"/>
    </row>
    <row r="198" spans="14:15" x14ac:dyDescent="0.2">
      <c r="N198" s="105"/>
      <c r="O198" s="105"/>
    </row>
    <row r="199" spans="14:15" x14ac:dyDescent="0.2">
      <c r="N199" s="105"/>
      <c r="O199" s="105"/>
    </row>
    <row r="200" spans="14:15" x14ac:dyDescent="0.2">
      <c r="N200" s="105"/>
      <c r="O200" s="105"/>
    </row>
    <row r="201" spans="14:15" x14ac:dyDescent="0.2">
      <c r="N201" s="105"/>
      <c r="O201" s="105"/>
    </row>
    <row r="202" spans="14:15" x14ac:dyDescent="0.2">
      <c r="N202" s="105"/>
      <c r="O202" s="105"/>
    </row>
    <row r="203" spans="14:15" x14ac:dyDescent="0.2">
      <c r="N203" s="105"/>
      <c r="O203" s="105"/>
    </row>
    <row r="204" spans="14:15" x14ac:dyDescent="0.2">
      <c r="N204" s="105"/>
      <c r="O204" s="105"/>
    </row>
    <row r="205" spans="14:15" x14ac:dyDescent="0.2">
      <c r="N205" s="105"/>
      <c r="O205" s="105"/>
    </row>
    <row r="206" spans="14:15" x14ac:dyDescent="0.2">
      <c r="N206" s="105"/>
      <c r="O206" s="105"/>
    </row>
    <row r="207" spans="14:15" x14ac:dyDescent="0.2">
      <c r="N207" s="105"/>
      <c r="O207" s="105"/>
    </row>
    <row r="208" spans="14:15" x14ac:dyDescent="0.2">
      <c r="N208" s="105"/>
      <c r="O208" s="105"/>
    </row>
    <row r="209" spans="14:15" x14ac:dyDescent="0.2">
      <c r="N209" s="105"/>
      <c r="O209" s="105"/>
    </row>
    <row r="210" spans="14:15" x14ac:dyDescent="0.2">
      <c r="N210" s="105"/>
      <c r="O210" s="105"/>
    </row>
    <row r="211" spans="14:15" x14ac:dyDescent="0.2">
      <c r="N211" s="105"/>
      <c r="O211" s="105"/>
    </row>
    <row r="212" spans="14:15" x14ac:dyDescent="0.2">
      <c r="N212" s="105"/>
      <c r="O212" s="105"/>
    </row>
    <row r="213" spans="14:15" x14ac:dyDescent="0.2">
      <c r="N213" s="105"/>
      <c r="O213" s="105"/>
    </row>
    <row r="214" spans="14:15" x14ac:dyDescent="0.2">
      <c r="N214" s="105"/>
      <c r="O214" s="105"/>
    </row>
    <row r="215" spans="14:15" x14ac:dyDescent="0.2">
      <c r="N215" s="105"/>
      <c r="O215" s="105"/>
    </row>
    <row r="216" spans="14:15" x14ac:dyDescent="0.2">
      <c r="N216" s="105"/>
      <c r="O216" s="105"/>
    </row>
    <row r="217" spans="14:15" x14ac:dyDescent="0.2">
      <c r="N217" s="105"/>
      <c r="O217" s="105"/>
    </row>
    <row r="218" spans="14:15" x14ac:dyDescent="0.2">
      <c r="N218" s="105"/>
      <c r="O218" s="105"/>
    </row>
    <row r="219" spans="14:15" x14ac:dyDescent="0.2">
      <c r="N219" s="105"/>
      <c r="O219" s="105"/>
    </row>
    <row r="220" spans="14:15" x14ac:dyDescent="0.2">
      <c r="N220" s="105"/>
      <c r="O220" s="105"/>
    </row>
    <row r="221" spans="14:15" x14ac:dyDescent="0.2">
      <c r="N221" s="105"/>
      <c r="O221" s="105"/>
    </row>
    <row r="222" spans="14:15" x14ac:dyDescent="0.2">
      <c r="N222" s="105"/>
      <c r="O222" s="105"/>
    </row>
    <row r="223" spans="14:15" x14ac:dyDescent="0.2">
      <c r="N223" s="105"/>
      <c r="O223" s="105"/>
    </row>
    <row r="224" spans="14:15" x14ac:dyDescent="0.2">
      <c r="N224" s="105"/>
      <c r="O224" s="105"/>
    </row>
    <row r="225" spans="14:15" x14ac:dyDescent="0.2">
      <c r="N225" s="105"/>
      <c r="O225" s="105"/>
    </row>
    <row r="226" spans="14:15" x14ac:dyDescent="0.2">
      <c r="N226" s="105"/>
      <c r="O226" s="105"/>
    </row>
    <row r="227" spans="14:15" x14ac:dyDescent="0.2">
      <c r="N227" s="105"/>
      <c r="O227" s="105"/>
    </row>
    <row r="228" spans="14:15" x14ac:dyDescent="0.2">
      <c r="N228" s="105"/>
      <c r="O228" s="105"/>
    </row>
    <row r="229" spans="14:15" x14ac:dyDescent="0.2">
      <c r="N229" s="105"/>
      <c r="O229" s="105"/>
    </row>
    <row r="230" spans="14:15" x14ac:dyDescent="0.2">
      <c r="N230" s="105"/>
      <c r="O230" s="105"/>
    </row>
    <row r="231" spans="14:15" x14ac:dyDescent="0.2">
      <c r="N231" s="105"/>
      <c r="O231" s="105"/>
    </row>
    <row r="232" spans="14:15" x14ac:dyDescent="0.2">
      <c r="N232" s="105"/>
      <c r="O232" s="105"/>
    </row>
    <row r="233" spans="14:15" x14ac:dyDescent="0.2">
      <c r="N233" s="105"/>
      <c r="O233" s="105"/>
    </row>
    <row r="234" spans="14:15" x14ac:dyDescent="0.2">
      <c r="N234" s="105"/>
      <c r="O234" s="105"/>
    </row>
    <row r="235" spans="14:15" x14ac:dyDescent="0.2">
      <c r="N235" s="105"/>
      <c r="O235" s="105"/>
    </row>
    <row r="236" spans="14:15" x14ac:dyDescent="0.2">
      <c r="N236" s="105"/>
      <c r="O236" s="105"/>
    </row>
    <row r="237" spans="14:15" x14ac:dyDescent="0.2">
      <c r="N237" s="105"/>
      <c r="O237" s="105"/>
    </row>
    <row r="238" spans="14:15" x14ac:dyDescent="0.2">
      <c r="N238" s="105"/>
      <c r="O238" s="105"/>
    </row>
    <row r="239" spans="14:15" x14ac:dyDescent="0.2">
      <c r="N239" s="105"/>
      <c r="O239" s="105"/>
    </row>
    <row r="240" spans="14:15" x14ac:dyDescent="0.2">
      <c r="N240" s="105"/>
      <c r="O240" s="105"/>
    </row>
    <row r="241" spans="14:15" x14ac:dyDescent="0.2">
      <c r="N241" s="105"/>
      <c r="O241" s="105"/>
    </row>
    <row r="242" spans="14:15" x14ac:dyDescent="0.2">
      <c r="N242" s="105"/>
      <c r="O242" s="105"/>
    </row>
    <row r="243" spans="14:15" x14ac:dyDescent="0.2">
      <c r="N243" s="105"/>
      <c r="O243" s="105"/>
    </row>
    <row r="244" spans="14:15" x14ac:dyDescent="0.2">
      <c r="N244" s="105"/>
      <c r="O244" s="105"/>
    </row>
    <row r="245" spans="14:15" x14ac:dyDescent="0.2">
      <c r="N245" s="105"/>
      <c r="O245" s="105"/>
    </row>
    <row r="246" spans="14:15" x14ac:dyDescent="0.2">
      <c r="N246" s="105"/>
      <c r="O246" s="105"/>
    </row>
    <row r="247" spans="14:15" x14ac:dyDescent="0.2">
      <c r="N247" s="105"/>
      <c r="O247" s="105"/>
    </row>
    <row r="248" spans="14:15" x14ac:dyDescent="0.2">
      <c r="N248" s="105"/>
      <c r="O248" s="105"/>
    </row>
    <row r="249" spans="14:15" x14ac:dyDescent="0.2">
      <c r="N249" s="105"/>
      <c r="O249" s="105"/>
    </row>
    <row r="250" spans="14:15" x14ac:dyDescent="0.2">
      <c r="N250" s="105"/>
      <c r="O250" s="105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W174"/>
  <sheetViews>
    <sheetView topLeftCell="D127" zoomScaleNormal="100" workbookViewId="0">
      <selection activeCell="E3" sqref="E3:E173"/>
    </sheetView>
  </sheetViews>
  <sheetFormatPr defaultRowHeight="11.25" x14ac:dyDescent="0.2"/>
  <cols>
    <col min="1" max="5" width="9.28515625" style="100" bestFit="1" customWidth="1"/>
    <col min="6" max="6" width="57.7109375" style="100" bestFit="1" customWidth="1"/>
    <col min="7" max="16" width="9.140625" style="100" customWidth="1"/>
    <col min="17" max="18" width="10.85546875" style="100" bestFit="1" customWidth="1"/>
    <col min="19" max="21" width="9.28515625" style="100" bestFit="1" customWidth="1"/>
    <col min="22" max="22" width="9.140625" style="100"/>
    <col min="23" max="23" width="9.28515625" style="100" bestFit="1" customWidth="1"/>
    <col min="24" max="16384" width="9.140625" style="100"/>
  </cols>
  <sheetData>
    <row r="1" spans="1:23" ht="12" thickBot="1" x14ac:dyDescent="0.25"/>
    <row r="2" spans="1:23" ht="103.5" customHeight="1" thickBot="1" x14ac:dyDescent="0.25">
      <c r="A2" s="101" t="s">
        <v>548</v>
      </c>
      <c r="B2" s="101" t="s">
        <v>549</v>
      </c>
      <c r="C2" s="101" t="s">
        <v>406</v>
      </c>
      <c r="D2" s="101" t="s">
        <v>2393</v>
      </c>
      <c r="E2" s="10" t="s">
        <v>338</v>
      </c>
      <c r="F2" s="10" t="s">
        <v>339</v>
      </c>
      <c r="G2" s="10" t="s">
        <v>81</v>
      </c>
      <c r="H2" s="76" t="s">
        <v>340</v>
      </c>
      <c r="I2" s="10" t="s">
        <v>341</v>
      </c>
      <c r="J2" s="10" t="s">
        <v>342</v>
      </c>
      <c r="K2" s="10" t="s">
        <v>343</v>
      </c>
      <c r="L2" s="10" t="s">
        <v>344</v>
      </c>
      <c r="M2" s="15" t="s">
        <v>346</v>
      </c>
      <c r="N2" s="15" t="s">
        <v>345</v>
      </c>
      <c r="O2" s="15" t="s">
        <v>347</v>
      </c>
      <c r="P2" s="4" t="s">
        <v>348</v>
      </c>
      <c r="Q2" s="4" t="s">
        <v>349</v>
      </c>
      <c r="R2" s="4" t="s">
        <v>350</v>
      </c>
      <c r="S2" s="4" t="s">
        <v>351</v>
      </c>
      <c r="T2" s="4" t="s">
        <v>352</v>
      </c>
      <c r="U2" s="10" t="s">
        <v>353</v>
      </c>
      <c r="V2" s="10" t="s">
        <v>354</v>
      </c>
      <c r="W2" s="10" t="s">
        <v>355</v>
      </c>
    </row>
    <row r="3" spans="1:23" x14ac:dyDescent="0.2">
      <c r="A3" s="107"/>
      <c r="B3" s="107"/>
      <c r="C3" s="102"/>
      <c r="D3" s="102"/>
      <c r="E3" s="100" t="s">
        <v>2520</v>
      </c>
      <c r="F3" s="100" t="s">
        <v>582</v>
      </c>
      <c r="G3" s="100" t="s">
        <v>89</v>
      </c>
      <c r="H3" s="100" t="s">
        <v>361</v>
      </c>
      <c r="I3" s="100" t="s">
        <v>85</v>
      </c>
      <c r="J3" s="100" t="s">
        <v>49</v>
      </c>
      <c r="K3" s="100" t="s">
        <v>71</v>
      </c>
      <c r="L3" s="100" t="s">
        <v>52</v>
      </c>
      <c r="M3" s="102">
        <f>1.5*'RefgFrz-Wtd-Tier1'!W65</f>
        <v>62.550000000000004</v>
      </c>
      <c r="N3" s="103">
        <f>1.5*'RefgFrz-Wtd-Tier1'!X65</f>
        <v>8.5199999999999998E-3</v>
      </c>
      <c r="O3" s="104">
        <f>1.5*'RefgFrz-Wtd-Tier1'!Y65</f>
        <v>-2.895</v>
      </c>
      <c r="P3" s="100">
        <v>14</v>
      </c>
      <c r="Q3" s="105">
        <v>1205.4155555555556</v>
      </c>
      <c r="R3" s="105">
        <v>1336.7888888888892</v>
      </c>
      <c r="S3" s="106">
        <v>90.4</v>
      </c>
      <c r="T3" s="105">
        <f>R3-Q3</f>
        <v>131.37333333333368</v>
      </c>
      <c r="U3" s="109">
        <v>0.55000000000000004</v>
      </c>
      <c r="V3" s="100" t="s">
        <v>363</v>
      </c>
      <c r="W3" s="100">
        <v>1</v>
      </c>
    </row>
    <row r="4" spans="1:23" x14ac:dyDescent="0.2">
      <c r="A4" s="107"/>
      <c r="B4" s="107"/>
      <c r="C4" s="102"/>
      <c r="D4" s="102"/>
      <c r="E4" s="100" t="s">
        <v>2520</v>
      </c>
      <c r="F4" s="100" t="s">
        <v>582</v>
      </c>
      <c r="G4" s="100" t="s">
        <v>89</v>
      </c>
      <c r="H4" s="100" t="s">
        <v>361</v>
      </c>
      <c r="I4" s="100" t="s">
        <v>85</v>
      </c>
      <c r="J4" s="100" t="s">
        <v>49</v>
      </c>
      <c r="K4" s="100" t="s">
        <v>90</v>
      </c>
      <c r="L4" s="100" t="s">
        <v>52</v>
      </c>
      <c r="M4" s="102">
        <f>1.5*'RefgFrz-Wtd-Tier1'!W66</f>
        <v>72</v>
      </c>
      <c r="N4" s="103">
        <f>1.5*'RefgFrz-Wtd-Tier1'!X66</f>
        <v>1.2209999999999999E-2</v>
      </c>
      <c r="O4" s="104">
        <f>1.5*'RefgFrz-Wtd-Tier1'!Y66</f>
        <v>-1.5449999999999999</v>
      </c>
      <c r="P4" s="100">
        <v>14</v>
      </c>
      <c r="Q4" s="105">
        <v>1205.4155555555556</v>
      </c>
      <c r="R4" s="105">
        <v>1336.7888888888892</v>
      </c>
      <c r="S4" s="106">
        <v>90.4</v>
      </c>
      <c r="T4" s="105">
        <f t="shared" ref="T4:T67" si="0">R4-Q4</f>
        <v>131.37333333333368</v>
      </c>
      <c r="U4" s="109">
        <v>0.55000000000000004</v>
      </c>
      <c r="V4" s="100" t="s">
        <v>363</v>
      </c>
      <c r="W4" s="100">
        <v>1</v>
      </c>
    </row>
    <row r="5" spans="1:23" x14ac:dyDescent="0.2">
      <c r="A5" s="107"/>
      <c r="B5" s="107"/>
      <c r="C5" s="102"/>
      <c r="D5" s="102"/>
      <c r="E5" s="100" t="s">
        <v>2520</v>
      </c>
      <c r="F5" s="100" t="s">
        <v>582</v>
      </c>
      <c r="G5" s="100" t="s">
        <v>89</v>
      </c>
      <c r="H5" s="100" t="s">
        <v>361</v>
      </c>
      <c r="I5" s="100" t="s">
        <v>85</v>
      </c>
      <c r="J5" s="100" t="s">
        <v>49</v>
      </c>
      <c r="K5" s="100" t="s">
        <v>92</v>
      </c>
      <c r="L5" s="100" t="s">
        <v>52</v>
      </c>
      <c r="M5" s="102">
        <f>1.5*'RefgFrz-Wtd-Tier1'!W67</f>
        <v>76.050000000000011</v>
      </c>
      <c r="N5" s="103">
        <f>1.5*'RefgFrz-Wtd-Tier1'!X67</f>
        <v>1.3499999999999998E-2</v>
      </c>
      <c r="O5" s="104">
        <f>1.5*'RefgFrz-Wtd-Tier1'!Y67</f>
        <v>-1.56</v>
      </c>
      <c r="P5" s="100">
        <v>14</v>
      </c>
      <c r="Q5" s="105">
        <v>1205.4155555555556</v>
      </c>
      <c r="R5" s="105">
        <v>1336.7888888888892</v>
      </c>
      <c r="S5" s="106">
        <v>90.4</v>
      </c>
      <c r="T5" s="105">
        <f t="shared" si="0"/>
        <v>131.37333333333368</v>
      </c>
      <c r="U5" s="109">
        <v>0.55000000000000004</v>
      </c>
      <c r="V5" s="100" t="s">
        <v>363</v>
      </c>
      <c r="W5" s="100">
        <v>1</v>
      </c>
    </row>
    <row r="6" spans="1:23" x14ac:dyDescent="0.2">
      <c r="A6" s="107"/>
      <c r="B6" s="107"/>
      <c r="C6" s="102"/>
      <c r="D6" s="102"/>
      <c r="E6" s="100" t="s">
        <v>2520</v>
      </c>
      <c r="F6" s="100" t="s">
        <v>582</v>
      </c>
      <c r="G6" s="100" t="s">
        <v>89</v>
      </c>
      <c r="H6" s="100" t="s">
        <v>361</v>
      </c>
      <c r="I6" s="100" t="s">
        <v>85</v>
      </c>
      <c r="J6" s="100" t="s">
        <v>49</v>
      </c>
      <c r="K6" s="100" t="s">
        <v>94</v>
      </c>
      <c r="L6" s="100" t="s">
        <v>52</v>
      </c>
      <c r="M6" s="102">
        <f>1.5*'RefgFrz-Wtd-Tier1'!W68</f>
        <v>79.199999999999989</v>
      </c>
      <c r="N6" s="103">
        <f>1.5*'RefgFrz-Wtd-Tier1'!X68</f>
        <v>1.515E-2</v>
      </c>
      <c r="O6" s="104">
        <f>1.5*'RefgFrz-Wtd-Tier1'!Y68</f>
        <v>-1.7249999999999999</v>
      </c>
      <c r="P6" s="100">
        <v>14</v>
      </c>
      <c r="Q6" s="105">
        <v>1205.4155555555556</v>
      </c>
      <c r="R6" s="105">
        <v>1336.7888888888892</v>
      </c>
      <c r="S6" s="106">
        <v>90.4</v>
      </c>
      <c r="T6" s="105">
        <f t="shared" si="0"/>
        <v>131.37333333333368</v>
      </c>
      <c r="U6" s="109">
        <v>0.55000000000000004</v>
      </c>
      <c r="V6" s="100" t="s">
        <v>363</v>
      </c>
      <c r="W6" s="100">
        <v>1</v>
      </c>
    </row>
    <row r="7" spans="1:23" x14ac:dyDescent="0.2">
      <c r="A7" s="107"/>
      <c r="B7" s="107"/>
      <c r="C7" s="102"/>
      <c r="D7" s="102"/>
      <c r="E7" s="100" t="s">
        <v>2520</v>
      </c>
      <c r="F7" s="100" t="s">
        <v>582</v>
      </c>
      <c r="G7" s="100" t="s">
        <v>89</v>
      </c>
      <c r="H7" s="100" t="s">
        <v>361</v>
      </c>
      <c r="I7" s="100" t="s">
        <v>85</v>
      </c>
      <c r="J7" s="100" t="s">
        <v>49</v>
      </c>
      <c r="K7" s="100" t="s">
        <v>96</v>
      </c>
      <c r="L7" s="100" t="s">
        <v>52</v>
      </c>
      <c r="M7" s="102">
        <f>1.5*'RefgFrz-Wtd-Tier1'!W69</f>
        <v>80.25</v>
      </c>
      <c r="N7" s="103">
        <f>1.5*'RefgFrz-Wtd-Tier1'!X69</f>
        <v>1.755E-2</v>
      </c>
      <c r="O7" s="104">
        <f>1.5*'RefgFrz-Wtd-Tier1'!Y69</f>
        <v>-1.875</v>
      </c>
      <c r="P7" s="100">
        <v>14</v>
      </c>
      <c r="Q7" s="105">
        <v>1205.4155555555556</v>
      </c>
      <c r="R7" s="105">
        <v>1336.7888888888892</v>
      </c>
      <c r="S7" s="106">
        <v>90.4</v>
      </c>
      <c r="T7" s="105">
        <f t="shared" si="0"/>
        <v>131.37333333333368</v>
      </c>
      <c r="U7" s="109">
        <v>0.55000000000000004</v>
      </c>
      <c r="V7" s="100" t="s">
        <v>363</v>
      </c>
      <c r="W7" s="100">
        <v>1</v>
      </c>
    </row>
    <row r="8" spans="1:23" x14ac:dyDescent="0.2">
      <c r="A8" s="107"/>
      <c r="B8" s="107"/>
      <c r="C8" s="102"/>
      <c r="D8" s="102"/>
      <c r="E8" s="100" t="s">
        <v>2520</v>
      </c>
      <c r="F8" s="100" t="s">
        <v>582</v>
      </c>
      <c r="G8" s="100" t="s">
        <v>89</v>
      </c>
      <c r="H8" s="100" t="s">
        <v>361</v>
      </c>
      <c r="I8" s="100" t="s">
        <v>85</v>
      </c>
      <c r="J8" s="100" t="s">
        <v>49</v>
      </c>
      <c r="K8" s="100" t="s">
        <v>77</v>
      </c>
      <c r="L8" s="100" t="s">
        <v>52</v>
      </c>
      <c r="M8" s="102">
        <f>1.5*'RefgFrz-Wtd-Tier1'!W70</f>
        <v>82.050000000000011</v>
      </c>
      <c r="N8" s="103">
        <f>1.5*'RefgFrz-Wtd-Tier1'!X70</f>
        <v>1.77E-2</v>
      </c>
      <c r="O8" s="104">
        <f>1.5*'RefgFrz-Wtd-Tier1'!Y70</f>
        <v>-1.845</v>
      </c>
      <c r="P8" s="100">
        <v>14</v>
      </c>
      <c r="Q8" s="105">
        <v>1205.4155555555556</v>
      </c>
      <c r="R8" s="105">
        <v>1336.7888888888892</v>
      </c>
      <c r="S8" s="106">
        <v>90.4</v>
      </c>
      <c r="T8" s="105">
        <f t="shared" si="0"/>
        <v>131.37333333333368</v>
      </c>
      <c r="U8" s="109">
        <v>0.55000000000000004</v>
      </c>
      <c r="V8" s="100" t="s">
        <v>363</v>
      </c>
      <c r="W8" s="100">
        <v>1</v>
      </c>
    </row>
    <row r="9" spans="1:23" x14ac:dyDescent="0.2">
      <c r="A9" s="107"/>
      <c r="B9" s="107"/>
      <c r="C9" s="102"/>
      <c r="D9" s="102"/>
      <c r="E9" s="100" t="s">
        <v>2520</v>
      </c>
      <c r="F9" s="100" t="s">
        <v>582</v>
      </c>
      <c r="G9" s="100" t="s">
        <v>89</v>
      </c>
      <c r="H9" s="100" t="s">
        <v>361</v>
      </c>
      <c r="I9" s="100" t="s">
        <v>85</v>
      </c>
      <c r="J9" s="100" t="s">
        <v>49</v>
      </c>
      <c r="K9" s="100" t="s">
        <v>98</v>
      </c>
      <c r="L9" s="100" t="s">
        <v>52</v>
      </c>
      <c r="M9" s="102">
        <f>1.5*'RefgFrz-Wtd-Tier1'!W71</f>
        <v>81.75</v>
      </c>
      <c r="N9" s="103">
        <f>1.5*'RefgFrz-Wtd-Tier1'!X71</f>
        <v>1.575E-2</v>
      </c>
      <c r="O9" s="104">
        <f>1.5*'RefgFrz-Wtd-Tier1'!Y71</f>
        <v>-1.905</v>
      </c>
      <c r="P9" s="100">
        <v>14</v>
      </c>
      <c r="Q9" s="105">
        <v>1205.4155555555556</v>
      </c>
      <c r="R9" s="105">
        <v>1336.7888888888892</v>
      </c>
      <c r="S9" s="106">
        <v>90.4</v>
      </c>
      <c r="T9" s="105">
        <f t="shared" si="0"/>
        <v>131.37333333333368</v>
      </c>
      <c r="U9" s="109">
        <v>0.55000000000000004</v>
      </c>
      <c r="V9" s="100" t="s">
        <v>363</v>
      </c>
      <c r="W9" s="100">
        <v>1</v>
      </c>
    </row>
    <row r="10" spans="1:23" x14ac:dyDescent="0.2">
      <c r="A10" s="107"/>
      <c r="B10" s="107"/>
      <c r="C10" s="102"/>
      <c r="D10" s="102"/>
      <c r="E10" s="100" t="s">
        <v>2520</v>
      </c>
      <c r="F10" s="100" t="s">
        <v>582</v>
      </c>
      <c r="G10" s="100" t="s">
        <v>89</v>
      </c>
      <c r="H10" s="100" t="s">
        <v>361</v>
      </c>
      <c r="I10" s="100" t="s">
        <v>85</v>
      </c>
      <c r="J10" s="100" t="s">
        <v>49</v>
      </c>
      <c r="K10" s="100" t="s">
        <v>100</v>
      </c>
      <c r="L10" s="100" t="s">
        <v>52</v>
      </c>
      <c r="M10" s="102">
        <f>1.5*'RefgFrz-Wtd-Tier1'!W72</f>
        <v>104.55000000000001</v>
      </c>
      <c r="N10" s="103">
        <f>1.5*'RefgFrz-Wtd-Tier1'!X72</f>
        <v>1.6799999999999999E-2</v>
      </c>
      <c r="O10" s="104">
        <f>1.5*'RefgFrz-Wtd-Tier1'!Y72</f>
        <v>-1.0845</v>
      </c>
      <c r="P10" s="100">
        <v>14</v>
      </c>
      <c r="Q10" s="105">
        <v>1205.4155555555556</v>
      </c>
      <c r="R10" s="105">
        <v>1336.7888888888892</v>
      </c>
      <c r="S10" s="106">
        <v>90.4</v>
      </c>
      <c r="T10" s="105">
        <f t="shared" si="0"/>
        <v>131.37333333333368</v>
      </c>
      <c r="U10" s="109">
        <v>0.55000000000000004</v>
      </c>
      <c r="V10" s="100" t="s">
        <v>363</v>
      </c>
      <c r="W10" s="100">
        <v>1</v>
      </c>
    </row>
    <row r="11" spans="1:23" x14ac:dyDescent="0.2">
      <c r="A11" s="107"/>
      <c r="B11" s="107"/>
      <c r="C11" s="102"/>
      <c r="D11" s="102"/>
      <c r="E11" s="100" t="s">
        <v>2520</v>
      </c>
      <c r="F11" s="100" t="s">
        <v>582</v>
      </c>
      <c r="G11" s="100" t="s">
        <v>89</v>
      </c>
      <c r="H11" s="100" t="s">
        <v>361</v>
      </c>
      <c r="I11" s="100" t="s">
        <v>85</v>
      </c>
      <c r="J11" s="100" t="s">
        <v>49</v>
      </c>
      <c r="K11" s="100" t="s">
        <v>79</v>
      </c>
      <c r="L11" s="100" t="s">
        <v>52</v>
      </c>
      <c r="M11" s="102">
        <f>1.5*'RefgFrz-Wtd-Tier1'!W73</f>
        <v>62.550000000000004</v>
      </c>
      <c r="N11" s="103">
        <f>1.5*'RefgFrz-Wtd-Tier1'!X73</f>
        <v>1.3485E-2</v>
      </c>
      <c r="O11" s="104">
        <f>1.5*'RefgFrz-Wtd-Tier1'!Y73</f>
        <v>-1.8149999999999999</v>
      </c>
      <c r="P11" s="100">
        <v>14</v>
      </c>
      <c r="Q11" s="105">
        <v>1205.4155555555556</v>
      </c>
      <c r="R11" s="105">
        <v>1336.7888888888892</v>
      </c>
      <c r="S11" s="106">
        <v>90.4</v>
      </c>
      <c r="T11" s="105">
        <f t="shared" si="0"/>
        <v>131.37333333333368</v>
      </c>
      <c r="U11" s="109">
        <v>0.55000000000000004</v>
      </c>
      <c r="V11" s="100" t="s">
        <v>363</v>
      </c>
      <c r="W11" s="100">
        <v>1</v>
      </c>
    </row>
    <row r="12" spans="1:23" x14ac:dyDescent="0.2">
      <c r="A12" s="107">
        <f>AVERAGEIFS('Energy Star 2015 QPL'!$N$2:$N$857,'Energy Star 2015 QPL'!$E$2:$E$857,"Bottom Freezer",'Energy Star 2015 QPL'!$I$2:$I$857, "No", 'Energy Star 2015 QPL'!$N$2:$N$857,"&lt;=18")</f>
        <v>12.548333333333337</v>
      </c>
      <c r="B12" s="107">
        <f>AVERAGEIFS('Energy Star 2015 QPL'!$O$2:$O$857,'Energy Star 2015 QPL'!$E$2:$E$857,"Bottom Freezer",'Energy Star 2015 QPL'!$I$2:$I$857, "No", 'Energy Star 2015 QPL'!$N$2:$N$857,"&lt;=18")</f>
        <v>15.244999999999997</v>
      </c>
      <c r="C12" s="102">
        <f>Equations!$G$15*B12+Equations!$H$15</f>
        <v>451.91824999999994</v>
      </c>
      <c r="D12" s="102">
        <f>0.85*C12</f>
        <v>384.13051249999995</v>
      </c>
      <c r="E12" s="100" t="s">
        <v>2521</v>
      </c>
      <c r="F12" s="100" t="s">
        <v>2392</v>
      </c>
      <c r="G12" s="100" t="s">
        <v>89</v>
      </c>
      <c r="H12" s="100" t="s">
        <v>361</v>
      </c>
      <c r="I12" s="100" t="s">
        <v>85</v>
      </c>
      <c r="J12" s="100" t="s">
        <v>49</v>
      </c>
      <c r="K12" s="100" t="s">
        <v>71</v>
      </c>
      <c r="L12" s="100" t="s">
        <v>52</v>
      </c>
      <c r="M12" s="102">
        <f>($C12-$D12)*VLOOKUP($K12,'EnergyImpacts_RE-Appl-RefgCond-'!$I$65:$Y$74, 15)</f>
        <v>51.857619187499992</v>
      </c>
      <c r="N12" s="103">
        <f>($C12-$D12)*VLOOKUP($K12,'EnergyImpacts_RE-Appl-RefgCond-'!$I$65:$Y$74, 16)</f>
        <v>6.9821369624999989E-3</v>
      </c>
      <c r="O12" s="104">
        <f>($C12-$D12)*VLOOKUP($K12,'EnergyImpacts_RE-Appl-RefgCond-'!$I$65:$Y$74, 17)</f>
        <v>-2.4742524187499995</v>
      </c>
      <c r="P12" s="100">
        <v>14</v>
      </c>
      <c r="Q12" s="105">
        <v>1365.82</v>
      </c>
      <c r="R12" s="105">
        <v>1511.11</v>
      </c>
      <c r="S12" s="106">
        <v>90.4</v>
      </c>
      <c r="T12" s="105">
        <f t="shared" si="0"/>
        <v>145.28999999999996</v>
      </c>
      <c r="U12" s="109">
        <v>0.55000000000000004</v>
      </c>
      <c r="V12" s="100" t="s">
        <v>363</v>
      </c>
      <c r="W12" s="100">
        <v>1</v>
      </c>
    </row>
    <row r="13" spans="1:23" x14ac:dyDescent="0.2">
      <c r="A13" s="107">
        <f>AVERAGEIFS('Energy Star 2015 QPL'!$N$2:$N$857,'Energy Star 2015 QPL'!$E$2:$E$857,"Bottom Freezer",'Energy Star 2015 QPL'!$I$2:$I$857, "No", 'Energy Star 2015 QPL'!$N$2:$N$857,"&lt;=18")</f>
        <v>12.548333333333337</v>
      </c>
      <c r="B13" s="107">
        <f>AVERAGEIFS('Energy Star 2015 QPL'!$O$2:$O$857,'Energy Star 2015 QPL'!$E$2:$E$857,"Bottom Freezer",'Energy Star 2015 QPL'!$I$2:$I$857, "No", 'Energy Star 2015 QPL'!$N$2:$N$857,"&lt;=18")</f>
        <v>15.244999999999997</v>
      </c>
      <c r="C13" s="102">
        <f>Equations!$G$15*B13+Equations!$H$15</f>
        <v>451.91824999999994</v>
      </c>
      <c r="D13" s="102">
        <f t="shared" ref="D13:D76" si="1">0.85*C13</f>
        <v>384.13051249999995</v>
      </c>
      <c r="E13" s="100" t="s">
        <v>2521</v>
      </c>
      <c r="F13" s="100" t="s">
        <v>2392</v>
      </c>
      <c r="G13" s="100" t="s">
        <v>89</v>
      </c>
      <c r="H13" s="100" t="s">
        <v>361</v>
      </c>
      <c r="I13" s="100" t="s">
        <v>85</v>
      </c>
      <c r="J13" s="100" t="s">
        <v>49</v>
      </c>
      <c r="K13" s="100" t="s">
        <v>90</v>
      </c>
      <c r="L13" s="100" t="s">
        <v>52</v>
      </c>
      <c r="M13" s="102">
        <f>($C13-$D13)*VLOOKUP($K13,'EnergyImpacts_RE-Appl-RefgCond-'!$I$65:$Y$74, 15)</f>
        <v>59.110907099999991</v>
      </c>
      <c r="N13" s="103">
        <f>($C13-$D13)*VLOOKUP($K13,'EnergyImpacts_RE-Appl-RefgCond-'!$I$65:$Y$74, 16)</f>
        <v>8.6768303999999984E-3</v>
      </c>
      <c r="O13" s="104">
        <f>($C13-$D13)*VLOOKUP($K13,'EnergyImpacts_RE-Appl-RefgCond-'!$I$65:$Y$74, 17)</f>
        <v>-1.3964273924999999</v>
      </c>
      <c r="P13" s="100">
        <v>14</v>
      </c>
      <c r="Q13" s="105">
        <v>1365.82</v>
      </c>
      <c r="R13" s="105">
        <v>1511.11</v>
      </c>
      <c r="S13" s="106">
        <v>90.4</v>
      </c>
      <c r="T13" s="105">
        <f t="shared" si="0"/>
        <v>145.28999999999996</v>
      </c>
      <c r="U13" s="109">
        <v>0.55000000000000004</v>
      </c>
      <c r="V13" s="100" t="s">
        <v>363</v>
      </c>
      <c r="W13" s="100">
        <v>1</v>
      </c>
    </row>
    <row r="14" spans="1:23" x14ac:dyDescent="0.2">
      <c r="A14" s="107">
        <f>AVERAGEIFS('Energy Star 2015 QPL'!$N$2:$N$857,'Energy Star 2015 QPL'!$E$2:$E$857,"Bottom Freezer",'Energy Star 2015 QPL'!$I$2:$I$857, "No", 'Energy Star 2015 QPL'!$N$2:$N$857,"&lt;=18")</f>
        <v>12.548333333333337</v>
      </c>
      <c r="B14" s="107">
        <f>AVERAGEIFS('Energy Star 2015 QPL'!$O$2:$O$857,'Energy Star 2015 QPL'!$E$2:$E$857,"Bottom Freezer",'Energy Star 2015 QPL'!$I$2:$I$857, "No", 'Energy Star 2015 QPL'!$N$2:$N$857,"&lt;=18")</f>
        <v>15.244999999999997</v>
      </c>
      <c r="C14" s="102">
        <f>Equations!$G$15*B14+Equations!$H$15</f>
        <v>451.91824999999994</v>
      </c>
      <c r="D14" s="102">
        <f t="shared" si="1"/>
        <v>384.13051249999995</v>
      </c>
      <c r="E14" s="100" t="s">
        <v>2521</v>
      </c>
      <c r="F14" s="100" t="s">
        <v>2392</v>
      </c>
      <c r="G14" s="100" t="s">
        <v>89</v>
      </c>
      <c r="H14" s="100" t="s">
        <v>361</v>
      </c>
      <c r="I14" s="100" t="s">
        <v>85</v>
      </c>
      <c r="J14" s="100" t="s">
        <v>49</v>
      </c>
      <c r="K14" s="100" t="s">
        <v>92</v>
      </c>
      <c r="L14" s="100" t="s">
        <v>52</v>
      </c>
      <c r="M14" s="102">
        <f>($C14-$D14)*VLOOKUP($K14,'EnergyImpacts_RE-Appl-RefgCond-'!$I$65:$Y$74, 15)</f>
        <v>62.839232662499995</v>
      </c>
      <c r="N14" s="103">
        <f>($C14-$D14)*VLOOKUP($K14,'EnergyImpacts_RE-Appl-RefgCond-'!$I$65:$Y$74, 16)</f>
        <v>1.1523915374999999E-2</v>
      </c>
      <c r="O14" s="104">
        <f>($C14-$D14)*VLOOKUP($K14,'EnergyImpacts_RE-Appl-RefgCond-'!$I$65:$Y$74, 17)</f>
        <v>-1.3828698449999999</v>
      </c>
      <c r="P14" s="100">
        <v>14</v>
      </c>
      <c r="Q14" s="105">
        <v>1365.82</v>
      </c>
      <c r="R14" s="105">
        <v>1511.11</v>
      </c>
      <c r="S14" s="106">
        <v>90.4</v>
      </c>
      <c r="T14" s="105">
        <f t="shared" si="0"/>
        <v>145.28999999999996</v>
      </c>
      <c r="U14" s="109">
        <v>0.55000000000000004</v>
      </c>
      <c r="V14" s="100" t="s">
        <v>363</v>
      </c>
      <c r="W14" s="100">
        <v>1</v>
      </c>
    </row>
    <row r="15" spans="1:23" x14ac:dyDescent="0.2">
      <c r="A15" s="107">
        <f>AVERAGEIFS('Energy Star 2015 QPL'!$N$2:$N$857,'Energy Star 2015 QPL'!$E$2:$E$857,"Bottom Freezer",'Energy Star 2015 QPL'!$I$2:$I$857, "No", 'Energy Star 2015 QPL'!$N$2:$N$857,"&lt;=18")</f>
        <v>12.548333333333337</v>
      </c>
      <c r="B15" s="107">
        <f>AVERAGEIFS('Energy Star 2015 QPL'!$O$2:$O$857,'Energy Star 2015 QPL'!$E$2:$E$857,"Bottom Freezer",'Energy Star 2015 QPL'!$I$2:$I$857, "No", 'Energy Star 2015 QPL'!$N$2:$N$857,"&lt;=18")</f>
        <v>15.244999999999997</v>
      </c>
      <c r="C15" s="102">
        <f>Equations!$G$15*B15+Equations!$H$15</f>
        <v>451.91824999999994</v>
      </c>
      <c r="D15" s="102">
        <f t="shared" si="1"/>
        <v>384.13051249999995</v>
      </c>
      <c r="E15" s="100" t="s">
        <v>2521</v>
      </c>
      <c r="F15" s="100" t="s">
        <v>2392</v>
      </c>
      <c r="G15" s="100" t="s">
        <v>89</v>
      </c>
      <c r="H15" s="100" t="s">
        <v>361</v>
      </c>
      <c r="I15" s="100" t="s">
        <v>85</v>
      </c>
      <c r="J15" s="100" t="s">
        <v>49</v>
      </c>
      <c r="K15" s="100" t="s">
        <v>94</v>
      </c>
      <c r="L15" s="100" t="s">
        <v>52</v>
      </c>
      <c r="M15" s="102">
        <f>($C15-$D15)*VLOOKUP($K15,'EnergyImpacts_RE-Appl-RefgCond-'!$I$65:$Y$74, 15)</f>
        <v>65.550742162499986</v>
      </c>
      <c r="N15" s="103">
        <f>($C15-$D15)*VLOOKUP($K15,'EnergyImpacts_RE-Appl-RefgCond-'!$I$65:$Y$74, 16)</f>
        <v>1.2608519174999997E-2</v>
      </c>
      <c r="O15" s="104">
        <f>($C15-$D15)*VLOOKUP($K15,'EnergyImpacts_RE-Appl-RefgCond-'!$I$65:$Y$74, 17)</f>
        <v>-1.5116665462499999</v>
      </c>
      <c r="P15" s="100">
        <v>14</v>
      </c>
      <c r="Q15" s="105">
        <v>1365.82</v>
      </c>
      <c r="R15" s="105">
        <v>1511.11</v>
      </c>
      <c r="S15" s="106">
        <v>90.4</v>
      </c>
      <c r="T15" s="105">
        <f t="shared" si="0"/>
        <v>145.28999999999996</v>
      </c>
      <c r="U15" s="109">
        <v>0.55000000000000004</v>
      </c>
      <c r="V15" s="100" t="s">
        <v>363</v>
      </c>
      <c r="W15" s="100">
        <v>1</v>
      </c>
    </row>
    <row r="16" spans="1:23" x14ac:dyDescent="0.2">
      <c r="A16" s="107">
        <f>AVERAGEIFS('Energy Star 2015 QPL'!$N$2:$N$857,'Energy Star 2015 QPL'!$E$2:$E$857,"Bottom Freezer",'Energy Star 2015 QPL'!$I$2:$I$857, "No", 'Energy Star 2015 QPL'!$N$2:$N$857,"&lt;=18")</f>
        <v>12.548333333333337</v>
      </c>
      <c r="B16" s="107">
        <f>AVERAGEIFS('Energy Star 2015 QPL'!$O$2:$O$857,'Energy Star 2015 QPL'!$E$2:$E$857,"Bottom Freezer",'Energy Star 2015 QPL'!$I$2:$I$857, "No", 'Energy Star 2015 QPL'!$N$2:$N$857,"&lt;=18")</f>
        <v>15.244999999999997</v>
      </c>
      <c r="C16" s="102">
        <f>Equations!$G$15*B16+Equations!$H$15</f>
        <v>451.91824999999994</v>
      </c>
      <c r="D16" s="102">
        <f t="shared" si="1"/>
        <v>384.13051249999995</v>
      </c>
      <c r="E16" s="100" t="s">
        <v>2521</v>
      </c>
      <c r="F16" s="100" t="s">
        <v>2392</v>
      </c>
      <c r="G16" s="100" t="s">
        <v>89</v>
      </c>
      <c r="H16" s="100" t="s">
        <v>361</v>
      </c>
      <c r="I16" s="100" t="s">
        <v>85</v>
      </c>
      <c r="J16" s="100" t="s">
        <v>49</v>
      </c>
      <c r="K16" s="100" t="s">
        <v>96</v>
      </c>
      <c r="L16" s="100" t="s">
        <v>52</v>
      </c>
      <c r="M16" s="102">
        <f>($C16-$D16)*VLOOKUP($K16,'EnergyImpacts_RE-Appl-RefgCond-'!$I$65:$Y$74, 15)</f>
        <v>66.093044062499985</v>
      </c>
      <c r="N16" s="103">
        <f>($C16-$D16)*VLOOKUP($K16,'EnergyImpacts_RE-Appl-RefgCond-'!$I$65:$Y$74, 16)</f>
        <v>1.4574363562499998E-2</v>
      </c>
      <c r="O16" s="104">
        <f>($C16-$D16)*VLOOKUP($K16,'EnergyImpacts_RE-Appl-RefgCond-'!$I$65:$Y$74, 17)</f>
        <v>-1.6201269262499998</v>
      </c>
      <c r="P16" s="100">
        <v>14</v>
      </c>
      <c r="Q16" s="105">
        <v>1365.82</v>
      </c>
      <c r="R16" s="105">
        <v>1511.11</v>
      </c>
      <c r="S16" s="106">
        <v>90.4</v>
      </c>
      <c r="T16" s="105">
        <f t="shared" si="0"/>
        <v>145.28999999999996</v>
      </c>
      <c r="U16" s="109">
        <v>0.55000000000000004</v>
      </c>
      <c r="V16" s="100" t="s">
        <v>363</v>
      </c>
      <c r="W16" s="100">
        <v>1</v>
      </c>
    </row>
    <row r="17" spans="1:23" x14ac:dyDescent="0.2">
      <c r="A17" s="107">
        <f>AVERAGEIFS('Energy Star 2015 QPL'!$N$2:$N$857,'Energy Star 2015 QPL'!$E$2:$E$857,"Bottom Freezer",'Energy Star 2015 QPL'!$I$2:$I$857, "No", 'Energy Star 2015 QPL'!$N$2:$N$857,"&lt;=18")</f>
        <v>12.548333333333337</v>
      </c>
      <c r="B17" s="107">
        <f>AVERAGEIFS('Energy Star 2015 QPL'!$O$2:$O$857,'Energy Star 2015 QPL'!$E$2:$E$857,"Bottom Freezer",'Energy Star 2015 QPL'!$I$2:$I$857, "No", 'Energy Star 2015 QPL'!$N$2:$N$857,"&lt;=18")</f>
        <v>15.244999999999997</v>
      </c>
      <c r="C17" s="102">
        <f>Equations!$G$15*B17+Equations!$H$15</f>
        <v>451.91824999999994</v>
      </c>
      <c r="D17" s="102">
        <f t="shared" si="1"/>
        <v>384.13051249999995</v>
      </c>
      <c r="E17" s="100" t="s">
        <v>2521</v>
      </c>
      <c r="F17" s="100" t="s">
        <v>2392</v>
      </c>
      <c r="G17" s="100" t="s">
        <v>89</v>
      </c>
      <c r="H17" s="100" t="s">
        <v>361</v>
      </c>
      <c r="I17" s="100" t="s">
        <v>85</v>
      </c>
      <c r="J17" s="100" t="s">
        <v>49</v>
      </c>
      <c r="K17" s="100" t="s">
        <v>77</v>
      </c>
      <c r="L17" s="100" t="s">
        <v>52</v>
      </c>
      <c r="M17" s="102">
        <f>($C17-$D17)*VLOOKUP($K17,'EnergyImpacts_RE-Appl-RefgCond-'!$I$65:$Y$74, 15)</f>
        <v>67.652162024999996</v>
      </c>
      <c r="N17" s="103">
        <f>($C17-$D17)*VLOOKUP($K17,'EnergyImpacts_RE-Appl-RefgCond-'!$I$65:$Y$74, 16)</f>
        <v>1.4574363562499998E-2</v>
      </c>
      <c r="O17" s="104">
        <f>($C17-$D17)*VLOOKUP($K17,'EnergyImpacts_RE-Appl-RefgCond-'!$I$65:$Y$74, 17)</f>
        <v>-1.5726755099999996</v>
      </c>
      <c r="P17" s="100">
        <v>14</v>
      </c>
      <c r="Q17" s="105">
        <v>1365.82</v>
      </c>
      <c r="R17" s="105">
        <v>1511.11</v>
      </c>
      <c r="S17" s="106">
        <v>90.4</v>
      </c>
      <c r="T17" s="105">
        <f t="shared" si="0"/>
        <v>145.28999999999996</v>
      </c>
      <c r="U17" s="109">
        <v>0.55000000000000004</v>
      </c>
      <c r="V17" s="100" t="s">
        <v>363</v>
      </c>
      <c r="W17" s="100">
        <v>1</v>
      </c>
    </row>
    <row r="18" spans="1:23" x14ac:dyDescent="0.2">
      <c r="A18" s="107">
        <f>AVERAGEIFS('Energy Star 2015 QPL'!$N$2:$N$857,'Energy Star 2015 QPL'!$E$2:$E$857,"Bottom Freezer",'Energy Star 2015 QPL'!$I$2:$I$857, "No", 'Energy Star 2015 QPL'!$N$2:$N$857,"&lt;=18")</f>
        <v>12.548333333333337</v>
      </c>
      <c r="B18" s="107">
        <f>AVERAGEIFS('Energy Star 2015 QPL'!$O$2:$O$857,'Energy Star 2015 QPL'!$E$2:$E$857,"Bottom Freezer",'Energy Star 2015 QPL'!$I$2:$I$857, "No", 'Energy Star 2015 QPL'!$N$2:$N$857,"&lt;=18")</f>
        <v>15.244999999999997</v>
      </c>
      <c r="C18" s="102">
        <f>Equations!$G$15*B18+Equations!$H$15</f>
        <v>451.91824999999994</v>
      </c>
      <c r="D18" s="102">
        <f t="shared" si="1"/>
        <v>384.13051249999995</v>
      </c>
      <c r="E18" s="100" t="s">
        <v>2521</v>
      </c>
      <c r="F18" s="100" t="s">
        <v>2392</v>
      </c>
      <c r="G18" s="100" t="s">
        <v>89</v>
      </c>
      <c r="H18" s="100" t="s">
        <v>361</v>
      </c>
      <c r="I18" s="100" t="s">
        <v>85</v>
      </c>
      <c r="J18" s="100" t="s">
        <v>49</v>
      </c>
      <c r="K18" s="100" t="s">
        <v>98</v>
      </c>
      <c r="L18" s="100" t="s">
        <v>52</v>
      </c>
      <c r="M18" s="102">
        <f>($C18-$D18)*VLOOKUP($K18,'EnergyImpacts_RE-Appl-RefgCond-'!$I$65:$Y$74, 15)</f>
        <v>67.313223337499991</v>
      </c>
      <c r="N18" s="103">
        <f>($C18-$D18)*VLOOKUP($K18,'EnergyImpacts_RE-Appl-RefgCond-'!$I$65:$Y$74, 16)</f>
        <v>1.3218608812499998E-2</v>
      </c>
      <c r="O18" s="104">
        <f>($C18-$D18)*VLOOKUP($K18,'EnergyImpacts_RE-Appl-RefgCond-'!$I$65:$Y$74, 17)</f>
        <v>-1.6336844737499998</v>
      </c>
      <c r="P18" s="100">
        <v>14</v>
      </c>
      <c r="Q18" s="105">
        <v>1365.82</v>
      </c>
      <c r="R18" s="105">
        <v>1511.11</v>
      </c>
      <c r="S18" s="106">
        <v>90.4</v>
      </c>
      <c r="T18" s="105">
        <f t="shared" si="0"/>
        <v>145.28999999999996</v>
      </c>
      <c r="U18" s="109">
        <v>0.55000000000000004</v>
      </c>
      <c r="V18" s="100" t="s">
        <v>363</v>
      </c>
      <c r="W18" s="100">
        <v>1</v>
      </c>
    </row>
    <row r="19" spans="1:23" x14ac:dyDescent="0.2">
      <c r="A19" s="107">
        <f>AVERAGEIFS('Energy Star 2015 QPL'!$N$2:$N$857,'Energy Star 2015 QPL'!$E$2:$E$857,"Bottom Freezer",'Energy Star 2015 QPL'!$I$2:$I$857, "No", 'Energy Star 2015 QPL'!$N$2:$N$857,"&lt;=18")</f>
        <v>12.548333333333337</v>
      </c>
      <c r="B19" s="107">
        <f>AVERAGEIFS('Energy Star 2015 QPL'!$O$2:$O$857,'Energy Star 2015 QPL'!$E$2:$E$857,"Bottom Freezer",'Energy Star 2015 QPL'!$I$2:$I$857, "No", 'Energy Star 2015 QPL'!$N$2:$N$857,"&lt;=18")</f>
        <v>15.244999999999997</v>
      </c>
      <c r="C19" s="102">
        <f>Equations!$G$15*B19+Equations!$H$15</f>
        <v>451.91824999999994</v>
      </c>
      <c r="D19" s="102">
        <f t="shared" si="1"/>
        <v>384.13051249999995</v>
      </c>
      <c r="E19" s="100" t="s">
        <v>2521</v>
      </c>
      <c r="F19" s="100" t="s">
        <v>2392</v>
      </c>
      <c r="G19" s="100" t="s">
        <v>89</v>
      </c>
      <c r="H19" s="100" t="s">
        <v>361</v>
      </c>
      <c r="I19" s="100" t="s">
        <v>85</v>
      </c>
      <c r="J19" s="100" t="s">
        <v>49</v>
      </c>
      <c r="K19" s="100" t="s">
        <v>100</v>
      </c>
      <c r="L19" s="100" t="s">
        <v>52</v>
      </c>
      <c r="M19" s="102">
        <f>($C19-$D19)*VLOOKUP($K19,'EnergyImpacts_RE-Appl-RefgCond-'!$I$65:$Y$74, 15)</f>
        <v>86.768303999999986</v>
      </c>
      <c r="N19" s="103">
        <f>($C19-$D19)*VLOOKUP($K19,'EnergyImpacts_RE-Appl-RefgCond-'!$I$65:$Y$74, 16)</f>
        <v>1.41676371375E-2</v>
      </c>
      <c r="O19" s="104">
        <f>($C19-$D19)*VLOOKUP($K19,'EnergyImpacts_RE-Appl-RefgCond-'!$I$65:$Y$74, 17)</f>
        <v>-0.96936464624999985</v>
      </c>
      <c r="P19" s="100">
        <v>14</v>
      </c>
      <c r="Q19" s="105">
        <v>1365.82</v>
      </c>
      <c r="R19" s="105">
        <v>1511.11</v>
      </c>
      <c r="S19" s="106">
        <v>90.4</v>
      </c>
      <c r="T19" s="105">
        <f t="shared" si="0"/>
        <v>145.28999999999996</v>
      </c>
      <c r="U19" s="109">
        <v>0.55000000000000004</v>
      </c>
      <c r="V19" s="100" t="s">
        <v>363</v>
      </c>
      <c r="W19" s="100">
        <v>1</v>
      </c>
    </row>
    <row r="20" spans="1:23" x14ac:dyDescent="0.2">
      <c r="A20" s="107">
        <f>AVERAGEIFS('Energy Star 2015 QPL'!$N$2:$N$857,'Energy Star 2015 QPL'!$E$2:$E$857,"Bottom Freezer",'Energy Star 2015 QPL'!$I$2:$I$857, "No", 'Energy Star 2015 QPL'!$N$2:$N$857,"&lt;=18")</f>
        <v>12.548333333333337</v>
      </c>
      <c r="B20" s="107">
        <f>AVERAGEIFS('Energy Star 2015 QPL'!$O$2:$O$857,'Energy Star 2015 QPL'!$E$2:$E$857,"Bottom Freezer",'Energy Star 2015 QPL'!$I$2:$I$857, "No", 'Energy Star 2015 QPL'!$N$2:$N$857,"&lt;=18")</f>
        <v>15.244999999999997</v>
      </c>
      <c r="C20" s="102">
        <f>Equations!$G$15*B20+Equations!$H$15</f>
        <v>451.91824999999994</v>
      </c>
      <c r="D20" s="102">
        <f t="shared" si="1"/>
        <v>384.13051249999995</v>
      </c>
      <c r="E20" s="100" t="s">
        <v>2521</v>
      </c>
      <c r="F20" s="100" t="s">
        <v>2392</v>
      </c>
      <c r="G20" s="100" t="s">
        <v>89</v>
      </c>
      <c r="H20" s="100" t="s">
        <v>361</v>
      </c>
      <c r="I20" s="100" t="s">
        <v>85</v>
      </c>
      <c r="J20" s="100" t="s">
        <v>49</v>
      </c>
      <c r="K20" s="100" t="s">
        <v>79</v>
      </c>
      <c r="L20" s="100" t="s">
        <v>52</v>
      </c>
      <c r="M20" s="102">
        <f>($C20-$D20)*VLOOKUP($K20,'EnergyImpacts_RE-Appl-RefgCond-'!$I$65:$Y$74, 15)</f>
        <v>51.857619187499992</v>
      </c>
      <c r="N20" s="103">
        <f>($C20-$D20)*VLOOKUP($K20,'EnergyImpacts_RE-Appl-RefgCond-'!$I$65:$Y$74, 16)</f>
        <v>1.1049401212499999E-2</v>
      </c>
      <c r="O20" s="104">
        <f>($C20-$D20)*VLOOKUP($K20,'EnergyImpacts_RE-Appl-RefgCond-'!$I$65:$Y$74, 17)</f>
        <v>-1.5320028674999997</v>
      </c>
      <c r="P20" s="100">
        <v>14</v>
      </c>
      <c r="Q20" s="105">
        <v>1365.82</v>
      </c>
      <c r="R20" s="105">
        <v>1511.11</v>
      </c>
      <c r="S20" s="106">
        <v>90.4</v>
      </c>
      <c r="T20" s="105">
        <f t="shared" si="0"/>
        <v>145.28999999999996</v>
      </c>
      <c r="U20" s="109">
        <v>0.55000000000000004</v>
      </c>
      <c r="V20" s="100" t="s">
        <v>363</v>
      </c>
      <c r="W20" s="100">
        <v>1</v>
      </c>
    </row>
    <row r="21" spans="1:23" x14ac:dyDescent="0.2">
      <c r="A21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1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1" s="102">
        <f>Equations!$G$15*B21+Equations!$H$15</f>
        <v>540.43647058823512</v>
      </c>
      <c r="D21" s="102">
        <f t="shared" si="1"/>
        <v>459.37099999999987</v>
      </c>
      <c r="E21" s="100" t="s">
        <v>2522</v>
      </c>
      <c r="F21" s="100" t="s">
        <v>2394</v>
      </c>
      <c r="G21" s="100" t="s">
        <v>89</v>
      </c>
      <c r="H21" s="100" t="s">
        <v>361</v>
      </c>
      <c r="I21" s="100" t="s">
        <v>85</v>
      </c>
      <c r="J21" s="100" t="s">
        <v>49</v>
      </c>
      <c r="K21" s="100" t="s">
        <v>71</v>
      </c>
      <c r="L21" s="100" t="s">
        <v>52</v>
      </c>
      <c r="M21" s="102">
        <f>($C21-$D21)*VLOOKUP($K21,'EnergyImpacts_RE-Appl-RefgCond-'!$I$65:$Y$74, 15)</f>
        <v>62.015084999999971</v>
      </c>
      <c r="N21" s="103">
        <f>($C21-$D21)*VLOOKUP($K21,'EnergyImpacts_RE-Appl-RefgCond-'!$I$65:$Y$74, 16)</f>
        <v>8.3497434705882313E-3</v>
      </c>
      <c r="O21" s="104">
        <f>($C21-$D21)*VLOOKUP($K21,'EnergyImpacts_RE-Appl-RefgCond-'!$I$65:$Y$74, 17)</f>
        <v>-2.9588896764705868</v>
      </c>
      <c r="P21" s="100">
        <v>14</v>
      </c>
      <c r="Q21" s="105">
        <v>1365.82</v>
      </c>
      <c r="R21" s="105">
        <v>1511.11</v>
      </c>
      <c r="S21" s="106">
        <v>90.4</v>
      </c>
      <c r="T21" s="105">
        <f t="shared" si="0"/>
        <v>145.28999999999996</v>
      </c>
      <c r="U21" s="109">
        <v>0.55000000000000004</v>
      </c>
      <c r="V21" s="100" t="s">
        <v>363</v>
      </c>
      <c r="W21" s="100">
        <v>1</v>
      </c>
    </row>
    <row r="22" spans="1:23" x14ac:dyDescent="0.2">
      <c r="A22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2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2" s="102">
        <f>Equations!$G$15*B22+Equations!$H$15</f>
        <v>540.43647058823512</v>
      </c>
      <c r="D22" s="102">
        <f t="shared" si="1"/>
        <v>459.37099999999987</v>
      </c>
      <c r="E22" s="100" t="s">
        <v>2522</v>
      </c>
      <c r="F22" s="100" t="s">
        <v>2394</v>
      </c>
      <c r="G22" s="100" t="s">
        <v>89</v>
      </c>
      <c r="H22" s="100" t="s">
        <v>361</v>
      </c>
      <c r="I22" s="100" t="s">
        <v>85</v>
      </c>
      <c r="J22" s="100" t="s">
        <v>49</v>
      </c>
      <c r="K22" s="100" t="s">
        <v>90</v>
      </c>
      <c r="L22" s="100" t="s">
        <v>52</v>
      </c>
      <c r="M22" s="102">
        <f>($C22-$D22)*VLOOKUP($K22,'EnergyImpacts_RE-Appl-RefgCond-'!$I$65:$Y$74, 15)</f>
        <v>70.68909035294115</v>
      </c>
      <c r="N22" s="103">
        <f>($C22-$D22)*VLOOKUP($K22,'EnergyImpacts_RE-Appl-RefgCond-'!$I$65:$Y$74, 16)</f>
        <v>1.0376380235294112E-2</v>
      </c>
      <c r="O22" s="104">
        <f>($C22-$D22)*VLOOKUP($K22,'EnergyImpacts_RE-Appl-RefgCond-'!$I$65:$Y$74, 17)</f>
        <v>-1.6699486941176462</v>
      </c>
      <c r="P22" s="100">
        <v>14</v>
      </c>
      <c r="Q22" s="105">
        <v>1365.82</v>
      </c>
      <c r="R22" s="105">
        <v>1511.11</v>
      </c>
      <c r="S22" s="106">
        <v>90.4</v>
      </c>
      <c r="T22" s="105">
        <f t="shared" si="0"/>
        <v>145.28999999999996</v>
      </c>
      <c r="U22" s="109">
        <v>0.55000000000000004</v>
      </c>
      <c r="V22" s="100" t="s">
        <v>363</v>
      </c>
      <c r="W22" s="100">
        <v>1</v>
      </c>
    </row>
    <row r="23" spans="1:23" x14ac:dyDescent="0.2">
      <c r="A23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3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3" s="102">
        <f>Equations!$G$15*B23+Equations!$H$15</f>
        <v>540.43647058823512</v>
      </c>
      <c r="D23" s="102">
        <f t="shared" si="1"/>
        <v>459.37099999999987</v>
      </c>
      <c r="E23" s="100" t="s">
        <v>2522</v>
      </c>
      <c r="F23" s="100" t="s">
        <v>2394</v>
      </c>
      <c r="G23" s="100" t="s">
        <v>89</v>
      </c>
      <c r="H23" s="100" t="s">
        <v>361</v>
      </c>
      <c r="I23" s="100" t="s">
        <v>85</v>
      </c>
      <c r="J23" s="100" t="s">
        <v>49</v>
      </c>
      <c r="K23" s="100" t="s">
        <v>92</v>
      </c>
      <c r="L23" s="100" t="s">
        <v>52</v>
      </c>
      <c r="M23" s="102">
        <f>($C23-$D23)*VLOOKUP($K23,'EnergyImpacts_RE-Appl-RefgCond-'!$I$65:$Y$74, 15)</f>
        <v>75.14769123529409</v>
      </c>
      <c r="N23" s="103">
        <f>($C23-$D23)*VLOOKUP($K23,'EnergyImpacts_RE-Appl-RefgCond-'!$I$65:$Y$74, 16)</f>
        <v>1.3781129999999994E-2</v>
      </c>
      <c r="O23" s="104">
        <f>($C23-$D23)*VLOOKUP($K23,'EnergyImpacts_RE-Appl-RefgCond-'!$I$65:$Y$74, 17)</f>
        <v>-1.6537355999999994</v>
      </c>
      <c r="P23" s="100">
        <v>14</v>
      </c>
      <c r="Q23" s="105">
        <v>1365.82</v>
      </c>
      <c r="R23" s="105">
        <v>1511.11</v>
      </c>
      <c r="S23" s="106">
        <v>90.4</v>
      </c>
      <c r="T23" s="105">
        <f t="shared" si="0"/>
        <v>145.28999999999996</v>
      </c>
      <c r="U23" s="109">
        <v>0.55000000000000004</v>
      </c>
      <c r="V23" s="100" t="s">
        <v>363</v>
      </c>
      <c r="W23" s="100">
        <v>1</v>
      </c>
    </row>
    <row r="24" spans="1:23" x14ac:dyDescent="0.2">
      <c r="A24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4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4" s="102">
        <f>Equations!$G$15*B24+Equations!$H$15</f>
        <v>540.43647058823512</v>
      </c>
      <c r="D24" s="102">
        <f t="shared" si="1"/>
        <v>459.37099999999987</v>
      </c>
      <c r="E24" s="100" t="s">
        <v>2522</v>
      </c>
      <c r="F24" s="100" t="s">
        <v>2394</v>
      </c>
      <c r="G24" s="100" t="s">
        <v>89</v>
      </c>
      <c r="H24" s="100" t="s">
        <v>361</v>
      </c>
      <c r="I24" s="100" t="s">
        <v>85</v>
      </c>
      <c r="J24" s="100" t="s">
        <v>49</v>
      </c>
      <c r="K24" s="100" t="s">
        <v>94</v>
      </c>
      <c r="L24" s="100" t="s">
        <v>52</v>
      </c>
      <c r="M24" s="102">
        <f>($C24-$D24)*VLOOKUP($K24,'EnergyImpacts_RE-Appl-RefgCond-'!$I$65:$Y$74, 15)</f>
        <v>78.390310058823488</v>
      </c>
      <c r="N24" s="103">
        <f>($C24-$D24)*VLOOKUP($K24,'EnergyImpacts_RE-Appl-RefgCond-'!$I$65:$Y$74, 16)</f>
        <v>1.5078177529411757E-2</v>
      </c>
      <c r="O24" s="104">
        <f>($C24-$D24)*VLOOKUP($K24,'EnergyImpacts_RE-Appl-RefgCond-'!$I$65:$Y$74, 17)</f>
        <v>-1.8077599941176463</v>
      </c>
      <c r="P24" s="100">
        <v>14</v>
      </c>
      <c r="Q24" s="105">
        <v>1365.82</v>
      </c>
      <c r="R24" s="105">
        <v>1511.11</v>
      </c>
      <c r="S24" s="106">
        <v>90.4</v>
      </c>
      <c r="T24" s="105">
        <f t="shared" si="0"/>
        <v>145.28999999999996</v>
      </c>
      <c r="U24" s="109">
        <v>0.55000000000000004</v>
      </c>
      <c r="V24" s="100" t="s">
        <v>363</v>
      </c>
      <c r="W24" s="100">
        <v>1</v>
      </c>
    </row>
    <row r="25" spans="1:23" x14ac:dyDescent="0.2">
      <c r="A25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5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5" s="102">
        <f>Equations!$G$15*B25+Equations!$H$15</f>
        <v>540.43647058823512</v>
      </c>
      <c r="D25" s="102">
        <f t="shared" si="1"/>
        <v>459.37099999999987</v>
      </c>
      <c r="E25" s="100" t="s">
        <v>2522</v>
      </c>
      <c r="F25" s="100" t="s">
        <v>2394</v>
      </c>
      <c r="G25" s="100" t="s">
        <v>89</v>
      </c>
      <c r="H25" s="100" t="s">
        <v>361</v>
      </c>
      <c r="I25" s="100" t="s">
        <v>85</v>
      </c>
      <c r="J25" s="100" t="s">
        <v>49</v>
      </c>
      <c r="K25" s="100" t="s">
        <v>96</v>
      </c>
      <c r="L25" s="100" t="s">
        <v>52</v>
      </c>
      <c r="M25" s="102">
        <f>($C25-$D25)*VLOOKUP($K25,'EnergyImpacts_RE-Appl-RefgCond-'!$I$65:$Y$74, 15)</f>
        <v>79.038833823529373</v>
      </c>
      <c r="N25" s="103">
        <f>($C25-$D25)*VLOOKUP($K25,'EnergyImpacts_RE-Appl-RefgCond-'!$I$65:$Y$74, 16)</f>
        <v>1.7429076176470579E-2</v>
      </c>
      <c r="O25" s="104">
        <f>($C25-$D25)*VLOOKUP($K25,'EnergyImpacts_RE-Appl-RefgCond-'!$I$65:$Y$74, 17)</f>
        <v>-1.9374647470588227</v>
      </c>
      <c r="P25" s="100">
        <v>14</v>
      </c>
      <c r="Q25" s="105">
        <v>1365.82</v>
      </c>
      <c r="R25" s="105">
        <v>1511.11</v>
      </c>
      <c r="S25" s="106">
        <v>90.4</v>
      </c>
      <c r="T25" s="105">
        <f t="shared" si="0"/>
        <v>145.28999999999996</v>
      </c>
      <c r="U25" s="109">
        <v>0.55000000000000004</v>
      </c>
      <c r="V25" s="100" t="s">
        <v>363</v>
      </c>
      <c r="W25" s="100">
        <v>1</v>
      </c>
    </row>
    <row r="26" spans="1:23" x14ac:dyDescent="0.2">
      <c r="A26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6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6" s="102">
        <f>Equations!$G$15*B26+Equations!$H$15</f>
        <v>540.43647058823512</v>
      </c>
      <c r="D26" s="102">
        <f t="shared" si="1"/>
        <v>459.37099999999987</v>
      </c>
      <c r="E26" s="100" t="s">
        <v>2522</v>
      </c>
      <c r="F26" s="100" t="s">
        <v>2394</v>
      </c>
      <c r="G26" s="100" t="s">
        <v>89</v>
      </c>
      <c r="H26" s="100" t="s">
        <v>361</v>
      </c>
      <c r="I26" s="100" t="s">
        <v>85</v>
      </c>
      <c r="J26" s="100" t="s">
        <v>49</v>
      </c>
      <c r="K26" s="100" t="s">
        <v>77</v>
      </c>
      <c r="L26" s="100" t="s">
        <v>52</v>
      </c>
      <c r="M26" s="102">
        <f>($C26-$D26)*VLOOKUP($K26,'EnergyImpacts_RE-Appl-RefgCond-'!$I$65:$Y$74, 15)</f>
        <v>80.903339647058786</v>
      </c>
      <c r="N26" s="103">
        <f>($C26-$D26)*VLOOKUP($K26,'EnergyImpacts_RE-Appl-RefgCond-'!$I$65:$Y$74, 16)</f>
        <v>1.7429076176470579E-2</v>
      </c>
      <c r="O26" s="104">
        <f>($C26-$D26)*VLOOKUP($K26,'EnergyImpacts_RE-Appl-RefgCond-'!$I$65:$Y$74, 17)</f>
        <v>-1.8807189176470578</v>
      </c>
      <c r="P26" s="100">
        <v>14</v>
      </c>
      <c r="Q26" s="105">
        <v>1365.82</v>
      </c>
      <c r="R26" s="105">
        <v>1511.11</v>
      </c>
      <c r="S26" s="106">
        <v>90.4</v>
      </c>
      <c r="T26" s="105">
        <f t="shared" si="0"/>
        <v>145.28999999999996</v>
      </c>
      <c r="U26" s="109">
        <v>0.55000000000000004</v>
      </c>
      <c r="V26" s="100" t="s">
        <v>363</v>
      </c>
      <c r="W26" s="100">
        <v>1</v>
      </c>
    </row>
    <row r="27" spans="1:23" x14ac:dyDescent="0.2">
      <c r="A27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7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7" s="102">
        <f>Equations!$G$15*B27+Equations!$H$15</f>
        <v>540.43647058823512</v>
      </c>
      <c r="D27" s="102">
        <f t="shared" si="1"/>
        <v>459.37099999999987</v>
      </c>
      <c r="E27" s="100" t="s">
        <v>2522</v>
      </c>
      <c r="F27" s="100" t="s">
        <v>2394</v>
      </c>
      <c r="G27" s="100" t="s">
        <v>89</v>
      </c>
      <c r="H27" s="100" t="s">
        <v>361</v>
      </c>
      <c r="I27" s="100" t="s">
        <v>85</v>
      </c>
      <c r="J27" s="100" t="s">
        <v>49</v>
      </c>
      <c r="K27" s="100" t="s">
        <v>98</v>
      </c>
      <c r="L27" s="100" t="s">
        <v>52</v>
      </c>
      <c r="M27" s="102">
        <f>($C27-$D27)*VLOOKUP($K27,'EnergyImpacts_RE-Appl-RefgCond-'!$I$65:$Y$74, 15)</f>
        <v>80.498012294117615</v>
      </c>
      <c r="N27" s="103">
        <f>($C27-$D27)*VLOOKUP($K27,'EnergyImpacts_RE-Appl-RefgCond-'!$I$65:$Y$74, 16)</f>
        <v>1.5807766764705876E-2</v>
      </c>
      <c r="O27" s="104">
        <f>($C27-$D27)*VLOOKUP($K27,'EnergyImpacts_RE-Appl-RefgCond-'!$I$65:$Y$74, 17)</f>
        <v>-1.9536778411764697</v>
      </c>
      <c r="P27" s="100">
        <v>14</v>
      </c>
      <c r="Q27" s="105">
        <v>1365.82</v>
      </c>
      <c r="R27" s="105">
        <v>1511.11</v>
      </c>
      <c r="S27" s="106">
        <v>90.4</v>
      </c>
      <c r="T27" s="105">
        <f t="shared" si="0"/>
        <v>145.28999999999996</v>
      </c>
      <c r="U27" s="109">
        <v>0.55000000000000004</v>
      </c>
      <c r="V27" s="100" t="s">
        <v>363</v>
      </c>
      <c r="W27" s="100">
        <v>1</v>
      </c>
    </row>
    <row r="28" spans="1:23" x14ac:dyDescent="0.2">
      <c r="A28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8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8" s="102">
        <f>Equations!$G$15*B28+Equations!$H$15</f>
        <v>540.43647058823512</v>
      </c>
      <c r="D28" s="102">
        <f t="shared" si="1"/>
        <v>459.37099999999987</v>
      </c>
      <c r="E28" s="100" t="s">
        <v>2522</v>
      </c>
      <c r="F28" s="100" t="s">
        <v>2394</v>
      </c>
      <c r="G28" s="100" t="s">
        <v>89</v>
      </c>
      <c r="H28" s="100" t="s">
        <v>361</v>
      </c>
      <c r="I28" s="100" t="s">
        <v>85</v>
      </c>
      <c r="J28" s="100" t="s">
        <v>49</v>
      </c>
      <c r="K28" s="100" t="s">
        <v>100</v>
      </c>
      <c r="L28" s="100" t="s">
        <v>52</v>
      </c>
      <c r="M28" s="102">
        <f>($C28-$D28)*VLOOKUP($K28,'EnergyImpacts_RE-Appl-RefgCond-'!$I$65:$Y$74, 15)</f>
        <v>103.76380235294113</v>
      </c>
      <c r="N28" s="103">
        <f>($C28-$D28)*VLOOKUP($K28,'EnergyImpacts_RE-Appl-RefgCond-'!$I$65:$Y$74, 16)</f>
        <v>1.6942683352941169E-2</v>
      </c>
      <c r="O28" s="104">
        <f>($C28-$D28)*VLOOKUP($K28,'EnergyImpacts_RE-Appl-RefgCond-'!$I$65:$Y$74, 17)</f>
        <v>-1.1592362294117642</v>
      </c>
      <c r="P28" s="100">
        <v>14</v>
      </c>
      <c r="Q28" s="105">
        <v>1365.82</v>
      </c>
      <c r="R28" s="105">
        <v>1511.11</v>
      </c>
      <c r="S28" s="106">
        <v>90.4</v>
      </c>
      <c r="T28" s="105">
        <f t="shared" si="0"/>
        <v>145.28999999999996</v>
      </c>
      <c r="U28" s="109">
        <v>0.55000000000000004</v>
      </c>
      <c r="V28" s="100" t="s">
        <v>363</v>
      </c>
      <c r="W28" s="100">
        <v>1</v>
      </c>
    </row>
    <row r="29" spans="1:23" x14ac:dyDescent="0.2">
      <c r="A29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9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9" s="102">
        <f>Equations!$G$15*B29+Equations!$H$15</f>
        <v>540.43647058823512</v>
      </c>
      <c r="D29" s="102">
        <f t="shared" si="1"/>
        <v>459.37099999999987</v>
      </c>
      <c r="E29" s="100" t="s">
        <v>2522</v>
      </c>
      <c r="F29" s="100" t="s">
        <v>2394</v>
      </c>
      <c r="G29" s="100" t="s">
        <v>89</v>
      </c>
      <c r="H29" s="100" t="s">
        <v>361</v>
      </c>
      <c r="I29" s="100" t="s">
        <v>85</v>
      </c>
      <c r="J29" s="100" t="s">
        <v>49</v>
      </c>
      <c r="K29" s="100" t="s">
        <v>79</v>
      </c>
      <c r="L29" s="100" t="s">
        <v>52</v>
      </c>
      <c r="M29" s="102">
        <f>($C29-$D29)*VLOOKUP($K29,'EnergyImpacts_RE-Appl-RefgCond-'!$I$65:$Y$74, 15)</f>
        <v>62.015084999999971</v>
      </c>
      <c r="N29" s="103">
        <f>($C29-$D29)*VLOOKUP($K29,'EnergyImpacts_RE-Appl-RefgCond-'!$I$65:$Y$74, 16)</f>
        <v>1.3213671705882347E-2</v>
      </c>
      <c r="O29" s="104">
        <f>($C29-$D29)*VLOOKUP($K29,'EnergyImpacts_RE-Appl-RefgCond-'!$I$65:$Y$74, 17)</f>
        <v>-1.8320796352941167</v>
      </c>
      <c r="P29" s="100">
        <v>14</v>
      </c>
      <c r="Q29" s="105">
        <v>1365.82</v>
      </c>
      <c r="R29" s="105">
        <v>1511.11</v>
      </c>
      <c r="S29" s="106">
        <v>90.4</v>
      </c>
      <c r="T29" s="105">
        <f t="shared" si="0"/>
        <v>145.28999999999996</v>
      </c>
      <c r="U29" s="109">
        <v>0.55000000000000004</v>
      </c>
      <c r="V29" s="100" t="s">
        <v>363</v>
      </c>
      <c r="W29" s="100">
        <v>1</v>
      </c>
    </row>
    <row r="30" spans="1:23" x14ac:dyDescent="0.2">
      <c r="A30" s="107">
        <f>AVERAGEIFS('Energy Star 2015 QPL'!$N$2:$N$857,'Energy Star 2015 QPL'!$E$2:$E$857,"Bottom Freezer",'Energy Star 2015 QPL'!$I$2:$I$857, "No", 'Energy Star 2015 QPL'!$N$2:$N$857,"&gt;22.5")</f>
        <v>25.37608695652175</v>
      </c>
      <c r="B30" s="107">
        <f>AVERAGEIFS('Energy Star 2015 QPL'!$O$2:$O$857,'Energy Star 2015 QPL'!$E$2:$E$857,"Bottom Freezer",'Energy Star 2015 QPL'!$I$2:$I$857, "No", 'Energy Star 2015 QPL'!$N$2:$N$857,"&gt;22.5")</f>
        <v>31.29999999999999</v>
      </c>
      <c r="C30" s="102">
        <f>Equations!$G$15*B30+Equations!$H$15</f>
        <v>594.00499999999988</v>
      </c>
      <c r="D30" s="102">
        <f t="shared" si="1"/>
        <v>504.90424999999988</v>
      </c>
      <c r="E30" s="100" t="s">
        <v>2523</v>
      </c>
      <c r="F30" s="100" t="s">
        <v>2395</v>
      </c>
      <c r="G30" s="100" t="s">
        <v>89</v>
      </c>
      <c r="H30" s="100" t="s">
        <v>361</v>
      </c>
      <c r="I30" s="100" t="s">
        <v>85</v>
      </c>
      <c r="J30" s="100" t="s">
        <v>49</v>
      </c>
      <c r="K30" s="100" t="s">
        <v>71</v>
      </c>
      <c r="L30" s="100" t="s">
        <v>52</v>
      </c>
      <c r="M30" s="102">
        <f>($C30-$D30)*VLOOKUP($K30,'EnergyImpacts_RE-Appl-RefgCond-'!$I$65:$Y$74, 15)</f>
        <v>68.162073750000005</v>
      </c>
      <c r="N30" s="103">
        <f>($C30-$D30)*VLOOKUP($K30,'EnergyImpacts_RE-Appl-RefgCond-'!$I$65:$Y$74, 16)</f>
        <v>9.1773772500000003E-3</v>
      </c>
      <c r="O30" s="104">
        <f>($C30-$D30)*VLOOKUP($K30,'EnergyImpacts_RE-Appl-RefgCond-'!$I$65:$Y$74, 17)</f>
        <v>-3.252177375</v>
      </c>
      <c r="P30" s="100">
        <v>14</v>
      </c>
      <c r="Q30" s="105">
        <v>1365.82</v>
      </c>
      <c r="R30" s="105">
        <v>1511.11</v>
      </c>
      <c r="S30" s="106">
        <v>90.4</v>
      </c>
      <c r="T30" s="105">
        <f t="shared" si="0"/>
        <v>145.28999999999996</v>
      </c>
      <c r="U30" s="109">
        <v>0.55000000000000004</v>
      </c>
      <c r="V30" s="100" t="s">
        <v>363</v>
      </c>
      <c r="W30" s="100">
        <v>1</v>
      </c>
    </row>
    <row r="31" spans="1:23" x14ac:dyDescent="0.2">
      <c r="A31" s="107">
        <f>AVERAGEIFS('Energy Star 2015 QPL'!$N$2:$N$857,'Energy Star 2015 QPL'!$E$2:$E$857,"Bottom Freezer",'Energy Star 2015 QPL'!$I$2:$I$857, "No", 'Energy Star 2015 QPL'!$N$2:$N$857,"&gt;22.5")</f>
        <v>25.37608695652175</v>
      </c>
      <c r="B31" s="107">
        <f>AVERAGEIFS('Energy Star 2015 QPL'!$O$2:$O$857,'Energy Star 2015 QPL'!$E$2:$E$857,"Bottom Freezer",'Energy Star 2015 QPL'!$I$2:$I$857, "No", 'Energy Star 2015 QPL'!$N$2:$N$857,"&gt;22.5")</f>
        <v>31.29999999999999</v>
      </c>
      <c r="C31" s="102">
        <f>Equations!$G$15*B31+Equations!$H$15</f>
        <v>594.00499999999988</v>
      </c>
      <c r="D31" s="102">
        <f t="shared" si="1"/>
        <v>504.90424999999988</v>
      </c>
      <c r="E31" s="100" t="s">
        <v>2523</v>
      </c>
      <c r="F31" s="100" t="s">
        <v>2395</v>
      </c>
      <c r="G31" s="100" t="s">
        <v>89</v>
      </c>
      <c r="H31" s="100" t="s">
        <v>361</v>
      </c>
      <c r="I31" s="100" t="s">
        <v>85</v>
      </c>
      <c r="J31" s="100" t="s">
        <v>49</v>
      </c>
      <c r="K31" s="100" t="s">
        <v>90</v>
      </c>
      <c r="L31" s="100" t="s">
        <v>52</v>
      </c>
      <c r="M31" s="102">
        <f>($C31-$D31)*VLOOKUP($K31,'EnergyImpacts_RE-Appl-RefgCond-'!$I$65:$Y$74, 15)</f>
        <v>77.695853999999997</v>
      </c>
      <c r="N31" s="103">
        <f>($C31-$D31)*VLOOKUP($K31,'EnergyImpacts_RE-Appl-RefgCond-'!$I$65:$Y$74, 16)</f>
        <v>1.1404895999999999E-2</v>
      </c>
      <c r="O31" s="104">
        <f>($C31-$D31)*VLOOKUP($K31,'EnergyImpacts_RE-Appl-RefgCond-'!$I$65:$Y$74, 17)</f>
        <v>-1.8354754500000001</v>
      </c>
      <c r="P31" s="100">
        <v>14</v>
      </c>
      <c r="Q31" s="105">
        <v>1365.82</v>
      </c>
      <c r="R31" s="105">
        <v>1511.11</v>
      </c>
      <c r="S31" s="106">
        <v>90.4</v>
      </c>
      <c r="T31" s="105">
        <f t="shared" si="0"/>
        <v>145.28999999999996</v>
      </c>
      <c r="U31" s="109">
        <v>0.55000000000000004</v>
      </c>
      <c r="V31" s="100" t="s">
        <v>363</v>
      </c>
      <c r="W31" s="100">
        <v>1</v>
      </c>
    </row>
    <row r="32" spans="1:23" x14ac:dyDescent="0.2">
      <c r="A32" s="107">
        <f>AVERAGEIFS('Energy Star 2015 QPL'!$N$2:$N$857,'Energy Star 2015 QPL'!$E$2:$E$857,"Bottom Freezer",'Energy Star 2015 QPL'!$I$2:$I$857, "No", 'Energy Star 2015 QPL'!$N$2:$N$857,"&gt;22.5")</f>
        <v>25.37608695652175</v>
      </c>
      <c r="B32" s="107">
        <f>AVERAGEIFS('Energy Star 2015 QPL'!$O$2:$O$857,'Energy Star 2015 QPL'!$E$2:$E$857,"Bottom Freezer",'Energy Star 2015 QPL'!$I$2:$I$857, "No", 'Energy Star 2015 QPL'!$N$2:$N$857,"&gt;22.5")</f>
        <v>31.29999999999999</v>
      </c>
      <c r="C32" s="102">
        <f>Equations!$G$15*B32+Equations!$H$15</f>
        <v>594.00499999999988</v>
      </c>
      <c r="D32" s="102">
        <f t="shared" si="1"/>
        <v>504.90424999999988</v>
      </c>
      <c r="E32" s="100" t="s">
        <v>2523</v>
      </c>
      <c r="F32" s="100" t="s">
        <v>2395</v>
      </c>
      <c r="G32" s="100" t="s">
        <v>89</v>
      </c>
      <c r="H32" s="100" t="s">
        <v>361</v>
      </c>
      <c r="I32" s="100" t="s">
        <v>85</v>
      </c>
      <c r="J32" s="100" t="s">
        <v>49</v>
      </c>
      <c r="K32" s="100" t="s">
        <v>92</v>
      </c>
      <c r="L32" s="100" t="s">
        <v>52</v>
      </c>
      <c r="M32" s="102">
        <f>($C32-$D32)*VLOOKUP($K32,'EnergyImpacts_RE-Appl-RefgCond-'!$I$65:$Y$74, 15)</f>
        <v>82.596395250000015</v>
      </c>
      <c r="N32" s="103">
        <f>($C32-$D32)*VLOOKUP($K32,'EnergyImpacts_RE-Appl-RefgCond-'!$I$65:$Y$74, 16)</f>
        <v>1.5147127500000001E-2</v>
      </c>
      <c r="O32" s="104">
        <f>($C32-$D32)*VLOOKUP($K32,'EnergyImpacts_RE-Appl-RefgCond-'!$I$65:$Y$74, 17)</f>
        <v>-1.8176553000000002</v>
      </c>
      <c r="P32" s="100">
        <v>14</v>
      </c>
      <c r="Q32" s="105">
        <v>1365.82</v>
      </c>
      <c r="R32" s="105">
        <v>1511.11</v>
      </c>
      <c r="S32" s="106">
        <v>90.4</v>
      </c>
      <c r="T32" s="105">
        <f t="shared" si="0"/>
        <v>145.28999999999996</v>
      </c>
      <c r="U32" s="109">
        <v>0.55000000000000004</v>
      </c>
      <c r="V32" s="100" t="s">
        <v>363</v>
      </c>
      <c r="W32" s="100">
        <v>1</v>
      </c>
    </row>
    <row r="33" spans="1:23" x14ac:dyDescent="0.2">
      <c r="A33" s="107">
        <f>AVERAGEIFS('Energy Star 2015 QPL'!$N$2:$N$857,'Energy Star 2015 QPL'!$E$2:$E$857,"Bottom Freezer",'Energy Star 2015 QPL'!$I$2:$I$857, "No", 'Energy Star 2015 QPL'!$N$2:$N$857,"&gt;22.5")</f>
        <v>25.37608695652175</v>
      </c>
      <c r="B33" s="107">
        <f>AVERAGEIFS('Energy Star 2015 QPL'!$O$2:$O$857,'Energy Star 2015 QPL'!$E$2:$E$857,"Bottom Freezer",'Energy Star 2015 QPL'!$I$2:$I$857, "No", 'Energy Star 2015 QPL'!$N$2:$N$857,"&gt;22.5")</f>
        <v>31.29999999999999</v>
      </c>
      <c r="C33" s="102">
        <f>Equations!$G$15*B33+Equations!$H$15</f>
        <v>594.00499999999988</v>
      </c>
      <c r="D33" s="102">
        <f t="shared" si="1"/>
        <v>504.90424999999988</v>
      </c>
      <c r="E33" s="100" t="s">
        <v>2523</v>
      </c>
      <c r="F33" s="100" t="s">
        <v>2395</v>
      </c>
      <c r="G33" s="100" t="s">
        <v>89</v>
      </c>
      <c r="H33" s="100" t="s">
        <v>361</v>
      </c>
      <c r="I33" s="100" t="s">
        <v>85</v>
      </c>
      <c r="J33" s="100" t="s">
        <v>49</v>
      </c>
      <c r="K33" s="100" t="s">
        <v>94</v>
      </c>
      <c r="L33" s="100" t="s">
        <v>52</v>
      </c>
      <c r="M33" s="102">
        <f>($C33-$D33)*VLOOKUP($K33,'EnergyImpacts_RE-Appl-RefgCond-'!$I$65:$Y$74, 15)</f>
        <v>86.160425250000003</v>
      </c>
      <c r="N33" s="103">
        <f>($C33-$D33)*VLOOKUP($K33,'EnergyImpacts_RE-Appl-RefgCond-'!$I$65:$Y$74, 16)</f>
        <v>1.6572739499999999E-2</v>
      </c>
      <c r="O33" s="104">
        <f>($C33-$D33)*VLOOKUP($K33,'EnergyImpacts_RE-Appl-RefgCond-'!$I$65:$Y$74, 17)</f>
        <v>-1.9869467250000001</v>
      </c>
      <c r="P33" s="100">
        <v>14</v>
      </c>
      <c r="Q33" s="105">
        <v>1365.82</v>
      </c>
      <c r="R33" s="105">
        <v>1511.11</v>
      </c>
      <c r="S33" s="106">
        <v>90.4</v>
      </c>
      <c r="T33" s="105">
        <f t="shared" si="0"/>
        <v>145.28999999999996</v>
      </c>
      <c r="U33" s="109">
        <v>0.55000000000000004</v>
      </c>
      <c r="V33" s="100" t="s">
        <v>363</v>
      </c>
      <c r="W33" s="100">
        <v>1</v>
      </c>
    </row>
    <row r="34" spans="1:23" x14ac:dyDescent="0.2">
      <c r="A34" s="107">
        <f>AVERAGEIFS('Energy Star 2015 QPL'!$N$2:$N$857,'Energy Star 2015 QPL'!$E$2:$E$857,"Bottom Freezer",'Energy Star 2015 QPL'!$I$2:$I$857, "No", 'Energy Star 2015 QPL'!$N$2:$N$857,"&gt;22.5")</f>
        <v>25.37608695652175</v>
      </c>
      <c r="B34" s="107">
        <f>AVERAGEIFS('Energy Star 2015 QPL'!$O$2:$O$857,'Energy Star 2015 QPL'!$E$2:$E$857,"Bottom Freezer",'Energy Star 2015 QPL'!$I$2:$I$857, "No", 'Energy Star 2015 QPL'!$N$2:$N$857,"&gt;22.5")</f>
        <v>31.29999999999999</v>
      </c>
      <c r="C34" s="102">
        <f>Equations!$G$15*B34+Equations!$H$15</f>
        <v>594.00499999999988</v>
      </c>
      <c r="D34" s="102">
        <f t="shared" si="1"/>
        <v>504.90424999999988</v>
      </c>
      <c r="E34" s="100" t="s">
        <v>2523</v>
      </c>
      <c r="F34" s="100" t="s">
        <v>2395</v>
      </c>
      <c r="G34" s="100" t="s">
        <v>89</v>
      </c>
      <c r="H34" s="100" t="s">
        <v>361</v>
      </c>
      <c r="I34" s="100" t="s">
        <v>85</v>
      </c>
      <c r="J34" s="100" t="s">
        <v>49</v>
      </c>
      <c r="K34" s="100" t="s">
        <v>96</v>
      </c>
      <c r="L34" s="100" t="s">
        <v>52</v>
      </c>
      <c r="M34" s="102">
        <f>($C34-$D34)*VLOOKUP($K34,'EnergyImpacts_RE-Appl-RefgCond-'!$I$65:$Y$74, 15)</f>
        <v>86.873231250000003</v>
      </c>
      <c r="N34" s="103">
        <f>($C34-$D34)*VLOOKUP($K34,'EnergyImpacts_RE-Appl-RefgCond-'!$I$65:$Y$74, 16)</f>
        <v>1.9156661250000002E-2</v>
      </c>
      <c r="O34" s="104">
        <f>($C34-$D34)*VLOOKUP($K34,'EnergyImpacts_RE-Appl-RefgCond-'!$I$65:$Y$74, 17)</f>
        <v>-2.1295079250000004</v>
      </c>
      <c r="P34" s="100">
        <v>14</v>
      </c>
      <c r="Q34" s="105">
        <v>1365.82</v>
      </c>
      <c r="R34" s="105">
        <v>1511.11</v>
      </c>
      <c r="S34" s="106">
        <v>90.4</v>
      </c>
      <c r="T34" s="105">
        <f t="shared" si="0"/>
        <v>145.28999999999996</v>
      </c>
      <c r="U34" s="109">
        <v>0.55000000000000004</v>
      </c>
      <c r="V34" s="100" t="s">
        <v>363</v>
      </c>
      <c r="W34" s="100">
        <v>1</v>
      </c>
    </row>
    <row r="35" spans="1:23" x14ac:dyDescent="0.2">
      <c r="A35" s="107">
        <f>AVERAGEIFS('Energy Star 2015 QPL'!$N$2:$N$857,'Energy Star 2015 QPL'!$E$2:$E$857,"Bottom Freezer",'Energy Star 2015 QPL'!$I$2:$I$857, "No", 'Energy Star 2015 QPL'!$N$2:$N$857,"&gt;22.5")</f>
        <v>25.37608695652175</v>
      </c>
      <c r="B35" s="107">
        <f>AVERAGEIFS('Energy Star 2015 QPL'!$O$2:$O$857,'Energy Star 2015 QPL'!$E$2:$E$857,"Bottom Freezer",'Energy Star 2015 QPL'!$I$2:$I$857, "No", 'Energy Star 2015 QPL'!$N$2:$N$857,"&gt;22.5")</f>
        <v>31.29999999999999</v>
      </c>
      <c r="C35" s="102">
        <f>Equations!$G$15*B35+Equations!$H$15</f>
        <v>594.00499999999988</v>
      </c>
      <c r="D35" s="102">
        <f t="shared" si="1"/>
        <v>504.90424999999988</v>
      </c>
      <c r="E35" s="100" t="s">
        <v>2523</v>
      </c>
      <c r="F35" s="100" t="s">
        <v>2395</v>
      </c>
      <c r="G35" s="100" t="s">
        <v>89</v>
      </c>
      <c r="H35" s="100" t="s">
        <v>361</v>
      </c>
      <c r="I35" s="100" t="s">
        <v>85</v>
      </c>
      <c r="J35" s="100" t="s">
        <v>49</v>
      </c>
      <c r="K35" s="100" t="s">
        <v>77</v>
      </c>
      <c r="L35" s="100" t="s">
        <v>52</v>
      </c>
      <c r="M35" s="102">
        <f>($C35-$D35)*VLOOKUP($K35,'EnergyImpacts_RE-Appl-RefgCond-'!$I$65:$Y$74, 15)</f>
        <v>88.922548500000005</v>
      </c>
      <c r="N35" s="103">
        <f>($C35-$D35)*VLOOKUP($K35,'EnergyImpacts_RE-Appl-RefgCond-'!$I$65:$Y$74, 16)</f>
        <v>1.9156661250000002E-2</v>
      </c>
      <c r="O35" s="104">
        <f>($C35-$D35)*VLOOKUP($K35,'EnergyImpacts_RE-Appl-RefgCond-'!$I$65:$Y$74, 17)</f>
        <v>-2.0671374</v>
      </c>
      <c r="P35" s="100">
        <v>14</v>
      </c>
      <c r="Q35" s="105">
        <v>1365.82</v>
      </c>
      <c r="R35" s="105">
        <v>1511.11</v>
      </c>
      <c r="S35" s="106">
        <v>90.4</v>
      </c>
      <c r="T35" s="105">
        <f t="shared" si="0"/>
        <v>145.28999999999996</v>
      </c>
      <c r="U35" s="109">
        <v>0.55000000000000004</v>
      </c>
      <c r="V35" s="100" t="s">
        <v>363</v>
      </c>
      <c r="W35" s="100">
        <v>1</v>
      </c>
    </row>
    <row r="36" spans="1:23" x14ac:dyDescent="0.2">
      <c r="A36" s="107">
        <f>AVERAGEIFS('Energy Star 2015 QPL'!$N$2:$N$857,'Energy Star 2015 QPL'!$E$2:$E$857,"Bottom Freezer",'Energy Star 2015 QPL'!$I$2:$I$857, "No", 'Energy Star 2015 QPL'!$N$2:$N$857,"&gt;22.5")</f>
        <v>25.37608695652175</v>
      </c>
      <c r="B36" s="107">
        <f>AVERAGEIFS('Energy Star 2015 QPL'!$O$2:$O$857,'Energy Star 2015 QPL'!$E$2:$E$857,"Bottom Freezer",'Energy Star 2015 QPL'!$I$2:$I$857, "No", 'Energy Star 2015 QPL'!$N$2:$N$857,"&gt;22.5")</f>
        <v>31.29999999999999</v>
      </c>
      <c r="C36" s="102">
        <f>Equations!$G$15*B36+Equations!$H$15</f>
        <v>594.00499999999988</v>
      </c>
      <c r="D36" s="102">
        <f t="shared" si="1"/>
        <v>504.90424999999988</v>
      </c>
      <c r="E36" s="100" t="s">
        <v>2523</v>
      </c>
      <c r="F36" s="100" t="s">
        <v>2395</v>
      </c>
      <c r="G36" s="100" t="s">
        <v>89</v>
      </c>
      <c r="H36" s="100" t="s">
        <v>361</v>
      </c>
      <c r="I36" s="100" t="s">
        <v>85</v>
      </c>
      <c r="J36" s="100" t="s">
        <v>49</v>
      </c>
      <c r="K36" s="100" t="s">
        <v>98</v>
      </c>
      <c r="L36" s="100" t="s">
        <v>52</v>
      </c>
      <c r="M36" s="102">
        <f>($C36-$D36)*VLOOKUP($K36,'EnergyImpacts_RE-Appl-RefgCond-'!$I$65:$Y$74, 15)</f>
        <v>88.477044750000005</v>
      </c>
      <c r="N36" s="103">
        <f>($C36-$D36)*VLOOKUP($K36,'EnergyImpacts_RE-Appl-RefgCond-'!$I$65:$Y$74, 16)</f>
        <v>1.737464625E-2</v>
      </c>
      <c r="O36" s="104">
        <f>($C36-$D36)*VLOOKUP($K36,'EnergyImpacts_RE-Appl-RefgCond-'!$I$65:$Y$74, 17)</f>
        <v>-2.1473280749999999</v>
      </c>
      <c r="P36" s="100">
        <v>14</v>
      </c>
      <c r="Q36" s="105">
        <v>1365.82</v>
      </c>
      <c r="R36" s="105">
        <v>1511.11</v>
      </c>
      <c r="S36" s="106">
        <v>90.4</v>
      </c>
      <c r="T36" s="105">
        <f t="shared" si="0"/>
        <v>145.28999999999996</v>
      </c>
      <c r="U36" s="109">
        <v>0.55000000000000004</v>
      </c>
      <c r="V36" s="100" t="s">
        <v>363</v>
      </c>
      <c r="W36" s="100">
        <v>1</v>
      </c>
    </row>
    <row r="37" spans="1:23" x14ac:dyDescent="0.2">
      <c r="A37" s="107">
        <f>AVERAGEIFS('Energy Star 2015 QPL'!$N$2:$N$857,'Energy Star 2015 QPL'!$E$2:$E$857,"Bottom Freezer",'Energy Star 2015 QPL'!$I$2:$I$857, "No", 'Energy Star 2015 QPL'!$N$2:$N$857,"&gt;22.5")</f>
        <v>25.37608695652175</v>
      </c>
      <c r="B37" s="107">
        <f>AVERAGEIFS('Energy Star 2015 QPL'!$O$2:$O$857,'Energy Star 2015 QPL'!$E$2:$E$857,"Bottom Freezer",'Energy Star 2015 QPL'!$I$2:$I$857, "No", 'Energy Star 2015 QPL'!$N$2:$N$857,"&gt;22.5")</f>
        <v>31.29999999999999</v>
      </c>
      <c r="C37" s="102">
        <f>Equations!$G$15*B37+Equations!$H$15</f>
        <v>594.00499999999988</v>
      </c>
      <c r="D37" s="102">
        <f t="shared" si="1"/>
        <v>504.90424999999988</v>
      </c>
      <c r="E37" s="100" t="s">
        <v>2523</v>
      </c>
      <c r="F37" s="100" t="s">
        <v>2395</v>
      </c>
      <c r="G37" s="100" t="s">
        <v>89</v>
      </c>
      <c r="H37" s="100" t="s">
        <v>361</v>
      </c>
      <c r="I37" s="100" t="s">
        <v>85</v>
      </c>
      <c r="J37" s="100" t="s">
        <v>49</v>
      </c>
      <c r="K37" s="100" t="s">
        <v>100</v>
      </c>
      <c r="L37" s="100" t="s">
        <v>52</v>
      </c>
      <c r="M37" s="102">
        <f>($C37-$D37)*VLOOKUP($K37,'EnergyImpacts_RE-Appl-RefgCond-'!$I$65:$Y$74, 15)</f>
        <v>114.04896000000001</v>
      </c>
      <c r="N37" s="103">
        <f>($C37-$D37)*VLOOKUP($K37,'EnergyImpacts_RE-Appl-RefgCond-'!$I$65:$Y$74, 16)</f>
        <v>1.8622056750000001E-2</v>
      </c>
      <c r="O37" s="104">
        <f>($C37-$D37)*VLOOKUP($K37,'EnergyImpacts_RE-Appl-RefgCond-'!$I$65:$Y$74, 17)</f>
        <v>-1.2741407250000001</v>
      </c>
      <c r="P37" s="100">
        <v>14</v>
      </c>
      <c r="Q37" s="105">
        <v>1365.82</v>
      </c>
      <c r="R37" s="105">
        <v>1511.11</v>
      </c>
      <c r="S37" s="106">
        <v>90.4</v>
      </c>
      <c r="T37" s="105">
        <f t="shared" si="0"/>
        <v>145.28999999999996</v>
      </c>
      <c r="U37" s="109">
        <v>0.55000000000000004</v>
      </c>
      <c r="V37" s="100" t="s">
        <v>363</v>
      </c>
      <c r="W37" s="100">
        <v>1</v>
      </c>
    </row>
    <row r="38" spans="1:23" x14ac:dyDescent="0.2">
      <c r="A38" s="107">
        <f>AVERAGEIFS('Energy Star 2015 QPL'!$N$2:$N$857,'Energy Star 2015 QPL'!$E$2:$E$857,"Bottom Freezer",'Energy Star 2015 QPL'!$I$2:$I$857, "No", 'Energy Star 2015 QPL'!$N$2:$N$857,"&gt;22.5")</f>
        <v>25.37608695652175</v>
      </c>
      <c r="B38" s="107">
        <f>AVERAGEIFS('Energy Star 2015 QPL'!$O$2:$O$857,'Energy Star 2015 QPL'!$E$2:$E$857,"Bottom Freezer",'Energy Star 2015 QPL'!$I$2:$I$857, "No", 'Energy Star 2015 QPL'!$N$2:$N$857,"&gt;22.5")</f>
        <v>31.29999999999999</v>
      </c>
      <c r="C38" s="102">
        <f>Equations!$G$15*B38+Equations!$H$15</f>
        <v>594.00499999999988</v>
      </c>
      <c r="D38" s="102">
        <f t="shared" si="1"/>
        <v>504.90424999999988</v>
      </c>
      <c r="E38" s="100" t="s">
        <v>2523</v>
      </c>
      <c r="F38" s="100" t="s">
        <v>2395</v>
      </c>
      <c r="G38" s="100" t="s">
        <v>89</v>
      </c>
      <c r="H38" s="100" t="s">
        <v>361</v>
      </c>
      <c r="I38" s="100" t="s">
        <v>85</v>
      </c>
      <c r="J38" s="100" t="s">
        <v>49</v>
      </c>
      <c r="K38" s="100" t="s">
        <v>79</v>
      </c>
      <c r="L38" s="100" t="s">
        <v>52</v>
      </c>
      <c r="M38" s="102">
        <f>($C38-$D38)*VLOOKUP($K38,'EnergyImpacts_RE-Appl-RefgCond-'!$I$65:$Y$74, 15)</f>
        <v>68.162073750000005</v>
      </c>
      <c r="N38" s="103">
        <f>($C38-$D38)*VLOOKUP($K38,'EnergyImpacts_RE-Appl-RefgCond-'!$I$65:$Y$74, 16)</f>
        <v>1.4523422250000001E-2</v>
      </c>
      <c r="O38" s="104">
        <f>($C38-$D38)*VLOOKUP($K38,'EnergyImpacts_RE-Appl-RefgCond-'!$I$65:$Y$74, 17)</f>
        <v>-2.0136769499999998</v>
      </c>
      <c r="P38" s="100">
        <v>14</v>
      </c>
      <c r="Q38" s="105">
        <v>1365.82</v>
      </c>
      <c r="R38" s="105">
        <v>1511.11</v>
      </c>
      <c r="S38" s="106">
        <v>90.4</v>
      </c>
      <c r="T38" s="105">
        <f t="shared" si="0"/>
        <v>145.28999999999996</v>
      </c>
      <c r="U38" s="109">
        <v>0.55000000000000004</v>
      </c>
      <c r="V38" s="100" t="s">
        <v>363</v>
      </c>
      <c r="W38" s="100">
        <v>1</v>
      </c>
    </row>
    <row r="39" spans="1:23" x14ac:dyDescent="0.2">
      <c r="A39" s="107">
        <f>AVERAGEIFS('Energy Star 2015 QPL'!$N$2:$N$857,'Energy Star 2015 QPL'!$E$2:$E$857,"Bottom Freezer",'Energy Star 2015 QPL'!$I$2:$I$857, "Yes", 'Energy Star 2015 QPL'!$N$2:$N$857,"&lt;=18")</f>
        <v>17.399999999999999</v>
      </c>
      <c r="B39" s="107">
        <f>AVERAGEIFS('Energy Star 2015 QPL'!$O$2:$O$857,'Energy Star 2015 QPL'!$E$2:$E$857,"Bottom Freezer",'Energy Star 2015 QPL'!$I$2:$I$857, "Yes", 'Energy Star 2015 QPL'!$N$2:$N$857,"&lt;=18")</f>
        <v>20.5</v>
      </c>
      <c r="C39" s="102">
        <f>Equations!$G$19*B39+Equations!$H$19</f>
        <v>665.02499999999998</v>
      </c>
      <c r="D39" s="102">
        <f t="shared" si="1"/>
        <v>565.27125000000001</v>
      </c>
      <c r="E39" s="100" t="s">
        <v>2524</v>
      </c>
      <c r="F39" s="100" t="s">
        <v>2396</v>
      </c>
      <c r="G39" s="100" t="s">
        <v>89</v>
      </c>
      <c r="H39" s="100" t="s">
        <v>361</v>
      </c>
      <c r="I39" s="100" t="s">
        <v>85</v>
      </c>
      <c r="J39" s="100" t="s">
        <v>49</v>
      </c>
      <c r="K39" s="100" t="s">
        <v>71</v>
      </c>
      <c r="L39" s="100" t="s">
        <v>52</v>
      </c>
      <c r="M39" s="102">
        <f>($C39-$D39)*VLOOKUP($K39,'EnergyImpacts_RE-Appl-RefgCond-'!$I$65:$Y$74, 15)</f>
        <v>76.31161874999998</v>
      </c>
      <c r="N39" s="103">
        <f>($C39-$D39)*VLOOKUP($K39,'EnergyImpacts_RE-Appl-RefgCond-'!$I$65:$Y$74, 16)</f>
        <v>1.0274636249999997E-2</v>
      </c>
      <c r="O39" s="104">
        <f>($C39-$D39)*VLOOKUP($K39,'EnergyImpacts_RE-Appl-RefgCond-'!$I$65:$Y$74, 17)</f>
        <v>-3.6410118749999985</v>
      </c>
      <c r="P39" s="100">
        <v>14</v>
      </c>
      <c r="Q39" s="105">
        <v>1365.82</v>
      </c>
      <c r="R39" s="105">
        <v>1511.11</v>
      </c>
      <c r="S39" s="106">
        <v>90.4</v>
      </c>
      <c r="T39" s="105">
        <f t="shared" si="0"/>
        <v>145.28999999999996</v>
      </c>
      <c r="U39" s="109">
        <v>0.55000000000000004</v>
      </c>
      <c r="V39" s="100" t="s">
        <v>363</v>
      </c>
      <c r="W39" s="100">
        <v>1</v>
      </c>
    </row>
    <row r="40" spans="1:23" x14ac:dyDescent="0.2">
      <c r="A40" s="107">
        <f>AVERAGEIFS('Energy Star 2015 QPL'!$N$2:$N$857,'Energy Star 2015 QPL'!$E$2:$E$857,"Bottom Freezer",'Energy Star 2015 QPL'!$I$2:$I$857, "Yes", 'Energy Star 2015 QPL'!$N$2:$N$857,"&lt;=18")</f>
        <v>17.399999999999999</v>
      </c>
      <c r="B40" s="107">
        <f>AVERAGEIFS('Energy Star 2015 QPL'!$O$2:$O$857,'Energy Star 2015 QPL'!$E$2:$E$857,"Bottom Freezer",'Energy Star 2015 QPL'!$I$2:$I$857, "Yes", 'Energy Star 2015 QPL'!$N$2:$N$857,"&lt;=18")</f>
        <v>20.5</v>
      </c>
      <c r="C40" s="102">
        <f>Equations!$G$19*B40+Equations!$H$19</f>
        <v>665.02499999999998</v>
      </c>
      <c r="D40" s="102">
        <f t="shared" si="1"/>
        <v>565.27125000000001</v>
      </c>
      <c r="E40" s="100" t="s">
        <v>2524</v>
      </c>
      <c r="F40" s="100" t="s">
        <v>2396</v>
      </c>
      <c r="G40" s="100" t="s">
        <v>89</v>
      </c>
      <c r="H40" s="100" t="s">
        <v>361</v>
      </c>
      <c r="I40" s="100" t="s">
        <v>85</v>
      </c>
      <c r="J40" s="100" t="s">
        <v>49</v>
      </c>
      <c r="K40" s="100" t="s">
        <v>90</v>
      </c>
      <c r="L40" s="100" t="s">
        <v>52</v>
      </c>
      <c r="M40" s="102">
        <f>($C40-$D40)*VLOOKUP($K40,'EnergyImpacts_RE-Appl-RefgCond-'!$I$65:$Y$74, 15)</f>
        <v>86.985269999999971</v>
      </c>
      <c r="N40" s="103">
        <f>($C40-$D40)*VLOOKUP($K40,'EnergyImpacts_RE-Appl-RefgCond-'!$I$65:$Y$74, 16)</f>
        <v>1.2768479999999995E-2</v>
      </c>
      <c r="O40" s="104">
        <f>($C40-$D40)*VLOOKUP($K40,'EnergyImpacts_RE-Appl-RefgCond-'!$I$65:$Y$74, 17)</f>
        <v>-2.0549272499999995</v>
      </c>
      <c r="P40" s="100">
        <v>14</v>
      </c>
      <c r="Q40" s="105">
        <v>1365.82</v>
      </c>
      <c r="R40" s="105">
        <v>1511.11</v>
      </c>
      <c r="S40" s="106">
        <v>90.4</v>
      </c>
      <c r="T40" s="105">
        <f t="shared" si="0"/>
        <v>145.28999999999996</v>
      </c>
      <c r="U40" s="109">
        <v>0.55000000000000004</v>
      </c>
      <c r="V40" s="100" t="s">
        <v>363</v>
      </c>
      <c r="W40" s="100">
        <v>1</v>
      </c>
    </row>
    <row r="41" spans="1:23" x14ac:dyDescent="0.2">
      <c r="A41" s="107">
        <f>AVERAGEIFS('Energy Star 2015 QPL'!$N$2:$N$857,'Energy Star 2015 QPL'!$E$2:$E$857,"Bottom Freezer",'Energy Star 2015 QPL'!$I$2:$I$857, "Yes", 'Energy Star 2015 QPL'!$N$2:$N$857,"&lt;=18")</f>
        <v>17.399999999999999</v>
      </c>
      <c r="B41" s="107">
        <f>AVERAGEIFS('Energy Star 2015 QPL'!$O$2:$O$857,'Energy Star 2015 QPL'!$E$2:$E$857,"Bottom Freezer",'Energy Star 2015 QPL'!$I$2:$I$857, "Yes", 'Energy Star 2015 QPL'!$N$2:$N$857,"&lt;=18")</f>
        <v>20.5</v>
      </c>
      <c r="C41" s="102">
        <f>Equations!$G$19*B41+Equations!$H$19</f>
        <v>665.02499999999998</v>
      </c>
      <c r="D41" s="102">
        <f t="shared" si="1"/>
        <v>565.27125000000001</v>
      </c>
      <c r="E41" s="100" t="s">
        <v>2524</v>
      </c>
      <c r="F41" s="100" t="s">
        <v>2396</v>
      </c>
      <c r="G41" s="100" t="s">
        <v>89</v>
      </c>
      <c r="H41" s="100" t="s">
        <v>361</v>
      </c>
      <c r="I41" s="100" t="s">
        <v>85</v>
      </c>
      <c r="J41" s="100" t="s">
        <v>49</v>
      </c>
      <c r="K41" s="100" t="s">
        <v>92</v>
      </c>
      <c r="L41" s="100" t="s">
        <v>52</v>
      </c>
      <c r="M41" s="102">
        <f>($C41-$D41)*VLOOKUP($K41,'EnergyImpacts_RE-Appl-RefgCond-'!$I$65:$Y$74, 15)</f>
        <v>92.471726249999975</v>
      </c>
      <c r="N41" s="103">
        <f>($C41-$D41)*VLOOKUP($K41,'EnergyImpacts_RE-Appl-RefgCond-'!$I$65:$Y$74, 16)</f>
        <v>1.6958137499999994E-2</v>
      </c>
      <c r="O41" s="104">
        <f>($C41-$D41)*VLOOKUP($K41,'EnergyImpacts_RE-Appl-RefgCond-'!$I$65:$Y$74, 17)</f>
        <v>-2.0349764999999995</v>
      </c>
      <c r="P41" s="100">
        <v>14</v>
      </c>
      <c r="Q41" s="105">
        <v>1365.82</v>
      </c>
      <c r="R41" s="105">
        <v>1511.11</v>
      </c>
      <c r="S41" s="106">
        <v>90.4</v>
      </c>
      <c r="T41" s="105">
        <f t="shared" si="0"/>
        <v>145.28999999999996</v>
      </c>
      <c r="U41" s="109">
        <v>0.55000000000000004</v>
      </c>
      <c r="V41" s="100" t="s">
        <v>363</v>
      </c>
      <c r="W41" s="100">
        <v>1</v>
      </c>
    </row>
    <row r="42" spans="1:23" x14ac:dyDescent="0.2">
      <c r="A42" s="107">
        <f>AVERAGEIFS('Energy Star 2015 QPL'!$N$2:$N$857,'Energy Star 2015 QPL'!$E$2:$E$857,"Bottom Freezer",'Energy Star 2015 QPL'!$I$2:$I$857, "Yes", 'Energy Star 2015 QPL'!$N$2:$N$857,"&lt;=18")</f>
        <v>17.399999999999999</v>
      </c>
      <c r="B42" s="107">
        <f>AVERAGEIFS('Energy Star 2015 QPL'!$O$2:$O$857,'Energy Star 2015 QPL'!$E$2:$E$857,"Bottom Freezer",'Energy Star 2015 QPL'!$I$2:$I$857, "Yes", 'Energy Star 2015 QPL'!$N$2:$N$857,"&lt;=18")</f>
        <v>20.5</v>
      </c>
      <c r="C42" s="102">
        <f>Equations!$G$19*B42+Equations!$H$19</f>
        <v>665.02499999999998</v>
      </c>
      <c r="D42" s="102">
        <f t="shared" si="1"/>
        <v>565.27125000000001</v>
      </c>
      <c r="E42" s="100" t="s">
        <v>2524</v>
      </c>
      <c r="F42" s="100" t="s">
        <v>2396</v>
      </c>
      <c r="G42" s="100" t="s">
        <v>89</v>
      </c>
      <c r="H42" s="100" t="s">
        <v>361</v>
      </c>
      <c r="I42" s="100" t="s">
        <v>85</v>
      </c>
      <c r="J42" s="100" t="s">
        <v>49</v>
      </c>
      <c r="K42" s="100" t="s">
        <v>94</v>
      </c>
      <c r="L42" s="100" t="s">
        <v>52</v>
      </c>
      <c r="M42" s="102">
        <f>($C42-$D42)*VLOOKUP($K42,'EnergyImpacts_RE-Appl-RefgCond-'!$I$65:$Y$74, 15)</f>
        <v>96.46187624999996</v>
      </c>
      <c r="N42" s="103">
        <f>($C42-$D42)*VLOOKUP($K42,'EnergyImpacts_RE-Appl-RefgCond-'!$I$65:$Y$74, 16)</f>
        <v>1.8554197499999994E-2</v>
      </c>
      <c r="O42" s="104">
        <f>($C42-$D42)*VLOOKUP($K42,'EnergyImpacts_RE-Appl-RefgCond-'!$I$65:$Y$74, 17)</f>
        <v>-2.2245086249999995</v>
      </c>
      <c r="P42" s="100">
        <v>14</v>
      </c>
      <c r="Q42" s="105">
        <v>1365.82</v>
      </c>
      <c r="R42" s="105">
        <v>1511.11</v>
      </c>
      <c r="S42" s="106">
        <v>90.4</v>
      </c>
      <c r="T42" s="105">
        <f t="shared" si="0"/>
        <v>145.28999999999996</v>
      </c>
      <c r="U42" s="109">
        <v>0.55000000000000004</v>
      </c>
      <c r="V42" s="100" t="s">
        <v>363</v>
      </c>
      <c r="W42" s="100">
        <v>1</v>
      </c>
    </row>
    <row r="43" spans="1:23" x14ac:dyDescent="0.2">
      <c r="A43" s="107">
        <f>AVERAGEIFS('Energy Star 2015 QPL'!$N$2:$N$857,'Energy Star 2015 QPL'!$E$2:$E$857,"Bottom Freezer",'Energy Star 2015 QPL'!$I$2:$I$857, "Yes", 'Energy Star 2015 QPL'!$N$2:$N$857,"&lt;=18")</f>
        <v>17.399999999999999</v>
      </c>
      <c r="B43" s="107">
        <f>AVERAGEIFS('Energy Star 2015 QPL'!$O$2:$O$857,'Energy Star 2015 QPL'!$E$2:$E$857,"Bottom Freezer",'Energy Star 2015 QPL'!$I$2:$I$857, "Yes", 'Energy Star 2015 QPL'!$N$2:$N$857,"&lt;=18")</f>
        <v>20.5</v>
      </c>
      <c r="C43" s="102">
        <f>Equations!$G$19*B43+Equations!$H$19</f>
        <v>665.02499999999998</v>
      </c>
      <c r="D43" s="102">
        <f t="shared" si="1"/>
        <v>565.27125000000001</v>
      </c>
      <c r="E43" s="100" t="s">
        <v>2524</v>
      </c>
      <c r="F43" s="100" t="s">
        <v>2396</v>
      </c>
      <c r="G43" s="100" t="s">
        <v>89</v>
      </c>
      <c r="H43" s="100" t="s">
        <v>361</v>
      </c>
      <c r="I43" s="100" t="s">
        <v>85</v>
      </c>
      <c r="J43" s="100" t="s">
        <v>49</v>
      </c>
      <c r="K43" s="100" t="s">
        <v>96</v>
      </c>
      <c r="L43" s="100" t="s">
        <v>52</v>
      </c>
      <c r="M43" s="102">
        <f>($C43-$D43)*VLOOKUP($K43,'EnergyImpacts_RE-Appl-RefgCond-'!$I$65:$Y$74, 15)</f>
        <v>97.259906249999972</v>
      </c>
      <c r="N43" s="103">
        <f>($C43-$D43)*VLOOKUP($K43,'EnergyImpacts_RE-Appl-RefgCond-'!$I$65:$Y$74, 16)</f>
        <v>2.1447056249999992E-2</v>
      </c>
      <c r="O43" s="104">
        <f>($C43-$D43)*VLOOKUP($K43,'EnergyImpacts_RE-Appl-RefgCond-'!$I$65:$Y$74, 17)</f>
        <v>-2.3841146249999992</v>
      </c>
      <c r="P43" s="100">
        <v>14</v>
      </c>
      <c r="Q43" s="105">
        <v>1365.82</v>
      </c>
      <c r="R43" s="105">
        <v>1511.11</v>
      </c>
      <c r="S43" s="106">
        <v>90.4</v>
      </c>
      <c r="T43" s="105">
        <f t="shared" si="0"/>
        <v>145.28999999999996</v>
      </c>
      <c r="U43" s="109">
        <v>0.55000000000000004</v>
      </c>
      <c r="V43" s="100" t="s">
        <v>363</v>
      </c>
      <c r="W43" s="100">
        <v>1</v>
      </c>
    </row>
    <row r="44" spans="1:23" x14ac:dyDescent="0.2">
      <c r="A44" s="107">
        <f>AVERAGEIFS('Energy Star 2015 QPL'!$N$2:$N$857,'Energy Star 2015 QPL'!$E$2:$E$857,"Bottom Freezer",'Energy Star 2015 QPL'!$I$2:$I$857, "Yes", 'Energy Star 2015 QPL'!$N$2:$N$857,"&lt;=18")</f>
        <v>17.399999999999999</v>
      </c>
      <c r="B44" s="107">
        <f>AVERAGEIFS('Energy Star 2015 QPL'!$O$2:$O$857,'Energy Star 2015 QPL'!$E$2:$E$857,"Bottom Freezer",'Energy Star 2015 QPL'!$I$2:$I$857, "Yes", 'Energy Star 2015 QPL'!$N$2:$N$857,"&lt;=18")</f>
        <v>20.5</v>
      </c>
      <c r="C44" s="102">
        <f>Equations!$G$19*B44+Equations!$H$19</f>
        <v>665.02499999999998</v>
      </c>
      <c r="D44" s="102">
        <f t="shared" si="1"/>
        <v>565.27125000000001</v>
      </c>
      <c r="E44" s="100" t="s">
        <v>2524</v>
      </c>
      <c r="F44" s="100" t="s">
        <v>2396</v>
      </c>
      <c r="G44" s="100" t="s">
        <v>89</v>
      </c>
      <c r="H44" s="100" t="s">
        <v>361</v>
      </c>
      <c r="I44" s="100" t="s">
        <v>85</v>
      </c>
      <c r="J44" s="100" t="s">
        <v>49</v>
      </c>
      <c r="K44" s="100" t="s">
        <v>77</v>
      </c>
      <c r="L44" s="100" t="s">
        <v>52</v>
      </c>
      <c r="M44" s="102">
        <f>($C44-$D44)*VLOOKUP($K44,'EnergyImpacts_RE-Appl-RefgCond-'!$I$65:$Y$74, 15)</f>
        <v>99.554242499999972</v>
      </c>
      <c r="N44" s="103">
        <f>($C44-$D44)*VLOOKUP($K44,'EnergyImpacts_RE-Appl-RefgCond-'!$I$65:$Y$74, 16)</f>
        <v>2.1447056249999992E-2</v>
      </c>
      <c r="O44" s="104">
        <f>($C44-$D44)*VLOOKUP($K44,'EnergyImpacts_RE-Appl-RefgCond-'!$I$65:$Y$74, 17)</f>
        <v>-2.3142869999999993</v>
      </c>
      <c r="P44" s="100">
        <v>14</v>
      </c>
      <c r="Q44" s="105">
        <v>1365.82</v>
      </c>
      <c r="R44" s="105">
        <v>1511.11</v>
      </c>
      <c r="S44" s="106">
        <v>90.4</v>
      </c>
      <c r="T44" s="105">
        <f t="shared" si="0"/>
        <v>145.28999999999996</v>
      </c>
      <c r="U44" s="109">
        <v>0.55000000000000004</v>
      </c>
      <c r="V44" s="100" t="s">
        <v>363</v>
      </c>
      <c r="W44" s="100">
        <v>1</v>
      </c>
    </row>
    <row r="45" spans="1:23" x14ac:dyDescent="0.2">
      <c r="A45" s="107">
        <f>AVERAGEIFS('Energy Star 2015 QPL'!$N$2:$N$857,'Energy Star 2015 QPL'!$E$2:$E$857,"Bottom Freezer",'Energy Star 2015 QPL'!$I$2:$I$857, "Yes", 'Energy Star 2015 QPL'!$N$2:$N$857,"&lt;=18")</f>
        <v>17.399999999999999</v>
      </c>
      <c r="B45" s="107">
        <f>AVERAGEIFS('Energy Star 2015 QPL'!$O$2:$O$857,'Energy Star 2015 QPL'!$E$2:$E$857,"Bottom Freezer",'Energy Star 2015 QPL'!$I$2:$I$857, "Yes", 'Energy Star 2015 QPL'!$N$2:$N$857,"&lt;=18")</f>
        <v>20.5</v>
      </c>
      <c r="C45" s="102">
        <f>Equations!$G$19*B45+Equations!$H$19</f>
        <v>665.02499999999998</v>
      </c>
      <c r="D45" s="102">
        <f t="shared" si="1"/>
        <v>565.27125000000001</v>
      </c>
      <c r="E45" s="100" t="s">
        <v>2524</v>
      </c>
      <c r="F45" s="100" t="s">
        <v>2396</v>
      </c>
      <c r="G45" s="100" t="s">
        <v>89</v>
      </c>
      <c r="H45" s="100" t="s">
        <v>361</v>
      </c>
      <c r="I45" s="100" t="s">
        <v>85</v>
      </c>
      <c r="J45" s="100" t="s">
        <v>49</v>
      </c>
      <c r="K45" s="100" t="s">
        <v>98</v>
      </c>
      <c r="L45" s="100" t="s">
        <v>52</v>
      </c>
      <c r="M45" s="102">
        <f>($C45-$D45)*VLOOKUP($K45,'EnergyImpacts_RE-Appl-RefgCond-'!$I$65:$Y$74, 15)</f>
        <v>99.055473749999962</v>
      </c>
      <c r="N45" s="103">
        <f>($C45-$D45)*VLOOKUP($K45,'EnergyImpacts_RE-Appl-RefgCond-'!$I$65:$Y$74, 16)</f>
        <v>1.9451981249999993E-2</v>
      </c>
      <c r="O45" s="104">
        <f>($C45-$D45)*VLOOKUP($K45,'EnergyImpacts_RE-Appl-RefgCond-'!$I$65:$Y$74, 17)</f>
        <v>-2.4040653749999992</v>
      </c>
      <c r="P45" s="100">
        <v>14</v>
      </c>
      <c r="Q45" s="105">
        <v>1365.82</v>
      </c>
      <c r="R45" s="105">
        <v>1511.11</v>
      </c>
      <c r="S45" s="106">
        <v>90.4</v>
      </c>
      <c r="T45" s="105">
        <f t="shared" si="0"/>
        <v>145.28999999999996</v>
      </c>
      <c r="U45" s="109">
        <v>0.55000000000000004</v>
      </c>
      <c r="V45" s="100" t="s">
        <v>363</v>
      </c>
      <c r="W45" s="100">
        <v>1</v>
      </c>
    </row>
    <row r="46" spans="1:23" x14ac:dyDescent="0.2">
      <c r="A46" s="107">
        <f>AVERAGEIFS('Energy Star 2015 QPL'!$N$2:$N$857,'Energy Star 2015 QPL'!$E$2:$E$857,"Bottom Freezer",'Energy Star 2015 QPL'!$I$2:$I$857, "Yes", 'Energy Star 2015 QPL'!$N$2:$N$857,"&lt;=18")</f>
        <v>17.399999999999999</v>
      </c>
      <c r="B46" s="107">
        <f>AVERAGEIFS('Energy Star 2015 QPL'!$O$2:$O$857,'Energy Star 2015 QPL'!$E$2:$E$857,"Bottom Freezer",'Energy Star 2015 QPL'!$I$2:$I$857, "Yes", 'Energy Star 2015 QPL'!$N$2:$N$857,"&lt;=18")</f>
        <v>20.5</v>
      </c>
      <c r="C46" s="102">
        <f>Equations!$G$19*B46+Equations!$H$19</f>
        <v>665.02499999999998</v>
      </c>
      <c r="D46" s="102">
        <f t="shared" si="1"/>
        <v>565.27125000000001</v>
      </c>
      <c r="E46" s="100" t="s">
        <v>2524</v>
      </c>
      <c r="F46" s="100" t="s">
        <v>2396</v>
      </c>
      <c r="G46" s="100" t="s">
        <v>89</v>
      </c>
      <c r="H46" s="100" t="s">
        <v>361</v>
      </c>
      <c r="I46" s="100" t="s">
        <v>85</v>
      </c>
      <c r="J46" s="100" t="s">
        <v>49</v>
      </c>
      <c r="K46" s="100" t="s">
        <v>100</v>
      </c>
      <c r="L46" s="100" t="s">
        <v>52</v>
      </c>
      <c r="M46" s="102">
        <f>($C46-$D46)*VLOOKUP($K46,'EnergyImpacts_RE-Appl-RefgCond-'!$I$65:$Y$74, 15)</f>
        <v>127.68479999999997</v>
      </c>
      <c r="N46" s="103">
        <f>($C46-$D46)*VLOOKUP($K46,'EnergyImpacts_RE-Appl-RefgCond-'!$I$65:$Y$74, 16)</f>
        <v>2.0848533749999995E-2</v>
      </c>
      <c r="O46" s="104">
        <f>($C46-$D46)*VLOOKUP($K46,'EnergyImpacts_RE-Appl-RefgCond-'!$I$65:$Y$74, 17)</f>
        <v>-1.4264786249999997</v>
      </c>
      <c r="P46" s="100">
        <v>14</v>
      </c>
      <c r="Q46" s="105">
        <v>1365.82</v>
      </c>
      <c r="R46" s="105">
        <v>1511.11</v>
      </c>
      <c r="S46" s="106">
        <v>90.4</v>
      </c>
      <c r="T46" s="105">
        <f t="shared" si="0"/>
        <v>145.28999999999996</v>
      </c>
      <c r="U46" s="109">
        <v>0.55000000000000004</v>
      </c>
      <c r="V46" s="100" t="s">
        <v>363</v>
      </c>
      <c r="W46" s="100">
        <v>1</v>
      </c>
    </row>
    <row r="47" spans="1:23" x14ac:dyDescent="0.2">
      <c r="A47" s="107">
        <f>AVERAGEIFS('Energy Star 2015 QPL'!$N$2:$N$857,'Energy Star 2015 QPL'!$E$2:$E$857,"Bottom Freezer",'Energy Star 2015 QPL'!$I$2:$I$857, "Yes", 'Energy Star 2015 QPL'!$N$2:$N$857,"&lt;=18")</f>
        <v>17.399999999999999</v>
      </c>
      <c r="B47" s="107">
        <f>AVERAGEIFS('Energy Star 2015 QPL'!$O$2:$O$857,'Energy Star 2015 QPL'!$E$2:$E$857,"Bottom Freezer",'Energy Star 2015 QPL'!$I$2:$I$857, "Yes", 'Energy Star 2015 QPL'!$N$2:$N$857,"&lt;=18")</f>
        <v>20.5</v>
      </c>
      <c r="C47" s="102">
        <f>Equations!$G$19*B47+Equations!$H$19</f>
        <v>665.02499999999998</v>
      </c>
      <c r="D47" s="102">
        <f t="shared" si="1"/>
        <v>565.27125000000001</v>
      </c>
      <c r="E47" s="100" t="s">
        <v>2524</v>
      </c>
      <c r="F47" s="100" t="s">
        <v>2396</v>
      </c>
      <c r="G47" s="100" t="s">
        <v>89</v>
      </c>
      <c r="H47" s="100" t="s">
        <v>361</v>
      </c>
      <c r="I47" s="100" t="s">
        <v>85</v>
      </c>
      <c r="J47" s="100" t="s">
        <v>49</v>
      </c>
      <c r="K47" s="100" t="s">
        <v>79</v>
      </c>
      <c r="L47" s="100" t="s">
        <v>52</v>
      </c>
      <c r="M47" s="102">
        <f>($C47-$D47)*VLOOKUP($K47,'EnergyImpacts_RE-Appl-RefgCond-'!$I$65:$Y$74, 15)</f>
        <v>76.31161874999998</v>
      </c>
      <c r="N47" s="103">
        <f>($C47-$D47)*VLOOKUP($K47,'EnergyImpacts_RE-Appl-RefgCond-'!$I$65:$Y$74, 16)</f>
        <v>1.6259861249999997E-2</v>
      </c>
      <c r="O47" s="104">
        <f>($C47-$D47)*VLOOKUP($K47,'EnergyImpacts_RE-Appl-RefgCond-'!$I$65:$Y$74, 17)</f>
        <v>-2.2544347499999993</v>
      </c>
      <c r="P47" s="100">
        <v>14</v>
      </c>
      <c r="Q47" s="105">
        <v>1365.82</v>
      </c>
      <c r="R47" s="105">
        <v>1511.11</v>
      </c>
      <c r="S47" s="106">
        <v>90.4</v>
      </c>
      <c r="T47" s="105">
        <f t="shared" si="0"/>
        <v>145.28999999999996</v>
      </c>
      <c r="U47" s="109">
        <v>0.55000000000000004</v>
      </c>
      <c r="V47" s="100" t="s">
        <v>363</v>
      </c>
      <c r="W47" s="100">
        <v>1</v>
      </c>
    </row>
    <row r="48" spans="1:23" x14ac:dyDescent="0.2">
      <c r="A48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48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48" s="102">
        <f>Equations!$G$19*B48+Equations!$H$19</f>
        <v>725.65874999999994</v>
      </c>
      <c r="D48" s="102">
        <f t="shared" si="1"/>
        <v>616.80993749999993</v>
      </c>
      <c r="E48" s="100" t="s">
        <v>2525</v>
      </c>
      <c r="F48" s="100" t="s">
        <v>2397</v>
      </c>
      <c r="G48" s="100" t="s">
        <v>89</v>
      </c>
      <c r="H48" s="100" t="s">
        <v>361</v>
      </c>
      <c r="I48" s="100" t="s">
        <v>85</v>
      </c>
      <c r="J48" s="100" t="s">
        <v>49</v>
      </c>
      <c r="K48" s="100" t="s">
        <v>71</v>
      </c>
      <c r="L48" s="100" t="s">
        <v>52</v>
      </c>
      <c r="M48" s="102">
        <f>($C48-$D48)*VLOOKUP($K48,'EnergyImpacts_RE-Appl-RefgCond-'!$I$65:$Y$74, 15)</f>
        <v>83.269341562500003</v>
      </c>
      <c r="N48" s="103">
        <f>($C48-$D48)*VLOOKUP($K48,'EnergyImpacts_RE-Appl-RefgCond-'!$I$65:$Y$74, 16)</f>
        <v>1.1211427687500001E-2</v>
      </c>
      <c r="O48" s="104">
        <f>($C48-$D48)*VLOOKUP($K48,'EnergyImpacts_RE-Appl-RefgCond-'!$I$65:$Y$74, 17)</f>
        <v>-3.97298165625</v>
      </c>
      <c r="P48" s="100">
        <v>14</v>
      </c>
      <c r="Q48" s="105">
        <v>1365.82</v>
      </c>
      <c r="R48" s="105">
        <v>1511.11</v>
      </c>
      <c r="S48" s="106">
        <v>90.4</v>
      </c>
      <c r="T48" s="105">
        <f t="shared" si="0"/>
        <v>145.28999999999996</v>
      </c>
      <c r="U48" s="109">
        <v>0.55000000000000004</v>
      </c>
      <c r="V48" s="100" t="s">
        <v>363</v>
      </c>
      <c r="W48" s="100">
        <v>1</v>
      </c>
    </row>
    <row r="49" spans="1:23" x14ac:dyDescent="0.2">
      <c r="A49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49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49" s="102">
        <f>Equations!$G$19*B49+Equations!$H$19</f>
        <v>725.65874999999994</v>
      </c>
      <c r="D49" s="102">
        <f t="shared" si="1"/>
        <v>616.80993749999993</v>
      </c>
      <c r="E49" s="100" t="s">
        <v>2525</v>
      </c>
      <c r="F49" s="100" t="s">
        <v>2397</v>
      </c>
      <c r="G49" s="100" t="s">
        <v>89</v>
      </c>
      <c r="H49" s="100" t="s">
        <v>361</v>
      </c>
      <c r="I49" s="100" t="s">
        <v>85</v>
      </c>
      <c r="J49" s="100" t="s">
        <v>49</v>
      </c>
      <c r="K49" s="100" t="s">
        <v>90</v>
      </c>
      <c r="L49" s="100" t="s">
        <v>52</v>
      </c>
      <c r="M49" s="102">
        <f>($C49-$D49)*VLOOKUP($K49,'EnergyImpacts_RE-Appl-RefgCond-'!$I$65:$Y$74, 15)</f>
        <v>94.916164500000008</v>
      </c>
      <c r="N49" s="103">
        <f>($C49-$D49)*VLOOKUP($K49,'EnergyImpacts_RE-Appl-RefgCond-'!$I$65:$Y$74, 16)</f>
        <v>1.3932648000000001E-2</v>
      </c>
      <c r="O49" s="104">
        <f>($C49-$D49)*VLOOKUP($K49,'EnergyImpacts_RE-Appl-RefgCond-'!$I$65:$Y$74, 17)</f>
        <v>-2.2422855375000004</v>
      </c>
      <c r="P49" s="100">
        <v>14</v>
      </c>
      <c r="Q49" s="105">
        <v>1365.82</v>
      </c>
      <c r="R49" s="105">
        <v>1511.11</v>
      </c>
      <c r="S49" s="106">
        <v>90.4</v>
      </c>
      <c r="T49" s="105">
        <f t="shared" si="0"/>
        <v>145.28999999999996</v>
      </c>
      <c r="U49" s="109">
        <v>0.55000000000000004</v>
      </c>
      <c r="V49" s="100" t="s">
        <v>363</v>
      </c>
      <c r="W49" s="100">
        <v>1</v>
      </c>
    </row>
    <row r="50" spans="1:23" x14ac:dyDescent="0.2">
      <c r="A50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50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50" s="102">
        <f>Equations!$G$19*B50+Equations!$H$19</f>
        <v>725.65874999999994</v>
      </c>
      <c r="D50" s="102">
        <f t="shared" si="1"/>
        <v>616.80993749999993</v>
      </c>
      <c r="E50" s="100" t="s">
        <v>2525</v>
      </c>
      <c r="F50" s="100" t="s">
        <v>2397</v>
      </c>
      <c r="G50" s="100" t="s">
        <v>89</v>
      </c>
      <c r="H50" s="100" t="s">
        <v>361</v>
      </c>
      <c r="I50" s="100" t="s">
        <v>85</v>
      </c>
      <c r="J50" s="100" t="s">
        <v>49</v>
      </c>
      <c r="K50" s="100" t="s">
        <v>92</v>
      </c>
      <c r="L50" s="100" t="s">
        <v>52</v>
      </c>
      <c r="M50" s="102">
        <f>($C50-$D50)*VLOOKUP($K50,'EnergyImpacts_RE-Appl-RefgCond-'!$I$65:$Y$74, 15)</f>
        <v>100.90284918750001</v>
      </c>
      <c r="N50" s="103">
        <f>($C50-$D50)*VLOOKUP($K50,'EnergyImpacts_RE-Appl-RefgCond-'!$I$65:$Y$74, 16)</f>
        <v>1.8504298125000002E-2</v>
      </c>
      <c r="O50" s="104">
        <f>($C50-$D50)*VLOOKUP($K50,'EnergyImpacts_RE-Appl-RefgCond-'!$I$65:$Y$74, 17)</f>
        <v>-2.2205157750000004</v>
      </c>
      <c r="P50" s="100">
        <v>14</v>
      </c>
      <c r="Q50" s="105">
        <v>1365.82</v>
      </c>
      <c r="R50" s="105">
        <v>1511.11</v>
      </c>
      <c r="S50" s="106">
        <v>90.4</v>
      </c>
      <c r="T50" s="105">
        <f t="shared" si="0"/>
        <v>145.28999999999996</v>
      </c>
      <c r="U50" s="109">
        <v>0.55000000000000004</v>
      </c>
      <c r="V50" s="100" t="s">
        <v>363</v>
      </c>
      <c r="W50" s="100">
        <v>1</v>
      </c>
    </row>
    <row r="51" spans="1:23" x14ac:dyDescent="0.2">
      <c r="A51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51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51" s="102">
        <f>Equations!$G$19*B51+Equations!$H$19</f>
        <v>725.65874999999994</v>
      </c>
      <c r="D51" s="102">
        <f t="shared" si="1"/>
        <v>616.80993749999993</v>
      </c>
      <c r="E51" s="100" t="s">
        <v>2525</v>
      </c>
      <c r="F51" s="100" t="s">
        <v>2397</v>
      </c>
      <c r="G51" s="100" t="s">
        <v>89</v>
      </c>
      <c r="H51" s="100" t="s">
        <v>361</v>
      </c>
      <c r="I51" s="100" t="s">
        <v>85</v>
      </c>
      <c r="J51" s="100" t="s">
        <v>49</v>
      </c>
      <c r="K51" s="100" t="s">
        <v>94</v>
      </c>
      <c r="L51" s="100" t="s">
        <v>52</v>
      </c>
      <c r="M51" s="102">
        <f>($C51-$D51)*VLOOKUP($K51,'EnergyImpacts_RE-Appl-RefgCond-'!$I$65:$Y$74, 15)</f>
        <v>105.2568016875</v>
      </c>
      <c r="N51" s="103">
        <f>($C51-$D51)*VLOOKUP($K51,'EnergyImpacts_RE-Appl-RefgCond-'!$I$65:$Y$74, 16)</f>
        <v>2.0245879125000001E-2</v>
      </c>
      <c r="O51" s="104">
        <f>($C51-$D51)*VLOOKUP($K51,'EnergyImpacts_RE-Appl-RefgCond-'!$I$65:$Y$74, 17)</f>
        <v>-2.4273285187500004</v>
      </c>
      <c r="P51" s="100">
        <v>14</v>
      </c>
      <c r="Q51" s="105">
        <v>1365.82</v>
      </c>
      <c r="R51" s="105">
        <v>1511.11</v>
      </c>
      <c r="S51" s="106">
        <v>90.4</v>
      </c>
      <c r="T51" s="105">
        <f t="shared" si="0"/>
        <v>145.28999999999996</v>
      </c>
      <c r="U51" s="109">
        <v>0.55000000000000004</v>
      </c>
      <c r="V51" s="100" t="s">
        <v>363</v>
      </c>
      <c r="W51" s="100">
        <v>1</v>
      </c>
    </row>
    <row r="52" spans="1:23" x14ac:dyDescent="0.2">
      <c r="A52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52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52" s="102">
        <f>Equations!$G$19*B52+Equations!$H$19</f>
        <v>725.65874999999994</v>
      </c>
      <c r="D52" s="102">
        <f t="shared" si="1"/>
        <v>616.80993749999993</v>
      </c>
      <c r="E52" s="100" t="s">
        <v>2525</v>
      </c>
      <c r="F52" s="100" t="s">
        <v>2397</v>
      </c>
      <c r="G52" s="100" t="s">
        <v>89</v>
      </c>
      <c r="H52" s="100" t="s">
        <v>361</v>
      </c>
      <c r="I52" s="100" t="s">
        <v>85</v>
      </c>
      <c r="J52" s="100" t="s">
        <v>49</v>
      </c>
      <c r="K52" s="100" t="s">
        <v>96</v>
      </c>
      <c r="L52" s="100" t="s">
        <v>52</v>
      </c>
      <c r="M52" s="102">
        <f>($C52-$D52)*VLOOKUP($K52,'EnergyImpacts_RE-Appl-RefgCond-'!$I$65:$Y$74, 15)</f>
        <v>106.1275921875</v>
      </c>
      <c r="N52" s="103">
        <f>($C52-$D52)*VLOOKUP($K52,'EnergyImpacts_RE-Appl-RefgCond-'!$I$65:$Y$74, 16)</f>
        <v>2.3402494687500001E-2</v>
      </c>
      <c r="O52" s="104">
        <f>($C52-$D52)*VLOOKUP($K52,'EnergyImpacts_RE-Appl-RefgCond-'!$I$65:$Y$74, 17)</f>
        <v>-2.6014866187500005</v>
      </c>
      <c r="P52" s="100">
        <v>14</v>
      </c>
      <c r="Q52" s="105">
        <v>1365.82</v>
      </c>
      <c r="R52" s="105">
        <v>1511.11</v>
      </c>
      <c r="S52" s="106">
        <v>90.4</v>
      </c>
      <c r="T52" s="105">
        <f t="shared" si="0"/>
        <v>145.28999999999996</v>
      </c>
      <c r="U52" s="109">
        <v>0.55000000000000004</v>
      </c>
      <c r="V52" s="100" t="s">
        <v>363</v>
      </c>
      <c r="W52" s="100">
        <v>1</v>
      </c>
    </row>
    <row r="53" spans="1:23" x14ac:dyDescent="0.2">
      <c r="A53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53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53" s="102">
        <f>Equations!$G$19*B53+Equations!$H$19</f>
        <v>725.65874999999994</v>
      </c>
      <c r="D53" s="102">
        <f t="shared" si="1"/>
        <v>616.80993749999993</v>
      </c>
      <c r="E53" s="100" t="s">
        <v>2525</v>
      </c>
      <c r="F53" s="100" t="s">
        <v>2397</v>
      </c>
      <c r="G53" s="100" t="s">
        <v>89</v>
      </c>
      <c r="H53" s="100" t="s">
        <v>361</v>
      </c>
      <c r="I53" s="100" t="s">
        <v>85</v>
      </c>
      <c r="J53" s="100" t="s">
        <v>49</v>
      </c>
      <c r="K53" s="100" t="s">
        <v>77</v>
      </c>
      <c r="L53" s="100" t="s">
        <v>52</v>
      </c>
      <c r="M53" s="102">
        <f>($C53-$D53)*VLOOKUP($K53,'EnergyImpacts_RE-Appl-RefgCond-'!$I$65:$Y$74, 15)</f>
        <v>108.63111487500001</v>
      </c>
      <c r="N53" s="103">
        <f>($C53-$D53)*VLOOKUP($K53,'EnergyImpacts_RE-Appl-RefgCond-'!$I$65:$Y$74, 16)</f>
        <v>2.3402494687500001E-2</v>
      </c>
      <c r="O53" s="104">
        <f>($C53-$D53)*VLOOKUP($K53,'EnergyImpacts_RE-Appl-RefgCond-'!$I$65:$Y$74, 17)</f>
        <v>-2.5252924499999998</v>
      </c>
      <c r="P53" s="100">
        <v>14</v>
      </c>
      <c r="Q53" s="105">
        <v>1365.82</v>
      </c>
      <c r="R53" s="105">
        <v>1511.11</v>
      </c>
      <c r="S53" s="106">
        <v>90.4</v>
      </c>
      <c r="T53" s="105">
        <f t="shared" si="0"/>
        <v>145.28999999999996</v>
      </c>
      <c r="U53" s="109">
        <v>0.55000000000000004</v>
      </c>
      <c r="V53" s="100" t="s">
        <v>363</v>
      </c>
      <c r="W53" s="100">
        <v>1</v>
      </c>
    </row>
    <row r="54" spans="1:23" x14ac:dyDescent="0.2">
      <c r="A54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54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54" s="102">
        <f>Equations!$G$19*B54+Equations!$H$19</f>
        <v>725.65874999999994</v>
      </c>
      <c r="D54" s="102">
        <f t="shared" si="1"/>
        <v>616.80993749999993</v>
      </c>
      <c r="E54" s="100" t="s">
        <v>2525</v>
      </c>
      <c r="F54" s="100" t="s">
        <v>2397</v>
      </c>
      <c r="G54" s="100" t="s">
        <v>89</v>
      </c>
      <c r="H54" s="100" t="s">
        <v>361</v>
      </c>
      <c r="I54" s="100" t="s">
        <v>85</v>
      </c>
      <c r="J54" s="100" t="s">
        <v>49</v>
      </c>
      <c r="K54" s="100" t="s">
        <v>98</v>
      </c>
      <c r="L54" s="100" t="s">
        <v>52</v>
      </c>
      <c r="M54" s="102">
        <f>($C54-$D54)*VLOOKUP($K54,'EnergyImpacts_RE-Appl-RefgCond-'!$I$65:$Y$74, 15)</f>
        <v>108.08687081250001</v>
      </c>
      <c r="N54" s="103">
        <f>($C54-$D54)*VLOOKUP($K54,'EnergyImpacts_RE-Appl-RefgCond-'!$I$65:$Y$74, 16)</f>
        <v>2.12255184375E-2</v>
      </c>
      <c r="O54" s="104">
        <f>($C54-$D54)*VLOOKUP($K54,'EnergyImpacts_RE-Appl-RefgCond-'!$I$65:$Y$74, 17)</f>
        <v>-2.62325638125</v>
      </c>
      <c r="P54" s="100">
        <v>14</v>
      </c>
      <c r="Q54" s="105">
        <v>1365.82</v>
      </c>
      <c r="R54" s="105">
        <v>1511.11</v>
      </c>
      <c r="S54" s="106">
        <v>90.4</v>
      </c>
      <c r="T54" s="105">
        <f t="shared" si="0"/>
        <v>145.28999999999996</v>
      </c>
      <c r="U54" s="109">
        <v>0.55000000000000004</v>
      </c>
      <c r="V54" s="100" t="s">
        <v>363</v>
      </c>
      <c r="W54" s="100">
        <v>1</v>
      </c>
    </row>
    <row r="55" spans="1:23" x14ac:dyDescent="0.2">
      <c r="A55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55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55" s="102">
        <f>Equations!$G$19*B55+Equations!$H$19</f>
        <v>725.65874999999994</v>
      </c>
      <c r="D55" s="102">
        <f t="shared" si="1"/>
        <v>616.80993749999993</v>
      </c>
      <c r="E55" s="100" t="s">
        <v>2525</v>
      </c>
      <c r="F55" s="100" t="s">
        <v>2397</v>
      </c>
      <c r="G55" s="100" t="s">
        <v>89</v>
      </c>
      <c r="H55" s="100" t="s">
        <v>361</v>
      </c>
      <c r="I55" s="100" t="s">
        <v>85</v>
      </c>
      <c r="J55" s="100" t="s">
        <v>49</v>
      </c>
      <c r="K55" s="100" t="s">
        <v>100</v>
      </c>
      <c r="L55" s="100" t="s">
        <v>52</v>
      </c>
      <c r="M55" s="102">
        <f>($C55-$D55)*VLOOKUP($K55,'EnergyImpacts_RE-Appl-RefgCond-'!$I$65:$Y$74, 15)</f>
        <v>139.32648</v>
      </c>
      <c r="N55" s="103">
        <f>($C55-$D55)*VLOOKUP($K55,'EnergyImpacts_RE-Appl-RefgCond-'!$I$65:$Y$74, 16)</f>
        <v>2.2749401812500004E-2</v>
      </c>
      <c r="O55" s="104">
        <f>($C55-$D55)*VLOOKUP($K55,'EnergyImpacts_RE-Appl-RefgCond-'!$I$65:$Y$74, 17)</f>
        <v>-1.5565380187500002</v>
      </c>
      <c r="P55" s="100">
        <v>14</v>
      </c>
      <c r="Q55" s="105">
        <v>1365.82</v>
      </c>
      <c r="R55" s="105">
        <v>1511.11</v>
      </c>
      <c r="S55" s="106">
        <v>90.4</v>
      </c>
      <c r="T55" s="105">
        <f t="shared" si="0"/>
        <v>145.28999999999996</v>
      </c>
      <c r="U55" s="109">
        <v>0.55000000000000004</v>
      </c>
      <c r="V55" s="100" t="s">
        <v>363</v>
      </c>
      <c r="W55" s="100">
        <v>1</v>
      </c>
    </row>
    <row r="56" spans="1:23" x14ac:dyDescent="0.2">
      <c r="A56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56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56" s="102">
        <f>Equations!$G$19*B56+Equations!$H$19</f>
        <v>725.65874999999994</v>
      </c>
      <c r="D56" s="102">
        <f t="shared" si="1"/>
        <v>616.80993749999993</v>
      </c>
      <c r="E56" s="100" t="s">
        <v>2525</v>
      </c>
      <c r="F56" s="100" t="s">
        <v>2397</v>
      </c>
      <c r="G56" s="100" t="s">
        <v>89</v>
      </c>
      <c r="H56" s="100" t="s">
        <v>361</v>
      </c>
      <c r="I56" s="100" t="s">
        <v>85</v>
      </c>
      <c r="J56" s="100" t="s">
        <v>49</v>
      </c>
      <c r="K56" s="100" t="s">
        <v>79</v>
      </c>
      <c r="L56" s="100" t="s">
        <v>52</v>
      </c>
      <c r="M56" s="102">
        <f>($C56-$D56)*VLOOKUP($K56,'EnergyImpacts_RE-Appl-RefgCond-'!$I$65:$Y$74, 15)</f>
        <v>83.269341562500003</v>
      </c>
      <c r="N56" s="103">
        <f>($C56-$D56)*VLOOKUP($K56,'EnergyImpacts_RE-Appl-RefgCond-'!$I$65:$Y$74, 16)</f>
        <v>1.7742356437500002E-2</v>
      </c>
      <c r="O56" s="104">
        <f>($C56-$D56)*VLOOKUP($K56,'EnergyImpacts_RE-Appl-RefgCond-'!$I$65:$Y$74, 17)</f>
        <v>-2.4599831624999999</v>
      </c>
      <c r="P56" s="100">
        <v>14</v>
      </c>
      <c r="Q56" s="105">
        <v>1365.82</v>
      </c>
      <c r="R56" s="105">
        <v>1511.11</v>
      </c>
      <c r="S56" s="106">
        <v>90.4</v>
      </c>
      <c r="T56" s="105">
        <f t="shared" si="0"/>
        <v>145.28999999999996</v>
      </c>
      <c r="U56" s="109">
        <v>0.55000000000000004</v>
      </c>
      <c r="V56" s="100" t="s">
        <v>363</v>
      </c>
      <c r="W56" s="100">
        <v>1</v>
      </c>
    </row>
    <row r="57" spans="1:23" x14ac:dyDescent="0.2">
      <c r="A57" s="107">
        <f>AVERAGEIFS('Energy Star 2015 QPL'!$N$2:$N$857,'Energy Star 2015 QPL'!$E$2:$E$857,"Bottom Freezer",'Energy Star 2015 QPL'!$I$2:$I$857, "Yes", 'Energy Star 2015 QPL'!$N$2:$N$857,"&gt;22.5")</f>
        <v>27.34500000000001</v>
      </c>
      <c r="B57" s="107">
        <f>AVERAGEIFS('Energy Star 2015 QPL'!$O$2:$O$857,'Energy Star 2015 QPL'!$E$2:$E$857,"Bottom Freezer",'Energy Star 2015 QPL'!$I$2:$I$857, "Yes", 'Energy Star 2015 QPL'!$N$2:$N$857,"&gt;22.5")</f>
        <v>34.047500000000014</v>
      </c>
      <c r="C57" s="102">
        <f>Equations!$G$19*B57+Equations!$H$19</f>
        <v>790.33937500000013</v>
      </c>
      <c r="D57" s="102">
        <f t="shared" si="1"/>
        <v>671.78846875000011</v>
      </c>
      <c r="E57" s="100" t="s">
        <v>2526</v>
      </c>
      <c r="F57" s="100" t="s">
        <v>2398</v>
      </c>
      <c r="G57" s="100" t="s">
        <v>89</v>
      </c>
      <c r="H57" s="100" t="s">
        <v>361</v>
      </c>
      <c r="I57" s="100" t="s">
        <v>85</v>
      </c>
      <c r="J57" s="100" t="s">
        <v>49</v>
      </c>
      <c r="K57" s="100" t="s">
        <v>71</v>
      </c>
      <c r="L57" s="100" t="s">
        <v>52</v>
      </c>
      <c r="M57" s="102">
        <f>($C57-$D57)*VLOOKUP($K57,'EnergyImpacts_RE-Appl-RefgCond-'!$I$65:$Y$74, 15)</f>
        <v>90.691443281250017</v>
      </c>
      <c r="N57" s="103">
        <f>($C57-$D57)*VLOOKUP($K57,'EnergyImpacts_RE-Appl-RefgCond-'!$I$65:$Y$74, 16)</f>
        <v>1.2210743343750002E-2</v>
      </c>
      <c r="O57" s="104">
        <f>($C57-$D57)*VLOOKUP($K57,'EnergyImpacts_RE-Appl-RefgCond-'!$I$65:$Y$74, 17)</f>
        <v>-4.3271080781250006</v>
      </c>
      <c r="P57" s="100">
        <v>14</v>
      </c>
      <c r="Q57" s="105">
        <v>1365.82</v>
      </c>
      <c r="R57" s="105">
        <v>1511.11</v>
      </c>
      <c r="S57" s="106">
        <v>90.4</v>
      </c>
      <c r="T57" s="105">
        <f t="shared" si="0"/>
        <v>145.28999999999996</v>
      </c>
      <c r="U57" s="109">
        <v>0.55000000000000004</v>
      </c>
      <c r="V57" s="100" t="s">
        <v>363</v>
      </c>
      <c r="W57" s="100">
        <v>1</v>
      </c>
    </row>
    <row r="58" spans="1:23" x14ac:dyDescent="0.2">
      <c r="A58" s="107">
        <f>AVERAGEIFS('Energy Star 2015 QPL'!$N$2:$N$857,'Energy Star 2015 QPL'!$E$2:$E$857,"Bottom Freezer",'Energy Star 2015 QPL'!$I$2:$I$857, "Yes", 'Energy Star 2015 QPL'!$N$2:$N$857,"&gt;22.5")</f>
        <v>27.34500000000001</v>
      </c>
      <c r="B58" s="107">
        <f>AVERAGEIFS('Energy Star 2015 QPL'!$O$2:$O$857,'Energy Star 2015 QPL'!$E$2:$E$857,"Bottom Freezer",'Energy Star 2015 QPL'!$I$2:$I$857, "Yes", 'Energy Star 2015 QPL'!$N$2:$N$857,"&gt;22.5")</f>
        <v>34.047500000000014</v>
      </c>
      <c r="C58" s="102">
        <f>Equations!$G$19*B58+Equations!$H$19</f>
        <v>790.33937500000013</v>
      </c>
      <c r="D58" s="102">
        <f t="shared" si="1"/>
        <v>671.78846875000011</v>
      </c>
      <c r="E58" s="100" t="s">
        <v>2526</v>
      </c>
      <c r="F58" s="100" t="s">
        <v>2398</v>
      </c>
      <c r="G58" s="100" t="s">
        <v>89</v>
      </c>
      <c r="H58" s="100" t="s">
        <v>361</v>
      </c>
      <c r="I58" s="100" t="s">
        <v>85</v>
      </c>
      <c r="J58" s="100" t="s">
        <v>49</v>
      </c>
      <c r="K58" s="100" t="s">
        <v>90</v>
      </c>
      <c r="L58" s="100" t="s">
        <v>52</v>
      </c>
      <c r="M58" s="102">
        <f>($C58-$D58)*VLOOKUP($K58,'EnergyImpacts_RE-Appl-RefgCond-'!$I$65:$Y$74, 15)</f>
        <v>103.37639025000003</v>
      </c>
      <c r="N58" s="103">
        <f>($C58-$D58)*VLOOKUP($K58,'EnergyImpacts_RE-Appl-RefgCond-'!$I$65:$Y$74, 16)</f>
        <v>1.5174516000000002E-2</v>
      </c>
      <c r="O58" s="104">
        <f>($C58-$D58)*VLOOKUP($K58,'EnergyImpacts_RE-Appl-RefgCond-'!$I$65:$Y$74, 17)</f>
        <v>-2.4421486687500007</v>
      </c>
      <c r="P58" s="100">
        <v>14</v>
      </c>
      <c r="Q58" s="105">
        <v>1365.82</v>
      </c>
      <c r="R58" s="105">
        <v>1511.11</v>
      </c>
      <c r="S58" s="106">
        <v>90.4</v>
      </c>
      <c r="T58" s="105">
        <f t="shared" si="0"/>
        <v>145.28999999999996</v>
      </c>
      <c r="U58" s="109">
        <v>0.55000000000000004</v>
      </c>
      <c r="V58" s="100" t="s">
        <v>363</v>
      </c>
      <c r="W58" s="100">
        <v>1</v>
      </c>
    </row>
    <row r="59" spans="1:23" x14ac:dyDescent="0.2">
      <c r="A59" s="107">
        <f>AVERAGEIFS('Energy Star 2015 QPL'!$N$2:$N$857,'Energy Star 2015 QPL'!$E$2:$E$857,"Bottom Freezer",'Energy Star 2015 QPL'!$I$2:$I$857, "Yes", 'Energy Star 2015 QPL'!$N$2:$N$857,"&gt;22.5")</f>
        <v>27.34500000000001</v>
      </c>
      <c r="B59" s="107">
        <f>AVERAGEIFS('Energy Star 2015 QPL'!$O$2:$O$857,'Energy Star 2015 QPL'!$E$2:$E$857,"Bottom Freezer",'Energy Star 2015 QPL'!$I$2:$I$857, "Yes", 'Energy Star 2015 QPL'!$N$2:$N$857,"&gt;22.5")</f>
        <v>34.047500000000014</v>
      </c>
      <c r="C59" s="102">
        <f>Equations!$G$19*B59+Equations!$H$19</f>
        <v>790.33937500000013</v>
      </c>
      <c r="D59" s="102">
        <f t="shared" si="1"/>
        <v>671.78846875000011</v>
      </c>
      <c r="E59" s="100" t="s">
        <v>2526</v>
      </c>
      <c r="F59" s="100" t="s">
        <v>2398</v>
      </c>
      <c r="G59" s="100" t="s">
        <v>89</v>
      </c>
      <c r="H59" s="100" t="s">
        <v>361</v>
      </c>
      <c r="I59" s="100" t="s">
        <v>85</v>
      </c>
      <c r="J59" s="100" t="s">
        <v>49</v>
      </c>
      <c r="K59" s="100" t="s">
        <v>92</v>
      </c>
      <c r="L59" s="100" t="s">
        <v>52</v>
      </c>
      <c r="M59" s="102">
        <f>($C59-$D59)*VLOOKUP($K59,'EnergyImpacts_RE-Appl-RefgCond-'!$I$65:$Y$74, 15)</f>
        <v>109.89669009375002</v>
      </c>
      <c r="N59" s="103">
        <f>($C59-$D59)*VLOOKUP($K59,'EnergyImpacts_RE-Appl-RefgCond-'!$I$65:$Y$74, 16)</f>
        <v>2.0153654062500005E-2</v>
      </c>
      <c r="O59" s="104">
        <f>($C59-$D59)*VLOOKUP($K59,'EnergyImpacts_RE-Appl-RefgCond-'!$I$65:$Y$74, 17)</f>
        <v>-2.4184384875000009</v>
      </c>
      <c r="P59" s="100">
        <v>14</v>
      </c>
      <c r="Q59" s="105">
        <v>1365.82</v>
      </c>
      <c r="R59" s="105">
        <v>1511.11</v>
      </c>
      <c r="S59" s="106">
        <v>90.4</v>
      </c>
      <c r="T59" s="105">
        <f t="shared" si="0"/>
        <v>145.28999999999996</v>
      </c>
      <c r="U59" s="109">
        <v>0.55000000000000004</v>
      </c>
      <c r="V59" s="100" t="s">
        <v>363</v>
      </c>
      <c r="W59" s="100">
        <v>1</v>
      </c>
    </row>
    <row r="60" spans="1:23" x14ac:dyDescent="0.2">
      <c r="A60" s="107">
        <f>AVERAGEIFS('Energy Star 2015 QPL'!$N$2:$N$857,'Energy Star 2015 QPL'!$E$2:$E$857,"Bottom Freezer",'Energy Star 2015 QPL'!$I$2:$I$857, "Yes", 'Energy Star 2015 QPL'!$N$2:$N$857,"&gt;22.5")</f>
        <v>27.34500000000001</v>
      </c>
      <c r="B60" s="107">
        <f>AVERAGEIFS('Energy Star 2015 QPL'!$O$2:$O$857,'Energy Star 2015 QPL'!$E$2:$E$857,"Bottom Freezer",'Energy Star 2015 QPL'!$I$2:$I$857, "Yes", 'Energy Star 2015 QPL'!$N$2:$N$857,"&gt;22.5")</f>
        <v>34.047500000000014</v>
      </c>
      <c r="C60" s="102">
        <f>Equations!$G$19*B60+Equations!$H$19</f>
        <v>790.33937500000013</v>
      </c>
      <c r="D60" s="102">
        <f t="shared" si="1"/>
        <v>671.78846875000011</v>
      </c>
      <c r="E60" s="100" t="s">
        <v>2526</v>
      </c>
      <c r="F60" s="100" t="s">
        <v>2398</v>
      </c>
      <c r="G60" s="100" t="s">
        <v>89</v>
      </c>
      <c r="H60" s="100" t="s">
        <v>361</v>
      </c>
      <c r="I60" s="100" t="s">
        <v>85</v>
      </c>
      <c r="J60" s="100" t="s">
        <v>49</v>
      </c>
      <c r="K60" s="100" t="s">
        <v>94</v>
      </c>
      <c r="L60" s="100" t="s">
        <v>52</v>
      </c>
      <c r="M60" s="102">
        <f>($C60-$D60)*VLOOKUP($K60,'EnergyImpacts_RE-Appl-RefgCond-'!$I$65:$Y$74, 15)</f>
        <v>114.63872634375002</v>
      </c>
      <c r="N60" s="103">
        <f>($C60-$D60)*VLOOKUP($K60,'EnergyImpacts_RE-Appl-RefgCond-'!$I$65:$Y$74, 16)</f>
        <v>2.2050468562500005E-2</v>
      </c>
      <c r="O60" s="104">
        <f>($C60-$D60)*VLOOKUP($K60,'EnergyImpacts_RE-Appl-RefgCond-'!$I$65:$Y$74, 17)</f>
        <v>-2.6436852093750005</v>
      </c>
      <c r="P60" s="100">
        <v>14</v>
      </c>
      <c r="Q60" s="105">
        <v>1365.82</v>
      </c>
      <c r="R60" s="105">
        <v>1511.11</v>
      </c>
      <c r="S60" s="106">
        <v>90.4</v>
      </c>
      <c r="T60" s="105">
        <f t="shared" si="0"/>
        <v>145.28999999999996</v>
      </c>
      <c r="U60" s="109">
        <v>0.55000000000000004</v>
      </c>
      <c r="V60" s="100" t="s">
        <v>363</v>
      </c>
      <c r="W60" s="100">
        <v>1</v>
      </c>
    </row>
    <row r="61" spans="1:23" x14ac:dyDescent="0.2">
      <c r="A61" s="107">
        <f>AVERAGEIFS('Energy Star 2015 QPL'!$N$2:$N$857,'Energy Star 2015 QPL'!$E$2:$E$857,"Bottom Freezer",'Energy Star 2015 QPL'!$I$2:$I$857, "Yes", 'Energy Star 2015 QPL'!$N$2:$N$857,"&gt;22.5")</f>
        <v>27.34500000000001</v>
      </c>
      <c r="B61" s="107">
        <f>AVERAGEIFS('Energy Star 2015 QPL'!$O$2:$O$857,'Energy Star 2015 QPL'!$E$2:$E$857,"Bottom Freezer",'Energy Star 2015 QPL'!$I$2:$I$857, "Yes", 'Energy Star 2015 QPL'!$N$2:$N$857,"&gt;22.5")</f>
        <v>34.047500000000014</v>
      </c>
      <c r="C61" s="102">
        <f>Equations!$G$19*B61+Equations!$H$19</f>
        <v>790.33937500000013</v>
      </c>
      <c r="D61" s="102">
        <f t="shared" si="1"/>
        <v>671.78846875000011</v>
      </c>
      <c r="E61" s="100" t="s">
        <v>2526</v>
      </c>
      <c r="F61" s="100" t="s">
        <v>2398</v>
      </c>
      <c r="G61" s="100" t="s">
        <v>89</v>
      </c>
      <c r="H61" s="100" t="s">
        <v>361</v>
      </c>
      <c r="I61" s="100" t="s">
        <v>85</v>
      </c>
      <c r="J61" s="100" t="s">
        <v>49</v>
      </c>
      <c r="K61" s="100" t="s">
        <v>96</v>
      </c>
      <c r="L61" s="100" t="s">
        <v>52</v>
      </c>
      <c r="M61" s="102">
        <f>($C61-$D61)*VLOOKUP($K61,'EnergyImpacts_RE-Appl-RefgCond-'!$I$65:$Y$74, 15)</f>
        <v>115.58713359375002</v>
      </c>
      <c r="N61" s="103">
        <f>($C61-$D61)*VLOOKUP($K61,'EnergyImpacts_RE-Appl-RefgCond-'!$I$65:$Y$74, 16)</f>
        <v>2.5488444843750006E-2</v>
      </c>
      <c r="O61" s="104">
        <f>($C61-$D61)*VLOOKUP($K61,'EnergyImpacts_RE-Appl-RefgCond-'!$I$65:$Y$74, 17)</f>
        <v>-2.8333666593750007</v>
      </c>
      <c r="P61" s="100">
        <v>14</v>
      </c>
      <c r="Q61" s="105">
        <v>1365.82</v>
      </c>
      <c r="R61" s="105">
        <v>1511.11</v>
      </c>
      <c r="S61" s="106">
        <v>90.4</v>
      </c>
      <c r="T61" s="105">
        <f t="shared" si="0"/>
        <v>145.28999999999996</v>
      </c>
      <c r="U61" s="109">
        <v>0.55000000000000004</v>
      </c>
      <c r="V61" s="100" t="s">
        <v>363</v>
      </c>
      <c r="W61" s="100">
        <v>1</v>
      </c>
    </row>
    <row r="62" spans="1:23" x14ac:dyDescent="0.2">
      <c r="A62" s="107">
        <f>AVERAGEIFS('Energy Star 2015 QPL'!$N$2:$N$857,'Energy Star 2015 QPL'!$E$2:$E$857,"Bottom Freezer",'Energy Star 2015 QPL'!$I$2:$I$857, "Yes", 'Energy Star 2015 QPL'!$N$2:$N$857,"&gt;22.5")</f>
        <v>27.34500000000001</v>
      </c>
      <c r="B62" s="107">
        <f>AVERAGEIFS('Energy Star 2015 QPL'!$O$2:$O$857,'Energy Star 2015 QPL'!$E$2:$E$857,"Bottom Freezer",'Energy Star 2015 QPL'!$I$2:$I$857, "Yes", 'Energy Star 2015 QPL'!$N$2:$N$857,"&gt;22.5")</f>
        <v>34.047500000000014</v>
      </c>
      <c r="C62" s="102">
        <f>Equations!$G$19*B62+Equations!$H$19</f>
        <v>790.33937500000013</v>
      </c>
      <c r="D62" s="102">
        <f t="shared" si="1"/>
        <v>671.78846875000011</v>
      </c>
      <c r="E62" s="100" t="s">
        <v>2526</v>
      </c>
      <c r="F62" s="100" t="s">
        <v>2398</v>
      </c>
      <c r="G62" s="100" t="s">
        <v>89</v>
      </c>
      <c r="H62" s="100" t="s">
        <v>361</v>
      </c>
      <c r="I62" s="100" t="s">
        <v>85</v>
      </c>
      <c r="J62" s="100" t="s">
        <v>49</v>
      </c>
      <c r="K62" s="100" t="s">
        <v>77</v>
      </c>
      <c r="L62" s="100" t="s">
        <v>52</v>
      </c>
      <c r="M62" s="102">
        <f>($C62-$D62)*VLOOKUP($K62,'EnergyImpacts_RE-Appl-RefgCond-'!$I$65:$Y$74, 15)</f>
        <v>118.31380443750002</v>
      </c>
      <c r="N62" s="103">
        <f>($C62-$D62)*VLOOKUP($K62,'EnergyImpacts_RE-Appl-RefgCond-'!$I$65:$Y$74, 16)</f>
        <v>2.5488444843750006E-2</v>
      </c>
      <c r="O62" s="104">
        <f>($C62-$D62)*VLOOKUP($K62,'EnergyImpacts_RE-Appl-RefgCond-'!$I$65:$Y$74, 17)</f>
        <v>-2.7503810250000003</v>
      </c>
      <c r="P62" s="100">
        <v>14</v>
      </c>
      <c r="Q62" s="105">
        <v>1365.82</v>
      </c>
      <c r="R62" s="105">
        <v>1511.11</v>
      </c>
      <c r="S62" s="106">
        <v>90.4</v>
      </c>
      <c r="T62" s="105">
        <f t="shared" si="0"/>
        <v>145.28999999999996</v>
      </c>
      <c r="U62" s="109">
        <v>0.55000000000000004</v>
      </c>
      <c r="V62" s="100" t="s">
        <v>363</v>
      </c>
      <c r="W62" s="100">
        <v>1</v>
      </c>
    </row>
    <row r="63" spans="1:23" x14ac:dyDescent="0.2">
      <c r="A63" s="107">
        <f>AVERAGEIFS('Energy Star 2015 QPL'!$N$2:$N$857,'Energy Star 2015 QPL'!$E$2:$E$857,"Bottom Freezer",'Energy Star 2015 QPL'!$I$2:$I$857, "Yes", 'Energy Star 2015 QPL'!$N$2:$N$857,"&gt;22.5")</f>
        <v>27.34500000000001</v>
      </c>
      <c r="B63" s="107">
        <f>AVERAGEIFS('Energy Star 2015 QPL'!$O$2:$O$857,'Energy Star 2015 QPL'!$E$2:$E$857,"Bottom Freezer",'Energy Star 2015 QPL'!$I$2:$I$857, "Yes", 'Energy Star 2015 QPL'!$N$2:$N$857,"&gt;22.5")</f>
        <v>34.047500000000014</v>
      </c>
      <c r="C63" s="102">
        <f>Equations!$G$19*B63+Equations!$H$19</f>
        <v>790.33937500000013</v>
      </c>
      <c r="D63" s="102">
        <f t="shared" si="1"/>
        <v>671.78846875000011</v>
      </c>
      <c r="E63" s="100" t="s">
        <v>2526</v>
      </c>
      <c r="F63" s="100" t="s">
        <v>2398</v>
      </c>
      <c r="G63" s="100" t="s">
        <v>89</v>
      </c>
      <c r="H63" s="100" t="s">
        <v>361</v>
      </c>
      <c r="I63" s="100" t="s">
        <v>85</v>
      </c>
      <c r="J63" s="100" t="s">
        <v>49</v>
      </c>
      <c r="K63" s="100" t="s">
        <v>98</v>
      </c>
      <c r="L63" s="100" t="s">
        <v>52</v>
      </c>
      <c r="M63" s="102">
        <f>($C63-$D63)*VLOOKUP($K63,'EnergyImpacts_RE-Appl-RefgCond-'!$I$65:$Y$74, 15)</f>
        <v>117.72104990625003</v>
      </c>
      <c r="N63" s="103">
        <f>($C63-$D63)*VLOOKUP($K63,'EnergyImpacts_RE-Appl-RefgCond-'!$I$65:$Y$74, 16)</f>
        <v>2.3117426718750004E-2</v>
      </c>
      <c r="O63" s="104">
        <f>($C63-$D63)*VLOOKUP($K63,'EnergyImpacts_RE-Appl-RefgCond-'!$I$65:$Y$74, 17)</f>
        <v>-2.8570768406250004</v>
      </c>
      <c r="P63" s="100">
        <v>14</v>
      </c>
      <c r="Q63" s="105">
        <v>1365.82</v>
      </c>
      <c r="R63" s="105">
        <v>1511.11</v>
      </c>
      <c r="S63" s="106">
        <v>90.4</v>
      </c>
      <c r="T63" s="105">
        <f t="shared" si="0"/>
        <v>145.28999999999996</v>
      </c>
      <c r="U63" s="109">
        <v>0.55000000000000004</v>
      </c>
      <c r="V63" s="100" t="s">
        <v>363</v>
      </c>
      <c r="W63" s="100">
        <v>1</v>
      </c>
    </row>
    <row r="64" spans="1:23" x14ac:dyDescent="0.2">
      <c r="A64" s="107">
        <f>AVERAGEIFS('Energy Star 2015 QPL'!$N$2:$N$857,'Energy Star 2015 QPL'!$E$2:$E$857,"Bottom Freezer",'Energy Star 2015 QPL'!$I$2:$I$857, "Yes", 'Energy Star 2015 QPL'!$N$2:$N$857,"&gt;22.5")</f>
        <v>27.34500000000001</v>
      </c>
      <c r="B64" s="107">
        <f>AVERAGEIFS('Energy Star 2015 QPL'!$O$2:$O$857,'Energy Star 2015 QPL'!$E$2:$E$857,"Bottom Freezer",'Energy Star 2015 QPL'!$I$2:$I$857, "Yes", 'Energy Star 2015 QPL'!$N$2:$N$857,"&gt;22.5")</f>
        <v>34.047500000000014</v>
      </c>
      <c r="C64" s="102">
        <f>Equations!$G$19*B64+Equations!$H$19</f>
        <v>790.33937500000013</v>
      </c>
      <c r="D64" s="102">
        <f t="shared" si="1"/>
        <v>671.78846875000011</v>
      </c>
      <c r="E64" s="100" t="s">
        <v>2526</v>
      </c>
      <c r="F64" s="100" t="s">
        <v>2398</v>
      </c>
      <c r="G64" s="100" t="s">
        <v>89</v>
      </c>
      <c r="H64" s="100" t="s">
        <v>361</v>
      </c>
      <c r="I64" s="100" t="s">
        <v>85</v>
      </c>
      <c r="J64" s="100" t="s">
        <v>49</v>
      </c>
      <c r="K64" s="100" t="s">
        <v>100</v>
      </c>
      <c r="L64" s="100" t="s">
        <v>52</v>
      </c>
      <c r="M64" s="102">
        <f>($C64-$D64)*VLOOKUP($K64,'EnergyImpacts_RE-Appl-RefgCond-'!$I$65:$Y$74, 15)</f>
        <v>151.74516000000003</v>
      </c>
      <c r="N64" s="103">
        <f>($C64-$D64)*VLOOKUP($K64,'EnergyImpacts_RE-Appl-RefgCond-'!$I$65:$Y$74, 16)</f>
        <v>2.4777139406250006E-2</v>
      </c>
      <c r="O64" s="104">
        <f>($C64-$D64)*VLOOKUP($K64,'EnergyImpacts_RE-Appl-RefgCond-'!$I$65:$Y$74, 17)</f>
        <v>-1.6952779593750005</v>
      </c>
      <c r="P64" s="100">
        <v>14</v>
      </c>
      <c r="Q64" s="105">
        <v>1365.82</v>
      </c>
      <c r="R64" s="105">
        <v>1511.11</v>
      </c>
      <c r="S64" s="106">
        <v>90.4</v>
      </c>
      <c r="T64" s="105">
        <f t="shared" si="0"/>
        <v>145.28999999999996</v>
      </c>
      <c r="U64" s="109">
        <v>0.55000000000000004</v>
      </c>
      <c r="V64" s="100" t="s">
        <v>363</v>
      </c>
      <c r="W64" s="100">
        <v>1</v>
      </c>
    </row>
    <row r="65" spans="1:23" x14ac:dyDescent="0.2">
      <c r="A65" s="107">
        <f>AVERAGEIFS('Energy Star 2015 QPL'!$N$2:$N$857,'Energy Star 2015 QPL'!$E$2:$E$857,"Bottom Freezer",'Energy Star 2015 QPL'!$I$2:$I$857, "Yes", 'Energy Star 2015 QPL'!$N$2:$N$857,"&gt;22.5")</f>
        <v>27.34500000000001</v>
      </c>
      <c r="B65" s="107">
        <f>AVERAGEIFS('Energy Star 2015 QPL'!$O$2:$O$857,'Energy Star 2015 QPL'!$E$2:$E$857,"Bottom Freezer",'Energy Star 2015 QPL'!$I$2:$I$857, "Yes", 'Energy Star 2015 QPL'!$N$2:$N$857,"&gt;22.5")</f>
        <v>34.047500000000014</v>
      </c>
      <c r="C65" s="102">
        <f>Equations!$G$19*B65+Equations!$H$19</f>
        <v>790.33937500000013</v>
      </c>
      <c r="D65" s="102">
        <f t="shared" si="1"/>
        <v>671.78846875000011</v>
      </c>
      <c r="E65" s="100" t="s">
        <v>2526</v>
      </c>
      <c r="F65" s="100" t="s">
        <v>2398</v>
      </c>
      <c r="G65" s="100" t="s">
        <v>89</v>
      </c>
      <c r="H65" s="100" t="s">
        <v>361</v>
      </c>
      <c r="I65" s="100" t="s">
        <v>85</v>
      </c>
      <c r="J65" s="100" t="s">
        <v>49</v>
      </c>
      <c r="K65" s="100" t="s">
        <v>79</v>
      </c>
      <c r="L65" s="100" t="s">
        <v>52</v>
      </c>
      <c r="M65" s="102">
        <f>($C65-$D65)*VLOOKUP($K65,'EnergyImpacts_RE-Appl-RefgCond-'!$I$65:$Y$74, 15)</f>
        <v>90.691443281250017</v>
      </c>
      <c r="N65" s="103">
        <f>($C65-$D65)*VLOOKUP($K65,'EnergyImpacts_RE-Appl-RefgCond-'!$I$65:$Y$74, 16)</f>
        <v>1.9323797718750004E-2</v>
      </c>
      <c r="O65" s="104">
        <f>($C65-$D65)*VLOOKUP($K65,'EnergyImpacts_RE-Appl-RefgCond-'!$I$65:$Y$74, 17)</f>
        <v>-2.6792504812500004</v>
      </c>
      <c r="P65" s="100">
        <v>14</v>
      </c>
      <c r="Q65" s="105">
        <v>1365.82</v>
      </c>
      <c r="R65" s="105">
        <v>1511.11</v>
      </c>
      <c r="S65" s="106">
        <v>90.4</v>
      </c>
      <c r="T65" s="105">
        <f t="shared" si="0"/>
        <v>145.28999999999996</v>
      </c>
      <c r="U65" s="109">
        <v>0.55000000000000004</v>
      </c>
      <c r="V65" s="100" t="s">
        <v>363</v>
      </c>
      <c r="W65" s="100">
        <v>1</v>
      </c>
    </row>
    <row r="66" spans="1:23" x14ac:dyDescent="0.2">
      <c r="A66" s="107">
        <f>AVERAGEIFS('Energy Star 2015 QPL'!$N$2:$N$857,'Energy Star 2015 QPL'!$E$2:$E$857,"Top Freezer",'Energy Star 2015 QPL'!$I$2:$I$857, "No", 'Energy Star 2015 QPL'!$N$2:$N$857,"&lt;=18")</f>
        <v>13.9826530612245</v>
      </c>
      <c r="B66" s="107">
        <f>AVERAGEIFS('Energy Star 2015 QPL'!$O$2:$O$857,'Energy Star 2015 QPL'!$E$2:$E$857,"Top Freezer",'Energy Star 2015 QPL'!$I$2:$I$857, "No", 'Energy Star 2015 QPL'!$N$2:$N$857,"&lt;=18")</f>
        <v>16.033673469387743</v>
      </c>
      <c r="C66" s="102">
        <f>Equations!$G$5*B66+Equations!$H$5</f>
        <v>363.09174489795907</v>
      </c>
      <c r="D66" s="102">
        <f t="shared" si="1"/>
        <v>308.62798316326518</v>
      </c>
      <c r="E66" s="100" t="s">
        <v>2527</v>
      </c>
      <c r="F66" s="100" t="s">
        <v>2399</v>
      </c>
      <c r="G66" s="100" t="s">
        <v>89</v>
      </c>
      <c r="H66" s="100" t="s">
        <v>361</v>
      </c>
      <c r="I66" s="100" t="s">
        <v>85</v>
      </c>
      <c r="J66" s="100" t="s">
        <v>49</v>
      </c>
      <c r="K66" s="100" t="s">
        <v>71</v>
      </c>
      <c r="L66" s="100" t="s">
        <v>52</v>
      </c>
      <c r="M66" s="102">
        <f>($C66-$D66)*VLOOKUP($K66,'EnergyImpacts_RE-Appl-RefgCond-'!$I$65:$Y$74, 15)</f>
        <v>41.664777727040828</v>
      </c>
      <c r="N66" s="103">
        <f>($C66-$D66)*VLOOKUP($K66,'EnergyImpacts_RE-Appl-RefgCond-'!$I$65:$Y$74, 16)</f>
        <v>5.6097674586734706E-3</v>
      </c>
      <c r="O66" s="104">
        <f>($C66-$D66)*VLOOKUP($K66,'EnergyImpacts_RE-Appl-RefgCond-'!$I$65:$Y$74, 17)</f>
        <v>-1.9879273033163269</v>
      </c>
      <c r="P66" s="100">
        <v>14</v>
      </c>
      <c r="Q66" s="105">
        <v>617.80999999999995</v>
      </c>
      <c r="R66" s="105">
        <v>734.71</v>
      </c>
      <c r="S66" s="106">
        <v>90.4</v>
      </c>
      <c r="T66" s="105">
        <f t="shared" si="0"/>
        <v>116.90000000000009</v>
      </c>
      <c r="U66" s="109">
        <v>0.55000000000000004</v>
      </c>
      <c r="V66" s="100" t="s">
        <v>363</v>
      </c>
      <c r="W66" s="100">
        <v>1</v>
      </c>
    </row>
    <row r="67" spans="1:23" x14ac:dyDescent="0.2">
      <c r="A67" s="107">
        <f>AVERAGEIFS('Energy Star 2015 QPL'!$N$2:$N$857,'Energy Star 2015 QPL'!$E$2:$E$857,"Top Freezer",'Energy Star 2015 QPL'!$I$2:$I$857, "No", 'Energy Star 2015 QPL'!$N$2:$N$857,"&lt;=18")</f>
        <v>13.9826530612245</v>
      </c>
      <c r="B67" s="107">
        <f>AVERAGEIFS('Energy Star 2015 QPL'!$O$2:$O$857,'Energy Star 2015 QPL'!$E$2:$E$857,"Top Freezer",'Energy Star 2015 QPL'!$I$2:$I$857, "No", 'Energy Star 2015 QPL'!$N$2:$N$857,"&lt;=18")</f>
        <v>16.033673469387743</v>
      </c>
      <c r="C67" s="102">
        <f>Equations!$G$5*B67+Equations!$H$5</f>
        <v>363.09174489795907</v>
      </c>
      <c r="D67" s="102">
        <f t="shared" si="1"/>
        <v>308.62798316326518</v>
      </c>
      <c r="E67" s="100" t="s">
        <v>2527</v>
      </c>
      <c r="F67" s="100" t="s">
        <v>2399</v>
      </c>
      <c r="G67" s="100" t="s">
        <v>89</v>
      </c>
      <c r="H67" s="100" t="s">
        <v>361</v>
      </c>
      <c r="I67" s="100" t="s">
        <v>85</v>
      </c>
      <c r="J67" s="100" t="s">
        <v>49</v>
      </c>
      <c r="K67" s="100" t="s">
        <v>90</v>
      </c>
      <c r="L67" s="100" t="s">
        <v>52</v>
      </c>
      <c r="M67" s="102">
        <f>($C67-$D67)*VLOOKUP($K67,'EnergyImpacts_RE-Appl-RefgCond-'!$I$65:$Y$74, 15)</f>
        <v>47.492400232653068</v>
      </c>
      <c r="N67" s="103">
        <f>($C67-$D67)*VLOOKUP($K67,'EnergyImpacts_RE-Appl-RefgCond-'!$I$65:$Y$74, 16)</f>
        <v>6.9713615020408175E-3</v>
      </c>
      <c r="O67" s="104">
        <f>($C67-$D67)*VLOOKUP($K67,'EnergyImpacts_RE-Appl-RefgCond-'!$I$65:$Y$74, 17)</f>
        <v>-1.1219534917346941</v>
      </c>
      <c r="P67" s="100">
        <v>14</v>
      </c>
      <c r="Q67" s="105">
        <v>617.80999999999995</v>
      </c>
      <c r="R67" s="105">
        <v>734.71</v>
      </c>
      <c r="S67" s="106">
        <v>90.4</v>
      </c>
      <c r="T67" s="105">
        <f t="shared" si="0"/>
        <v>116.90000000000009</v>
      </c>
      <c r="U67" s="109">
        <v>0.55000000000000004</v>
      </c>
      <c r="V67" s="100" t="s">
        <v>363</v>
      </c>
      <c r="W67" s="100">
        <v>1</v>
      </c>
    </row>
    <row r="68" spans="1:23" x14ac:dyDescent="0.2">
      <c r="A68" s="107">
        <f>AVERAGEIFS('Energy Star 2015 QPL'!$N$2:$N$857,'Energy Star 2015 QPL'!$E$2:$E$857,"Top Freezer",'Energy Star 2015 QPL'!$I$2:$I$857, "No", 'Energy Star 2015 QPL'!$N$2:$N$857,"&lt;=18")</f>
        <v>13.9826530612245</v>
      </c>
      <c r="B68" s="107">
        <f>AVERAGEIFS('Energy Star 2015 QPL'!$O$2:$O$857,'Energy Star 2015 QPL'!$E$2:$E$857,"Top Freezer",'Energy Star 2015 QPL'!$I$2:$I$857, "No", 'Energy Star 2015 QPL'!$N$2:$N$857,"&lt;=18")</f>
        <v>16.033673469387743</v>
      </c>
      <c r="C68" s="102">
        <f>Equations!$G$5*B68+Equations!$H$5</f>
        <v>363.09174489795907</v>
      </c>
      <c r="D68" s="102">
        <f t="shared" si="1"/>
        <v>308.62798316326518</v>
      </c>
      <c r="E68" s="100" t="s">
        <v>2527</v>
      </c>
      <c r="F68" s="100" t="s">
        <v>2399</v>
      </c>
      <c r="G68" s="100" t="s">
        <v>89</v>
      </c>
      <c r="H68" s="100" t="s">
        <v>361</v>
      </c>
      <c r="I68" s="100" t="s">
        <v>85</v>
      </c>
      <c r="J68" s="100" t="s">
        <v>49</v>
      </c>
      <c r="K68" s="100" t="s">
        <v>92</v>
      </c>
      <c r="L68" s="100" t="s">
        <v>52</v>
      </c>
      <c r="M68" s="102">
        <f>($C68-$D68)*VLOOKUP($K68,'EnergyImpacts_RE-Appl-RefgCond-'!$I$65:$Y$74, 15)</f>
        <v>50.487907128061238</v>
      </c>
      <c r="N68" s="103">
        <f>($C68-$D68)*VLOOKUP($K68,'EnergyImpacts_RE-Appl-RefgCond-'!$I$65:$Y$74, 16)</f>
        <v>9.2588394948979625E-3</v>
      </c>
      <c r="O68" s="104">
        <f>($C68-$D68)*VLOOKUP($K68,'EnergyImpacts_RE-Appl-RefgCond-'!$I$65:$Y$74, 17)</f>
        <v>-1.1110607393877554</v>
      </c>
      <c r="P68" s="100">
        <v>14</v>
      </c>
      <c r="Q68" s="105">
        <v>617.80999999999995</v>
      </c>
      <c r="R68" s="105">
        <v>734.71</v>
      </c>
      <c r="S68" s="106">
        <v>90.4</v>
      </c>
      <c r="T68" s="105">
        <f t="shared" ref="T68:T131" si="2">R68-Q68</f>
        <v>116.90000000000009</v>
      </c>
      <c r="U68" s="109">
        <v>0.55000000000000004</v>
      </c>
      <c r="V68" s="100" t="s">
        <v>363</v>
      </c>
      <c r="W68" s="100">
        <v>1</v>
      </c>
    </row>
    <row r="69" spans="1:23" x14ac:dyDescent="0.2">
      <c r="A69" s="107">
        <f>AVERAGEIFS('Energy Star 2015 QPL'!$N$2:$N$857,'Energy Star 2015 QPL'!$E$2:$E$857,"Top Freezer",'Energy Star 2015 QPL'!$I$2:$I$857, "No", 'Energy Star 2015 QPL'!$N$2:$N$857,"&lt;=18")</f>
        <v>13.9826530612245</v>
      </c>
      <c r="B69" s="107">
        <f>AVERAGEIFS('Energy Star 2015 QPL'!$O$2:$O$857,'Energy Star 2015 QPL'!$E$2:$E$857,"Top Freezer",'Energy Star 2015 QPL'!$I$2:$I$857, "No", 'Energy Star 2015 QPL'!$N$2:$N$857,"&lt;=18")</f>
        <v>16.033673469387743</v>
      </c>
      <c r="C69" s="102">
        <f>Equations!$G$5*B69+Equations!$H$5</f>
        <v>363.09174489795907</v>
      </c>
      <c r="D69" s="102">
        <f t="shared" si="1"/>
        <v>308.62798316326518</v>
      </c>
      <c r="E69" s="100" t="s">
        <v>2527</v>
      </c>
      <c r="F69" s="100" t="s">
        <v>2399</v>
      </c>
      <c r="G69" s="100" t="s">
        <v>89</v>
      </c>
      <c r="H69" s="100" t="s">
        <v>361</v>
      </c>
      <c r="I69" s="100" t="s">
        <v>85</v>
      </c>
      <c r="J69" s="100" t="s">
        <v>49</v>
      </c>
      <c r="K69" s="100" t="s">
        <v>94</v>
      </c>
      <c r="L69" s="100" t="s">
        <v>52</v>
      </c>
      <c r="M69" s="102">
        <f>($C69-$D69)*VLOOKUP($K69,'EnergyImpacts_RE-Appl-RefgCond-'!$I$65:$Y$74, 15)</f>
        <v>52.666457597448989</v>
      </c>
      <c r="N69" s="103">
        <f>($C69-$D69)*VLOOKUP($K69,'EnergyImpacts_RE-Appl-RefgCond-'!$I$65:$Y$74, 16)</f>
        <v>1.0130259682653063E-2</v>
      </c>
      <c r="O69" s="104">
        <f>($C69-$D69)*VLOOKUP($K69,'EnergyImpacts_RE-Appl-RefgCond-'!$I$65:$Y$74, 17)</f>
        <v>-1.2145418866836737</v>
      </c>
      <c r="P69" s="100">
        <v>14</v>
      </c>
      <c r="Q69" s="105">
        <v>617.80999999999995</v>
      </c>
      <c r="R69" s="105">
        <v>734.71</v>
      </c>
      <c r="S69" s="106">
        <v>90.4</v>
      </c>
      <c r="T69" s="105">
        <f t="shared" si="2"/>
        <v>116.90000000000009</v>
      </c>
      <c r="U69" s="109">
        <v>0.55000000000000004</v>
      </c>
      <c r="V69" s="100" t="s">
        <v>363</v>
      </c>
      <c r="W69" s="100">
        <v>1</v>
      </c>
    </row>
    <row r="70" spans="1:23" x14ac:dyDescent="0.2">
      <c r="A70" s="107">
        <f>AVERAGEIFS('Energy Star 2015 QPL'!$N$2:$N$857,'Energy Star 2015 QPL'!$E$2:$E$857,"Top Freezer",'Energy Star 2015 QPL'!$I$2:$I$857, "No", 'Energy Star 2015 QPL'!$N$2:$N$857,"&lt;=18")</f>
        <v>13.9826530612245</v>
      </c>
      <c r="B70" s="107">
        <f>AVERAGEIFS('Energy Star 2015 QPL'!$O$2:$O$857,'Energy Star 2015 QPL'!$E$2:$E$857,"Top Freezer",'Energy Star 2015 QPL'!$I$2:$I$857, "No", 'Energy Star 2015 QPL'!$N$2:$N$857,"&lt;=18")</f>
        <v>16.033673469387743</v>
      </c>
      <c r="C70" s="102">
        <f>Equations!$G$5*B70+Equations!$H$5</f>
        <v>363.09174489795907</v>
      </c>
      <c r="D70" s="102">
        <f t="shared" si="1"/>
        <v>308.62798316326518</v>
      </c>
      <c r="E70" s="100" t="s">
        <v>2527</v>
      </c>
      <c r="F70" s="100" t="s">
        <v>2399</v>
      </c>
      <c r="G70" s="100" t="s">
        <v>89</v>
      </c>
      <c r="H70" s="100" t="s">
        <v>361</v>
      </c>
      <c r="I70" s="100" t="s">
        <v>85</v>
      </c>
      <c r="J70" s="100" t="s">
        <v>49</v>
      </c>
      <c r="K70" s="100" t="s">
        <v>96</v>
      </c>
      <c r="L70" s="100" t="s">
        <v>52</v>
      </c>
      <c r="M70" s="102">
        <f>($C70-$D70)*VLOOKUP($K70,'EnergyImpacts_RE-Appl-RefgCond-'!$I$65:$Y$74, 15)</f>
        <v>53.102167691326542</v>
      </c>
      <c r="N70" s="103">
        <f>($C70-$D70)*VLOOKUP($K70,'EnergyImpacts_RE-Appl-RefgCond-'!$I$65:$Y$74, 16)</f>
        <v>1.1709708772959185E-2</v>
      </c>
      <c r="O70" s="104">
        <f>($C70-$D70)*VLOOKUP($K70,'EnergyImpacts_RE-Appl-RefgCond-'!$I$65:$Y$74, 17)</f>
        <v>-1.301683905459184</v>
      </c>
      <c r="P70" s="100">
        <v>14</v>
      </c>
      <c r="Q70" s="105">
        <v>617.80999999999995</v>
      </c>
      <c r="R70" s="105">
        <v>734.71</v>
      </c>
      <c r="S70" s="106">
        <v>90.4</v>
      </c>
      <c r="T70" s="105">
        <f t="shared" si="2"/>
        <v>116.90000000000009</v>
      </c>
      <c r="U70" s="109">
        <v>0.55000000000000004</v>
      </c>
      <c r="V70" s="100" t="s">
        <v>363</v>
      </c>
      <c r="W70" s="100">
        <v>1</v>
      </c>
    </row>
    <row r="71" spans="1:23" x14ac:dyDescent="0.2">
      <c r="A71" s="107">
        <f>AVERAGEIFS('Energy Star 2015 QPL'!$N$2:$N$857,'Energy Star 2015 QPL'!$E$2:$E$857,"Top Freezer",'Energy Star 2015 QPL'!$I$2:$I$857, "No", 'Energy Star 2015 QPL'!$N$2:$N$857,"&lt;=18")</f>
        <v>13.9826530612245</v>
      </c>
      <c r="B71" s="107">
        <f>AVERAGEIFS('Energy Star 2015 QPL'!$O$2:$O$857,'Energy Star 2015 QPL'!$E$2:$E$857,"Top Freezer",'Energy Star 2015 QPL'!$I$2:$I$857, "No", 'Energy Star 2015 QPL'!$N$2:$N$857,"&lt;=18")</f>
        <v>16.033673469387743</v>
      </c>
      <c r="C71" s="102">
        <f>Equations!$G$5*B71+Equations!$H$5</f>
        <v>363.09174489795907</v>
      </c>
      <c r="D71" s="102">
        <f t="shared" si="1"/>
        <v>308.62798316326518</v>
      </c>
      <c r="E71" s="100" t="s">
        <v>2527</v>
      </c>
      <c r="F71" s="100" t="s">
        <v>2399</v>
      </c>
      <c r="G71" s="100" t="s">
        <v>89</v>
      </c>
      <c r="H71" s="100" t="s">
        <v>361</v>
      </c>
      <c r="I71" s="100" t="s">
        <v>85</v>
      </c>
      <c r="J71" s="100" t="s">
        <v>49</v>
      </c>
      <c r="K71" s="100" t="s">
        <v>77</v>
      </c>
      <c r="L71" s="100" t="s">
        <v>52</v>
      </c>
      <c r="M71" s="102">
        <f>($C71-$D71)*VLOOKUP($K71,'EnergyImpacts_RE-Appl-RefgCond-'!$I$65:$Y$74, 15)</f>
        <v>54.3548342112245</v>
      </c>
      <c r="N71" s="103">
        <f>($C71-$D71)*VLOOKUP($K71,'EnergyImpacts_RE-Appl-RefgCond-'!$I$65:$Y$74, 16)</f>
        <v>1.1709708772959185E-2</v>
      </c>
      <c r="O71" s="104">
        <f>($C71-$D71)*VLOOKUP($K71,'EnergyImpacts_RE-Appl-RefgCond-'!$I$65:$Y$74, 17)</f>
        <v>-1.2635592722448981</v>
      </c>
      <c r="P71" s="100">
        <v>14</v>
      </c>
      <c r="Q71" s="105">
        <v>617.80999999999995</v>
      </c>
      <c r="R71" s="105">
        <v>734.71</v>
      </c>
      <c r="S71" s="106">
        <v>90.4</v>
      </c>
      <c r="T71" s="105">
        <f t="shared" si="2"/>
        <v>116.90000000000009</v>
      </c>
      <c r="U71" s="109">
        <v>0.55000000000000004</v>
      </c>
      <c r="V71" s="100" t="s">
        <v>363</v>
      </c>
      <c r="W71" s="100">
        <v>1</v>
      </c>
    </row>
    <row r="72" spans="1:23" x14ac:dyDescent="0.2">
      <c r="A72" s="107">
        <f>AVERAGEIFS('Energy Star 2015 QPL'!$N$2:$N$857,'Energy Star 2015 QPL'!$E$2:$E$857,"Top Freezer",'Energy Star 2015 QPL'!$I$2:$I$857, "No", 'Energy Star 2015 QPL'!$N$2:$N$857,"&lt;=18")</f>
        <v>13.9826530612245</v>
      </c>
      <c r="B72" s="107">
        <f>AVERAGEIFS('Energy Star 2015 QPL'!$O$2:$O$857,'Energy Star 2015 QPL'!$E$2:$E$857,"Top Freezer",'Energy Star 2015 QPL'!$I$2:$I$857, "No", 'Energy Star 2015 QPL'!$N$2:$N$857,"&lt;=18")</f>
        <v>16.033673469387743</v>
      </c>
      <c r="C72" s="102">
        <f>Equations!$G$5*B72+Equations!$H$5</f>
        <v>363.09174489795907</v>
      </c>
      <c r="D72" s="102">
        <f t="shared" si="1"/>
        <v>308.62798316326518</v>
      </c>
      <c r="E72" s="100" t="s">
        <v>2527</v>
      </c>
      <c r="F72" s="100" t="s">
        <v>2399</v>
      </c>
      <c r="G72" s="100" t="s">
        <v>89</v>
      </c>
      <c r="H72" s="100" t="s">
        <v>361</v>
      </c>
      <c r="I72" s="100" t="s">
        <v>85</v>
      </c>
      <c r="J72" s="100" t="s">
        <v>49</v>
      </c>
      <c r="K72" s="100" t="s">
        <v>98</v>
      </c>
      <c r="L72" s="100" t="s">
        <v>52</v>
      </c>
      <c r="M72" s="102">
        <f>($C72-$D72)*VLOOKUP($K72,'EnergyImpacts_RE-Appl-RefgCond-'!$I$65:$Y$74, 15)</f>
        <v>54.082515402551032</v>
      </c>
      <c r="N72" s="103">
        <f>($C72-$D72)*VLOOKUP($K72,'EnergyImpacts_RE-Appl-RefgCond-'!$I$65:$Y$74, 16)</f>
        <v>1.0620433538265308E-2</v>
      </c>
      <c r="O72" s="104">
        <f>($C72-$D72)*VLOOKUP($K72,'EnergyImpacts_RE-Appl-RefgCond-'!$I$65:$Y$74, 17)</f>
        <v>-1.3125766578061226</v>
      </c>
      <c r="P72" s="100">
        <v>14</v>
      </c>
      <c r="Q72" s="105">
        <v>617.80999999999995</v>
      </c>
      <c r="R72" s="105">
        <v>734.71</v>
      </c>
      <c r="S72" s="106">
        <v>90.4</v>
      </c>
      <c r="T72" s="105">
        <f t="shared" si="2"/>
        <v>116.90000000000009</v>
      </c>
      <c r="U72" s="109">
        <v>0.55000000000000004</v>
      </c>
      <c r="V72" s="100" t="s">
        <v>363</v>
      </c>
      <c r="W72" s="100">
        <v>1</v>
      </c>
    </row>
    <row r="73" spans="1:23" x14ac:dyDescent="0.2">
      <c r="A73" s="107">
        <f>AVERAGEIFS('Energy Star 2015 QPL'!$N$2:$N$857,'Energy Star 2015 QPL'!$E$2:$E$857,"Top Freezer",'Energy Star 2015 QPL'!$I$2:$I$857, "No", 'Energy Star 2015 QPL'!$N$2:$N$857,"&lt;=18")</f>
        <v>13.9826530612245</v>
      </c>
      <c r="B73" s="107">
        <f>AVERAGEIFS('Energy Star 2015 QPL'!$O$2:$O$857,'Energy Star 2015 QPL'!$E$2:$E$857,"Top Freezer",'Energy Star 2015 QPL'!$I$2:$I$857, "No", 'Energy Star 2015 QPL'!$N$2:$N$857,"&lt;=18")</f>
        <v>16.033673469387743</v>
      </c>
      <c r="C73" s="102">
        <f>Equations!$G$5*B73+Equations!$H$5</f>
        <v>363.09174489795907</v>
      </c>
      <c r="D73" s="102">
        <f t="shared" si="1"/>
        <v>308.62798316326518</v>
      </c>
      <c r="E73" s="100" t="s">
        <v>2527</v>
      </c>
      <c r="F73" s="100" t="s">
        <v>2399</v>
      </c>
      <c r="G73" s="100" t="s">
        <v>89</v>
      </c>
      <c r="H73" s="100" t="s">
        <v>361</v>
      </c>
      <c r="I73" s="100" t="s">
        <v>85</v>
      </c>
      <c r="J73" s="100" t="s">
        <v>49</v>
      </c>
      <c r="K73" s="100" t="s">
        <v>100</v>
      </c>
      <c r="L73" s="100" t="s">
        <v>52</v>
      </c>
      <c r="M73" s="102">
        <f>($C73-$D73)*VLOOKUP($K73,'EnergyImpacts_RE-Appl-RefgCond-'!$I$65:$Y$74, 15)</f>
        <v>69.713615020408184</v>
      </c>
      <c r="N73" s="103">
        <f>($C73-$D73)*VLOOKUP($K73,'EnergyImpacts_RE-Appl-RefgCond-'!$I$65:$Y$74, 16)</f>
        <v>1.1382926202551024E-2</v>
      </c>
      <c r="O73" s="104">
        <f>($C73-$D73)*VLOOKUP($K73,'EnergyImpacts_RE-Appl-RefgCond-'!$I$65:$Y$74, 17)</f>
        <v>-0.77883179280612258</v>
      </c>
      <c r="P73" s="100">
        <v>14</v>
      </c>
      <c r="Q73" s="105">
        <v>617.80999999999995</v>
      </c>
      <c r="R73" s="105">
        <v>734.71</v>
      </c>
      <c r="S73" s="106">
        <v>90.4</v>
      </c>
      <c r="T73" s="105">
        <f t="shared" si="2"/>
        <v>116.90000000000009</v>
      </c>
      <c r="U73" s="109">
        <v>0.55000000000000004</v>
      </c>
      <c r="V73" s="100" t="s">
        <v>363</v>
      </c>
      <c r="W73" s="100">
        <v>1</v>
      </c>
    </row>
    <row r="74" spans="1:23" x14ac:dyDescent="0.2">
      <c r="A74" s="107">
        <f>AVERAGEIFS('Energy Star 2015 QPL'!$N$2:$N$857,'Energy Star 2015 QPL'!$E$2:$E$857,"Top Freezer",'Energy Star 2015 QPL'!$I$2:$I$857, "No", 'Energy Star 2015 QPL'!$N$2:$N$857,"&lt;=18")</f>
        <v>13.9826530612245</v>
      </c>
      <c r="B74" s="107">
        <f>AVERAGEIFS('Energy Star 2015 QPL'!$O$2:$O$857,'Energy Star 2015 QPL'!$E$2:$E$857,"Top Freezer",'Energy Star 2015 QPL'!$I$2:$I$857, "No", 'Energy Star 2015 QPL'!$N$2:$N$857,"&lt;=18")</f>
        <v>16.033673469387743</v>
      </c>
      <c r="C74" s="102">
        <f>Equations!$G$5*B74+Equations!$H$5</f>
        <v>363.09174489795907</v>
      </c>
      <c r="D74" s="102">
        <f t="shared" si="1"/>
        <v>308.62798316326518</v>
      </c>
      <c r="E74" s="100" t="s">
        <v>2527</v>
      </c>
      <c r="F74" s="100" t="s">
        <v>2399</v>
      </c>
      <c r="G74" s="100" t="s">
        <v>89</v>
      </c>
      <c r="H74" s="100" t="s">
        <v>361</v>
      </c>
      <c r="I74" s="100" t="s">
        <v>85</v>
      </c>
      <c r="J74" s="100" t="s">
        <v>49</v>
      </c>
      <c r="K74" s="100" t="s">
        <v>79</v>
      </c>
      <c r="L74" s="100" t="s">
        <v>52</v>
      </c>
      <c r="M74" s="102">
        <f>($C74-$D74)*VLOOKUP($K74,'EnergyImpacts_RE-Appl-RefgCond-'!$I$65:$Y$74, 15)</f>
        <v>41.664777727040828</v>
      </c>
      <c r="N74" s="103">
        <f>($C74-$D74)*VLOOKUP($K74,'EnergyImpacts_RE-Appl-RefgCond-'!$I$65:$Y$74, 16)</f>
        <v>8.8775931627551041E-3</v>
      </c>
      <c r="O74" s="104">
        <f>($C74-$D74)*VLOOKUP($K74,'EnergyImpacts_RE-Appl-RefgCond-'!$I$65:$Y$74, 17)</f>
        <v>-1.2308810152040819</v>
      </c>
      <c r="P74" s="100">
        <v>14</v>
      </c>
      <c r="Q74" s="105">
        <v>617.80999999999995</v>
      </c>
      <c r="R74" s="105">
        <v>734.71</v>
      </c>
      <c r="S74" s="106">
        <v>90.4</v>
      </c>
      <c r="T74" s="105">
        <f t="shared" si="2"/>
        <v>116.90000000000009</v>
      </c>
      <c r="U74" s="109">
        <v>0.55000000000000004</v>
      </c>
      <c r="V74" s="100" t="s">
        <v>363</v>
      </c>
      <c r="W74" s="100">
        <v>1</v>
      </c>
    </row>
    <row r="75" spans="1:23" x14ac:dyDescent="0.2">
      <c r="A75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75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75" s="102">
        <f>Equations!$G$5*B75+Equations!$H$5</f>
        <v>417.50976923076905</v>
      </c>
      <c r="D75" s="102">
        <f t="shared" si="1"/>
        <v>354.88330384615369</v>
      </c>
      <c r="E75" s="100" t="s">
        <v>2528</v>
      </c>
      <c r="F75" s="100" t="s">
        <v>2400</v>
      </c>
      <c r="G75" s="100" t="s">
        <v>89</v>
      </c>
      <c r="H75" s="100" t="s">
        <v>361</v>
      </c>
      <c r="I75" s="100" t="s">
        <v>85</v>
      </c>
      <c r="J75" s="100" t="s">
        <v>49</v>
      </c>
      <c r="K75" s="100" t="s">
        <v>71</v>
      </c>
      <c r="L75" s="100" t="s">
        <v>52</v>
      </c>
      <c r="M75" s="102">
        <f>($C75-$D75)*VLOOKUP($K75,'EnergyImpacts_RE-Appl-RefgCond-'!$I$65:$Y$74, 15)</f>
        <v>47.90924601923075</v>
      </c>
      <c r="N75" s="103">
        <f>($C75-$D75)*VLOOKUP($K75,'EnergyImpacts_RE-Appl-RefgCond-'!$I$65:$Y$74, 16)</f>
        <v>6.450525934615382E-3</v>
      </c>
      <c r="O75" s="104">
        <f>($C75-$D75)*VLOOKUP($K75,'EnergyImpacts_RE-Appl-RefgCond-'!$I$65:$Y$74, 17)</f>
        <v>-2.2858659865384605</v>
      </c>
      <c r="P75" s="100">
        <v>14</v>
      </c>
      <c r="Q75" s="105">
        <v>788.2</v>
      </c>
      <c r="R75" s="105">
        <v>921.8</v>
      </c>
      <c r="S75" s="106">
        <v>90.4</v>
      </c>
      <c r="T75" s="105">
        <f t="shared" si="2"/>
        <v>133.59999999999991</v>
      </c>
      <c r="U75" s="109">
        <v>0.55000000000000004</v>
      </c>
      <c r="V75" s="100" t="s">
        <v>363</v>
      </c>
      <c r="W75" s="100">
        <v>1</v>
      </c>
    </row>
    <row r="76" spans="1:23" x14ac:dyDescent="0.2">
      <c r="A76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76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76" s="102">
        <f>Equations!$G$5*B76+Equations!$H$5</f>
        <v>417.50976923076905</v>
      </c>
      <c r="D76" s="102">
        <f t="shared" si="1"/>
        <v>354.88330384615369</v>
      </c>
      <c r="E76" s="100" t="s">
        <v>2528</v>
      </c>
      <c r="F76" s="100" t="s">
        <v>2400</v>
      </c>
      <c r="G76" s="100" t="s">
        <v>89</v>
      </c>
      <c r="H76" s="100" t="s">
        <v>361</v>
      </c>
      <c r="I76" s="100" t="s">
        <v>85</v>
      </c>
      <c r="J76" s="100" t="s">
        <v>49</v>
      </c>
      <c r="K76" s="100" t="s">
        <v>90</v>
      </c>
      <c r="L76" s="100" t="s">
        <v>52</v>
      </c>
      <c r="M76" s="102">
        <f>($C76-$D76)*VLOOKUP($K76,'EnergyImpacts_RE-Appl-RefgCond-'!$I$65:$Y$74, 15)</f>
        <v>54.610277815384592</v>
      </c>
      <c r="N76" s="103">
        <f>($C76-$D76)*VLOOKUP($K76,'EnergyImpacts_RE-Appl-RefgCond-'!$I$65:$Y$74, 16)</f>
        <v>8.016187569230766E-3</v>
      </c>
      <c r="O76" s="104">
        <f>($C76-$D76)*VLOOKUP($K76,'EnergyImpacts_RE-Appl-RefgCond-'!$I$65:$Y$74, 17)</f>
        <v>-1.2901051869230764</v>
      </c>
      <c r="P76" s="100">
        <v>14</v>
      </c>
      <c r="Q76" s="105">
        <v>788.2</v>
      </c>
      <c r="R76" s="105">
        <v>921.8</v>
      </c>
      <c r="S76" s="106">
        <v>90.4</v>
      </c>
      <c r="T76" s="105">
        <f t="shared" si="2"/>
        <v>133.59999999999991</v>
      </c>
      <c r="U76" s="109">
        <v>0.55000000000000004</v>
      </c>
      <c r="V76" s="100" t="s">
        <v>363</v>
      </c>
      <c r="W76" s="100">
        <v>1</v>
      </c>
    </row>
    <row r="77" spans="1:23" x14ac:dyDescent="0.2">
      <c r="A77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77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77" s="102">
        <f>Equations!$G$5*B77+Equations!$H$5</f>
        <v>417.50976923076905</v>
      </c>
      <c r="D77" s="102">
        <f t="shared" ref="D77:D140" si="3">0.85*C77</f>
        <v>354.88330384615369</v>
      </c>
      <c r="E77" s="100" t="s">
        <v>2528</v>
      </c>
      <c r="F77" s="100" t="s">
        <v>2400</v>
      </c>
      <c r="G77" s="100" t="s">
        <v>89</v>
      </c>
      <c r="H77" s="100" t="s">
        <v>361</v>
      </c>
      <c r="I77" s="100" t="s">
        <v>85</v>
      </c>
      <c r="J77" s="100" t="s">
        <v>49</v>
      </c>
      <c r="K77" s="100" t="s">
        <v>92</v>
      </c>
      <c r="L77" s="100" t="s">
        <v>52</v>
      </c>
      <c r="M77" s="102">
        <f>($C77-$D77)*VLOOKUP($K77,'EnergyImpacts_RE-Appl-RefgCond-'!$I$65:$Y$74, 15)</f>
        <v>58.054733411538443</v>
      </c>
      <c r="N77" s="103">
        <f>($C77-$D77)*VLOOKUP($K77,'EnergyImpacts_RE-Appl-RefgCond-'!$I$65:$Y$74, 16)</f>
        <v>1.0646499115384612E-2</v>
      </c>
      <c r="O77" s="104">
        <f>($C77-$D77)*VLOOKUP($K77,'EnergyImpacts_RE-Appl-RefgCond-'!$I$65:$Y$74, 17)</f>
        <v>-1.2775798938461533</v>
      </c>
      <c r="P77" s="100">
        <v>14</v>
      </c>
      <c r="Q77" s="105">
        <v>788.2</v>
      </c>
      <c r="R77" s="105">
        <v>921.8</v>
      </c>
      <c r="S77" s="106">
        <v>90.4</v>
      </c>
      <c r="T77" s="105">
        <f t="shared" si="2"/>
        <v>133.59999999999991</v>
      </c>
      <c r="U77" s="109">
        <v>0.55000000000000004</v>
      </c>
      <c r="V77" s="100" t="s">
        <v>363</v>
      </c>
      <c r="W77" s="100">
        <v>1</v>
      </c>
    </row>
    <row r="78" spans="1:23" x14ac:dyDescent="0.2">
      <c r="A78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78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78" s="102">
        <f>Equations!$G$5*B78+Equations!$H$5</f>
        <v>417.50976923076905</v>
      </c>
      <c r="D78" s="102">
        <f t="shared" si="3"/>
        <v>354.88330384615369</v>
      </c>
      <c r="E78" s="100" t="s">
        <v>2528</v>
      </c>
      <c r="F78" s="100" t="s">
        <v>2400</v>
      </c>
      <c r="G78" s="100" t="s">
        <v>89</v>
      </c>
      <c r="H78" s="100" t="s">
        <v>361</v>
      </c>
      <c r="I78" s="100" t="s">
        <v>85</v>
      </c>
      <c r="J78" s="100" t="s">
        <v>49</v>
      </c>
      <c r="K78" s="100" t="s">
        <v>94</v>
      </c>
      <c r="L78" s="100" t="s">
        <v>52</v>
      </c>
      <c r="M78" s="102">
        <f>($C78-$D78)*VLOOKUP($K78,'EnergyImpacts_RE-Appl-RefgCond-'!$I$65:$Y$74, 15)</f>
        <v>60.559792026923049</v>
      </c>
      <c r="N78" s="103">
        <f>($C78-$D78)*VLOOKUP($K78,'EnergyImpacts_RE-Appl-RefgCond-'!$I$65:$Y$74, 16)</f>
        <v>1.1648522561538456E-2</v>
      </c>
      <c r="O78" s="104">
        <f>($C78-$D78)*VLOOKUP($K78,'EnergyImpacts_RE-Appl-RefgCond-'!$I$65:$Y$74, 17)</f>
        <v>-1.3965701780769224</v>
      </c>
      <c r="P78" s="100">
        <v>14</v>
      </c>
      <c r="Q78" s="105">
        <v>788.2</v>
      </c>
      <c r="R78" s="105">
        <v>921.8</v>
      </c>
      <c r="S78" s="106">
        <v>90.4</v>
      </c>
      <c r="T78" s="105">
        <f t="shared" si="2"/>
        <v>133.59999999999991</v>
      </c>
      <c r="U78" s="109">
        <v>0.55000000000000004</v>
      </c>
      <c r="V78" s="100" t="s">
        <v>363</v>
      </c>
      <c r="W78" s="100">
        <v>1</v>
      </c>
    </row>
    <row r="79" spans="1:23" x14ac:dyDescent="0.2">
      <c r="A79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79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79" s="102">
        <f>Equations!$G$5*B79+Equations!$H$5</f>
        <v>417.50976923076905</v>
      </c>
      <c r="D79" s="102">
        <f t="shared" si="3"/>
        <v>354.88330384615369</v>
      </c>
      <c r="E79" s="100" t="s">
        <v>2528</v>
      </c>
      <c r="F79" s="100" t="s">
        <v>2400</v>
      </c>
      <c r="G79" s="100" t="s">
        <v>89</v>
      </c>
      <c r="H79" s="100" t="s">
        <v>361</v>
      </c>
      <c r="I79" s="100" t="s">
        <v>85</v>
      </c>
      <c r="J79" s="100" t="s">
        <v>49</v>
      </c>
      <c r="K79" s="100" t="s">
        <v>96</v>
      </c>
      <c r="L79" s="100" t="s">
        <v>52</v>
      </c>
      <c r="M79" s="102">
        <f>($C79-$D79)*VLOOKUP($K79,'EnergyImpacts_RE-Appl-RefgCond-'!$I$65:$Y$74, 15)</f>
        <v>61.06080374999997</v>
      </c>
      <c r="N79" s="103">
        <f>($C79-$D79)*VLOOKUP($K79,'EnergyImpacts_RE-Appl-RefgCond-'!$I$65:$Y$74, 16)</f>
        <v>1.3464690057692302E-2</v>
      </c>
      <c r="O79" s="104">
        <f>($C79-$D79)*VLOOKUP($K79,'EnergyImpacts_RE-Appl-RefgCond-'!$I$65:$Y$74, 17)</f>
        <v>-1.4967725226923072</v>
      </c>
      <c r="P79" s="100">
        <v>14</v>
      </c>
      <c r="Q79" s="105">
        <v>788.2</v>
      </c>
      <c r="R79" s="105">
        <v>921.8</v>
      </c>
      <c r="S79" s="106">
        <v>90.4</v>
      </c>
      <c r="T79" s="105">
        <f t="shared" si="2"/>
        <v>133.59999999999991</v>
      </c>
      <c r="U79" s="109">
        <v>0.55000000000000004</v>
      </c>
      <c r="V79" s="100" t="s">
        <v>363</v>
      </c>
      <c r="W79" s="100">
        <v>1</v>
      </c>
    </row>
    <row r="80" spans="1:23" x14ac:dyDescent="0.2">
      <c r="A80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80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80" s="102">
        <f>Equations!$G$5*B80+Equations!$H$5</f>
        <v>417.50976923076905</v>
      </c>
      <c r="D80" s="102">
        <f t="shared" si="3"/>
        <v>354.88330384615369</v>
      </c>
      <c r="E80" s="100" t="s">
        <v>2528</v>
      </c>
      <c r="F80" s="100" t="s">
        <v>2400</v>
      </c>
      <c r="G80" s="100" t="s">
        <v>89</v>
      </c>
      <c r="H80" s="100" t="s">
        <v>361</v>
      </c>
      <c r="I80" s="100" t="s">
        <v>85</v>
      </c>
      <c r="J80" s="100" t="s">
        <v>49</v>
      </c>
      <c r="K80" s="100" t="s">
        <v>77</v>
      </c>
      <c r="L80" s="100" t="s">
        <v>52</v>
      </c>
      <c r="M80" s="102">
        <f>($C80-$D80)*VLOOKUP($K80,'EnergyImpacts_RE-Appl-RefgCond-'!$I$65:$Y$74, 15)</f>
        <v>62.501212453846129</v>
      </c>
      <c r="N80" s="103">
        <f>($C80-$D80)*VLOOKUP($K80,'EnergyImpacts_RE-Appl-RefgCond-'!$I$65:$Y$74, 16)</f>
        <v>1.3464690057692302E-2</v>
      </c>
      <c r="O80" s="104">
        <f>($C80-$D80)*VLOOKUP($K80,'EnergyImpacts_RE-Appl-RefgCond-'!$I$65:$Y$74, 17)</f>
        <v>-1.4529339969230761</v>
      </c>
      <c r="P80" s="100">
        <v>14</v>
      </c>
      <c r="Q80" s="105">
        <v>788.2</v>
      </c>
      <c r="R80" s="105">
        <v>921.8</v>
      </c>
      <c r="S80" s="106">
        <v>90.4</v>
      </c>
      <c r="T80" s="105">
        <f t="shared" si="2"/>
        <v>133.59999999999991</v>
      </c>
      <c r="U80" s="109">
        <v>0.55000000000000004</v>
      </c>
      <c r="V80" s="100" t="s">
        <v>363</v>
      </c>
      <c r="W80" s="100">
        <v>1</v>
      </c>
    </row>
    <row r="81" spans="1:23" x14ac:dyDescent="0.2">
      <c r="A81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81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81" s="102">
        <f>Equations!$G$5*B81+Equations!$H$5</f>
        <v>417.50976923076905</v>
      </c>
      <c r="D81" s="102">
        <f t="shared" si="3"/>
        <v>354.88330384615369</v>
      </c>
      <c r="E81" s="100" t="s">
        <v>2528</v>
      </c>
      <c r="F81" s="100" t="s">
        <v>2400</v>
      </c>
      <c r="G81" s="100" t="s">
        <v>89</v>
      </c>
      <c r="H81" s="100" t="s">
        <v>361</v>
      </c>
      <c r="I81" s="100" t="s">
        <v>85</v>
      </c>
      <c r="J81" s="100" t="s">
        <v>49</v>
      </c>
      <c r="K81" s="100" t="s">
        <v>98</v>
      </c>
      <c r="L81" s="100" t="s">
        <v>52</v>
      </c>
      <c r="M81" s="102">
        <f>($C81-$D81)*VLOOKUP($K81,'EnergyImpacts_RE-Appl-RefgCond-'!$I$65:$Y$74, 15)</f>
        <v>62.188080126923047</v>
      </c>
      <c r="N81" s="103">
        <f>($C81-$D81)*VLOOKUP($K81,'EnergyImpacts_RE-Appl-RefgCond-'!$I$65:$Y$74, 16)</f>
        <v>1.2212160749999994E-2</v>
      </c>
      <c r="O81" s="104">
        <f>($C81-$D81)*VLOOKUP($K81,'EnergyImpacts_RE-Appl-RefgCond-'!$I$65:$Y$74, 17)</f>
        <v>-1.5092978157692301</v>
      </c>
      <c r="P81" s="100">
        <v>14</v>
      </c>
      <c r="Q81" s="105">
        <v>788.2</v>
      </c>
      <c r="R81" s="105">
        <v>921.8</v>
      </c>
      <c r="S81" s="106">
        <v>90.4</v>
      </c>
      <c r="T81" s="105">
        <f t="shared" si="2"/>
        <v>133.59999999999991</v>
      </c>
      <c r="U81" s="109">
        <v>0.55000000000000004</v>
      </c>
      <c r="V81" s="100" t="s">
        <v>363</v>
      </c>
      <c r="W81" s="100">
        <v>1</v>
      </c>
    </row>
    <row r="82" spans="1:23" x14ac:dyDescent="0.2">
      <c r="A82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82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82" s="102">
        <f>Equations!$G$5*B82+Equations!$H$5</f>
        <v>417.50976923076905</v>
      </c>
      <c r="D82" s="102">
        <f t="shared" si="3"/>
        <v>354.88330384615369</v>
      </c>
      <c r="E82" s="100" t="s">
        <v>2528</v>
      </c>
      <c r="F82" s="100" t="s">
        <v>2400</v>
      </c>
      <c r="G82" s="100" t="s">
        <v>89</v>
      </c>
      <c r="H82" s="100" t="s">
        <v>361</v>
      </c>
      <c r="I82" s="100" t="s">
        <v>85</v>
      </c>
      <c r="J82" s="100" t="s">
        <v>49</v>
      </c>
      <c r="K82" s="100" t="s">
        <v>100</v>
      </c>
      <c r="L82" s="100" t="s">
        <v>52</v>
      </c>
      <c r="M82" s="102">
        <f>($C82-$D82)*VLOOKUP($K82,'EnergyImpacts_RE-Appl-RefgCond-'!$I$65:$Y$74, 15)</f>
        <v>80.16187569230766</v>
      </c>
      <c r="N82" s="103">
        <f>($C82-$D82)*VLOOKUP($K82,'EnergyImpacts_RE-Appl-RefgCond-'!$I$65:$Y$74, 16)</f>
        <v>1.308893126538461E-2</v>
      </c>
      <c r="O82" s="104">
        <f>($C82-$D82)*VLOOKUP($K82,'EnergyImpacts_RE-Appl-RefgCond-'!$I$65:$Y$74, 17)</f>
        <v>-0.89555845499999964</v>
      </c>
      <c r="P82" s="100">
        <v>14</v>
      </c>
      <c r="Q82" s="105">
        <v>788.2</v>
      </c>
      <c r="R82" s="105">
        <v>921.8</v>
      </c>
      <c r="S82" s="106">
        <v>90.4</v>
      </c>
      <c r="T82" s="105">
        <f t="shared" si="2"/>
        <v>133.59999999999991</v>
      </c>
      <c r="U82" s="109">
        <v>0.55000000000000004</v>
      </c>
      <c r="V82" s="100" t="s">
        <v>363</v>
      </c>
      <c r="W82" s="100">
        <v>1</v>
      </c>
    </row>
    <row r="83" spans="1:23" x14ac:dyDescent="0.2">
      <c r="A83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83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83" s="102">
        <f>Equations!$G$5*B83+Equations!$H$5</f>
        <v>417.50976923076905</v>
      </c>
      <c r="D83" s="102">
        <f t="shared" si="3"/>
        <v>354.88330384615369</v>
      </c>
      <c r="E83" s="100" t="s">
        <v>2528</v>
      </c>
      <c r="F83" s="100" t="s">
        <v>2400</v>
      </c>
      <c r="G83" s="100" t="s">
        <v>89</v>
      </c>
      <c r="H83" s="100" t="s">
        <v>361</v>
      </c>
      <c r="I83" s="100" t="s">
        <v>85</v>
      </c>
      <c r="J83" s="100" t="s">
        <v>49</v>
      </c>
      <c r="K83" s="100" t="s">
        <v>79</v>
      </c>
      <c r="L83" s="100" t="s">
        <v>52</v>
      </c>
      <c r="M83" s="102">
        <f>($C83-$D83)*VLOOKUP($K83,'EnergyImpacts_RE-Appl-RefgCond-'!$I$65:$Y$74, 15)</f>
        <v>47.90924601923075</v>
      </c>
      <c r="N83" s="103">
        <f>($C83-$D83)*VLOOKUP($K83,'EnergyImpacts_RE-Appl-RefgCond-'!$I$65:$Y$74, 16)</f>
        <v>1.0208113857692304E-2</v>
      </c>
      <c r="O83" s="104">
        <f>($C83-$D83)*VLOOKUP($K83,'EnergyImpacts_RE-Appl-RefgCond-'!$I$65:$Y$74, 17)</f>
        <v>-1.4153581176923069</v>
      </c>
      <c r="P83" s="100">
        <v>14</v>
      </c>
      <c r="Q83" s="105">
        <v>788.2</v>
      </c>
      <c r="R83" s="105">
        <v>921.8</v>
      </c>
      <c r="S83" s="106">
        <v>90.4</v>
      </c>
      <c r="T83" s="105">
        <f t="shared" si="2"/>
        <v>133.59999999999991</v>
      </c>
      <c r="U83" s="109">
        <v>0.55000000000000004</v>
      </c>
      <c r="V83" s="100" t="s">
        <v>363</v>
      </c>
      <c r="W83" s="100">
        <v>1</v>
      </c>
    </row>
    <row r="84" spans="1:23" x14ac:dyDescent="0.2">
      <c r="A84" s="107">
        <f>AVERAGEIFS('Energy Star 2015 QPL'!$N$2:$N$857,'Energy Star 2015 QPL'!$E$2:$E$857,"Top Freezer",'Energy Star 2015 QPL'!$I$2:$I$857, "No", 'Energy Star 2015 QPL'!$N$2:$N$857,"&gt;22.5")</f>
        <v>23.8</v>
      </c>
      <c r="B84" s="107">
        <f>AVERAGEIFS('Energy Star 2015 QPL'!$O$2:$O$857,'Energy Star 2015 QPL'!$E$2:$E$857,"Top Freezer",'Energy Star 2015 QPL'!$I$2:$I$857, "No", 'Energy Star 2015 QPL'!$N$2:$N$857,"&gt;22.5")</f>
        <v>28.5</v>
      </c>
      <c r="C84" s="102">
        <f>Equations!$G$5*B84+Equations!$H$5</f>
        <v>463.69499999999999</v>
      </c>
      <c r="D84" s="102">
        <f t="shared" si="3"/>
        <v>394.14074999999997</v>
      </c>
      <c r="E84" s="100" t="s">
        <v>2529</v>
      </c>
      <c r="F84" s="100" t="s">
        <v>2401</v>
      </c>
      <c r="G84" s="100" t="s">
        <v>89</v>
      </c>
      <c r="H84" s="100" t="s">
        <v>361</v>
      </c>
      <c r="I84" s="100" t="s">
        <v>85</v>
      </c>
      <c r="J84" s="100" t="s">
        <v>49</v>
      </c>
      <c r="K84" s="100" t="s">
        <v>71</v>
      </c>
      <c r="L84" s="100" t="s">
        <v>52</v>
      </c>
      <c r="M84" s="102">
        <f>($C84-$D84)*VLOOKUP($K84,'EnergyImpacts_RE-Appl-RefgCond-'!$I$65:$Y$74, 15)</f>
        <v>53.209001250000021</v>
      </c>
      <c r="N84" s="103">
        <f>($C84-$D84)*VLOOKUP($K84,'EnergyImpacts_RE-Appl-RefgCond-'!$I$65:$Y$74, 16)</f>
        <v>7.1640877500000026E-3</v>
      </c>
      <c r="O84" s="104">
        <f>($C84-$D84)*VLOOKUP($K84,'EnergyImpacts_RE-Appl-RefgCond-'!$I$65:$Y$74, 17)</f>
        <v>-2.5387301250000007</v>
      </c>
      <c r="P84" s="100">
        <v>14</v>
      </c>
      <c r="Q84" s="105">
        <v>788.2</v>
      </c>
      <c r="R84" s="105">
        <v>921.8</v>
      </c>
      <c r="S84" s="106">
        <v>90.4</v>
      </c>
      <c r="T84" s="105">
        <f t="shared" si="2"/>
        <v>133.59999999999991</v>
      </c>
      <c r="U84" s="109">
        <v>0.55000000000000004</v>
      </c>
      <c r="V84" s="100" t="s">
        <v>363</v>
      </c>
      <c r="W84" s="100">
        <v>1</v>
      </c>
    </row>
    <row r="85" spans="1:23" x14ac:dyDescent="0.2">
      <c r="A85" s="107">
        <f>AVERAGEIFS('Energy Star 2015 QPL'!$N$2:$N$857,'Energy Star 2015 QPL'!$E$2:$E$857,"Top Freezer",'Energy Star 2015 QPL'!$I$2:$I$857, "No", 'Energy Star 2015 QPL'!$N$2:$N$857,"&gt;22.5")</f>
        <v>23.8</v>
      </c>
      <c r="B85" s="107">
        <f>AVERAGEIFS('Energy Star 2015 QPL'!$O$2:$O$857,'Energy Star 2015 QPL'!$E$2:$E$857,"Top Freezer",'Energy Star 2015 QPL'!$I$2:$I$857, "No", 'Energy Star 2015 QPL'!$N$2:$N$857,"&gt;22.5")</f>
        <v>28.5</v>
      </c>
      <c r="C85" s="102">
        <f>Equations!$G$5*B85+Equations!$H$5</f>
        <v>463.69499999999999</v>
      </c>
      <c r="D85" s="102">
        <f t="shared" si="3"/>
        <v>394.14074999999997</v>
      </c>
      <c r="E85" s="100" t="s">
        <v>2529</v>
      </c>
      <c r="F85" s="100" t="s">
        <v>2401</v>
      </c>
      <c r="G85" s="100" t="s">
        <v>89</v>
      </c>
      <c r="H85" s="100" t="s">
        <v>361</v>
      </c>
      <c r="I85" s="100" t="s">
        <v>85</v>
      </c>
      <c r="J85" s="100" t="s">
        <v>49</v>
      </c>
      <c r="K85" s="100" t="s">
        <v>90</v>
      </c>
      <c r="L85" s="100" t="s">
        <v>52</v>
      </c>
      <c r="M85" s="102">
        <f>($C85-$D85)*VLOOKUP($K85,'EnergyImpacts_RE-Appl-RefgCond-'!$I$65:$Y$74, 15)</f>
        <v>60.651306000000019</v>
      </c>
      <c r="N85" s="103">
        <f>($C85-$D85)*VLOOKUP($K85,'EnergyImpacts_RE-Appl-RefgCond-'!$I$65:$Y$74, 16)</f>
        <v>8.9029440000000029E-3</v>
      </c>
      <c r="O85" s="104">
        <f>($C85-$D85)*VLOOKUP($K85,'EnergyImpacts_RE-Appl-RefgCond-'!$I$65:$Y$74, 17)</f>
        <v>-1.4328175500000004</v>
      </c>
      <c r="P85" s="100">
        <v>14</v>
      </c>
      <c r="Q85" s="105">
        <v>788.2</v>
      </c>
      <c r="R85" s="105">
        <v>921.8</v>
      </c>
      <c r="S85" s="106">
        <v>90.4</v>
      </c>
      <c r="T85" s="105">
        <f t="shared" si="2"/>
        <v>133.59999999999991</v>
      </c>
      <c r="U85" s="109">
        <v>0.55000000000000004</v>
      </c>
      <c r="V85" s="100" t="s">
        <v>363</v>
      </c>
      <c r="W85" s="100">
        <v>1</v>
      </c>
    </row>
    <row r="86" spans="1:23" x14ac:dyDescent="0.2">
      <c r="A86" s="107">
        <f>AVERAGEIFS('Energy Star 2015 QPL'!$N$2:$N$857,'Energy Star 2015 QPL'!$E$2:$E$857,"Top Freezer",'Energy Star 2015 QPL'!$I$2:$I$857, "No", 'Energy Star 2015 QPL'!$N$2:$N$857,"&gt;22.5")</f>
        <v>23.8</v>
      </c>
      <c r="B86" s="107">
        <f>AVERAGEIFS('Energy Star 2015 QPL'!$O$2:$O$857,'Energy Star 2015 QPL'!$E$2:$E$857,"Top Freezer",'Energy Star 2015 QPL'!$I$2:$I$857, "No", 'Energy Star 2015 QPL'!$N$2:$N$857,"&gt;22.5")</f>
        <v>28.5</v>
      </c>
      <c r="C86" s="102">
        <f>Equations!$G$5*B86+Equations!$H$5</f>
        <v>463.69499999999999</v>
      </c>
      <c r="D86" s="102">
        <f t="shared" si="3"/>
        <v>394.14074999999997</v>
      </c>
      <c r="E86" s="100" t="s">
        <v>2529</v>
      </c>
      <c r="F86" s="100" t="s">
        <v>2401</v>
      </c>
      <c r="G86" s="100" t="s">
        <v>89</v>
      </c>
      <c r="H86" s="100" t="s">
        <v>361</v>
      </c>
      <c r="I86" s="100" t="s">
        <v>85</v>
      </c>
      <c r="J86" s="100" t="s">
        <v>49</v>
      </c>
      <c r="K86" s="100" t="s">
        <v>92</v>
      </c>
      <c r="L86" s="100" t="s">
        <v>52</v>
      </c>
      <c r="M86" s="102">
        <f>($C86-$D86)*VLOOKUP($K86,'EnergyImpacts_RE-Appl-RefgCond-'!$I$65:$Y$74, 15)</f>
        <v>64.476789750000023</v>
      </c>
      <c r="N86" s="103">
        <f>($C86-$D86)*VLOOKUP($K86,'EnergyImpacts_RE-Appl-RefgCond-'!$I$65:$Y$74, 16)</f>
        <v>1.1824222500000005E-2</v>
      </c>
      <c r="O86" s="104">
        <f>($C86-$D86)*VLOOKUP($K86,'EnergyImpacts_RE-Appl-RefgCond-'!$I$65:$Y$74, 17)</f>
        <v>-1.4189067000000006</v>
      </c>
      <c r="P86" s="100">
        <v>14</v>
      </c>
      <c r="Q86" s="105">
        <v>788.2</v>
      </c>
      <c r="R86" s="105">
        <v>921.8</v>
      </c>
      <c r="S86" s="106">
        <v>90.4</v>
      </c>
      <c r="T86" s="105">
        <f t="shared" si="2"/>
        <v>133.59999999999991</v>
      </c>
      <c r="U86" s="109">
        <v>0.55000000000000004</v>
      </c>
      <c r="V86" s="100" t="s">
        <v>363</v>
      </c>
      <c r="W86" s="100">
        <v>1</v>
      </c>
    </row>
    <row r="87" spans="1:23" x14ac:dyDescent="0.2">
      <c r="A87" s="107">
        <f>AVERAGEIFS('Energy Star 2015 QPL'!$N$2:$N$857,'Energy Star 2015 QPL'!$E$2:$E$857,"Top Freezer",'Energy Star 2015 QPL'!$I$2:$I$857, "No", 'Energy Star 2015 QPL'!$N$2:$N$857,"&gt;22.5")</f>
        <v>23.8</v>
      </c>
      <c r="B87" s="107">
        <f>AVERAGEIFS('Energy Star 2015 QPL'!$O$2:$O$857,'Energy Star 2015 QPL'!$E$2:$E$857,"Top Freezer",'Energy Star 2015 QPL'!$I$2:$I$857, "No", 'Energy Star 2015 QPL'!$N$2:$N$857,"&gt;22.5")</f>
        <v>28.5</v>
      </c>
      <c r="C87" s="102">
        <f>Equations!$G$5*B87+Equations!$H$5</f>
        <v>463.69499999999999</v>
      </c>
      <c r="D87" s="102">
        <f t="shared" si="3"/>
        <v>394.14074999999997</v>
      </c>
      <c r="E87" s="100" t="s">
        <v>2529</v>
      </c>
      <c r="F87" s="100" t="s">
        <v>2401</v>
      </c>
      <c r="G87" s="100" t="s">
        <v>89</v>
      </c>
      <c r="H87" s="100" t="s">
        <v>361</v>
      </c>
      <c r="I87" s="100" t="s">
        <v>85</v>
      </c>
      <c r="J87" s="100" t="s">
        <v>49</v>
      </c>
      <c r="K87" s="100" t="s">
        <v>94</v>
      </c>
      <c r="L87" s="100" t="s">
        <v>52</v>
      </c>
      <c r="M87" s="102">
        <f>($C87-$D87)*VLOOKUP($K87,'EnergyImpacts_RE-Appl-RefgCond-'!$I$65:$Y$74, 15)</f>
        <v>67.258959750000017</v>
      </c>
      <c r="N87" s="103">
        <f>($C87-$D87)*VLOOKUP($K87,'EnergyImpacts_RE-Appl-RefgCond-'!$I$65:$Y$74, 16)</f>
        <v>1.2937090500000005E-2</v>
      </c>
      <c r="O87" s="104">
        <f>($C87-$D87)*VLOOKUP($K87,'EnergyImpacts_RE-Appl-RefgCond-'!$I$65:$Y$74, 17)</f>
        <v>-1.5510597750000006</v>
      </c>
      <c r="P87" s="100">
        <v>14</v>
      </c>
      <c r="Q87" s="105">
        <v>788.2</v>
      </c>
      <c r="R87" s="105">
        <v>921.8</v>
      </c>
      <c r="S87" s="106">
        <v>90.4</v>
      </c>
      <c r="T87" s="105">
        <f t="shared" si="2"/>
        <v>133.59999999999991</v>
      </c>
      <c r="U87" s="109">
        <v>0.55000000000000004</v>
      </c>
      <c r="V87" s="100" t="s">
        <v>363</v>
      </c>
      <c r="W87" s="100">
        <v>1</v>
      </c>
    </row>
    <row r="88" spans="1:23" x14ac:dyDescent="0.2">
      <c r="A88" s="107">
        <f>AVERAGEIFS('Energy Star 2015 QPL'!$N$2:$N$857,'Energy Star 2015 QPL'!$E$2:$E$857,"Top Freezer",'Energy Star 2015 QPL'!$I$2:$I$857, "No", 'Energy Star 2015 QPL'!$N$2:$N$857,"&gt;22.5")</f>
        <v>23.8</v>
      </c>
      <c r="B88" s="107">
        <f>AVERAGEIFS('Energy Star 2015 QPL'!$O$2:$O$857,'Energy Star 2015 QPL'!$E$2:$E$857,"Top Freezer",'Energy Star 2015 QPL'!$I$2:$I$857, "No", 'Energy Star 2015 QPL'!$N$2:$N$857,"&gt;22.5")</f>
        <v>28.5</v>
      </c>
      <c r="C88" s="102">
        <f>Equations!$G$5*B88+Equations!$H$5</f>
        <v>463.69499999999999</v>
      </c>
      <c r="D88" s="102">
        <f t="shared" si="3"/>
        <v>394.14074999999997</v>
      </c>
      <c r="E88" s="100" t="s">
        <v>2529</v>
      </c>
      <c r="F88" s="100" t="s">
        <v>2401</v>
      </c>
      <c r="G88" s="100" t="s">
        <v>89</v>
      </c>
      <c r="H88" s="100" t="s">
        <v>361</v>
      </c>
      <c r="I88" s="100" t="s">
        <v>85</v>
      </c>
      <c r="J88" s="100" t="s">
        <v>49</v>
      </c>
      <c r="K88" s="100" t="s">
        <v>96</v>
      </c>
      <c r="L88" s="100" t="s">
        <v>52</v>
      </c>
      <c r="M88" s="102">
        <f>($C88-$D88)*VLOOKUP($K88,'EnergyImpacts_RE-Appl-RefgCond-'!$I$65:$Y$74, 15)</f>
        <v>67.815393750000027</v>
      </c>
      <c r="N88" s="103">
        <f>($C88-$D88)*VLOOKUP($K88,'EnergyImpacts_RE-Appl-RefgCond-'!$I$65:$Y$74, 16)</f>
        <v>1.4954163750000004E-2</v>
      </c>
      <c r="O88" s="104">
        <f>($C88-$D88)*VLOOKUP($K88,'EnergyImpacts_RE-Appl-RefgCond-'!$I$65:$Y$74, 17)</f>
        <v>-1.6623465750000006</v>
      </c>
      <c r="P88" s="100">
        <v>14</v>
      </c>
      <c r="Q88" s="105">
        <v>788.2</v>
      </c>
      <c r="R88" s="105">
        <v>921.8</v>
      </c>
      <c r="S88" s="106">
        <v>90.4</v>
      </c>
      <c r="T88" s="105">
        <f t="shared" si="2"/>
        <v>133.59999999999991</v>
      </c>
      <c r="U88" s="109">
        <v>0.55000000000000004</v>
      </c>
      <c r="V88" s="100" t="s">
        <v>363</v>
      </c>
      <c r="W88" s="100">
        <v>1</v>
      </c>
    </row>
    <row r="89" spans="1:23" x14ac:dyDescent="0.2">
      <c r="A89" s="107">
        <f>AVERAGEIFS('Energy Star 2015 QPL'!$N$2:$N$857,'Energy Star 2015 QPL'!$E$2:$E$857,"Top Freezer",'Energy Star 2015 QPL'!$I$2:$I$857, "No", 'Energy Star 2015 QPL'!$N$2:$N$857,"&gt;22.5")</f>
        <v>23.8</v>
      </c>
      <c r="B89" s="107">
        <f>AVERAGEIFS('Energy Star 2015 QPL'!$O$2:$O$857,'Energy Star 2015 QPL'!$E$2:$E$857,"Top Freezer",'Energy Star 2015 QPL'!$I$2:$I$857, "No", 'Energy Star 2015 QPL'!$N$2:$N$857,"&gt;22.5")</f>
        <v>28.5</v>
      </c>
      <c r="C89" s="102">
        <f>Equations!$G$5*B89+Equations!$H$5</f>
        <v>463.69499999999999</v>
      </c>
      <c r="D89" s="102">
        <f t="shared" si="3"/>
        <v>394.14074999999997</v>
      </c>
      <c r="E89" s="100" t="s">
        <v>2529</v>
      </c>
      <c r="F89" s="100" t="s">
        <v>2401</v>
      </c>
      <c r="G89" s="100" t="s">
        <v>89</v>
      </c>
      <c r="H89" s="100" t="s">
        <v>361</v>
      </c>
      <c r="I89" s="100" t="s">
        <v>85</v>
      </c>
      <c r="J89" s="100" t="s">
        <v>49</v>
      </c>
      <c r="K89" s="100" t="s">
        <v>77</v>
      </c>
      <c r="L89" s="100" t="s">
        <v>52</v>
      </c>
      <c r="M89" s="102">
        <f>($C89-$D89)*VLOOKUP($K89,'EnergyImpacts_RE-Appl-RefgCond-'!$I$65:$Y$74, 15)</f>
        <v>69.415141500000018</v>
      </c>
      <c r="N89" s="103">
        <f>($C89-$D89)*VLOOKUP($K89,'EnergyImpacts_RE-Appl-RefgCond-'!$I$65:$Y$74, 16)</f>
        <v>1.4954163750000004E-2</v>
      </c>
      <c r="O89" s="104">
        <f>($C89-$D89)*VLOOKUP($K89,'EnergyImpacts_RE-Appl-RefgCond-'!$I$65:$Y$74, 17)</f>
        <v>-1.6136586000000004</v>
      </c>
      <c r="P89" s="100">
        <v>14</v>
      </c>
      <c r="Q89" s="105">
        <v>788.2</v>
      </c>
      <c r="R89" s="105">
        <v>921.8</v>
      </c>
      <c r="S89" s="106">
        <v>90.4</v>
      </c>
      <c r="T89" s="105">
        <f t="shared" si="2"/>
        <v>133.59999999999991</v>
      </c>
      <c r="U89" s="109">
        <v>0.55000000000000004</v>
      </c>
      <c r="V89" s="100" t="s">
        <v>363</v>
      </c>
      <c r="W89" s="100">
        <v>1</v>
      </c>
    </row>
    <row r="90" spans="1:23" x14ac:dyDescent="0.2">
      <c r="A90" s="107">
        <f>AVERAGEIFS('Energy Star 2015 QPL'!$N$2:$N$857,'Energy Star 2015 QPL'!$E$2:$E$857,"Top Freezer",'Energy Star 2015 QPL'!$I$2:$I$857, "No", 'Energy Star 2015 QPL'!$N$2:$N$857,"&gt;22.5")</f>
        <v>23.8</v>
      </c>
      <c r="B90" s="107">
        <f>AVERAGEIFS('Energy Star 2015 QPL'!$O$2:$O$857,'Energy Star 2015 QPL'!$E$2:$E$857,"Top Freezer",'Energy Star 2015 QPL'!$I$2:$I$857, "No", 'Energy Star 2015 QPL'!$N$2:$N$857,"&gt;22.5")</f>
        <v>28.5</v>
      </c>
      <c r="C90" s="102">
        <f>Equations!$G$5*B90+Equations!$H$5</f>
        <v>463.69499999999999</v>
      </c>
      <c r="D90" s="102">
        <f t="shared" si="3"/>
        <v>394.14074999999997</v>
      </c>
      <c r="E90" s="100" t="s">
        <v>2529</v>
      </c>
      <c r="F90" s="100" t="s">
        <v>2401</v>
      </c>
      <c r="G90" s="100" t="s">
        <v>89</v>
      </c>
      <c r="H90" s="100" t="s">
        <v>361</v>
      </c>
      <c r="I90" s="100" t="s">
        <v>85</v>
      </c>
      <c r="J90" s="100" t="s">
        <v>49</v>
      </c>
      <c r="K90" s="100" t="s">
        <v>98</v>
      </c>
      <c r="L90" s="100" t="s">
        <v>52</v>
      </c>
      <c r="M90" s="102">
        <f>($C90-$D90)*VLOOKUP($K90,'EnergyImpacts_RE-Appl-RefgCond-'!$I$65:$Y$74, 15)</f>
        <v>69.067370250000025</v>
      </c>
      <c r="N90" s="103">
        <f>($C90-$D90)*VLOOKUP($K90,'EnergyImpacts_RE-Appl-RefgCond-'!$I$65:$Y$74, 16)</f>
        <v>1.3563078750000004E-2</v>
      </c>
      <c r="O90" s="104">
        <f>($C90-$D90)*VLOOKUP($K90,'EnergyImpacts_RE-Appl-RefgCond-'!$I$65:$Y$74, 17)</f>
        <v>-1.6762574250000006</v>
      </c>
      <c r="P90" s="100">
        <v>14</v>
      </c>
      <c r="Q90" s="105">
        <v>788.2</v>
      </c>
      <c r="R90" s="105">
        <v>921.8</v>
      </c>
      <c r="S90" s="106">
        <v>90.4</v>
      </c>
      <c r="T90" s="105">
        <f t="shared" si="2"/>
        <v>133.59999999999991</v>
      </c>
      <c r="U90" s="109">
        <v>0.55000000000000004</v>
      </c>
      <c r="V90" s="100" t="s">
        <v>363</v>
      </c>
      <c r="W90" s="100">
        <v>1</v>
      </c>
    </row>
    <row r="91" spans="1:23" x14ac:dyDescent="0.2">
      <c r="A91" s="107">
        <f>AVERAGEIFS('Energy Star 2015 QPL'!$N$2:$N$857,'Energy Star 2015 QPL'!$E$2:$E$857,"Top Freezer",'Energy Star 2015 QPL'!$I$2:$I$857, "No", 'Energy Star 2015 QPL'!$N$2:$N$857,"&gt;22.5")</f>
        <v>23.8</v>
      </c>
      <c r="B91" s="107">
        <f>AVERAGEIFS('Energy Star 2015 QPL'!$O$2:$O$857,'Energy Star 2015 QPL'!$E$2:$E$857,"Top Freezer",'Energy Star 2015 QPL'!$I$2:$I$857, "No", 'Energy Star 2015 QPL'!$N$2:$N$857,"&gt;22.5")</f>
        <v>28.5</v>
      </c>
      <c r="C91" s="102">
        <f>Equations!$G$5*B91+Equations!$H$5</f>
        <v>463.69499999999999</v>
      </c>
      <c r="D91" s="102">
        <f t="shared" si="3"/>
        <v>394.14074999999997</v>
      </c>
      <c r="E91" s="100" t="s">
        <v>2529</v>
      </c>
      <c r="F91" s="100" t="s">
        <v>2401</v>
      </c>
      <c r="G91" s="100" t="s">
        <v>89</v>
      </c>
      <c r="H91" s="100" t="s">
        <v>361</v>
      </c>
      <c r="I91" s="100" t="s">
        <v>85</v>
      </c>
      <c r="J91" s="100" t="s">
        <v>49</v>
      </c>
      <c r="K91" s="100" t="s">
        <v>100</v>
      </c>
      <c r="L91" s="100" t="s">
        <v>52</v>
      </c>
      <c r="M91" s="102">
        <f>($C91-$D91)*VLOOKUP($K91,'EnergyImpacts_RE-Appl-RefgCond-'!$I$65:$Y$74, 15)</f>
        <v>89.029440000000037</v>
      </c>
      <c r="N91" s="103">
        <f>($C91-$D91)*VLOOKUP($K91,'EnergyImpacts_RE-Appl-RefgCond-'!$I$65:$Y$74, 16)</f>
        <v>1.4536838250000007E-2</v>
      </c>
      <c r="O91" s="104">
        <f>($C91-$D91)*VLOOKUP($K91,'EnergyImpacts_RE-Appl-RefgCond-'!$I$65:$Y$74, 17)</f>
        <v>-0.99462577500000038</v>
      </c>
      <c r="P91" s="100">
        <v>14</v>
      </c>
      <c r="Q91" s="105">
        <v>788.2</v>
      </c>
      <c r="R91" s="105">
        <v>921.8</v>
      </c>
      <c r="S91" s="106">
        <v>90.4</v>
      </c>
      <c r="T91" s="105">
        <f t="shared" si="2"/>
        <v>133.59999999999991</v>
      </c>
      <c r="U91" s="109">
        <v>0.55000000000000004</v>
      </c>
      <c r="V91" s="100" t="s">
        <v>363</v>
      </c>
      <c r="W91" s="100">
        <v>1</v>
      </c>
    </row>
    <row r="92" spans="1:23" x14ac:dyDescent="0.2">
      <c r="A92" s="107">
        <f>AVERAGEIFS('Energy Star 2015 QPL'!$N$2:$N$857,'Energy Star 2015 QPL'!$E$2:$E$857,"Top Freezer",'Energy Star 2015 QPL'!$I$2:$I$857, "No", 'Energy Star 2015 QPL'!$N$2:$N$857,"&gt;22.5")</f>
        <v>23.8</v>
      </c>
      <c r="B92" s="107">
        <f>AVERAGEIFS('Energy Star 2015 QPL'!$O$2:$O$857,'Energy Star 2015 QPL'!$E$2:$E$857,"Top Freezer",'Energy Star 2015 QPL'!$I$2:$I$857, "No", 'Energy Star 2015 QPL'!$N$2:$N$857,"&gt;22.5")</f>
        <v>28.5</v>
      </c>
      <c r="C92" s="102">
        <f>Equations!$G$5*B92+Equations!$H$5</f>
        <v>463.69499999999999</v>
      </c>
      <c r="D92" s="102">
        <f t="shared" si="3"/>
        <v>394.14074999999997</v>
      </c>
      <c r="E92" s="100" t="s">
        <v>2529</v>
      </c>
      <c r="F92" s="100" t="s">
        <v>2401</v>
      </c>
      <c r="G92" s="100" t="s">
        <v>89</v>
      </c>
      <c r="H92" s="100" t="s">
        <v>361</v>
      </c>
      <c r="I92" s="100" t="s">
        <v>85</v>
      </c>
      <c r="J92" s="100" t="s">
        <v>49</v>
      </c>
      <c r="K92" s="100" t="s">
        <v>79</v>
      </c>
      <c r="L92" s="100" t="s">
        <v>52</v>
      </c>
      <c r="M92" s="102">
        <f>($C92-$D92)*VLOOKUP($K92,'EnergyImpacts_RE-Appl-RefgCond-'!$I$65:$Y$74, 15)</f>
        <v>53.209001250000021</v>
      </c>
      <c r="N92" s="103">
        <f>($C92-$D92)*VLOOKUP($K92,'EnergyImpacts_RE-Appl-RefgCond-'!$I$65:$Y$74, 16)</f>
        <v>1.1337342750000005E-2</v>
      </c>
      <c r="O92" s="104">
        <f>($C92-$D92)*VLOOKUP($K92,'EnergyImpacts_RE-Appl-RefgCond-'!$I$65:$Y$74, 17)</f>
        <v>-1.5719260500000005</v>
      </c>
      <c r="P92" s="100">
        <v>14</v>
      </c>
      <c r="Q92" s="105">
        <v>788.2</v>
      </c>
      <c r="R92" s="105">
        <v>921.8</v>
      </c>
      <c r="S92" s="106">
        <v>90.4</v>
      </c>
      <c r="T92" s="105">
        <f t="shared" si="2"/>
        <v>133.59999999999991</v>
      </c>
      <c r="U92" s="109">
        <v>0.55000000000000004</v>
      </c>
      <c r="V92" s="100" t="s">
        <v>363</v>
      </c>
      <c r="W92" s="100">
        <v>1</v>
      </c>
    </row>
    <row r="93" spans="1:23" x14ac:dyDescent="0.2">
      <c r="A93" s="107">
        <f>A66</f>
        <v>13.9826530612245</v>
      </c>
      <c r="B93" s="107">
        <f>B66</f>
        <v>16.033673469387743</v>
      </c>
      <c r="C93" s="102">
        <f>Equations!$G$21*B93+Equations!$H$21</f>
        <v>520.08285714285705</v>
      </c>
      <c r="D93" s="102">
        <f t="shared" si="3"/>
        <v>442.07042857142847</v>
      </c>
      <c r="E93" s="100" t="s">
        <v>2530</v>
      </c>
      <c r="F93" s="100" t="s">
        <v>2402</v>
      </c>
      <c r="G93" s="100" t="s">
        <v>89</v>
      </c>
      <c r="H93" s="100" t="s">
        <v>361</v>
      </c>
      <c r="I93" s="100" t="s">
        <v>85</v>
      </c>
      <c r="J93" s="100" t="s">
        <v>49</v>
      </c>
      <c r="K93" s="100" t="s">
        <v>71</v>
      </c>
      <c r="L93" s="100" t="s">
        <v>52</v>
      </c>
      <c r="M93" s="102">
        <f>($C93-$D93)*VLOOKUP($K93,'EnergyImpacts_RE-Appl-RefgCond-'!$I$65:$Y$74, 15)</f>
        <v>59.679507857142866</v>
      </c>
      <c r="N93" s="103">
        <f>($C93-$D93)*VLOOKUP($K93,'EnergyImpacts_RE-Appl-RefgCond-'!$I$65:$Y$74, 16)</f>
        <v>8.0352801428571433E-3</v>
      </c>
      <c r="O93" s="104">
        <f>($C93-$D93)*VLOOKUP($K93,'EnergyImpacts_RE-Appl-RefgCond-'!$I$65:$Y$74, 17)</f>
        <v>-2.8474536428571433</v>
      </c>
      <c r="P93" s="100">
        <v>14</v>
      </c>
      <c r="Q93" s="105">
        <v>617.80999999999995</v>
      </c>
      <c r="R93" s="105">
        <v>734.71</v>
      </c>
      <c r="S93" s="106">
        <v>90.4</v>
      </c>
      <c r="T93" s="105">
        <f t="shared" si="2"/>
        <v>116.90000000000009</v>
      </c>
      <c r="U93" s="109">
        <v>0.55000000000000004</v>
      </c>
      <c r="V93" s="100" t="s">
        <v>363</v>
      </c>
      <c r="W93" s="100">
        <v>1</v>
      </c>
    </row>
    <row r="94" spans="1:23" x14ac:dyDescent="0.2">
      <c r="A94" s="107">
        <f t="shared" ref="A94:B94" si="4">A67</f>
        <v>13.9826530612245</v>
      </c>
      <c r="B94" s="107">
        <f t="shared" si="4"/>
        <v>16.033673469387743</v>
      </c>
      <c r="C94" s="102">
        <f>Equations!$G$21*B94+Equations!$H$21</f>
        <v>520.08285714285705</v>
      </c>
      <c r="D94" s="102">
        <f t="shared" si="3"/>
        <v>442.07042857142847</v>
      </c>
      <c r="E94" s="100" t="s">
        <v>2530</v>
      </c>
      <c r="F94" s="100" t="s">
        <v>2402</v>
      </c>
      <c r="G94" s="100" t="s">
        <v>89</v>
      </c>
      <c r="H94" s="100" t="s">
        <v>361</v>
      </c>
      <c r="I94" s="100" t="s">
        <v>85</v>
      </c>
      <c r="J94" s="100" t="s">
        <v>49</v>
      </c>
      <c r="K94" s="100" t="s">
        <v>90</v>
      </c>
      <c r="L94" s="100" t="s">
        <v>52</v>
      </c>
      <c r="M94" s="102">
        <f>($C94-$D94)*VLOOKUP($K94,'EnergyImpacts_RE-Appl-RefgCond-'!$I$65:$Y$74, 15)</f>
        <v>68.026837714285733</v>
      </c>
      <c r="N94" s="103">
        <f>($C94-$D94)*VLOOKUP($K94,'EnergyImpacts_RE-Appl-RefgCond-'!$I$65:$Y$74, 16)</f>
        <v>9.9855908571428592E-3</v>
      </c>
      <c r="O94" s="104">
        <f>($C94-$D94)*VLOOKUP($K94,'EnergyImpacts_RE-Appl-RefgCond-'!$I$65:$Y$74, 17)</f>
        <v>-1.6070560285714288</v>
      </c>
      <c r="P94" s="100">
        <v>14</v>
      </c>
      <c r="Q94" s="105">
        <v>617.80999999999995</v>
      </c>
      <c r="R94" s="105">
        <v>734.71</v>
      </c>
      <c r="S94" s="106">
        <v>90.4</v>
      </c>
      <c r="T94" s="105">
        <f t="shared" si="2"/>
        <v>116.90000000000009</v>
      </c>
      <c r="U94" s="109">
        <v>0.55000000000000004</v>
      </c>
      <c r="V94" s="100" t="s">
        <v>363</v>
      </c>
      <c r="W94" s="100">
        <v>1</v>
      </c>
    </row>
    <row r="95" spans="1:23" x14ac:dyDescent="0.2">
      <c r="A95" s="107">
        <f t="shared" ref="A95:B95" si="5">A68</f>
        <v>13.9826530612245</v>
      </c>
      <c r="B95" s="107">
        <f t="shared" si="5"/>
        <v>16.033673469387743</v>
      </c>
      <c r="C95" s="102">
        <f>Equations!$G$21*B95+Equations!$H$21</f>
        <v>520.08285714285705</v>
      </c>
      <c r="D95" s="102">
        <f t="shared" si="3"/>
        <v>442.07042857142847</v>
      </c>
      <c r="E95" s="100" t="s">
        <v>2530</v>
      </c>
      <c r="F95" s="100" t="s">
        <v>2402</v>
      </c>
      <c r="G95" s="100" t="s">
        <v>89</v>
      </c>
      <c r="H95" s="100" t="s">
        <v>361</v>
      </c>
      <c r="I95" s="100" t="s">
        <v>85</v>
      </c>
      <c r="J95" s="100" t="s">
        <v>49</v>
      </c>
      <c r="K95" s="100" t="s">
        <v>92</v>
      </c>
      <c r="L95" s="100" t="s">
        <v>52</v>
      </c>
      <c r="M95" s="102">
        <f>($C95-$D95)*VLOOKUP($K95,'EnergyImpacts_RE-Appl-RefgCond-'!$I$65:$Y$74, 15)</f>
        <v>72.317521285714307</v>
      </c>
      <c r="N95" s="103">
        <f>($C95-$D95)*VLOOKUP($K95,'EnergyImpacts_RE-Appl-RefgCond-'!$I$65:$Y$74, 16)</f>
        <v>1.3262112857142861E-2</v>
      </c>
      <c r="O95" s="104">
        <f>($C95-$D95)*VLOOKUP($K95,'EnergyImpacts_RE-Appl-RefgCond-'!$I$65:$Y$74, 17)</f>
        <v>-1.5914535428571432</v>
      </c>
      <c r="P95" s="100">
        <v>14</v>
      </c>
      <c r="Q95" s="105">
        <v>617.80999999999995</v>
      </c>
      <c r="R95" s="105">
        <v>734.71</v>
      </c>
      <c r="S95" s="106">
        <v>90.4</v>
      </c>
      <c r="T95" s="105">
        <f t="shared" si="2"/>
        <v>116.90000000000009</v>
      </c>
      <c r="U95" s="109">
        <v>0.55000000000000004</v>
      </c>
      <c r="V95" s="100" t="s">
        <v>363</v>
      </c>
      <c r="W95" s="100">
        <v>1</v>
      </c>
    </row>
    <row r="96" spans="1:23" x14ac:dyDescent="0.2">
      <c r="A96" s="107">
        <f t="shared" ref="A96:B96" si="6">A69</f>
        <v>13.9826530612245</v>
      </c>
      <c r="B96" s="107">
        <f t="shared" si="6"/>
        <v>16.033673469387743</v>
      </c>
      <c r="C96" s="102">
        <f>Equations!$G$21*B96+Equations!$H$21</f>
        <v>520.08285714285705</v>
      </c>
      <c r="D96" s="102">
        <f t="shared" si="3"/>
        <v>442.07042857142847</v>
      </c>
      <c r="E96" s="100" t="s">
        <v>2530</v>
      </c>
      <c r="F96" s="100" t="s">
        <v>2402</v>
      </c>
      <c r="G96" s="100" t="s">
        <v>89</v>
      </c>
      <c r="H96" s="100" t="s">
        <v>361</v>
      </c>
      <c r="I96" s="100" t="s">
        <v>85</v>
      </c>
      <c r="J96" s="100" t="s">
        <v>49</v>
      </c>
      <c r="K96" s="100" t="s">
        <v>94</v>
      </c>
      <c r="L96" s="100" t="s">
        <v>52</v>
      </c>
      <c r="M96" s="102">
        <f>($C96-$D96)*VLOOKUP($K96,'EnergyImpacts_RE-Appl-RefgCond-'!$I$65:$Y$74, 15)</f>
        <v>75.438018428571439</v>
      </c>
      <c r="N96" s="103">
        <f>($C96-$D96)*VLOOKUP($K96,'EnergyImpacts_RE-Appl-RefgCond-'!$I$65:$Y$74, 16)</f>
        <v>1.4510311714285717E-2</v>
      </c>
      <c r="O96" s="104">
        <f>($C96-$D96)*VLOOKUP($K96,'EnergyImpacts_RE-Appl-RefgCond-'!$I$65:$Y$74, 17)</f>
        <v>-1.7396771571428575</v>
      </c>
      <c r="P96" s="100">
        <v>14</v>
      </c>
      <c r="Q96" s="105">
        <v>617.80999999999995</v>
      </c>
      <c r="R96" s="105">
        <v>734.71</v>
      </c>
      <c r="S96" s="106">
        <v>90.4</v>
      </c>
      <c r="T96" s="105">
        <f t="shared" si="2"/>
        <v>116.90000000000009</v>
      </c>
      <c r="U96" s="109">
        <v>0.55000000000000004</v>
      </c>
      <c r="V96" s="100" t="s">
        <v>363</v>
      </c>
      <c r="W96" s="100">
        <v>1</v>
      </c>
    </row>
    <row r="97" spans="1:23" x14ac:dyDescent="0.2">
      <c r="A97" s="107">
        <f t="shared" ref="A97:B97" si="7">A70</f>
        <v>13.9826530612245</v>
      </c>
      <c r="B97" s="107">
        <f t="shared" si="7"/>
        <v>16.033673469387743</v>
      </c>
      <c r="C97" s="102">
        <f>Equations!$G$21*B97+Equations!$H$21</f>
        <v>520.08285714285705</v>
      </c>
      <c r="D97" s="102">
        <f t="shared" si="3"/>
        <v>442.07042857142847</v>
      </c>
      <c r="E97" s="100" t="s">
        <v>2530</v>
      </c>
      <c r="F97" s="100" t="s">
        <v>2402</v>
      </c>
      <c r="G97" s="100" t="s">
        <v>89</v>
      </c>
      <c r="H97" s="100" t="s">
        <v>361</v>
      </c>
      <c r="I97" s="100" t="s">
        <v>85</v>
      </c>
      <c r="J97" s="100" t="s">
        <v>49</v>
      </c>
      <c r="K97" s="100" t="s">
        <v>96</v>
      </c>
      <c r="L97" s="100" t="s">
        <v>52</v>
      </c>
      <c r="M97" s="102">
        <f>($C97-$D97)*VLOOKUP($K97,'EnergyImpacts_RE-Appl-RefgCond-'!$I$65:$Y$74, 15)</f>
        <v>76.062117857142866</v>
      </c>
      <c r="N97" s="103">
        <f>($C97-$D97)*VLOOKUP($K97,'EnergyImpacts_RE-Appl-RefgCond-'!$I$65:$Y$74, 16)</f>
        <v>1.6772672142857145E-2</v>
      </c>
      <c r="O97" s="104">
        <f>($C97-$D97)*VLOOKUP($K97,'EnergyImpacts_RE-Appl-RefgCond-'!$I$65:$Y$74, 17)</f>
        <v>-1.8644970428571432</v>
      </c>
      <c r="P97" s="100">
        <v>14</v>
      </c>
      <c r="Q97" s="105">
        <v>617.80999999999995</v>
      </c>
      <c r="R97" s="105">
        <v>734.71</v>
      </c>
      <c r="S97" s="106">
        <v>90.4</v>
      </c>
      <c r="T97" s="105">
        <f t="shared" si="2"/>
        <v>116.90000000000009</v>
      </c>
      <c r="U97" s="109">
        <v>0.55000000000000004</v>
      </c>
      <c r="V97" s="100" t="s">
        <v>363</v>
      </c>
      <c r="W97" s="100">
        <v>1</v>
      </c>
    </row>
    <row r="98" spans="1:23" x14ac:dyDescent="0.2">
      <c r="A98" s="107">
        <f t="shared" ref="A98:B98" si="8">A71</f>
        <v>13.9826530612245</v>
      </c>
      <c r="B98" s="107">
        <f t="shared" si="8"/>
        <v>16.033673469387743</v>
      </c>
      <c r="C98" s="102">
        <f>Equations!$G$21*B98+Equations!$H$21</f>
        <v>520.08285714285705</v>
      </c>
      <c r="D98" s="102">
        <f t="shared" si="3"/>
        <v>442.07042857142847</v>
      </c>
      <c r="E98" s="100" t="s">
        <v>2530</v>
      </c>
      <c r="F98" s="100" t="s">
        <v>2402</v>
      </c>
      <c r="G98" s="100" t="s">
        <v>89</v>
      </c>
      <c r="H98" s="100" t="s">
        <v>361</v>
      </c>
      <c r="I98" s="100" t="s">
        <v>85</v>
      </c>
      <c r="J98" s="100" t="s">
        <v>49</v>
      </c>
      <c r="K98" s="100" t="s">
        <v>77</v>
      </c>
      <c r="L98" s="100" t="s">
        <v>52</v>
      </c>
      <c r="M98" s="102">
        <f>($C98-$D98)*VLOOKUP($K98,'EnergyImpacts_RE-Appl-RefgCond-'!$I$65:$Y$74, 15)</f>
        <v>77.856403714285733</v>
      </c>
      <c r="N98" s="103">
        <f>($C98-$D98)*VLOOKUP($K98,'EnergyImpacts_RE-Appl-RefgCond-'!$I$65:$Y$74, 16)</f>
        <v>1.6772672142857145E-2</v>
      </c>
      <c r="O98" s="104">
        <f>($C98-$D98)*VLOOKUP($K98,'EnergyImpacts_RE-Appl-RefgCond-'!$I$65:$Y$74, 17)</f>
        <v>-1.8098883428571431</v>
      </c>
      <c r="P98" s="100">
        <v>14</v>
      </c>
      <c r="Q98" s="105">
        <v>617.80999999999995</v>
      </c>
      <c r="R98" s="105">
        <v>734.71</v>
      </c>
      <c r="S98" s="106">
        <v>90.4</v>
      </c>
      <c r="T98" s="105">
        <f t="shared" si="2"/>
        <v>116.90000000000009</v>
      </c>
      <c r="U98" s="109">
        <v>0.55000000000000004</v>
      </c>
      <c r="V98" s="100" t="s">
        <v>363</v>
      </c>
      <c r="W98" s="100">
        <v>1</v>
      </c>
    </row>
    <row r="99" spans="1:23" x14ac:dyDescent="0.2">
      <c r="A99" s="107">
        <f t="shared" ref="A99:B99" si="9">A72</f>
        <v>13.9826530612245</v>
      </c>
      <c r="B99" s="107">
        <f t="shared" si="9"/>
        <v>16.033673469387743</v>
      </c>
      <c r="C99" s="102">
        <f>Equations!$G$21*B99+Equations!$H$21</f>
        <v>520.08285714285705</v>
      </c>
      <c r="D99" s="102">
        <f t="shared" si="3"/>
        <v>442.07042857142847</v>
      </c>
      <c r="E99" s="100" t="s">
        <v>2530</v>
      </c>
      <c r="F99" s="100" t="s">
        <v>2402</v>
      </c>
      <c r="G99" s="100" t="s">
        <v>89</v>
      </c>
      <c r="H99" s="100" t="s">
        <v>361</v>
      </c>
      <c r="I99" s="100" t="s">
        <v>85</v>
      </c>
      <c r="J99" s="100" t="s">
        <v>49</v>
      </c>
      <c r="K99" s="100" t="s">
        <v>98</v>
      </c>
      <c r="L99" s="100" t="s">
        <v>52</v>
      </c>
      <c r="M99" s="102">
        <f>($C99-$D99)*VLOOKUP($K99,'EnergyImpacts_RE-Appl-RefgCond-'!$I$65:$Y$74, 15)</f>
        <v>77.466341571428586</v>
      </c>
      <c r="N99" s="103">
        <f>($C99-$D99)*VLOOKUP($K99,'EnergyImpacts_RE-Appl-RefgCond-'!$I$65:$Y$74, 16)</f>
        <v>1.5212423571428574E-2</v>
      </c>
      <c r="O99" s="104">
        <f>($C99-$D99)*VLOOKUP($K99,'EnergyImpacts_RE-Appl-RefgCond-'!$I$65:$Y$74, 17)</f>
        <v>-1.8800995285714288</v>
      </c>
      <c r="P99" s="100">
        <v>14</v>
      </c>
      <c r="Q99" s="105">
        <v>617.80999999999995</v>
      </c>
      <c r="R99" s="105">
        <v>734.71</v>
      </c>
      <c r="S99" s="106">
        <v>90.4</v>
      </c>
      <c r="T99" s="105">
        <f t="shared" si="2"/>
        <v>116.90000000000009</v>
      </c>
      <c r="U99" s="109">
        <v>0.55000000000000004</v>
      </c>
      <c r="V99" s="100" t="s">
        <v>363</v>
      </c>
      <c r="W99" s="100">
        <v>1</v>
      </c>
    </row>
    <row r="100" spans="1:23" x14ac:dyDescent="0.2">
      <c r="A100" s="107">
        <f t="shared" ref="A100:B100" si="10">A73</f>
        <v>13.9826530612245</v>
      </c>
      <c r="B100" s="107">
        <f t="shared" si="10"/>
        <v>16.033673469387743</v>
      </c>
      <c r="C100" s="102">
        <f>Equations!$G$21*B100+Equations!$H$21</f>
        <v>520.08285714285705</v>
      </c>
      <c r="D100" s="102">
        <f t="shared" si="3"/>
        <v>442.07042857142847</v>
      </c>
      <c r="E100" s="100" t="s">
        <v>2530</v>
      </c>
      <c r="F100" s="100" t="s">
        <v>2402</v>
      </c>
      <c r="G100" s="100" t="s">
        <v>89</v>
      </c>
      <c r="H100" s="100" t="s">
        <v>361</v>
      </c>
      <c r="I100" s="100" t="s">
        <v>85</v>
      </c>
      <c r="J100" s="100" t="s">
        <v>49</v>
      </c>
      <c r="K100" s="100" t="s">
        <v>100</v>
      </c>
      <c r="L100" s="100" t="s">
        <v>52</v>
      </c>
      <c r="M100" s="102">
        <f>($C100-$D100)*VLOOKUP($K100,'EnergyImpacts_RE-Appl-RefgCond-'!$I$65:$Y$74, 15)</f>
        <v>99.855908571428586</v>
      </c>
      <c r="N100" s="103">
        <f>($C100-$D100)*VLOOKUP($K100,'EnergyImpacts_RE-Appl-RefgCond-'!$I$65:$Y$74, 16)</f>
        <v>1.6304597571428575E-2</v>
      </c>
      <c r="O100" s="104">
        <f>($C100-$D100)*VLOOKUP($K100,'EnergyImpacts_RE-Appl-RefgCond-'!$I$65:$Y$74, 17)</f>
        <v>-1.1155777285714288</v>
      </c>
      <c r="P100" s="100">
        <v>14</v>
      </c>
      <c r="Q100" s="105">
        <v>617.80999999999995</v>
      </c>
      <c r="R100" s="105">
        <v>734.71</v>
      </c>
      <c r="S100" s="106">
        <v>90.4</v>
      </c>
      <c r="T100" s="105">
        <f t="shared" si="2"/>
        <v>116.90000000000009</v>
      </c>
      <c r="U100" s="109">
        <v>0.55000000000000004</v>
      </c>
      <c r="V100" s="100" t="s">
        <v>363</v>
      </c>
      <c r="W100" s="100">
        <v>1</v>
      </c>
    </row>
    <row r="101" spans="1:23" x14ac:dyDescent="0.2">
      <c r="A101" s="107">
        <f t="shared" ref="A101:B101" si="11">A74</f>
        <v>13.9826530612245</v>
      </c>
      <c r="B101" s="107">
        <f t="shared" si="11"/>
        <v>16.033673469387743</v>
      </c>
      <c r="C101" s="102">
        <f>Equations!$G$21*B101+Equations!$H$21</f>
        <v>520.08285714285705</v>
      </c>
      <c r="D101" s="102">
        <f t="shared" si="3"/>
        <v>442.07042857142847</v>
      </c>
      <c r="E101" s="100" t="s">
        <v>2530</v>
      </c>
      <c r="F101" s="100" t="s">
        <v>2402</v>
      </c>
      <c r="G101" s="100" t="s">
        <v>89</v>
      </c>
      <c r="H101" s="100" t="s">
        <v>361</v>
      </c>
      <c r="I101" s="100" t="s">
        <v>85</v>
      </c>
      <c r="J101" s="100" t="s">
        <v>49</v>
      </c>
      <c r="K101" s="100" t="s">
        <v>79</v>
      </c>
      <c r="L101" s="100" t="s">
        <v>52</v>
      </c>
      <c r="M101" s="102">
        <f>($C101-$D101)*VLOOKUP($K101,'EnergyImpacts_RE-Appl-RefgCond-'!$I$65:$Y$74, 15)</f>
        <v>59.679507857142866</v>
      </c>
      <c r="N101" s="103">
        <f>($C101-$D101)*VLOOKUP($K101,'EnergyImpacts_RE-Appl-RefgCond-'!$I$65:$Y$74, 16)</f>
        <v>1.2716025857142861E-2</v>
      </c>
      <c r="O101" s="104">
        <f>($C101-$D101)*VLOOKUP($K101,'EnergyImpacts_RE-Appl-RefgCond-'!$I$65:$Y$74, 17)</f>
        <v>-1.7630808857142859</v>
      </c>
      <c r="P101" s="100">
        <v>14</v>
      </c>
      <c r="Q101" s="105">
        <v>617.80999999999995</v>
      </c>
      <c r="R101" s="105">
        <v>734.71</v>
      </c>
      <c r="S101" s="106">
        <v>90.4</v>
      </c>
      <c r="T101" s="105">
        <f t="shared" si="2"/>
        <v>116.90000000000009</v>
      </c>
      <c r="U101" s="109">
        <v>0.55000000000000004</v>
      </c>
      <c r="V101" s="100" t="s">
        <v>363</v>
      </c>
      <c r="W101" s="100">
        <v>1</v>
      </c>
    </row>
    <row r="102" spans="1:23" x14ac:dyDescent="0.2">
      <c r="A102" s="107">
        <f>A75</f>
        <v>19.174358974358974</v>
      </c>
      <c r="B102" s="107">
        <f>B75</f>
        <v>22.776923076923051</v>
      </c>
      <c r="C102" s="102">
        <f>Equations!$G$21*B102+Equations!$H$21</f>
        <v>576.72615384615358</v>
      </c>
      <c r="D102" s="102">
        <f t="shared" si="3"/>
        <v>490.21723076923053</v>
      </c>
      <c r="E102" s="100" t="s">
        <v>2531</v>
      </c>
      <c r="F102" s="100" t="s">
        <v>2403</v>
      </c>
      <c r="G102" s="100" t="s">
        <v>89</v>
      </c>
      <c r="H102" s="100" t="s">
        <v>361</v>
      </c>
      <c r="I102" s="100" t="s">
        <v>85</v>
      </c>
      <c r="J102" s="100" t="s">
        <v>49</v>
      </c>
      <c r="K102" s="100" t="s">
        <v>71</v>
      </c>
      <c r="L102" s="100" t="s">
        <v>52</v>
      </c>
      <c r="M102" s="102">
        <f>($C102-$D102)*VLOOKUP($K102,'EnergyImpacts_RE-Appl-RefgCond-'!$I$65:$Y$74, 15)</f>
        <v>66.179326153846134</v>
      </c>
      <c r="N102" s="103">
        <f>($C102-$D102)*VLOOKUP($K102,'EnergyImpacts_RE-Appl-RefgCond-'!$I$65:$Y$74, 16)</f>
        <v>8.9104190769230748E-3</v>
      </c>
      <c r="O102" s="104">
        <f>($C102-$D102)*VLOOKUP($K102,'EnergyImpacts_RE-Appl-RefgCond-'!$I$65:$Y$74, 17)</f>
        <v>-3.1575756923076912</v>
      </c>
      <c r="P102" s="100">
        <v>14</v>
      </c>
      <c r="Q102" s="105">
        <v>788.2</v>
      </c>
      <c r="R102" s="105">
        <v>921.8</v>
      </c>
      <c r="S102" s="106">
        <v>90.4</v>
      </c>
      <c r="T102" s="105">
        <f t="shared" si="2"/>
        <v>133.59999999999991</v>
      </c>
      <c r="U102" s="109">
        <v>0.55000000000000004</v>
      </c>
      <c r="V102" s="100" t="s">
        <v>363</v>
      </c>
      <c r="W102" s="100">
        <v>1</v>
      </c>
    </row>
    <row r="103" spans="1:23" x14ac:dyDescent="0.2">
      <c r="A103" s="107">
        <f t="shared" ref="A103:B103" si="12">A76</f>
        <v>19.174358974358974</v>
      </c>
      <c r="B103" s="107">
        <f t="shared" si="12"/>
        <v>22.776923076923051</v>
      </c>
      <c r="C103" s="102">
        <f>Equations!$G$21*B103+Equations!$H$21</f>
        <v>576.72615384615358</v>
      </c>
      <c r="D103" s="102">
        <f t="shared" si="3"/>
        <v>490.21723076923053</v>
      </c>
      <c r="E103" s="100" t="s">
        <v>2531</v>
      </c>
      <c r="F103" s="100" t="s">
        <v>2403</v>
      </c>
      <c r="G103" s="100" t="s">
        <v>89</v>
      </c>
      <c r="H103" s="100" t="s">
        <v>361</v>
      </c>
      <c r="I103" s="100" t="s">
        <v>85</v>
      </c>
      <c r="J103" s="100" t="s">
        <v>49</v>
      </c>
      <c r="K103" s="100" t="s">
        <v>90</v>
      </c>
      <c r="L103" s="100" t="s">
        <v>52</v>
      </c>
      <c r="M103" s="102">
        <f>($C103-$D103)*VLOOKUP($K103,'EnergyImpacts_RE-Appl-RefgCond-'!$I$65:$Y$74, 15)</f>
        <v>75.435780923076905</v>
      </c>
      <c r="N103" s="103">
        <f>($C103-$D103)*VLOOKUP($K103,'EnergyImpacts_RE-Appl-RefgCond-'!$I$65:$Y$74, 16)</f>
        <v>1.107314215384615E-2</v>
      </c>
      <c r="O103" s="104">
        <f>($C103-$D103)*VLOOKUP($K103,'EnergyImpacts_RE-Appl-RefgCond-'!$I$65:$Y$74, 17)</f>
        <v>-1.782083815384615</v>
      </c>
      <c r="P103" s="100">
        <v>14</v>
      </c>
      <c r="Q103" s="105">
        <v>788.2</v>
      </c>
      <c r="R103" s="105">
        <v>921.8</v>
      </c>
      <c r="S103" s="106">
        <v>90.4</v>
      </c>
      <c r="T103" s="105">
        <f t="shared" si="2"/>
        <v>133.59999999999991</v>
      </c>
      <c r="U103" s="109">
        <v>0.55000000000000004</v>
      </c>
      <c r="V103" s="100" t="s">
        <v>363</v>
      </c>
      <c r="W103" s="100">
        <v>1</v>
      </c>
    </row>
    <row r="104" spans="1:23" x14ac:dyDescent="0.2">
      <c r="A104" s="107">
        <f t="shared" ref="A104:B104" si="13">A77</f>
        <v>19.174358974358974</v>
      </c>
      <c r="B104" s="107">
        <f t="shared" si="13"/>
        <v>22.776923076923051</v>
      </c>
      <c r="C104" s="102">
        <f>Equations!$G$21*B104+Equations!$H$21</f>
        <v>576.72615384615358</v>
      </c>
      <c r="D104" s="102">
        <f t="shared" si="3"/>
        <v>490.21723076923053</v>
      </c>
      <c r="E104" s="100" t="s">
        <v>2531</v>
      </c>
      <c r="F104" s="100" t="s">
        <v>2403</v>
      </c>
      <c r="G104" s="100" t="s">
        <v>89</v>
      </c>
      <c r="H104" s="100" t="s">
        <v>361</v>
      </c>
      <c r="I104" s="100" t="s">
        <v>85</v>
      </c>
      <c r="J104" s="100" t="s">
        <v>49</v>
      </c>
      <c r="K104" s="100" t="s">
        <v>92</v>
      </c>
      <c r="L104" s="100" t="s">
        <v>52</v>
      </c>
      <c r="M104" s="102">
        <f>($C104-$D104)*VLOOKUP($K104,'EnergyImpacts_RE-Appl-RefgCond-'!$I$65:$Y$74, 15)</f>
        <v>80.193771692307678</v>
      </c>
      <c r="N104" s="103">
        <f>($C104-$D104)*VLOOKUP($K104,'EnergyImpacts_RE-Appl-RefgCond-'!$I$65:$Y$74, 16)</f>
        <v>1.470651692307692E-2</v>
      </c>
      <c r="O104" s="104">
        <f>($C104-$D104)*VLOOKUP($K104,'EnergyImpacts_RE-Appl-RefgCond-'!$I$65:$Y$74, 17)</f>
        <v>-1.7647820307692303</v>
      </c>
      <c r="P104" s="100">
        <v>14</v>
      </c>
      <c r="Q104" s="105">
        <v>788.2</v>
      </c>
      <c r="R104" s="105">
        <v>921.8</v>
      </c>
      <c r="S104" s="106">
        <v>90.4</v>
      </c>
      <c r="T104" s="105">
        <f t="shared" si="2"/>
        <v>133.59999999999991</v>
      </c>
      <c r="U104" s="109">
        <v>0.55000000000000004</v>
      </c>
      <c r="V104" s="100" t="s">
        <v>363</v>
      </c>
      <c r="W104" s="100">
        <v>1</v>
      </c>
    </row>
    <row r="105" spans="1:23" x14ac:dyDescent="0.2">
      <c r="A105" s="107">
        <f t="shared" ref="A105:B105" si="14">A78</f>
        <v>19.174358974358974</v>
      </c>
      <c r="B105" s="107">
        <f t="shared" si="14"/>
        <v>22.776923076923051</v>
      </c>
      <c r="C105" s="102">
        <f>Equations!$G$21*B105+Equations!$H$21</f>
        <v>576.72615384615358</v>
      </c>
      <c r="D105" s="102">
        <f t="shared" si="3"/>
        <v>490.21723076923053</v>
      </c>
      <c r="E105" s="100" t="s">
        <v>2531</v>
      </c>
      <c r="F105" s="100" t="s">
        <v>2403</v>
      </c>
      <c r="G105" s="100" t="s">
        <v>89</v>
      </c>
      <c r="H105" s="100" t="s">
        <v>361</v>
      </c>
      <c r="I105" s="100" t="s">
        <v>85</v>
      </c>
      <c r="J105" s="100" t="s">
        <v>49</v>
      </c>
      <c r="K105" s="100" t="s">
        <v>94</v>
      </c>
      <c r="L105" s="100" t="s">
        <v>52</v>
      </c>
      <c r="M105" s="102">
        <f>($C105-$D105)*VLOOKUP($K105,'EnergyImpacts_RE-Appl-RefgCond-'!$I$65:$Y$74, 15)</f>
        <v>83.654128615384593</v>
      </c>
      <c r="N105" s="103">
        <f>($C105-$D105)*VLOOKUP($K105,'EnergyImpacts_RE-Appl-RefgCond-'!$I$65:$Y$74, 16)</f>
        <v>1.6090659692307687E-2</v>
      </c>
      <c r="O105" s="104">
        <f>($C105-$D105)*VLOOKUP($K105,'EnergyImpacts_RE-Appl-RefgCond-'!$I$65:$Y$74, 17)</f>
        <v>-1.9291489846153842</v>
      </c>
      <c r="P105" s="100">
        <v>14</v>
      </c>
      <c r="Q105" s="105">
        <v>788.2</v>
      </c>
      <c r="R105" s="105">
        <v>921.8</v>
      </c>
      <c r="S105" s="106">
        <v>90.4</v>
      </c>
      <c r="T105" s="105">
        <f t="shared" si="2"/>
        <v>133.59999999999991</v>
      </c>
      <c r="U105" s="109">
        <v>0.55000000000000004</v>
      </c>
      <c r="V105" s="100" t="s">
        <v>363</v>
      </c>
      <c r="W105" s="100">
        <v>1</v>
      </c>
    </row>
    <row r="106" spans="1:23" x14ac:dyDescent="0.2">
      <c r="A106" s="107">
        <f t="shared" ref="A106:B106" si="15">A79</f>
        <v>19.174358974358974</v>
      </c>
      <c r="B106" s="107">
        <f t="shared" si="15"/>
        <v>22.776923076923051</v>
      </c>
      <c r="C106" s="102">
        <f>Equations!$G$21*B106+Equations!$H$21</f>
        <v>576.72615384615358</v>
      </c>
      <c r="D106" s="102">
        <f t="shared" si="3"/>
        <v>490.21723076923053</v>
      </c>
      <c r="E106" s="100" t="s">
        <v>2531</v>
      </c>
      <c r="F106" s="100" t="s">
        <v>2403</v>
      </c>
      <c r="G106" s="100" t="s">
        <v>89</v>
      </c>
      <c r="H106" s="100" t="s">
        <v>361</v>
      </c>
      <c r="I106" s="100" t="s">
        <v>85</v>
      </c>
      <c r="J106" s="100" t="s">
        <v>49</v>
      </c>
      <c r="K106" s="100" t="s">
        <v>96</v>
      </c>
      <c r="L106" s="100" t="s">
        <v>52</v>
      </c>
      <c r="M106" s="102">
        <f>($C106-$D106)*VLOOKUP($K106,'EnergyImpacts_RE-Appl-RefgCond-'!$I$65:$Y$74, 15)</f>
        <v>84.346199999999982</v>
      </c>
      <c r="N106" s="103">
        <f>($C106-$D106)*VLOOKUP($K106,'EnergyImpacts_RE-Appl-RefgCond-'!$I$65:$Y$74, 16)</f>
        <v>1.8599418461538456E-2</v>
      </c>
      <c r="O106" s="104">
        <f>($C106-$D106)*VLOOKUP($K106,'EnergyImpacts_RE-Appl-RefgCond-'!$I$65:$Y$74, 17)</f>
        <v>-2.0675632615384609</v>
      </c>
      <c r="P106" s="100">
        <v>14</v>
      </c>
      <c r="Q106" s="105">
        <v>788.2</v>
      </c>
      <c r="R106" s="105">
        <v>921.8</v>
      </c>
      <c r="S106" s="106">
        <v>90.4</v>
      </c>
      <c r="T106" s="105">
        <f t="shared" si="2"/>
        <v>133.59999999999991</v>
      </c>
      <c r="U106" s="109">
        <v>0.55000000000000004</v>
      </c>
      <c r="V106" s="100" t="s">
        <v>363</v>
      </c>
      <c r="W106" s="100">
        <v>1</v>
      </c>
    </row>
    <row r="107" spans="1:23" x14ac:dyDescent="0.2">
      <c r="A107" s="107">
        <f t="shared" ref="A107:B107" si="16">A80</f>
        <v>19.174358974358974</v>
      </c>
      <c r="B107" s="107">
        <f t="shared" si="16"/>
        <v>22.776923076923051</v>
      </c>
      <c r="C107" s="102">
        <f>Equations!$G$21*B107+Equations!$H$21</f>
        <v>576.72615384615358</v>
      </c>
      <c r="D107" s="102">
        <f t="shared" si="3"/>
        <v>490.21723076923053</v>
      </c>
      <c r="E107" s="100" t="s">
        <v>2531</v>
      </c>
      <c r="F107" s="100" t="s">
        <v>2403</v>
      </c>
      <c r="G107" s="100" t="s">
        <v>89</v>
      </c>
      <c r="H107" s="100" t="s">
        <v>361</v>
      </c>
      <c r="I107" s="100" t="s">
        <v>85</v>
      </c>
      <c r="J107" s="100" t="s">
        <v>49</v>
      </c>
      <c r="K107" s="100" t="s">
        <v>77</v>
      </c>
      <c r="L107" s="100" t="s">
        <v>52</v>
      </c>
      <c r="M107" s="102">
        <f>($C107-$D107)*VLOOKUP($K107,'EnergyImpacts_RE-Appl-RefgCond-'!$I$65:$Y$74, 15)</f>
        <v>86.335905230769214</v>
      </c>
      <c r="N107" s="103">
        <f>($C107-$D107)*VLOOKUP($K107,'EnergyImpacts_RE-Appl-RefgCond-'!$I$65:$Y$74, 16)</f>
        <v>1.8599418461538456E-2</v>
      </c>
      <c r="O107" s="104">
        <f>($C107-$D107)*VLOOKUP($K107,'EnergyImpacts_RE-Appl-RefgCond-'!$I$65:$Y$74, 17)</f>
        <v>-2.0070070153846147</v>
      </c>
      <c r="P107" s="100">
        <v>14</v>
      </c>
      <c r="Q107" s="105">
        <v>788.2</v>
      </c>
      <c r="R107" s="105">
        <v>921.8</v>
      </c>
      <c r="S107" s="106">
        <v>90.4</v>
      </c>
      <c r="T107" s="105">
        <f t="shared" si="2"/>
        <v>133.59999999999991</v>
      </c>
      <c r="U107" s="109">
        <v>0.55000000000000004</v>
      </c>
      <c r="V107" s="100" t="s">
        <v>363</v>
      </c>
      <c r="W107" s="100">
        <v>1</v>
      </c>
    </row>
    <row r="108" spans="1:23" x14ac:dyDescent="0.2">
      <c r="A108" s="107">
        <f t="shared" ref="A108:B108" si="17">A81</f>
        <v>19.174358974358974</v>
      </c>
      <c r="B108" s="107">
        <f t="shared" si="17"/>
        <v>22.776923076923051</v>
      </c>
      <c r="C108" s="102">
        <f>Equations!$G$21*B108+Equations!$H$21</f>
        <v>576.72615384615358</v>
      </c>
      <c r="D108" s="102">
        <f t="shared" si="3"/>
        <v>490.21723076923053</v>
      </c>
      <c r="E108" s="100" t="s">
        <v>2531</v>
      </c>
      <c r="F108" s="100" t="s">
        <v>2403</v>
      </c>
      <c r="G108" s="100" t="s">
        <v>89</v>
      </c>
      <c r="H108" s="100" t="s">
        <v>361</v>
      </c>
      <c r="I108" s="100" t="s">
        <v>85</v>
      </c>
      <c r="J108" s="100" t="s">
        <v>49</v>
      </c>
      <c r="K108" s="100" t="s">
        <v>98</v>
      </c>
      <c r="L108" s="100" t="s">
        <v>52</v>
      </c>
      <c r="M108" s="102">
        <f>($C108-$D108)*VLOOKUP($K108,'EnergyImpacts_RE-Appl-RefgCond-'!$I$65:$Y$74, 15)</f>
        <v>85.903360615384585</v>
      </c>
      <c r="N108" s="103">
        <f>($C108-$D108)*VLOOKUP($K108,'EnergyImpacts_RE-Appl-RefgCond-'!$I$65:$Y$74, 16)</f>
        <v>1.6869239999999994E-2</v>
      </c>
      <c r="O108" s="104">
        <f>($C108-$D108)*VLOOKUP($K108,'EnergyImpacts_RE-Appl-RefgCond-'!$I$65:$Y$74, 17)</f>
        <v>-2.0848650461538454</v>
      </c>
      <c r="P108" s="100">
        <v>14</v>
      </c>
      <c r="Q108" s="105">
        <v>788.2</v>
      </c>
      <c r="R108" s="105">
        <v>921.8</v>
      </c>
      <c r="S108" s="106">
        <v>90.4</v>
      </c>
      <c r="T108" s="105">
        <f t="shared" si="2"/>
        <v>133.59999999999991</v>
      </c>
      <c r="U108" s="109">
        <v>0.55000000000000004</v>
      </c>
      <c r="V108" s="100" t="s">
        <v>363</v>
      </c>
      <c r="W108" s="100">
        <v>1</v>
      </c>
    </row>
    <row r="109" spans="1:23" x14ac:dyDescent="0.2">
      <c r="A109" s="107">
        <f t="shared" ref="A109:B109" si="18">A82</f>
        <v>19.174358974358974</v>
      </c>
      <c r="B109" s="107">
        <f t="shared" si="18"/>
        <v>22.776923076923051</v>
      </c>
      <c r="C109" s="102">
        <f>Equations!$G$21*B109+Equations!$H$21</f>
        <v>576.72615384615358</v>
      </c>
      <c r="D109" s="102">
        <f t="shared" si="3"/>
        <v>490.21723076923053</v>
      </c>
      <c r="E109" s="100" t="s">
        <v>2531</v>
      </c>
      <c r="F109" s="100" t="s">
        <v>2403</v>
      </c>
      <c r="G109" s="100" t="s">
        <v>89</v>
      </c>
      <c r="H109" s="100" t="s">
        <v>361</v>
      </c>
      <c r="I109" s="100" t="s">
        <v>85</v>
      </c>
      <c r="J109" s="100" t="s">
        <v>49</v>
      </c>
      <c r="K109" s="100" t="s">
        <v>100</v>
      </c>
      <c r="L109" s="100" t="s">
        <v>52</v>
      </c>
      <c r="M109" s="102">
        <f>($C109-$D109)*VLOOKUP($K109,'EnergyImpacts_RE-Appl-RefgCond-'!$I$65:$Y$74, 15)</f>
        <v>110.73142153846152</v>
      </c>
      <c r="N109" s="103">
        <f>($C109-$D109)*VLOOKUP($K109,'EnergyImpacts_RE-Appl-RefgCond-'!$I$65:$Y$74, 16)</f>
        <v>1.8080364923076919E-2</v>
      </c>
      <c r="O109" s="104">
        <f>($C109-$D109)*VLOOKUP($K109,'EnergyImpacts_RE-Appl-RefgCond-'!$I$65:$Y$74, 17)</f>
        <v>-1.2370775999999997</v>
      </c>
      <c r="P109" s="100">
        <v>14</v>
      </c>
      <c r="Q109" s="105">
        <v>788.2</v>
      </c>
      <c r="R109" s="105">
        <v>921.8</v>
      </c>
      <c r="S109" s="106">
        <v>90.4</v>
      </c>
      <c r="T109" s="105">
        <f t="shared" si="2"/>
        <v>133.59999999999991</v>
      </c>
      <c r="U109" s="109">
        <v>0.55000000000000004</v>
      </c>
      <c r="V109" s="100" t="s">
        <v>363</v>
      </c>
      <c r="W109" s="100">
        <v>1</v>
      </c>
    </row>
    <row r="110" spans="1:23" x14ac:dyDescent="0.2">
      <c r="A110" s="107">
        <f t="shared" ref="A110:B110" si="19">A83</f>
        <v>19.174358974358974</v>
      </c>
      <c r="B110" s="107">
        <f t="shared" si="19"/>
        <v>22.776923076923051</v>
      </c>
      <c r="C110" s="102">
        <f>Equations!$G$21*B110+Equations!$H$21</f>
        <v>576.72615384615358</v>
      </c>
      <c r="D110" s="102">
        <f t="shared" si="3"/>
        <v>490.21723076923053</v>
      </c>
      <c r="E110" s="100" t="s">
        <v>2531</v>
      </c>
      <c r="F110" s="100" t="s">
        <v>2403</v>
      </c>
      <c r="G110" s="100" t="s">
        <v>89</v>
      </c>
      <c r="H110" s="100" t="s">
        <v>361</v>
      </c>
      <c r="I110" s="100" t="s">
        <v>85</v>
      </c>
      <c r="J110" s="100" t="s">
        <v>49</v>
      </c>
      <c r="K110" s="100" t="s">
        <v>79</v>
      </c>
      <c r="L110" s="100" t="s">
        <v>52</v>
      </c>
      <c r="M110" s="102">
        <f>($C110-$D110)*VLOOKUP($K110,'EnergyImpacts_RE-Appl-RefgCond-'!$I$65:$Y$74, 15)</f>
        <v>66.179326153846134</v>
      </c>
      <c r="N110" s="103">
        <f>($C110-$D110)*VLOOKUP($K110,'EnergyImpacts_RE-Appl-RefgCond-'!$I$65:$Y$74, 16)</f>
        <v>1.4100954461538457E-2</v>
      </c>
      <c r="O110" s="104">
        <f>($C110-$D110)*VLOOKUP($K110,'EnergyImpacts_RE-Appl-RefgCond-'!$I$65:$Y$74, 17)</f>
        <v>-1.9551016615384609</v>
      </c>
      <c r="P110" s="100">
        <v>14</v>
      </c>
      <c r="Q110" s="105">
        <v>788.2</v>
      </c>
      <c r="R110" s="105">
        <v>921.8</v>
      </c>
      <c r="S110" s="106">
        <v>90.4</v>
      </c>
      <c r="T110" s="105">
        <f t="shared" si="2"/>
        <v>133.59999999999991</v>
      </c>
      <c r="U110" s="109">
        <v>0.55000000000000004</v>
      </c>
      <c r="V110" s="100" t="s">
        <v>363</v>
      </c>
      <c r="W110" s="100">
        <v>1</v>
      </c>
    </row>
    <row r="111" spans="1:23" x14ac:dyDescent="0.2">
      <c r="A111" s="107">
        <f>A84</f>
        <v>23.8</v>
      </c>
      <c r="B111" s="107">
        <f>B84</f>
        <v>28.5</v>
      </c>
      <c r="C111" s="102">
        <f>Equations!$G$21*B111+Equations!$H$21</f>
        <v>624.79999999999995</v>
      </c>
      <c r="D111" s="102">
        <f t="shared" si="3"/>
        <v>531.07999999999993</v>
      </c>
      <c r="E111" s="100" t="s">
        <v>2532</v>
      </c>
      <c r="F111" s="100" t="s">
        <v>2404</v>
      </c>
      <c r="G111" s="100" t="s">
        <v>89</v>
      </c>
      <c r="H111" s="100" t="s">
        <v>361</v>
      </c>
      <c r="I111" s="100" t="s">
        <v>85</v>
      </c>
      <c r="J111" s="100" t="s">
        <v>49</v>
      </c>
      <c r="K111" s="100" t="s">
        <v>71</v>
      </c>
      <c r="L111" s="100" t="s">
        <v>52</v>
      </c>
      <c r="M111" s="102">
        <f>($C111-$D111)*VLOOKUP($K111,'EnergyImpacts_RE-Appl-RefgCond-'!$I$65:$Y$74, 15)</f>
        <v>71.69580000000002</v>
      </c>
      <c r="N111" s="103">
        <f>($C111-$D111)*VLOOKUP($K111,'EnergyImpacts_RE-Appl-RefgCond-'!$I$65:$Y$74, 16)</f>
        <v>9.6531600000000026E-3</v>
      </c>
      <c r="O111" s="104">
        <f>($C111-$D111)*VLOOKUP($K111,'EnergyImpacts_RE-Appl-RefgCond-'!$I$65:$Y$74, 17)</f>
        <v>-3.4207800000000006</v>
      </c>
      <c r="P111" s="100">
        <v>14</v>
      </c>
      <c r="Q111" s="105">
        <v>788.2</v>
      </c>
      <c r="R111" s="105">
        <v>921.8</v>
      </c>
      <c r="S111" s="106">
        <v>90.4</v>
      </c>
      <c r="T111" s="105">
        <f t="shared" si="2"/>
        <v>133.59999999999991</v>
      </c>
      <c r="U111" s="109">
        <v>0.55000000000000004</v>
      </c>
      <c r="V111" s="100" t="s">
        <v>363</v>
      </c>
      <c r="W111" s="100">
        <v>1</v>
      </c>
    </row>
    <row r="112" spans="1:23" x14ac:dyDescent="0.2">
      <c r="A112" s="107">
        <f t="shared" ref="A112:B112" si="20">A85</f>
        <v>23.8</v>
      </c>
      <c r="B112" s="107">
        <f t="shared" si="20"/>
        <v>28.5</v>
      </c>
      <c r="C112" s="102">
        <f>Equations!$G$21*B112+Equations!$H$21</f>
        <v>624.79999999999995</v>
      </c>
      <c r="D112" s="102">
        <f t="shared" si="3"/>
        <v>531.07999999999993</v>
      </c>
      <c r="E112" s="100" t="s">
        <v>2532</v>
      </c>
      <c r="F112" s="100" t="s">
        <v>2404</v>
      </c>
      <c r="G112" s="100" t="s">
        <v>89</v>
      </c>
      <c r="H112" s="100" t="s">
        <v>361</v>
      </c>
      <c r="I112" s="100" t="s">
        <v>85</v>
      </c>
      <c r="J112" s="100" t="s">
        <v>49</v>
      </c>
      <c r="K112" s="100" t="s">
        <v>90</v>
      </c>
      <c r="L112" s="100" t="s">
        <v>52</v>
      </c>
      <c r="M112" s="102">
        <f>($C112-$D112)*VLOOKUP($K112,'EnergyImpacts_RE-Appl-RefgCond-'!$I$65:$Y$74, 15)</f>
        <v>81.723840000000024</v>
      </c>
      <c r="N112" s="103">
        <f>($C112-$D112)*VLOOKUP($K112,'EnergyImpacts_RE-Appl-RefgCond-'!$I$65:$Y$74, 16)</f>
        <v>1.1996160000000002E-2</v>
      </c>
      <c r="O112" s="104">
        <f>($C112-$D112)*VLOOKUP($K112,'EnergyImpacts_RE-Appl-RefgCond-'!$I$65:$Y$74, 17)</f>
        <v>-1.9306320000000006</v>
      </c>
      <c r="P112" s="100">
        <v>14</v>
      </c>
      <c r="Q112" s="105">
        <v>788.2</v>
      </c>
      <c r="R112" s="105">
        <v>921.8</v>
      </c>
      <c r="S112" s="106">
        <v>90.4</v>
      </c>
      <c r="T112" s="105">
        <f t="shared" si="2"/>
        <v>133.59999999999991</v>
      </c>
      <c r="U112" s="109">
        <v>0.55000000000000004</v>
      </c>
      <c r="V112" s="100" t="s">
        <v>363</v>
      </c>
      <c r="W112" s="100">
        <v>1</v>
      </c>
    </row>
    <row r="113" spans="1:23" x14ac:dyDescent="0.2">
      <c r="A113" s="107">
        <f t="shared" ref="A113:B113" si="21">A86</f>
        <v>23.8</v>
      </c>
      <c r="B113" s="107">
        <f t="shared" si="21"/>
        <v>28.5</v>
      </c>
      <c r="C113" s="102">
        <f>Equations!$G$21*B113+Equations!$H$21</f>
        <v>624.79999999999995</v>
      </c>
      <c r="D113" s="102">
        <f t="shared" si="3"/>
        <v>531.07999999999993</v>
      </c>
      <c r="E113" s="100" t="s">
        <v>2532</v>
      </c>
      <c r="F113" s="100" t="s">
        <v>2404</v>
      </c>
      <c r="G113" s="100" t="s">
        <v>89</v>
      </c>
      <c r="H113" s="100" t="s">
        <v>361</v>
      </c>
      <c r="I113" s="100" t="s">
        <v>85</v>
      </c>
      <c r="J113" s="100" t="s">
        <v>49</v>
      </c>
      <c r="K113" s="100" t="s">
        <v>92</v>
      </c>
      <c r="L113" s="100" t="s">
        <v>52</v>
      </c>
      <c r="M113" s="102">
        <f>($C113-$D113)*VLOOKUP($K113,'EnergyImpacts_RE-Appl-RefgCond-'!$I$65:$Y$74, 15)</f>
        <v>86.878440000000026</v>
      </c>
      <c r="N113" s="103">
        <f>($C113-$D113)*VLOOKUP($K113,'EnergyImpacts_RE-Appl-RefgCond-'!$I$65:$Y$74, 16)</f>
        <v>1.5932400000000006E-2</v>
      </c>
      <c r="O113" s="104">
        <f>($C113-$D113)*VLOOKUP($K113,'EnergyImpacts_RE-Appl-RefgCond-'!$I$65:$Y$74, 17)</f>
        <v>-1.9118880000000007</v>
      </c>
      <c r="P113" s="100">
        <v>14</v>
      </c>
      <c r="Q113" s="105">
        <v>788.2</v>
      </c>
      <c r="R113" s="105">
        <v>921.8</v>
      </c>
      <c r="S113" s="106">
        <v>90.4</v>
      </c>
      <c r="T113" s="105">
        <f t="shared" si="2"/>
        <v>133.59999999999991</v>
      </c>
      <c r="U113" s="109">
        <v>0.55000000000000004</v>
      </c>
      <c r="V113" s="100" t="s">
        <v>363</v>
      </c>
      <c r="W113" s="100">
        <v>1</v>
      </c>
    </row>
    <row r="114" spans="1:23" x14ac:dyDescent="0.2">
      <c r="A114" s="107">
        <f t="shared" ref="A114:B114" si="22">A87</f>
        <v>23.8</v>
      </c>
      <c r="B114" s="107">
        <f t="shared" si="22"/>
        <v>28.5</v>
      </c>
      <c r="C114" s="102">
        <f>Equations!$G$21*B114+Equations!$H$21</f>
        <v>624.79999999999995</v>
      </c>
      <c r="D114" s="102">
        <f t="shared" si="3"/>
        <v>531.07999999999993</v>
      </c>
      <c r="E114" s="100" t="s">
        <v>2532</v>
      </c>
      <c r="F114" s="100" t="s">
        <v>2404</v>
      </c>
      <c r="G114" s="100" t="s">
        <v>89</v>
      </c>
      <c r="H114" s="100" t="s">
        <v>361</v>
      </c>
      <c r="I114" s="100" t="s">
        <v>85</v>
      </c>
      <c r="J114" s="100" t="s">
        <v>49</v>
      </c>
      <c r="K114" s="100" t="s">
        <v>94</v>
      </c>
      <c r="L114" s="100" t="s">
        <v>52</v>
      </c>
      <c r="M114" s="102">
        <f>($C114-$D114)*VLOOKUP($K114,'EnergyImpacts_RE-Appl-RefgCond-'!$I$65:$Y$74, 15)</f>
        <v>90.627240000000029</v>
      </c>
      <c r="N114" s="103">
        <f>($C114-$D114)*VLOOKUP($K114,'EnergyImpacts_RE-Appl-RefgCond-'!$I$65:$Y$74, 16)</f>
        <v>1.7431920000000004E-2</v>
      </c>
      <c r="O114" s="104">
        <f>($C114-$D114)*VLOOKUP($K114,'EnergyImpacts_RE-Appl-RefgCond-'!$I$65:$Y$74, 17)</f>
        <v>-2.0899560000000008</v>
      </c>
      <c r="P114" s="100">
        <v>14</v>
      </c>
      <c r="Q114" s="105">
        <v>788.2</v>
      </c>
      <c r="R114" s="105">
        <v>921.8</v>
      </c>
      <c r="S114" s="106">
        <v>90.4</v>
      </c>
      <c r="T114" s="105">
        <f t="shared" si="2"/>
        <v>133.59999999999991</v>
      </c>
      <c r="U114" s="109">
        <v>0.55000000000000004</v>
      </c>
      <c r="V114" s="100" t="s">
        <v>363</v>
      </c>
      <c r="W114" s="100">
        <v>1</v>
      </c>
    </row>
    <row r="115" spans="1:23" x14ac:dyDescent="0.2">
      <c r="A115" s="107">
        <f t="shared" ref="A115:B115" si="23">A88</f>
        <v>23.8</v>
      </c>
      <c r="B115" s="107">
        <f t="shared" si="23"/>
        <v>28.5</v>
      </c>
      <c r="C115" s="102">
        <f>Equations!$G$21*B115+Equations!$H$21</f>
        <v>624.79999999999995</v>
      </c>
      <c r="D115" s="102">
        <f t="shared" si="3"/>
        <v>531.07999999999993</v>
      </c>
      <c r="E115" s="100" t="s">
        <v>2532</v>
      </c>
      <c r="F115" s="100" t="s">
        <v>2404</v>
      </c>
      <c r="G115" s="100" t="s">
        <v>89</v>
      </c>
      <c r="H115" s="100" t="s">
        <v>361</v>
      </c>
      <c r="I115" s="100" t="s">
        <v>85</v>
      </c>
      <c r="J115" s="100" t="s">
        <v>49</v>
      </c>
      <c r="K115" s="100" t="s">
        <v>96</v>
      </c>
      <c r="L115" s="100" t="s">
        <v>52</v>
      </c>
      <c r="M115" s="102">
        <f>($C115-$D115)*VLOOKUP($K115,'EnergyImpacts_RE-Appl-RefgCond-'!$I$65:$Y$74, 15)</f>
        <v>91.377000000000024</v>
      </c>
      <c r="N115" s="103">
        <f>($C115-$D115)*VLOOKUP($K115,'EnergyImpacts_RE-Appl-RefgCond-'!$I$65:$Y$74, 16)</f>
        <v>2.0149800000000006E-2</v>
      </c>
      <c r="O115" s="104">
        <f>($C115-$D115)*VLOOKUP($K115,'EnergyImpacts_RE-Appl-RefgCond-'!$I$65:$Y$74, 17)</f>
        <v>-2.2399080000000007</v>
      </c>
      <c r="P115" s="100">
        <v>14</v>
      </c>
      <c r="Q115" s="105">
        <v>788.2</v>
      </c>
      <c r="R115" s="105">
        <v>921.8</v>
      </c>
      <c r="S115" s="106">
        <v>90.4</v>
      </c>
      <c r="T115" s="105">
        <f t="shared" si="2"/>
        <v>133.59999999999991</v>
      </c>
      <c r="U115" s="109">
        <v>0.55000000000000004</v>
      </c>
      <c r="V115" s="100" t="s">
        <v>363</v>
      </c>
      <c r="W115" s="100">
        <v>1</v>
      </c>
    </row>
    <row r="116" spans="1:23" x14ac:dyDescent="0.2">
      <c r="A116" s="107">
        <f t="shared" ref="A116:B116" si="24">A89</f>
        <v>23.8</v>
      </c>
      <c r="B116" s="107">
        <f t="shared" si="24"/>
        <v>28.5</v>
      </c>
      <c r="C116" s="102">
        <f>Equations!$G$21*B116+Equations!$H$21</f>
        <v>624.79999999999995</v>
      </c>
      <c r="D116" s="102">
        <f t="shared" si="3"/>
        <v>531.07999999999993</v>
      </c>
      <c r="E116" s="100" t="s">
        <v>2532</v>
      </c>
      <c r="F116" s="100" t="s">
        <v>2404</v>
      </c>
      <c r="G116" s="100" t="s">
        <v>89</v>
      </c>
      <c r="H116" s="100" t="s">
        <v>361</v>
      </c>
      <c r="I116" s="100" t="s">
        <v>85</v>
      </c>
      <c r="J116" s="100" t="s">
        <v>49</v>
      </c>
      <c r="K116" s="100" t="s">
        <v>77</v>
      </c>
      <c r="L116" s="100" t="s">
        <v>52</v>
      </c>
      <c r="M116" s="102">
        <f>($C116-$D116)*VLOOKUP($K116,'EnergyImpacts_RE-Appl-RefgCond-'!$I$65:$Y$74, 15)</f>
        <v>93.532560000000032</v>
      </c>
      <c r="N116" s="103">
        <f>($C116-$D116)*VLOOKUP($K116,'EnergyImpacts_RE-Appl-RefgCond-'!$I$65:$Y$74, 16)</f>
        <v>2.0149800000000006E-2</v>
      </c>
      <c r="O116" s="104">
        <f>($C116-$D116)*VLOOKUP($K116,'EnergyImpacts_RE-Appl-RefgCond-'!$I$65:$Y$74, 17)</f>
        <v>-2.1743040000000007</v>
      </c>
      <c r="P116" s="100">
        <v>14</v>
      </c>
      <c r="Q116" s="105">
        <v>788.2</v>
      </c>
      <c r="R116" s="105">
        <v>921.8</v>
      </c>
      <c r="S116" s="106">
        <v>90.4</v>
      </c>
      <c r="T116" s="105">
        <f t="shared" si="2"/>
        <v>133.59999999999991</v>
      </c>
      <c r="U116" s="109">
        <v>0.55000000000000004</v>
      </c>
      <c r="V116" s="100" t="s">
        <v>363</v>
      </c>
      <c r="W116" s="100">
        <v>1</v>
      </c>
    </row>
    <row r="117" spans="1:23" x14ac:dyDescent="0.2">
      <c r="A117" s="107">
        <f t="shared" ref="A117:B117" si="25">A90</f>
        <v>23.8</v>
      </c>
      <c r="B117" s="107">
        <f t="shared" si="25"/>
        <v>28.5</v>
      </c>
      <c r="C117" s="102">
        <f>Equations!$G$21*B117+Equations!$H$21</f>
        <v>624.79999999999995</v>
      </c>
      <c r="D117" s="102">
        <f t="shared" si="3"/>
        <v>531.07999999999993</v>
      </c>
      <c r="E117" s="100" t="s">
        <v>2532</v>
      </c>
      <c r="F117" s="100" t="s">
        <v>2404</v>
      </c>
      <c r="G117" s="100" t="s">
        <v>89</v>
      </c>
      <c r="H117" s="100" t="s">
        <v>361</v>
      </c>
      <c r="I117" s="100" t="s">
        <v>85</v>
      </c>
      <c r="J117" s="100" t="s">
        <v>49</v>
      </c>
      <c r="K117" s="100" t="s">
        <v>98</v>
      </c>
      <c r="L117" s="100" t="s">
        <v>52</v>
      </c>
      <c r="M117" s="102">
        <f>($C117-$D117)*VLOOKUP($K117,'EnergyImpacts_RE-Appl-RefgCond-'!$I$65:$Y$74, 15)</f>
        <v>93.063960000000023</v>
      </c>
      <c r="N117" s="103">
        <f>($C117-$D117)*VLOOKUP($K117,'EnergyImpacts_RE-Appl-RefgCond-'!$I$65:$Y$74, 16)</f>
        <v>1.8275400000000004E-2</v>
      </c>
      <c r="O117" s="104">
        <f>($C117-$D117)*VLOOKUP($K117,'EnergyImpacts_RE-Appl-RefgCond-'!$I$65:$Y$74, 17)</f>
        <v>-2.2586520000000005</v>
      </c>
      <c r="P117" s="100">
        <v>14</v>
      </c>
      <c r="Q117" s="105">
        <v>788.2</v>
      </c>
      <c r="R117" s="105">
        <v>921.8</v>
      </c>
      <c r="S117" s="106">
        <v>90.4</v>
      </c>
      <c r="T117" s="105">
        <f t="shared" si="2"/>
        <v>133.59999999999991</v>
      </c>
      <c r="U117" s="109">
        <v>0.55000000000000004</v>
      </c>
      <c r="V117" s="100" t="s">
        <v>363</v>
      </c>
      <c r="W117" s="100">
        <v>1</v>
      </c>
    </row>
    <row r="118" spans="1:23" x14ac:dyDescent="0.2">
      <c r="A118" s="107">
        <f t="shared" ref="A118:B118" si="26">A91</f>
        <v>23.8</v>
      </c>
      <c r="B118" s="107">
        <f t="shared" si="26"/>
        <v>28.5</v>
      </c>
      <c r="C118" s="102">
        <f>Equations!$G$21*B118+Equations!$H$21</f>
        <v>624.79999999999995</v>
      </c>
      <c r="D118" s="102">
        <f t="shared" si="3"/>
        <v>531.07999999999993</v>
      </c>
      <c r="E118" s="100" t="s">
        <v>2532</v>
      </c>
      <c r="F118" s="100" t="s">
        <v>2404</v>
      </c>
      <c r="G118" s="100" t="s">
        <v>89</v>
      </c>
      <c r="H118" s="100" t="s">
        <v>361</v>
      </c>
      <c r="I118" s="100" t="s">
        <v>85</v>
      </c>
      <c r="J118" s="100" t="s">
        <v>49</v>
      </c>
      <c r="K118" s="100" t="s">
        <v>100</v>
      </c>
      <c r="L118" s="100" t="s">
        <v>52</v>
      </c>
      <c r="M118" s="102">
        <f>($C118-$D118)*VLOOKUP($K118,'EnergyImpacts_RE-Appl-RefgCond-'!$I$65:$Y$74, 15)</f>
        <v>119.96160000000003</v>
      </c>
      <c r="N118" s="103">
        <f>($C118-$D118)*VLOOKUP($K118,'EnergyImpacts_RE-Appl-RefgCond-'!$I$65:$Y$74, 16)</f>
        <v>1.9587480000000008E-2</v>
      </c>
      <c r="O118" s="104">
        <f>($C118-$D118)*VLOOKUP($K118,'EnergyImpacts_RE-Appl-RefgCond-'!$I$65:$Y$74, 17)</f>
        <v>-1.3401960000000004</v>
      </c>
      <c r="P118" s="100">
        <v>14</v>
      </c>
      <c r="Q118" s="105">
        <v>788.2</v>
      </c>
      <c r="R118" s="105">
        <v>921.8</v>
      </c>
      <c r="S118" s="106">
        <v>90.4</v>
      </c>
      <c r="T118" s="105">
        <f t="shared" si="2"/>
        <v>133.59999999999991</v>
      </c>
      <c r="U118" s="109">
        <v>0.55000000000000004</v>
      </c>
      <c r="V118" s="100" t="s">
        <v>363</v>
      </c>
      <c r="W118" s="100">
        <v>1</v>
      </c>
    </row>
    <row r="119" spans="1:23" x14ac:dyDescent="0.2">
      <c r="A119" s="107">
        <f t="shared" ref="A119:B119" si="27">A92</f>
        <v>23.8</v>
      </c>
      <c r="B119" s="107">
        <f t="shared" si="27"/>
        <v>28.5</v>
      </c>
      <c r="C119" s="102">
        <f>Equations!$G$21*B119+Equations!$H$21</f>
        <v>624.79999999999995</v>
      </c>
      <c r="D119" s="102">
        <f t="shared" si="3"/>
        <v>531.07999999999993</v>
      </c>
      <c r="E119" s="100" t="s">
        <v>2532</v>
      </c>
      <c r="F119" s="100" t="s">
        <v>2404</v>
      </c>
      <c r="G119" s="100" t="s">
        <v>89</v>
      </c>
      <c r="H119" s="100" t="s">
        <v>361</v>
      </c>
      <c r="I119" s="100" t="s">
        <v>85</v>
      </c>
      <c r="J119" s="100" t="s">
        <v>49</v>
      </c>
      <c r="K119" s="100" t="s">
        <v>79</v>
      </c>
      <c r="L119" s="100" t="s">
        <v>52</v>
      </c>
      <c r="M119" s="102">
        <f>($C119-$D119)*VLOOKUP($K119,'EnergyImpacts_RE-Appl-RefgCond-'!$I$65:$Y$74, 15)</f>
        <v>71.69580000000002</v>
      </c>
      <c r="N119" s="103">
        <f>($C119-$D119)*VLOOKUP($K119,'EnergyImpacts_RE-Appl-RefgCond-'!$I$65:$Y$74, 16)</f>
        <v>1.5276360000000004E-2</v>
      </c>
      <c r="O119" s="104">
        <f>($C119-$D119)*VLOOKUP($K119,'EnergyImpacts_RE-Appl-RefgCond-'!$I$65:$Y$74, 17)</f>
        <v>-2.1180720000000006</v>
      </c>
      <c r="P119" s="100">
        <v>14</v>
      </c>
      <c r="Q119" s="105">
        <v>788.2</v>
      </c>
      <c r="R119" s="105">
        <v>921.8</v>
      </c>
      <c r="S119" s="106">
        <v>90.4</v>
      </c>
      <c r="T119" s="105">
        <f t="shared" si="2"/>
        <v>133.59999999999991</v>
      </c>
      <c r="U119" s="109">
        <v>0.55000000000000004</v>
      </c>
      <c r="V119" s="100" t="s">
        <v>363</v>
      </c>
      <c r="W119" s="100">
        <v>1</v>
      </c>
    </row>
    <row r="120" spans="1:23" x14ac:dyDescent="0.2">
      <c r="A120" s="107">
        <f>A12</f>
        <v>12.548333333333337</v>
      </c>
      <c r="B120" s="107">
        <f>B12</f>
        <v>15.244999999999997</v>
      </c>
      <c r="C120" s="102">
        <f>Equations!$G$11*B120+Equations!$H$11</f>
        <v>427.53494999999998</v>
      </c>
      <c r="D120" s="102">
        <f t="shared" si="3"/>
        <v>363.40470749999997</v>
      </c>
      <c r="E120" s="100" t="s">
        <v>2533</v>
      </c>
      <c r="F120" s="100" t="s">
        <v>2405</v>
      </c>
      <c r="G120" s="100" t="s">
        <v>89</v>
      </c>
      <c r="H120" s="100" t="s">
        <v>361</v>
      </c>
      <c r="I120" s="100" t="s">
        <v>85</v>
      </c>
      <c r="J120" s="100" t="s">
        <v>49</v>
      </c>
      <c r="K120" s="100" t="s">
        <v>71</v>
      </c>
      <c r="L120" s="100" t="s">
        <v>52</v>
      </c>
      <c r="M120" s="102">
        <f>($C120-$D120)*VLOOKUP($K120,'EnergyImpacts_RE-Appl-RefgCond-'!$I$65:$Y$74, 15)</f>
        <v>49.059635512500009</v>
      </c>
      <c r="N120" s="103">
        <f>($C120-$D120)*VLOOKUP($K120,'EnergyImpacts_RE-Appl-RefgCond-'!$I$65:$Y$74, 16)</f>
        <v>6.6054149775000006E-3</v>
      </c>
      <c r="O120" s="104">
        <f>($C120-$D120)*VLOOKUP($K120,'EnergyImpacts_RE-Appl-RefgCond-'!$I$65:$Y$74, 17)</f>
        <v>-2.3407538512500001</v>
      </c>
      <c r="P120" s="100">
        <v>14</v>
      </c>
      <c r="Q120" s="105">
        <v>1070.18</v>
      </c>
      <c r="R120" s="105">
        <v>1232.17</v>
      </c>
      <c r="S120" s="106">
        <v>90.4</v>
      </c>
      <c r="T120" s="105">
        <f t="shared" si="2"/>
        <v>161.99</v>
      </c>
      <c r="U120" s="109">
        <v>0.55000000000000004</v>
      </c>
      <c r="V120" s="100" t="s">
        <v>363</v>
      </c>
      <c r="W120" s="100">
        <v>1</v>
      </c>
    </row>
    <row r="121" spans="1:23" x14ac:dyDescent="0.2">
      <c r="A121" s="107">
        <f t="shared" ref="A121:B129" si="28">A13</f>
        <v>12.548333333333337</v>
      </c>
      <c r="B121" s="107">
        <f t="shared" si="28"/>
        <v>15.244999999999997</v>
      </c>
      <c r="C121" s="102">
        <f>Equations!$G$11*B121+Equations!$H$11</f>
        <v>427.53494999999998</v>
      </c>
      <c r="D121" s="102">
        <f t="shared" si="3"/>
        <v>363.40470749999997</v>
      </c>
      <c r="E121" s="100" t="s">
        <v>2533</v>
      </c>
      <c r="F121" s="100" t="s">
        <v>2405</v>
      </c>
      <c r="G121" s="100" t="s">
        <v>89</v>
      </c>
      <c r="H121" s="100" t="s">
        <v>361</v>
      </c>
      <c r="I121" s="100" t="s">
        <v>85</v>
      </c>
      <c r="J121" s="100" t="s">
        <v>49</v>
      </c>
      <c r="K121" s="100" t="s">
        <v>90</v>
      </c>
      <c r="L121" s="100" t="s">
        <v>52</v>
      </c>
      <c r="M121" s="102">
        <f>($C121-$D121)*VLOOKUP($K121,'EnergyImpacts_RE-Appl-RefgCond-'!$I$65:$Y$74, 15)</f>
        <v>55.92157146000001</v>
      </c>
      <c r="N121" s="103">
        <f>($C121-$D121)*VLOOKUP($K121,'EnergyImpacts_RE-Appl-RefgCond-'!$I$65:$Y$74, 16)</f>
        <v>8.2086710400000006E-3</v>
      </c>
      <c r="O121" s="104">
        <f>($C121-$D121)*VLOOKUP($K121,'EnergyImpacts_RE-Appl-RefgCond-'!$I$65:$Y$74, 17)</f>
        <v>-1.3210829955000003</v>
      </c>
      <c r="P121" s="100">
        <v>14</v>
      </c>
      <c r="Q121" s="105">
        <v>1070.18</v>
      </c>
      <c r="R121" s="105">
        <v>1232.17</v>
      </c>
      <c r="S121" s="106">
        <v>90.4</v>
      </c>
      <c r="T121" s="105">
        <f t="shared" si="2"/>
        <v>161.99</v>
      </c>
      <c r="U121" s="109">
        <v>0.55000000000000004</v>
      </c>
      <c r="V121" s="100" t="s">
        <v>363</v>
      </c>
      <c r="W121" s="100">
        <v>1</v>
      </c>
    </row>
    <row r="122" spans="1:23" x14ac:dyDescent="0.2">
      <c r="A122" s="107">
        <f t="shared" si="28"/>
        <v>12.548333333333337</v>
      </c>
      <c r="B122" s="107">
        <f t="shared" si="28"/>
        <v>15.244999999999997</v>
      </c>
      <c r="C122" s="102">
        <f>Equations!$G$11*B122+Equations!$H$11</f>
        <v>427.53494999999998</v>
      </c>
      <c r="D122" s="102">
        <f t="shared" si="3"/>
        <v>363.40470749999997</v>
      </c>
      <c r="E122" s="100" t="s">
        <v>2533</v>
      </c>
      <c r="F122" s="100" t="s">
        <v>2405</v>
      </c>
      <c r="G122" s="100" t="s">
        <v>89</v>
      </c>
      <c r="H122" s="100" t="s">
        <v>361</v>
      </c>
      <c r="I122" s="100" t="s">
        <v>85</v>
      </c>
      <c r="J122" s="100" t="s">
        <v>49</v>
      </c>
      <c r="K122" s="100" t="s">
        <v>92</v>
      </c>
      <c r="L122" s="100" t="s">
        <v>52</v>
      </c>
      <c r="M122" s="102">
        <f>($C122-$D122)*VLOOKUP($K122,'EnergyImpacts_RE-Appl-RefgCond-'!$I$65:$Y$74, 15)</f>
        <v>59.448734797500009</v>
      </c>
      <c r="N122" s="103">
        <f>($C122-$D122)*VLOOKUP($K122,'EnergyImpacts_RE-Appl-RefgCond-'!$I$65:$Y$74, 16)</f>
        <v>1.0902141225000002E-2</v>
      </c>
      <c r="O122" s="104">
        <f>($C122-$D122)*VLOOKUP($K122,'EnergyImpacts_RE-Appl-RefgCond-'!$I$65:$Y$74, 17)</f>
        <v>-1.3082569470000003</v>
      </c>
      <c r="P122" s="100">
        <v>14</v>
      </c>
      <c r="Q122" s="105">
        <v>1070.18</v>
      </c>
      <c r="R122" s="105">
        <v>1232.17</v>
      </c>
      <c r="S122" s="106">
        <v>90.4</v>
      </c>
      <c r="T122" s="105">
        <f t="shared" si="2"/>
        <v>161.99</v>
      </c>
      <c r="U122" s="109">
        <v>0.55000000000000004</v>
      </c>
      <c r="V122" s="100" t="s">
        <v>363</v>
      </c>
      <c r="W122" s="100">
        <v>1</v>
      </c>
    </row>
    <row r="123" spans="1:23" x14ac:dyDescent="0.2">
      <c r="A123" s="107">
        <f t="shared" si="28"/>
        <v>12.548333333333337</v>
      </c>
      <c r="B123" s="107">
        <f t="shared" si="28"/>
        <v>15.244999999999997</v>
      </c>
      <c r="C123" s="102">
        <f>Equations!$G$11*B123+Equations!$H$11</f>
        <v>427.53494999999998</v>
      </c>
      <c r="D123" s="102">
        <f t="shared" si="3"/>
        <v>363.40470749999997</v>
      </c>
      <c r="E123" s="100" t="s">
        <v>2533</v>
      </c>
      <c r="F123" s="100" t="s">
        <v>2405</v>
      </c>
      <c r="G123" s="100" t="s">
        <v>89</v>
      </c>
      <c r="H123" s="100" t="s">
        <v>361</v>
      </c>
      <c r="I123" s="100" t="s">
        <v>85</v>
      </c>
      <c r="J123" s="100" t="s">
        <v>49</v>
      </c>
      <c r="K123" s="100" t="s">
        <v>94</v>
      </c>
      <c r="L123" s="100" t="s">
        <v>52</v>
      </c>
      <c r="M123" s="102">
        <f>($C123-$D123)*VLOOKUP($K123,'EnergyImpacts_RE-Appl-RefgCond-'!$I$65:$Y$74, 15)</f>
        <v>62.013944497500006</v>
      </c>
      <c r="N123" s="103">
        <f>($C123-$D123)*VLOOKUP($K123,'EnergyImpacts_RE-Appl-RefgCond-'!$I$65:$Y$74, 16)</f>
        <v>1.1928225105000001E-2</v>
      </c>
      <c r="O123" s="104">
        <f>($C123-$D123)*VLOOKUP($K123,'EnergyImpacts_RE-Appl-RefgCond-'!$I$65:$Y$74, 17)</f>
        <v>-1.4301044077500003</v>
      </c>
      <c r="P123" s="100">
        <v>14</v>
      </c>
      <c r="Q123" s="105">
        <v>1070.18</v>
      </c>
      <c r="R123" s="105">
        <v>1232.17</v>
      </c>
      <c r="S123" s="106">
        <v>90.4</v>
      </c>
      <c r="T123" s="105">
        <f t="shared" si="2"/>
        <v>161.99</v>
      </c>
      <c r="U123" s="109">
        <v>0.55000000000000004</v>
      </c>
      <c r="V123" s="100" t="s">
        <v>363</v>
      </c>
      <c r="W123" s="100">
        <v>1</v>
      </c>
    </row>
    <row r="124" spans="1:23" x14ac:dyDescent="0.2">
      <c r="A124" s="107">
        <f t="shared" si="28"/>
        <v>12.548333333333337</v>
      </c>
      <c r="B124" s="107">
        <f t="shared" si="28"/>
        <v>15.244999999999997</v>
      </c>
      <c r="C124" s="102">
        <f>Equations!$G$11*B124+Equations!$H$11</f>
        <v>427.53494999999998</v>
      </c>
      <c r="D124" s="102">
        <f t="shared" si="3"/>
        <v>363.40470749999997</v>
      </c>
      <c r="E124" s="100" t="s">
        <v>2533</v>
      </c>
      <c r="F124" s="100" t="s">
        <v>2405</v>
      </c>
      <c r="G124" s="100" t="s">
        <v>89</v>
      </c>
      <c r="H124" s="100" t="s">
        <v>361</v>
      </c>
      <c r="I124" s="100" t="s">
        <v>85</v>
      </c>
      <c r="J124" s="100" t="s">
        <v>49</v>
      </c>
      <c r="K124" s="100" t="s">
        <v>96</v>
      </c>
      <c r="L124" s="100" t="s">
        <v>52</v>
      </c>
      <c r="M124" s="102">
        <f>($C124-$D124)*VLOOKUP($K124,'EnergyImpacts_RE-Appl-RefgCond-'!$I$65:$Y$74, 15)</f>
        <v>62.526986437500007</v>
      </c>
      <c r="N124" s="103">
        <f>($C124-$D124)*VLOOKUP($K124,'EnergyImpacts_RE-Appl-RefgCond-'!$I$65:$Y$74, 16)</f>
        <v>1.3788002137500002E-2</v>
      </c>
      <c r="O124" s="104">
        <f>($C124-$D124)*VLOOKUP($K124,'EnergyImpacts_RE-Appl-RefgCond-'!$I$65:$Y$74, 17)</f>
        <v>-1.5327127957500002</v>
      </c>
      <c r="P124" s="100">
        <v>14</v>
      </c>
      <c r="Q124" s="105">
        <v>1070.18</v>
      </c>
      <c r="R124" s="105">
        <v>1232.17</v>
      </c>
      <c r="S124" s="106">
        <v>90.4</v>
      </c>
      <c r="T124" s="105">
        <f t="shared" si="2"/>
        <v>161.99</v>
      </c>
      <c r="U124" s="109">
        <v>0.55000000000000004</v>
      </c>
      <c r="V124" s="100" t="s">
        <v>363</v>
      </c>
      <c r="W124" s="100">
        <v>1</v>
      </c>
    </row>
    <row r="125" spans="1:23" x14ac:dyDescent="0.2">
      <c r="A125" s="107">
        <f t="shared" si="28"/>
        <v>12.548333333333337</v>
      </c>
      <c r="B125" s="107">
        <f t="shared" si="28"/>
        <v>15.244999999999997</v>
      </c>
      <c r="C125" s="102">
        <f>Equations!$G$11*B125+Equations!$H$11</f>
        <v>427.53494999999998</v>
      </c>
      <c r="D125" s="102">
        <f t="shared" si="3"/>
        <v>363.40470749999997</v>
      </c>
      <c r="E125" s="100" t="s">
        <v>2533</v>
      </c>
      <c r="F125" s="100" t="s">
        <v>2405</v>
      </c>
      <c r="G125" s="100" t="s">
        <v>89</v>
      </c>
      <c r="H125" s="100" t="s">
        <v>361</v>
      </c>
      <c r="I125" s="100" t="s">
        <v>85</v>
      </c>
      <c r="J125" s="100" t="s">
        <v>49</v>
      </c>
      <c r="K125" s="100" t="s">
        <v>77</v>
      </c>
      <c r="L125" s="100" t="s">
        <v>52</v>
      </c>
      <c r="M125" s="102">
        <f>($C125-$D125)*VLOOKUP($K125,'EnergyImpacts_RE-Appl-RefgCond-'!$I$65:$Y$74, 15)</f>
        <v>64.00198201500001</v>
      </c>
      <c r="N125" s="103">
        <f>($C125-$D125)*VLOOKUP($K125,'EnergyImpacts_RE-Appl-RefgCond-'!$I$65:$Y$74, 16)</f>
        <v>1.3788002137500002E-2</v>
      </c>
      <c r="O125" s="104">
        <f>($C125-$D125)*VLOOKUP($K125,'EnergyImpacts_RE-Appl-RefgCond-'!$I$65:$Y$74, 17)</f>
        <v>-1.4878216260000001</v>
      </c>
      <c r="P125" s="100">
        <v>14</v>
      </c>
      <c r="Q125" s="105">
        <v>1070.18</v>
      </c>
      <c r="R125" s="105">
        <v>1232.17</v>
      </c>
      <c r="S125" s="106">
        <v>90.4</v>
      </c>
      <c r="T125" s="105">
        <f t="shared" si="2"/>
        <v>161.99</v>
      </c>
      <c r="U125" s="109">
        <v>0.55000000000000004</v>
      </c>
      <c r="V125" s="100" t="s">
        <v>363</v>
      </c>
      <c r="W125" s="100">
        <v>1</v>
      </c>
    </row>
    <row r="126" spans="1:23" x14ac:dyDescent="0.2">
      <c r="A126" s="107">
        <f t="shared" si="28"/>
        <v>12.548333333333337</v>
      </c>
      <c r="B126" s="107">
        <f t="shared" si="28"/>
        <v>15.244999999999997</v>
      </c>
      <c r="C126" s="102">
        <f>Equations!$G$11*B126+Equations!$H$11</f>
        <v>427.53494999999998</v>
      </c>
      <c r="D126" s="102">
        <f t="shared" si="3"/>
        <v>363.40470749999997</v>
      </c>
      <c r="E126" s="100" t="s">
        <v>2533</v>
      </c>
      <c r="F126" s="100" t="s">
        <v>2405</v>
      </c>
      <c r="G126" s="100" t="s">
        <v>89</v>
      </c>
      <c r="H126" s="100" t="s">
        <v>361</v>
      </c>
      <c r="I126" s="100" t="s">
        <v>85</v>
      </c>
      <c r="J126" s="100" t="s">
        <v>49</v>
      </c>
      <c r="K126" s="100" t="s">
        <v>98</v>
      </c>
      <c r="L126" s="100" t="s">
        <v>52</v>
      </c>
      <c r="M126" s="102">
        <f>($C126-$D126)*VLOOKUP($K126,'EnergyImpacts_RE-Appl-RefgCond-'!$I$65:$Y$74, 15)</f>
        <v>63.681330802500007</v>
      </c>
      <c r="N126" s="103">
        <f>($C126-$D126)*VLOOKUP($K126,'EnergyImpacts_RE-Appl-RefgCond-'!$I$65:$Y$74, 16)</f>
        <v>1.2505397287500001E-2</v>
      </c>
      <c r="O126" s="104">
        <f>($C126-$D126)*VLOOKUP($K126,'EnergyImpacts_RE-Appl-RefgCond-'!$I$65:$Y$74, 17)</f>
        <v>-1.5455388442500002</v>
      </c>
      <c r="P126" s="100">
        <v>14</v>
      </c>
      <c r="Q126" s="105">
        <v>1070.18</v>
      </c>
      <c r="R126" s="105">
        <v>1232.17</v>
      </c>
      <c r="S126" s="106">
        <v>90.4</v>
      </c>
      <c r="T126" s="105">
        <f t="shared" si="2"/>
        <v>161.99</v>
      </c>
      <c r="U126" s="109">
        <v>0.55000000000000004</v>
      </c>
      <c r="V126" s="100" t="s">
        <v>363</v>
      </c>
      <c r="W126" s="100">
        <v>1</v>
      </c>
    </row>
    <row r="127" spans="1:23" x14ac:dyDescent="0.2">
      <c r="A127" s="107">
        <f t="shared" si="28"/>
        <v>12.548333333333337</v>
      </c>
      <c r="B127" s="107">
        <f t="shared" si="28"/>
        <v>15.244999999999997</v>
      </c>
      <c r="C127" s="102">
        <f>Equations!$G$11*B127+Equations!$H$11</f>
        <v>427.53494999999998</v>
      </c>
      <c r="D127" s="102">
        <f t="shared" si="3"/>
        <v>363.40470749999997</v>
      </c>
      <c r="E127" s="100" t="s">
        <v>2533</v>
      </c>
      <c r="F127" s="100" t="s">
        <v>2405</v>
      </c>
      <c r="G127" s="100" t="s">
        <v>89</v>
      </c>
      <c r="H127" s="100" t="s">
        <v>361</v>
      </c>
      <c r="I127" s="100" t="s">
        <v>85</v>
      </c>
      <c r="J127" s="100" t="s">
        <v>49</v>
      </c>
      <c r="K127" s="100" t="s">
        <v>100</v>
      </c>
      <c r="L127" s="100" t="s">
        <v>52</v>
      </c>
      <c r="M127" s="102">
        <f>($C127-$D127)*VLOOKUP($K127,'EnergyImpacts_RE-Appl-RefgCond-'!$I$65:$Y$74, 15)</f>
        <v>82.086710400000015</v>
      </c>
      <c r="N127" s="103">
        <f>($C127-$D127)*VLOOKUP($K127,'EnergyImpacts_RE-Appl-RefgCond-'!$I$65:$Y$74, 16)</f>
        <v>1.3403220682500003E-2</v>
      </c>
      <c r="O127" s="104">
        <f>($C127-$D127)*VLOOKUP($K127,'EnergyImpacts_RE-Appl-RefgCond-'!$I$65:$Y$74, 17)</f>
        <v>-0.91706246775000011</v>
      </c>
      <c r="P127" s="100">
        <v>14</v>
      </c>
      <c r="Q127" s="105">
        <v>1070.18</v>
      </c>
      <c r="R127" s="105">
        <v>1232.17</v>
      </c>
      <c r="S127" s="106">
        <v>90.4</v>
      </c>
      <c r="T127" s="105">
        <f t="shared" si="2"/>
        <v>161.99</v>
      </c>
      <c r="U127" s="109">
        <v>0.55000000000000004</v>
      </c>
      <c r="V127" s="100" t="s">
        <v>363</v>
      </c>
      <c r="W127" s="100">
        <v>1</v>
      </c>
    </row>
    <row r="128" spans="1:23" x14ac:dyDescent="0.2">
      <c r="A128" s="107">
        <f t="shared" si="28"/>
        <v>12.548333333333337</v>
      </c>
      <c r="B128" s="107">
        <f t="shared" si="28"/>
        <v>15.244999999999997</v>
      </c>
      <c r="C128" s="102">
        <f>Equations!$G$11*B128+Equations!$H$11</f>
        <v>427.53494999999998</v>
      </c>
      <c r="D128" s="102">
        <f t="shared" si="3"/>
        <v>363.40470749999997</v>
      </c>
      <c r="E128" s="100" t="s">
        <v>2533</v>
      </c>
      <c r="F128" s="100" t="s">
        <v>2405</v>
      </c>
      <c r="G128" s="100" t="s">
        <v>89</v>
      </c>
      <c r="H128" s="100" t="s">
        <v>361</v>
      </c>
      <c r="I128" s="100" t="s">
        <v>85</v>
      </c>
      <c r="J128" s="100" t="s">
        <v>49</v>
      </c>
      <c r="K128" s="100" t="s">
        <v>79</v>
      </c>
      <c r="L128" s="100" t="s">
        <v>52</v>
      </c>
      <c r="M128" s="102">
        <f>($C128-$D128)*VLOOKUP($K128,'EnergyImpacts_RE-Appl-RefgCond-'!$I$65:$Y$74, 15)</f>
        <v>49.059635512500009</v>
      </c>
      <c r="N128" s="103">
        <f>($C128-$D128)*VLOOKUP($K128,'EnergyImpacts_RE-Appl-RefgCond-'!$I$65:$Y$74, 16)</f>
        <v>1.0453229527500002E-2</v>
      </c>
      <c r="O128" s="104">
        <f>($C128-$D128)*VLOOKUP($K128,'EnergyImpacts_RE-Appl-RefgCond-'!$I$65:$Y$74, 17)</f>
        <v>-1.4493434805000001</v>
      </c>
      <c r="P128" s="100">
        <v>14</v>
      </c>
      <c r="Q128" s="105">
        <v>1070.18</v>
      </c>
      <c r="R128" s="105">
        <v>1232.17</v>
      </c>
      <c r="S128" s="106">
        <v>90.4</v>
      </c>
      <c r="T128" s="105">
        <f t="shared" si="2"/>
        <v>161.99</v>
      </c>
      <c r="U128" s="109">
        <v>0.55000000000000004</v>
      </c>
      <c r="V128" s="100" t="s">
        <v>363</v>
      </c>
      <c r="W128" s="100">
        <v>1</v>
      </c>
    </row>
    <row r="129" spans="1:23" x14ac:dyDescent="0.2">
      <c r="A129" s="107">
        <f t="shared" si="28"/>
        <v>20.625882352941172</v>
      </c>
      <c r="B129" s="107">
        <f t="shared" si="28"/>
        <v>25.24705882352939</v>
      </c>
      <c r="C129" s="102">
        <f>Equations!$G$11*B129+Equations!$H$11</f>
        <v>512.65247058823513</v>
      </c>
      <c r="D129" s="102">
        <f t="shared" si="3"/>
        <v>435.75459999999987</v>
      </c>
      <c r="E129" s="100" t="s">
        <v>2534</v>
      </c>
      <c r="F129" s="100" t="s">
        <v>2406</v>
      </c>
      <c r="G129" s="100" t="s">
        <v>89</v>
      </c>
      <c r="H129" s="100" t="s">
        <v>361</v>
      </c>
      <c r="I129" s="100" t="s">
        <v>85</v>
      </c>
      <c r="J129" s="100" t="s">
        <v>49</v>
      </c>
      <c r="K129" s="100" t="s">
        <v>71</v>
      </c>
      <c r="L129" s="100" t="s">
        <v>52</v>
      </c>
      <c r="M129" s="102">
        <f>($C129-$D129)*VLOOKUP($K129,'EnergyImpacts_RE-Appl-RefgCond-'!$I$65:$Y$74, 15)</f>
        <v>58.826870999999976</v>
      </c>
      <c r="N129" s="103">
        <f>($C129-$D129)*VLOOKUP($K129,'EnergyImpacts_RE-Appl-RefgCond-'!$I$65:$Y$74, 16)</f>
        <v>7.9204806705882314E-3</v>
      </c>
      <c r="O129" s="104">
        <f>($C129-$D129)*VLOOKUP($K129,'EnergyImpacts_RE-Appl-RefgCond-'!$I$65:$Y$74, 17)</f>
        <v>-2.8067722764705869</v>
      </c>
      <c r="P129" s="100">
        <v>14</v>
      </c>
      <c r="Q129" s="105">
        <v>1070.18</v>
      </c>
      <c r="R129" s="105">
        <v>1232.17</v>
      </c>
      <c r="S129" s="106">
        <v>90.4</v>
      </c>
      <c r="T129" s="105">
        <f t="shared" si="2"/>
        <v>161.99</v>
      </c>
      <c r="U129" s="109">
        <v>0.55000000000000004</v>
      </c>
      <c r="V129" s="100" t="s">
        <v>363</v>
      </c>
      <c r="W129" s="100">
        <v>1</v>
      </c>
    </row>
    <row r="130" spans="1:23" x14ac:dyDescent="0.2">
      <c r="A130" s="107">
        <f t="shared" ref="A130:B130" si="29">A22</f>
        <v>20.625882352941172</v>
      </c>
      <c r="B130" s="107">
        <f t="shared" si="29"/>
        <v>25.24705882352939</v>
      </c>
      <c r="C130" s="102">
        <f>Equations!$G$11*B130+Equations!$H$11</f>
        <v>512.65247058823513</v>
      </c>
      <c r="D130" s="102">
        <f t="shared" si="3"/>
        <v>435.75459999999987</v>
      </c>
      <c r="E130" s="100" t="s">
        <v>2534</v>
      </c>
      <c r="F130" s="100" t="s">
        <v>2406</v>
      </c>
      <c r="G130" s="100" t="s">
        <v>89</v>
      </c>
      <c r="H130" s="100" t="s">
        <v>361</v>
      </c>
      <c r="I130" s="100" t="s">
        <v>85</v>
      </c>
      <c r="J130" s="100" t="s">
        <v>49</v>
      </c>
      <c r="K130" s="100" t="s">
        <v>90</v>
      </c>
      <c r="L130" s="100" t="s">
        <v>52</v>
      </c>
      <c r="M130" s="102">
        <f>($C130-$D130)*VLOOKUP($K130,'EnergyImpacts_RE-Appl-RefgCond-'!$I$65:$Y$74, 15)</f>
        <v>67.054943152941149</v>
      </c>
      <c r="N130" s="103">
        <f>($C130-$D130)*VLOOKUP($K130,'EnergyImpacts_RE-Appl-RefgCond-'!$I$65:$Y$74, 16)</f>
        <v>9.8429274352941128E-3</v>
      </c>
      <c r="O130" s="104">
        <f>($C130-$D130)*VLOOKUP($K130,'EnergyImpacts_RE-Appl-RefgCond-'!$I$65:$Y$74, 17)</f>
        <v>-1.5840961341176465</v>
      </c>
      <c r="P130" s="100">
        <v>14</v>
      </c>
      <c r="Q130" s="105">
        <v>1070.18</v>
      </c>
      <c r="R130" s="105">
        <v>1232.17</v>
      </c>
      <c r="S130" s="106">
        <v>90.4</v>
      </c>
      <c r="T130" s="105">
        <f t="shared" si="2"/>
        <v>161.99</v>
      </c>
      <c r="U130" s="109">
        <v>0.55000000000000004</v>
      </c>
      <c r="V130" s="100" t="s">
        <v>363</v>
      </c>
      <c r="W130" s="100">
        <v>1</v>
      </c>
    </row>
    <row r="131" spans="1:23" x14ac:dyDescent="0.2">
      <c r="A131" s="107">
        <f t="shared" ref="A131:B131" si="30">A23</f>
        <v>20.625882352941172</v>
      </c>
      <c r="B131" s="107">
        <f t="shared" si="30"/>
        <v>25.24705882352939</v>
      </c>
      <c r="C131" s="102">
        <f>Equations!$G$11*B131+Equations!$H$11</f>
        <v>512.65247058823513</v>
      </c>
      <c r="D131" s="102">
        <f t="shared" si="3"/>
        <v>435.75459999999987</v>
      </c>
      <c r="E131" s="100" t="s">
        <v>2534</v>
      </c>
      <c r="F131" s="100" t="s">
        <v>2406</v>
      </c>
      <c r="G131" s="100" t="s">
        <v>89</v>
      </c>
      <c r="H131" s="100" t="s">
        <v>361</v>
      </c>
      <c r="I131" s="100" t="s">
        <v>85</v>
      </c>
      <c r="J131" s="100" t="s">
        <v>49</v>
      </c>
      <c r="K131" s="100" t="s">
        <v>92</v>
      </c>
      <c r="L131" s="100" t="s">
        <v>52</v>
      </c>
      <c r="M131" s="102">
        <f>($C131-$D131)*VLOOKUP($K131,'EnergyImpacts_RE-Appl-RefgCond-'!$I$65:$Y$74, 15)</f>
        <v>71.2843260352941</v>
      </c>
      <c r="N131" s="103">
        <f>($C131-$D131)*VLOOKUP($K131,'EnergyImpacts_RE-Appl-RefgCond-'!$I$65:$Y$74, 16)</f>
        <v>1.3072637999999996E-2</v>
      </c>
      <c r="O131" s="104">
        <f>($C131-$D131)*VLOOKUP($K131,'EnergyImpacts_RE-Appl-RefgCond-'!$I$65:$Y$74, 17)</f>
        <v>-1.5687165599999995</v>
      </c>
      <c r="P131" s="100">
        <v>14</v>
      </c>
      <c r="Q131" s="105">
        <v>1070.18</v>
      </c>
      <c r="R131" s="105">
        <v>1232.17</v>
      </c>
      <c r="S131" s="106">
        <v>90.4</v>
      </c>
      <c r="T131" s="105">
        <f t="shared" si="2"/>
        <v>161.99</v>
      </c>
      <c r="U131" s="109">
        <v>0.55000000000000004</v>
      </c>
      <c r="V131" s="100" t="s">
        <v>363</v>
      </c>
      <c r="W131" s="100">
        <v>1</v>
      </c>
    </row>
    <row r="132" spans="1:23" x14ac:dyDescent="0.2">
      <c r="A132" s="107">
        <f t="shared" ref="A132:B132" si="31">A24</f>
        <v>20.625882352941172</v>
      </c>
      <c r="B132" s="107">
        <f t="shared" si="31"/>
        <v>25.24705882352939</v>
      </c>
      <c r="C132" s="102">
        <f>Equations!$G$11*B132+Equations!$H$11</f>
        <v>512.65247058823513</v>
      </c>
      <c r="D132" s="102">
        <f t="shared" si="3"/>
        <v>435.75459999999987</v>
      </c>
      <c r="E132" s="100" t="s">
        <v>2534</v>
      </c>
      <c r="F132" s="100" t="s">
        <v>2406</v>
      </c>
      <c r="G132" s="100" t="s">
        <v>89</v>
      </c>
      <c r="H132" s="100" t="s">
        <v>361</v>
      </c>
      <c r="I132" s="100" t="s">
        <v>85</v>
      </c>
      <c r="J132" s="100" t="s">
        <v>49</v>
      </c>
      <c r="K132" s="100" t="s">
        <v>94</v>
      </c>
      <c r="L132" s="100" t="s">
        <v>52</v>
      </c>
      <c r="M132" s="102">
        <f>($C132-$D132)*VLOOKUP($K132,'EnergyImpacts_RE-Appl-RefgCond-'!$I$65:$Y$74, 15)</f>
        <v>74.360240858823502</v>
      </c>
      <c r="N132" s="103">
        <f>($C132-$D132)*VLOOKUP($K132,'EnergyImpacts_RE-Appl-RefgCond-'!$I$65:$Y$74, 16)</f>
        <v>1.4303003929411759E-2</v>
      </c>
      <c r="O132" s="104">
        <f>($C132-$D132)*VLOOKUP($K132,'EnergyImpacts_RE-Appl-RefgCond-'!$I$65:$Y$74, 17)</f>
        <v>-1.7148225141176465</v>
      </c>
      <c r="P132" s="100">
        <v>14</v>
      </c>
      <c r="Q132" s="105">
        <v>1070.18</v>
      </c>
      <c r="R132" s="105">
        <v>1232.17</v>
      </c>
      <c r="S132" s="106">
        <v>90.4</v>
      </c>
      <c r="T132" s="105">
        <f t="shared" ref="T132:T173" si="32">R132-Q132</f>
        <v>161.99</v>
      </c>
      <c r="U132" s="109">
        <v>0.55000000000000004</v>
      </c>
      <c r="V132" s="100" t="s">
        <v>363</v>
      </c>
      <c r="W132" s="100">
        <v>1</v>
      </c>
    </row>
    <row r="133" spans="1:23" x14ac:dyDescent="0.2">
      <c r="A133" s="107">
        <f t="shared" ref="A133:B133" si="33">A25</f>
        <v>20.625882352941172</v>
      </c>
      <c r="B133" s="107">
        <f t="shared" si="33"/>
        <v>25.24705882352939</v>
      </c>
      <c r="C133" s="102">
        <f>Equations!$G$11*B133+Equations!$H$11</f>
        <v>512.65247058823513</v>
      </c>
      <c r="D133" s="102">
        <f t="shared" si="3"/>
        <v>435.75459999999987</v>
      </c>
      <c r="E133" s="100" t="s">
        <v>2534</v>
      </c>
      <c r="F133" s="100" t="s">
        <v>2406</v>
      </c>
      <c r="G133" s="100" t="s">
        <v>89</v>
      </c>
      <c r="H133" s="100" t="s">
        <v>361</v>
      </c>
      <c r="I133" s="100" t="s">
        <v>85</v>
      </c>
      <c r="J133" s="100" t="s">
        <v>49</v>
      </c>
      <c r="K133" s="100" t="s">
        <v>96</v>
      </c>
      <c r="L133" s="100" t="s">
        <v>52</v>
      </c>
      <c r="M133" s="102">
        <f>($C133-$D133)*VLOOKUP($K133,'EnergyImpacts_RE-Appl-RefgCond-'!$I$65:$Y$74, 15)</f>
        <v>74.975423823529383</v>
      </c>
      <c r="N133" s="103">
        <f>($C133-$D133)*VLOOKUP($K133,'EnergyImpacts_RE-Appl-RefgCond-'!$I$65:$Y$74, 16)</f>
        <v>1.6533042176470582E-2</v>
      </c>
      <c r="O133" s="104">
        <f>($C133-$D133)*VLOOKUP($K133,'EnergyImpacts_RE-Appl-RefgCond-'!$I$65:$Y$74, 17)</f>
        <v>-1.8378591070588228</v>
      </c>
      <c r="P133" s="100">
        <v>14</v>
      </c>
      <c r="Q133" s="105">
        <v>1070.18</v>
      </c>
      <c r="R133" s="105">
        <v>1232.17</v>
      </c>
      <c r="S133" s="106">
        <v>90.4</v>
      </c>
      <c r="T133" s="105">
        <f t="shared" si="32"/>
        <v>161.99</v>
      </c>
      <c r="U133" s="109">
        <v>0.55000000000000004</v>
      </c>
      <c r="V133" s="100" t="s">
        <v>363</v>
      </c>
      <c r="W133" s="100">
        <v>1</v>
      </c>
    </row>
    <row r="134" spans="1:23" x14ac:dyDescent="0.2">
      <c r="A134" s="107">
        <f t="shared" ref="A134:B134" si="34">A26</f>
        <v>20.625882352941172</v>
      </c>
      <c r="B134" s="107">
        <f t="shared" si="34"/>
        <v>25.24705882352939</v>
      </c>
      <c r="C134" s="102">
        <f>Equations!$G$11*B134+Equations!$H$11</f>
        <v>512.65247058823513</v>
      </c>
      <c r="D134" s="102">
        <f t="shared" si="3"/>
        <v>435.75459999999987</v>
      </c>
      <c r="E134" s="100" t="s">
        <v>2534</v>
      </c>
      <c r="F134" s="100" t="s">
        <v>2406</v>
      </c>
      <c r="G134" s="100" t="s">
        <v>89</v>
      </c>
      <c r="H134" s="100" t="s">
        <v>361</v>
      </c>
      <c r="I134" s="100" t="s">
        <v>85</v>
      </c>
      <c r="J134" s="100" t="s">
        <v>49</v>
      </c>
      <c r="K134" s="100" t="s">
        <v>77</v>
      </c>
      <c r="L134" s="100" t="s">
        <v>52</v>
      </c>
      <c r="M134" s="102">
        <f>($C134-$D134)*VLOOKUP($K134,'EnergyImpacts_RE-Appl-RefgCond-'!$I$65:$Y$74, 15)</f>
        <v>76.744074847058798</v>
      </c>
      <c r="N134" s="103">
        <f>($C134-$D134)*VLOOKUP($K134,'EnergyImpacts_RE-Appl-RefgCond-'!$I$65:$Y$74, 16)</f>
        <v>1.6533042176470582E-2</v>
      </c>
      <c r="O134" s="104">
        <f>($C134-$D134)*VLOOKUP($K134,'EnergyImpacts_RE-Appl-RefgCond-'!$I$65:$Y$74, 17)</f>
        <v>-1.7840305976470581</v>
      </c>
      <c r="P134" s="100">
        <v>14</v>
      </c>
      <c r="Q134" s="105">
        <v>1070.18</v>
      </c>
      <c r="R134" s="105">
        <v>1232.17</v>
      </c>
      <c r="S134" s="106">
        <v>90.4</v>
      </c>
      <c r="T134" s="105">
        <f t="shared" si="32"/>
        <v>161.99</v>
      </c>
      <c r="U134" s="109">
        <v>0.55000000000000004</v>
      </c>
      <c r="V134" s="100" t="s">
        <v>363</v>
      </c>
      <c r="W134" s="100">
        <v>1</v>
      </c>
    </row>
    <row r="135" spans="1:23" x14ac:dyDescent="0.2">
      <c r="A135" s="107">
        <f t="shared" ref="A135:B135" si="35">A27</f>
        <v>20.625882352941172</v>
      </c>
      <c r="B135" s="107">
        <f t="shared" si="35"/>
        <v>25.24705882352939</v>
      </c>
      <c r="C135" s="102">
        <f>Equations!$G$11*B135+Equations!$H$11</f>
        <v>512.65247058823513</v>
      </c>
      <c r="D135" s="102">
        <f t="shared" si="3"/>
        <v>435.75459999999987</v>
      </c>
      <c r="E135" s="100" t="s">
        <v>2534</v>
      </c>
      <c r="F135" s="100" t="s">
        <v>2406</v>
      </c>
      <c r="G135" s="100" t="s">
        <v>89</v>
      </c>
      <c r="H135" s="100" t="s">
        <v>361</v>
      </c>
      <c r="I135" s="100" t="s">
        <v>85</v>
      </c>
      <c r="J135" s="100" t="s">
        <v>49</v>
      </c>
      <c r="K135" s="100" t="s">
        <v>98</v>
      </c>
      <c r="L135" s="100" t="s">
        <v>52</v>
      </c>
      <c r="M135" s="102">
        <f>($C135-$D135)*VLOOKUP($K135,'EnergyImpacts_RE-Appl-RefgCond-'!$I$65:$Y$74, 15)</f>
        <v>76.35958549411761</v>
      </c>
      <c r="N135" s="103">
        <f>($C135-$D135)*VLOOKUP($K135,'EnergyImpacts_RE-Appl-RefgCond-'!$I$65:$Y$74, 16)</f>
        <v>1.4995084764705876E-2</v>
      </c>
      <c r="O135" s="104">
        <f>($C135-$D135)*VLOOKUP($K135,'EnergyImpacts_RE-Appl-RefgCond-'!$I$65:$Y$74, 17)</f>
        <v>-1.8532386811764698</v>
      </c>
      <c r="P135" s="100">
        <v>14</v>
      </c>
      <c r="Q135" s="105">
        <v>1070.18</v>
      </c>
      <c r="R135" s="105">
        <v>1232.17</v>
      </c>
      <c r="S135" s="106">
        <v>90.4</v>
      </c>
      <c r="T135" s="105">
        <f t="shared" si="32"/>
        <v>161.99</v>
      </c>
      <c r="U135" s="109">
        <v>0.55000000000000004</v>
      </c>
      <c r="V135" s="100" t="s">
        <v>363</v>
      </c>
      <c r="W135" s="100">
        <v>1</v>
      </c>
    </row>
    <row r="136" spans="1:23" x14ac:dyDescent="0.2">
      <c r="A136" s="107">
        <f t="shared" ref="A136:B136" si="36">A28</f>
        <v>20.625882352941172</v>
      </c>
      <c r="B136" s="107">
        <f t="shared" si="36"/>
        <v>25.24705882352939</v>
      </c>
      <c r="C136" s="102">
        <f>Equations!$G$11*B136+Equations!$H$11</f>
        <v>512.65247058823513</v>
      </c>
      <c r="D136" s="102">
        <f t="shared" si="3"/>
        <v>435.75459999999987</v>
      </c>
      <c r="E136" s="100" t="s">
        <v>2534</v>
      </c>
      <c r="F136" s="100" t="s">
        <v>2406</v>
      </c>
      <c r="G136" s="100" t="s">
        <v>89</v>
      </c>
      <c r="H136" s="100" t="s">
        <v>361</v>
      </c>
      <c r="I136" s="100" t="s">
        <v>85</v>
      </c>
      <c r="J136" s="100" t="s">
        <v>49</v>
      </c>
      <c r="K136" s="100" t="s">
        <v>100</v>
      </c>
      <c r="L136" s="100" t="s">
        <v>52</v>
      </c>
      <c r="M136" s="102">
        <f>($C136-$D136)*VLOOKUP($K136,'EnergyImpacts_RE-Appl-RefgCond-'!$I$65:$Y$74, 15)</f>
        <v>98.429274352941135</v>
      </c>
      <c r="N136" s="103">
        <f>($C136-$D136)*VLOOKUP($K136,'EnergyImpacts_RE-Appl-RefgCond-'!$I$65:$Y$74, 16)</f>
        <v>1.6071654952941172E-2</v>
      </c>
      <c r="O136" s="104">
        <f>($C136-$D136)*VLOOKUP($K136,'EnergyImpacts_RE-Appl-RefgCond-'!$I$65:$Y$74, 17)</f>
        <v>-1.0996395494117643</v>
      </c>
      <c r="P136" s="100">
        <v>14</v>
      </c>
      <c r="Q136" s="105">
        <v>1070.18</v>
      </c>
      <c r="R136" s="105">
        <v>1232.17</v>
      </c>
      <c r="S136" s="106">
        <v>90.4</v>
      </c>
      <c r="T136" s="105">
        <f t="shared" si="32"/>
        <v>161.99</v>
      </c>
      <c r="U136" s="109">
        <v>0.55000000000000004</v>
      </c>
      <c r="V136" s="100" t="s">
        <v>363</v>
      </c>
      <c r="W136" s="100">
        <v>1</v>
      </c>
    </row>
    <row r="137" spans="1:23" x14ac:dyDescent="0.2">
      <c r="A137" s="107">
        <f t="shared" ref="A137:B137" si="37">A29</f>
        <v>20.625882352941172</v>
      </c>
      <c r="B137" s="107">
        <f t="shared" si="37"/>
        <v>25.24705882352939</v>
      </c>
      <c r="C137" s="102">
        <f>Equations!$G$11*B137+Equations!$H$11</f>
        <v>512.65247058823513</v>
      </c>
      <c r="D137" s="102">
        <f t="shared" si="3"/>
        <v>435.75459999999987</v>
      </c>
      <c r="E137" s="100" t="s">
        <v>2534</v>
      </c>
      <c r="F137" s="100" t="s">
        <v>2406</v>
      </c>
      <c r="G137" s="100" t="s">
        <v>89</v>
      </c>
      <c r="H137" s="100" t="s">
        <v>361</v>
      </c>
      <c r="I137" s="100" t="s">
        <v>85</v>
      </c>
      <c r="J137" s="100" t="s">
        <v>49</v>
      </c>
      <c r="K137" s="100" t="s">
        <v>79</v>
      </c>
      <c r="L137" s="100" t="s">
        <v>52</v>
      </c>
      <c r="M137" s="102">
        <f>($C137-$D137)*VLOOKUP($K137,'EnergyImpacts_RE-Appl-RefgCond-'!$I$65:$Y$74, 15)</f>
        <v>58.826870999999976</v>
      </c>
      <c r="N137" s="103">
        <f>($C137-$D137)*VLOOKUP($K137,'EnergyImpacts_RE-Appl-RefgCond-'!$I$65:$Y$74, 16)</f>
        <v>1.2534352905882349E-2</v>
      </c>
      <c r="O137" s="104">
        <f>($C137-$D137)*VLOOKUP($K137,'EnergyImpacts_RE-Appl-RefgCond-'!$I$65:$Y$74, 17)</f>
        <v>-1.7378918752941168</v>
      </c>
      <c r="P137" s="100">
        <v>14</v>
      </c>
      <c r="Q137" s="105">
        <v>1070.18</v>
      </c>
      <c r="R137" s="105">
        <v>1232.17</v>
      </c>
      <c r="S137" s="106">
        <v>90.4</v>
      </c>
      <c r="T137" s="105">
        <f t="shared" si="32"/>
        <v>161.99</v>
      </c>
      <c r="U137" s="109">
        <v>0.55000000000000004</v>
      </c>
      <c r="V137" s="100" t="s">
        <v>363</v>
      </c>
      <c r="W137" s="100">
        <v>1</v>
      </c>
    </row>
    <row r="138" spans="1:23" x14ac:dyDescent="0.2">
      <c r="A138" s="107">
        <f t="shared" ref="A138:B138" si="38">A30</f>
        <v>25.37608695652175</v>
      </c>
      <c r="B138" s="107">
        <f t="shared" si="38"/>
        <v>31.29999999999999</v>
      </c>
      <c r="C138" s="102">
        <f>Equations!$G$11*B138+Equations!$H$11</f>
        <v>564.1629999999999</v>
      </c>
      <c r="D138" s="102">
        <f t="shared" si="3"/>
        <v>479.53854999999987</v>
      </c>
      <c r="E138" s="100" t="s">
        <v>2535</v>
      </c>
      <c r="F138" s="100" t="s">
        <v>2407</v>
      </c>
      <c r="G138" s="100" t="s">
        <v>89</v>
      </c>
      <c r="H138" s="100" t="s">
        <v>361</v>
      </c>
      <c r="I138" s="100" t="s">
        <v>85</v>
      </c>
      <c r="J138" s="100" t="s">
        <v>49</v>
      </c>
      <c r="K138" s="100" t="s">
        <v>71</v>
      </c>
      <c r="L138" s="100" t="s">
        <v>52</v>
      </c>
      <c r="M138" s="102">
        <f>($C138-$D138)*VLOOKUP($K138,'EnergyImpacts_RE-Appl-RefgCond-'!$I$65:$Y$74, 15)</f>
        <v>64.737704250000021</v>
      </c>
      <c r="N138" s="103">
        <f>($C138-$D138)*VLOOKUP($K138,'EnergyImpacts_RE-Appl-RefgCond-'!$I$65:$Y$74, 16)</f>
        <v>8.7163183500000019E-3</v>
      </c>
      <c r="O138" s="104">
        <f>($C138-$D138)*VLOOKUP($K138,'EnergyImpacts_RE-Appl-RefgCond-'!$I$65:$Y$74, 17)</f>
        <v>-3.0887924250000007</v>
      </c>
      <c r="P138" s="100">
        <v>14</v>
      </c>
      <c r="Q138" s="105">
        <v>1273.97</v>
      </c>
      <c r="R138" s="105">
        <v>1442.64</v>
      </c>
      <c r="S138" s="106">
        <v>90.4</v>
      </c>
      <c r="T138" s="105">
        <f t="shared" si="32"/>
        <v>168.67000000000007</v>
      </c>
      <c r="U138" s="109">
        <v>0.55000000000000004</v>
      </c>
      <c r="V138" s="100" t="s">
        <v>363</v>
      </c>
      <c r="W138" s="100">
        <v>1</v>
      </c>
    </row>
    <row r="139" spans="1:23" x14ac:dyDescent="0.2">
      <c r="A139" s="107">
        <f t="shared" ref="A139:B139" si="39">A31</f>
        <v>25.37608695652175</v>
      </c>
      <c r="B139" s="107">
        <f t="shared" si="39"/>
        <v>31.29999999999999</v>
      </c>
      <c r="C139" s="102">
        <f>Equations!$G$11*B139+Equations!$H$11</f>
        <v>564.1629999999999</v>
      </c>
      <c r="D139" s="102">
        <f t="shared" si="3"/>
        <v>479.53854999999987</v>
      </c>
      <c r="E139" s="100" t="s">
        <v>2535</v>
      </c>
      <c r="F139" s="100" t="s">
        <v>2407</v>
      </c>
      <c r="G139" s="100" t="s">
        <v>89</v>
      </c>
      <c r="H139" s="100" t="s">
        <v>361</v>
      </c>
      <c r="I139" s="100" t="s">
        <v>85</v>
      </c>
      <c r="J139" s="100" t="s">
        <v>49</v>
      </c>
      <c r="K139" s="100" t="s">
        <v>90</v>
      </c>
      <c r="L139" s="100" t="s">
        <v>52</v>
      </c>
      <c r="M139" s="102">
        <f>($C139-$D139)*VLOOKUP($K139,'EnergyImpacts_RE-Appl-RefgCond-'!$I$65:$Y$74, 15)</f>
        <v>73.792520400000015</v>
      </c>
      <c r="N139" s="103">
        <f>($C139-$D139)*VLOOKUP($K139,'EnergyImpacts_RE-Appl-RefgCond-'!$I$65:$Y$74, 16)</f>
        <v>1.0831929600000003E-2</v>
      </c>
      <c r="O139" s="104">
        <f>($C139-$D139)*VLOOKUP($K139,'EnergyImpacts_RE-Appl-RefgCond-'!$I$65:$Y$74, 17)</f>
        <v>-1.7432636700000006</v>
      </c>
      <c r="P139" s="100">
        <v>14</v>
      </c>
      <c r="Q139" s="105">
        <v>1273.97</v>
      </c>
      <c r="R139" s="105">
        <v>1442.64</v>
      </c>
      <c r="S139" s="106">
        <v>90.4</v>
      </c>
      <c r="T139" s="105">
        <f t="shared" si="32"/>
        <v>168.67000000000007</v>
      </c>
      <c r="U139" s="109">
        <v>0.55000000000000004</v>
      </c>
      <c r="V139" s="100" t="s">
        <v>363</v>
      </c>
      <c r="W139" s="100">
        <v>1</v>
      </c>
    </row>
    <row r="140" spans="1:23" x14ac:dyDescent="0.2">
      <c r="A140" s="107">
        <f t="shared" ref="A140:B140" si="40">A32</f>
        <v>25.37608695652175</v>
      </c>
      <c r="B140" s="107">
        <f t="shared" si="40"/>
        <v>31.29999999999999</v>
      </c>
      <c r="C140" s="102">
        <f>Equations!$G$11*B140+Equations!$H$11</f>
        <v>564.1629999999999</v>
      </c>
      <c r="D140" s="102">
        <f t="shared" si="3"/>
        <v>479.53854999999987</v>
      </c>
      <c r="E140" s="100" t="s">
        <v>2535</v>
      </c>
      <c r="F140" s="100" t="s">
        <v>2407</v>
      </c>
      <c r="G140" s="100" t="s">
        <v>89</v>
      </c>
      <c r="H140" s="100" t="s">
        <v>361</v>
      </c>
      <c r="I140" s="100" t="s">
        <v>85</v>
      </c>
      <c r="J140" s="100" t="s">
        <v>49</v>
      </c>
      <c r="K140" s="100" t="s">
        <v>92</v>
      </c>
      <c r="L140" s="100" t="s">
        <v>52</v>
      </c>
      <c r="M140" s="102">
        <f>($C140-$D140)*VLOOKUP($K140,'EnergyImpacts_RE-Appl-RefgCond-'!$I$65:$Y$74, 15)</f>
        <v>78.446865150000022</v>
      </c>
      <c r="N140" s="103">
        <f>($C140-$D140)*VLOOKUP($K140,'EnergyImpacts_RE-Appl-RefgCond-'!$I$65:$Y$74, 16)</f>
        <v>1.4386156500000006E-2</v>
      </c>
      <c r="O140" s="104">
        <f>($C140-$D140)*VLOOKUP($K140,'EnergyImpacts_RE-Appl-RefgCond-'!$I$65:$Y$74, 17)</f>
        <v>-1.7263387800000005</v>
      </c>
      <c r="P140" s="100">
        <v>14</v>
      </c>
      <c r="Q140" s="105">
        <v>1273.97</v>
      </c>
      <c r="R140" s="105">
        <v>1442.64</v>
      </c>
      <c r="S140" s="106">
        <v>90.4</v>
      </c>
      <c r="T140" s="105">
        <f t="shared" si="32"/>
        <v>168.67000000000007</v>
      </c>
      <c r="U140" s="109">
        <v>0.55000000000000004</v>
      </c>
      <c r="V140" s="100" t="s">
        <v>363</v>
      </c>
      <c r="W140" s="100">
        <v>1</v>
      </c>
    </row>
    <row r="141" spans="1:23" x14ac:dyDescent="0.2">
      <c r="A141" s="107">
        <f t="shared" ref="A141:B141" si="41">A33</f>
        <v>25.37608695652175</v>
      </c>
      <c r="B141" s="107">
        <f t="shared" si="41"/>
        <v>31.29999999999999</v>
      </c>
      <c r="C141" s="102">
        <f>Equations!$G$11*B141+Equations!$H$11</f>
        <v>564.1629999999999</v>
      </c>
      <c r="D141" s="102">
        <f t="shared" ref="D141:D173" si="42">0.85*C141</f>
        <v>479.53854999999987</v>
      </c>
      <c r="E141" s="100" t="s">
        <v>2535</v>
      </c>
      <c r="F141" s="100" t="s">
        <v>2407</v>
      </c>
      <c r="G141" s="100" t="s">
        <v>89</v>
      </c>
      <c r="H141" s="100" t="s">
        <v>361</v>
      </c>
      <c r="I141" s="100" t="s">
        <v>85</v>
      </c>
      <c r="J141" s="100" t="s">
        <v>49</v>
      </c>
      <c r="K141" s="100" t="s">
        <v>94</v>
      </c>
      <c r="L141" s="100" t="s">
        <v>52</v>
      </c>
      <c r="M141" s="102">
        <f>($C141-$D141)*VLOOKUP($K141,'EnergyImpacts_RE-Appl-RefgCond-'!$I$65:$Y$74, 15)</f>
        <v>81.831843150000026</v>
      </c>
      <c r="N141" s="103">
        <f>($C141-$D141)*VLOOKUP($K141,'EnergyImpacts_RE-Appl-RefgCond-'!$I$65:$Y$74, 16)</f>
        <v>1.5740147700000005E-2</v>
      </c>
      <c r="O141" s="104">
        <f>($C141-$D141)*VLOOKUP($K141,'EnergyImpacts_RE-Appl-RefgCond-'!$I$65:$Y$74, 17)</f>
        <v>-1.8871252350000005</v>
      </c>
      <c r="P141" s="100">
        <v>14</v>
      </c>
      <c r="Q141" s="105">
        <v>1273.97</v>
      </c>
      <c r="R141" s="105">
        <v>1442.64</v>
      </c>
      <c r="S141" s="106">
        <v>90.4</v>
      </c>
      <c r="T141" s="105">
        <f t="shared" si="32"/>
        <v>168.67000000000007</v>
      </c>
      <c r="U141" s="109">
        <v>0.55000000000000004</v>
      </c>
      <c r="V141" s="100" t="s">
        <v>363</v>
      </c>
      <c r="W141" s="100">
        <v>1</v>
      </c>
    </row>
    <row r="142" spans="1:23" x14ac:dyDescent="0.2">
      <c r="A142" s="107">
        <f t="shared" ref="A142:B142" si="43">A34</f>
        <v>25.37608695652175</v>
      </c>
      <c r="B142" s="107">
        <f t="shared" si="43"/>
        <v>31.29999999999999</v>
      </c>
      <c r="C142" s="102">
        <f>Equations!$G$11*B142+Equations!$H$11</f>
        <v>564.1629999999999</v>
      </c>
      <c r="D142" s="102">
        <f t="shared" si="42"/>
        <v>479.53854999999987</v>
      </c>
      <c r="E142" s="100" t="s">
        <v>2535</v>
      </c>
      <c r="F142" s="100" t="s">
        <v>2407</v>
      </c>
      <c r="G142" s="100" t="s">
        <v>89</v>
      </c>
      <c r="H142" s="100" t="s">
        <v>361</v>
      </c>
      <c r="I142" s="100" t="s">
        <v>85</v>
      </c>
      <c r="J142" s="100" t="s">
        <v>49</v>
      </c>
      <c r="K142" s="100" t="s">
        <v>96</v>
      </c>
      <c r="L142" s="100" t="s">
        <v>52</v>
      </c>
      <c r="M142" s="102">
        <f>($C142-$D142)*VLOOKUP($K142,'EnergyImpacts_RE-Appl-RefgCond-'!$I$65:$Y$74, 15)</f>
        <v>82.508838750000024</v>
      </c>
      <c r="N142" s="103">
        <f>($C142-$D142)*VLOOKUP($K142,'EnergyImpacts_RE-Appl-RefgCond-'!$I$65:$Y$74, 16)</f>
        <v>1.8194256750000005E-2</v>
      </c>
      <c r="O142" s="104">
        <f>($C142-$D142)*VLOOKUP($K142,'EnergyImpacts_RE-Appl-RefgCond-'!$I$65:$Y$74, 17)</f>
        <v>-2.0225243550000007</v>
      </c>
      <c r="P142" s="100">
        <v>14</v>
      </c>
      <c r="Q142" s="105">
        <v>1273.97</v>
      </c>
      <c r="R142" s="105">
        <v>1442.64</v>
      </c>
      <c r="S142" s="106">
        <v>90.4</v>
      </c>
      <c r="T142" s="105">
        <f t="shared" si="32"/>
        <v>168.67000000000007</v>
      </c>
      <c r="U142" s="109">
        <v>0.55000000000000004</v>
      </c>
      <c r="V142" s="100" t="s">
        <v>363</v>
      </c>
      <c r="W142" s="100">
        <v>1</v>
      </c>
    </row>
    <row r="143" spans="1:23" x14ac:dyDescent="0.2">
      <c r="A143" s="107">
        <f t="shared" ref="A143:B143" si="44">A35</f>
        <v>25.37608695652175</v>
      </c>
      <c r="B143" s="107">
        <f t="shared" si="44"/>
        <v>31.29999999999999</v>
      </c>
      <c r="C143" s="102">
        <f>Equations!$G$11*B143+Equations!$H$11</f>
        <v>564.1629999999999</v>
      </c>
      <c r="D143" s="102">
        <f t="shared" si="42"/>
        <v>479.53854999999987</v>
      </c>
      <c r="E143" s="100" t="s">
        <v>2535</v>
      </c>
      <c r="F143" s="100" t="s">
        <v>2407</v>
      </c>
      <c r="G143" s="100" t="s">
        <v>89</v>
      </c>
      <c r="H143" s="100" t="s">
        <v>361</v>
      </c>
      <c r="I143" s="100" t="s">
        <v>85</v>
      </c>
      <c r="J143" s="100" t="s">
        <v>49</v>
      </c>
      <c r="K143" s="100" t="s">
        <v>77</v>
      </c>
      <c r="L143" s="100" t="s">
        <v>52</v>
      </c>
      <c r="M143" s="102">
        <f>($C143-$D143)*VLOOKUP($K143,'EnergyImpacts_RE-Appl-RefgCond-'!$I$65:$Y$74, 15)</f>
        <v>84.455201100000025</v>
      </c>
      <c r="N143" s="103">
        <f>($C143-$D143)*VLOOKUP($K143,'EnergyImpacts_RE-Appl-RefgCond-'!$I$65:$Y$74, 16)</f>
        <v>1.8194256750000005E-2</v>
      </c>
      <c r="O143" s="104">
        <f>($C143-$D143)*VLOOKUP($K143,'EnergyImpacts_RE-Appl-RefgCond-'!$I$65:$Y$74, 17)</f>
        <v>-1.9632872400000003</v>
      </c>
      <c r="P143" s="100">
        <v>14</v>
      </c>
      <c r="Q143" s="105">
        <v>1273.97</v>
      </c>
      <c r="R143" s="105">
        <v>1442.64</v>
      </c>
      <c r="S143" s="106">
        <v>90.4</v>
      </c>
      <c r="T143" s="105">
        <f t="shared" si="32"/>
        <v>168.67000000000007</v>
      </c>
      <c r="U143" s="109">
        <v>0.55000000000000004</v>
      </c>
      <c r="V143" s="100" t="s">
        <v>363</v>
      </c>
      <c r="W143" s="100">
        <v>1</v>
      </c>
    </row>
    <row r="144" spans="1:23" x14ac:dyDescent="0.2">
      <c r="A144" s="107">
        <f t="shared" ref="A144:B144" si="45">A36</f>
        <v>25.37608695652175</v>
      </c>
      <c r="B144" s="107">
        <f t="shared" si="45"/>
        <v>31.29999999999999</v>
      </c>
      <c r="C144" s="102">
        <f>Equations!$G$11*B144+Equations!$H$11</f>
        <v>564.1629999999999</v>
      </c>
      <c r="D144" s="102">
        <f t="shared" si="42"/>
        <v>479.53854999999987</v>
      </c>
      <c r="E144" s="100" t="s">
        <v>2535</v>
      </c>
      <c r="F144" s="100" t="s">
        <v>2407</v>
      </c>
      <c r="G144" s="100" t="s">
        <v>89</v>
      </c>
      <c r="H144" s="100" t="s">
        <v>361</v>
      </c>
      <c r="I144" s="100" t="s">
        <v>85</v>
      </c>
      <c r="J144" s="100" t="s">
        <v>49</v>
      </c>
      <c r="K144" s="100" t="s">
        <v>98</v>
      </c>
      <c r="L144" s="100" t="s">
        <v>52</v>
      </c>
      <c r="M144" s="102">
        <f>($C144-$D144)*VLOOKUP($K144,'EnergyImpacts_RE-Appl-RefgCond-'!$I$65:$Y$74, 15)</f>
        <v>84.032078850000019</v>
      </c>
      <c r="N144" s="103">
        <f>($C144-$D144)*VLOOKUP($K144,'EnergyImpacts_RE-Appl-RefgCond-'!$I$65:$Y$74, 16)</f>
        <v>1.6501767750000004E-2</v>
      </c>
      <c r="O144" s="104">
        <f>($C144-$D144)*VLOOKUP($K144,'EnergyImpacts_RE-Appl-RefgCond-'!$I$65:$Y$74, 17)</f>
        <v>-2.0394492450000006</v>
      </c>
      <c r="P144" s="100">
        <v>14</v>
      </c>
      <c r="Q144" s="105">
        <v>1273.97</v>
      </c>
      <c r="R144" s="105">
        <v>1442.64</v>
      </c>
      <c r="S144" s="106">
        <v>90.4</v>
      </c>
      <c r="T144" s="105">
        <f t="shared" si="32"/>
        <v>168.67000000000007</v>
      </c>
      <c r="U144" s="109">
        <v>0.55000000000000004</v>
      </c>
      <c r="V144" s="100" t="s">
        <v>363</v>
      </c>
      <c r="W144" s="100">
        <v>1</v>
      </c>
    </row>
    <row r="145" spans="1:23" x14ac:dyDescent="0.2">
      <c r="A145" s="107">
        <f t="shared" ref="A145:B145" si="46">A37</f>
        <v>25.37608695652175</v>
      </c>
      <c r="B145" s="107">
        <f t="shared" si="46"/>
        <v>31.29999999999999</v>
      </c>
      <c r="C145" s="102">
        <f>Equations!$G$11*B145+Equations!$H$11</f>
        <v>564.1629999999999</v>
      </c>
      <c r="D145" s="102">
        <f t="shared" si="42"/>
        <v>479.53854999999987</v>
      </c>
      <c r="E145" s="100" t="s">
        <v>2535</v>
      </c>
      <c r="F145" s="100" t="s">
        <v>2407</v>
      </c>
      <c r="G145" s="100" t="s">
        <v>89</v>
      </c>
      <c r="H145" s="100" t="s">
        <v>361</v>
      </c>
      <c r="I145" s="100" t="s">
        <v>85</v>
      </c>
      <c r="J145" s="100" t="s">
        <v>49</v>
      </c>
      <c r="K145" s="100" t="s">
        <v>100</v>
      </c>
      <c r="L145" s="100" t="s">
        <v>52</v>
      </c>
      <c r="M145" s="102">
        <f>($C145-$D145)*VLOOKUP($K145,'EnergyImpacts_RE-Appl-RefgCond-'!$I$65:$Y$74, 15)</f>
        <v>108.31929600000004</v>
      </c>
      <c r="N145" s="103">
        <f>($C145-$D145)*VLOOKUP($K145,'EnergyImpacts_RE-Appl-RefgCond-'!$I$65:$Y$74, 16)</f>
        <v>1.7686510050000007E-2</v>
      </c>
      <c r="O145" s="104">
        <f>($C145-$D145)*VLOOKUP($K145,'EnergyImpacts_RE-Appl-RefgCond-'!$I$65:$Y$74, 17)</f>
        <v>-1.2101296350000004</v>
      </c>
      <c r="P145" s="100">
        <v>14</v>
      </c>
      <c r="Q145" s="105">
        <v>1273.97</v>
      </c>
      <c r="R145" s="105">
        <v>1442.64</v>
      </c>
      <c r="S145" s="106">
        <v>90.4</v>
      </c>
      <c r="T145" s="105">
        <f t="shared" si="32"/>
        <v>168.67000000000007</v>
      </c>
      <c r="U145" s="109">
        <v>0.55000000000000004</v>
      </c>
      <c r="V145" s="100" t="s">
        <v>363</v>
      </c>
      <c r="W145" s="100">
        <v>1</v>
      </c>
    </row>
    <row r="146" spans="1:23" x14ac:dyDescent="0.2">
      <c r="A146" s="107">
        <f t="shared" ref="A146:B146" si="47">A38</f>
        <v>25.37608695652175</v>
      </c>
      <c r="B146" s="107">
        <f t="shared" si="47"/>
        <v>31.29999999999999</v>
      </c>
      <c r="C146" s="102">
        <f>Equations!$G$11*B146+Equations!$H$11</f>
        <v>564.1629999999999</v>
      </c>
      <c r="D146" s="102">
        <f t="shared" si="42"/>
        <v>479.53854999999987</v>
      </c>
      <c r="E146" s="100" t="s">
        <v>2535</v>
      </c>
      <c r="F146" s="100" t="s">
        <v>2407</v>
      </c>
      <c r="G146" s="100" t="s">
        <v>89</v>
      </c>
      <c r="H146" s="100" t="s">
        <v>361</v>
      </c>
      <c r="I146" s="100" t="s">
        <v>85</v>
      </c>
      <c r="J146" s="100" t="s">
        <v>49</v>
      </c>
      <c r="K146" s="100" t="s">
        <v>79</v>
      </c>
      <c r="L146" s="100" t="s">
        <v>52</v>
      </c>
      <c r="M146" s="102">
        <f>($C146-$D146)*VLOOKUP($K146,'EnergyImpacts_RE-Appl-RefgCond-'!$I$65:$Y$74, 15)</f>
        <v>64.737704250000021</v>
      </c>
      <c r="N146" s="103">
        <f>($C146-$D146)*VLOOKUP($K146,'EnergyImpacts_RE-Appl-RefgCond-'!$I$65:$Y$74, 16)</f>
        <v>1.3793785350000004E-2</v>
      </c>
      <c r="O146" s="104">
        <f>($C146-$D146)*VLOOKUP($K146,'EnergyImpacts_RE-Appl-RefgCond-'!$I$65:$Y$74, 17)</f>
        <v>-1.9125125700000005</v>
      </c>
      <c r="P146" s="100">
        <v>14</v>
      </c>
      <c r="Q146" s="105">
        <v>1273.97</v>
      </c>
      <c r="R146" s="105">
        <v>1442.64</v>
      </c>
      <c r="S146" s="106">
        <v>90.4</v>
      </c>
      <c r="T146" s="105">
        <f t="shared" si="32"/>
        <v>168.67000000000007</v>
      </c>
      <c r="U146" s="109">
        <v>0.55000000000000004</v>
      </c>
      <c r="V146" s="100" t="s">
        <v>363</v>
      </c>
      <c r="W146" s="100">
        <v>1</v>
      </c>
    </row>
    <row r="147" spans="1:23" x14ac:dyDescent="0.2">
      <c r="A147" s="107">
        <f>A39</f>
        <v>17.399999999999999</v>
      </c>
      <c r="B147" s="107">
        <f>B39</f>
        <v>20.5</v>
      </c>
      <c r="C147" s="102">
        <f>Equations!$G$22*B147+Equations!$H$22</f>
        <v>607.87</v>
      </c>
      <c r="D147" s="102">
        <f t="shared" si="42"/>
        <v>516.68949999999995</v>
      </c>
      <c r="E147" s="100" t="s">
        <v>2536</v>
      </c>
      <c r="F147" s="100" t="s">
        <v>2408</v>
      </c>
      <c r="G147" s="100" t="s">
        <v>89</v>
      </c>
      <c r="H147" s="100" t="s">
        <v>361</v>
      </c>
      <c r="I147" s="100" t="s">
        <v>85</v>
      </c>
      <c r="J147" s="100" t="s">
        <v>49</v>
      </c>
      <c r="K147" s="100" t="s">
        <v>71</v>
      </c>
      <c r="L147" s="100" t="s">
        <v>52</v>
      </c>
      <c r="M147" s="102">
        <f>($C147-$D147)*VLOOKUP($K147,'EnergyImpacts_RE-Appl-RefgCond-'!$I$65:$Y$74, 15)</f>
        <v>69.753082500000048</v>
      </c>
      <c r="N147" s="103">
        <f>($C147-$D147)*VLOOKUP($K147,'EnergyImpacts_RE-Appl-RefgCond-'!$I$65:$Y$74, 16)</f>
        <v>9.3915915000000044E-3</v>
      </c>
      <c r="O147" s="104">
        <f>($C147-$D147)*VLOOKUP($K147,'EnergyImpacts_RE-Appl-RefgCond-'!$I$65:$Y$74, 17)</f>
        <v>-3.3280882500000017</v>
      </c>
      <c r="P147" s="100">
        <v>14</v>
      </c>
      <c r="Q147" s="105">
        <v>1934.71</v>
      </c>
      <c r="R147" s="105">
        <v>2036.58</v>
      </c>
      <c r="S147" s="106">
        <v>90.4</v>
      </c>
      <c r="T147" s="105">
        <f t="shared" si="32"/>
        <v>101.86999999999989</v>
      </c>
      <c r="U147" s="109">
        <v>0.55000000000000004</v>
      </c>
      <c r="V147" s="100" t="s">
        <v>363</v>
      </c>
      <c r="W147" s="100">
        <v>1</v>
      </c>
    </row>
    <row r="148" spans="1:23" x14ac:dyDescent="0.2">
      <c r="A148" s="107">
        <f t="shared" ref="A148:B148" si="48">A40</f>
        <v>17.399999999999999</v>
      </c>
      <c r="B148" s="107">
        <f t="shared" si="48"/>
        <v>20.5</v>
      </c>
      <c r="C148" s="102">
        <f>Equations!$G$22*B148+Equations!$H$22</f>
        <v>607.87</v>
      </c>
      <c r="D148" s="102">
        <f t="shared" si="42"/>
        <v>516.68949999999995</v>
      </c>
      <c r="E148" s="100" t="s">
        <v>2536</v>
      </c>
      <c r="F148" s="100" t="s">
        <v>2408</v>
      </c>
      <c r="G148" s="100" t="s">
        <v>89</v>
      </c>
      <c r="H148" s="100" t="s">
        <v>361</v>
      </c>
      <c r="I148" s="100" t="s">
        <v>85</v>
      </c>
      <c r="J148" s="100" t="s">
        <v>49</v>
      </c>
      <c r="K148" s="100" t="s">
        <v>90</v>
      </c>
      <c r="L148" s="100" t="s">
        <v>52</v>
      </c>
      <c r="M148" s="102">
        <f>($C148-$D148)*VLOOKUP($K148,'EnergyImpacts_RE-Appl-RefgCond-'!$I$65:$Y$74, 15)</f>
        <v>79.509396000000038</v>
      </c>
      <c r="N148" s="103">
        <f>($C148-$D148)*VLOOKUP($K148,'EnergyImpacts_RE-Appl-RefgCond-'!$I$65:$Y$74, 16)</f>
        <v>1.1671104000000007E-2</v>
      </c>
      <c r="O148" s="104">
        <f>($C148-$D148)*VLOOKUP($K148,'EnergyImpacts_RE-Appl-RefgCond-'!$I$65:$Y$74, 17)</f>
        <v>-1.878318300000001</v>
      </c>
      <c r="P148" s="100">
        <v>14</v>
      </c>
      <c r="Q148" s="105">
        <v>1934.71</v>
      </c>
      <c r="R148" s="105">
        <v>2036.58</v>
      </c>
      <c r="S148" s="106">
        <v>90.4</v>
      </c>
      <c r="T148" s="105">
        <f t="shared" si="32"/>
        <v>101.86999999999989</v>
      </c>
      <c r="U148" s="109">
        <v>0.55000000000000004</v>
      </c>
      <c r="V148" s="100" t="s">
        <v>363</v>
      </c>
      <c r="W148" s="100">
        <v>1</v>
      </c>
    </row>
    <row r="149" spans="1:23" x14ac:dyDescent="0.2">
      <c r="A149" s="107">
        <f t="shared" ref="A149:B149" si="49">A41</f>
        <v>17.399999999999999</v>
      </c>
      <c r="B149" s="107">
        <f t="shared" si="49"/>
        <v>20.5</v>
      </c>
      <c r="C149" s="102">
        <f>Equations!$G$22*B149+Equations!$H$22</f>
        <v>607.87</v>
      </c>
      <c r="D149" s="102">
        <f t="shared" si="42"/>
        <v>516.68949999999995</v>
      </c>
      <c r="E149" s="100" t="s">
        <v>2536</v>
      </c>
      <c r="F149" s="100" t="s">
        <v>2408</v>
      </c>
      <c r="G149" s="100" t="s">
        <v>89</v>
      </c>
      <c r="H149" s="100" t="s">
        <v>361</v>
      </c>
      <c r="I149" s="100" t="s">
        <v>85</v>
      </c>
      <c r="J149" s="100" t="s">
        <v>49</v>
      </c>
      <c r="K149" s="100" t="s">
        <v>92</v>
      </c>
      <c r="L149" s="100" t="s">
        <v>52</v>
      </c>
      <c r="M149" s="102">
        <f>($C149-$D149)*VLOOKUP($K149,'EnergyImpacts_RE-Appl-RefgCond-'!$I$65:$Y$74, 15)</f>
        <v>84.524323500000051</v>
      </c>
      <c r="N149" s="103">
        <f>($C149-$D149)*VLOOKUP($K149,'EnergyImpacts_RE-Appl-RefgCond-'!$I$65:$Y$74, 16)</f>
        <v>1.5500685000000011E-2</v>
      </c>
      <c r="O149" s="104">
        <f>($C149-$D149)*VLOOKUP($K149,'EnergyImpacts_RE-Appl-RefgCond-'!$I$65:$Y$74, 17)</f>
        <v>-1.8600822000000012</v>
      </c>
      <c r="P149" s="100">
        <v>14</v>
      </c>
      <c r="Q149" s="105">
        <v>1934.71</v>
      </c>
      <c r="R149" s="105">
        <v>2036.58</v>
      </c>
      <c r="S149" s="106">
        <v>90.4</v>
      </c>
      <c r="T149" s="105">
        <f t="shared" si="32"/>
        <v>101.86999999999989</v>
      </c>
      <c r="U149" s="109">
        <v>0.55000000000000004</v>
      </c>
      <c r="V149" s="100" t="s">
        <v>363</v>
      </c>
      <c r="W149" s="100">
        <v>1</v>
      </c>
    </row>
    <row r="150" spans="1:23" x14ac:dyDescent="0.2">
      <c r="A150" s="107">
        <f t="shared" ref="A150:B150" si="50">A42</f>
        <v>17.399999999999999</v>
      </c>
      <c r="B150" s="107">
        <f t="shared" si="50"/>
        <v>20.5</v>
      </c>
      <c r="C150" s="102">
        <f>Equations!$G$22*B150+Equations!$H$22</f>
        <v>607.87</v>
      </c>
      <c r="D150" s="102">
        <f t="shared" si="42"/>
        <v>516.68949999999995</v>
      </c>
      <c r="E150" s="100" t="s">
        <v>2536</v>
      </c>
      <c r="F150" s="100" t="s">
        <v>2408</v>
      </c>
      <c r="G150" s="100" t="s">
        <v>89</v>
      </c>
      <c r="H150" s="100" t="s">
        <v>361</v>
      </c>
      <c r="I150" s="100" t="s">
        <v>85</v>
      </c>
      <c r="J150" s="100" t="s">
        <v>49</v>
      </c>
      <c r="K150" s="100" t="s">
        <v>94</v>
      </c>
      <c r="L150" s="100" t="s">
        <v>52</v>
      </c>
      <c r="M150" s="102">
        <f>($C150-$D150)*VLOOKUP($K150,'EnergyImpacts_RE-Appl-RefgCond-'!$I$65:$Y$74, 15)</f>
        <v>88.171543500000041</v>
      </c>
      <c r="N150" s="103">
        <f>($C150-$D150)*VLOOKUP($K150,'EnergyImpacts_RE-Appl-RefgCond-'!$I$65:$Y$74, 16)</f>
        <v>1.6959573000000009E-2</v>
      </c>
      <c r="O150" s="104">
        <f>($C150-$D150)*VLOOKUP($K150,'EnergyImpacts_RE-Appl-RefgCond-'!$I$65:$Y$74, 17)</f>
        <v>-2.0333251500000014</v>
      </c>
      <c r="P150" s="100">
        <v>14</v>
      </c>
      <c r="Q150" s="105">
        <v>1934.71</v>
      </c>
      <c r="R150" s="105">
        <v>2036.58</v>
      </c>
      <c r="S150" s="106">
        <v>90.4</v>
      </c>
      <c r="T150" s="105">
        <f t="shared" si="32"/>
        <v>101.86999999999989</v>
      </c>
      <c r="U150" s="109">
        <v>0.55000000000000004</v>
      </c>
      <c r="V150" s="100" t="s">
        <v>363</v>
      </c>
      <c r="W150" s="100">
        <v>1</v>
      </c>
    </row>
    <row r="151" spans="1:23" x14ac:dyDescent="0.2">
      <c r="A151" s="107">
        <f t="shared" ref="A151:B151" si="51">A43</f>
        <v>17.399999999999999</v>
      </c>
      <c r="B151" s="107">
        <f t="shared" si="51"/>
        <v>20.5</v>
      </c>
      <c r="C151" s="102">
        <f>Equations!$G$22*B151+Equations!$H$22</f>
        <v>607.87</v>
      </c>
      <c r="D151" s="102">
        <f t="shared" si="42"/>
        <v>516.68949999999995</v>
      </c>
      <c r="E151" s="100" t="s">
        <v>2536</v>
      </c>
      <c r="F151" s="100" t="s">
        <v>2408</v>
      </c>
      <c r="G151" s="100" t="s">
        <v>89</v>
      </c>
      <c r="H151" s="100" t="s">
        <v>361</v>
      </c>
      <c r="I151" s="100" t="s">
        <v>85</v>
      </c>
      <c r="J151" s="100" t="s">
        <v>49</v>
      </c>
      <c r="K151" s="100" t="s">
        <v>96</v>
      </c>
      <c r="L151" s="100" t="s">
        <v>52</v>
      </c>
      <c r="M151" s="102">
        <f>($C151-$D151)*VLOOKUP($K151,'EnergyImpacts_RE-Appl-RefgCond-'!$I$65:$Y$74, 15)</f>
        <v>88.900987500000042</v>
      </c>
      <c r="N151" s="103">
        <f>($C151-$D151)*VLOOKUP($K151,'EnergyImpacts_RE-Appl-RefgCond-'!$I$65:$Y$74, 16)</f>
        <v>1.9603807500000011E-2</v>
      </c>
      <c r="O151" s="104">
        <f>($C151-$D151)*VLOOKUP($K151,'EnergyImpacts_RE-Appl-RefgCond-'!$I$65:$Y$74, 17)</f>
        <v>-2.1792139500000012</v>
      </c>
      <c r="P151" s="100">
        <v>14</v>
      </c>
      <c r="Q151" s="105">
        <v>1934.71</v>
      </c>
      <c r="R151" s="105">
        <v>2036.58</v>
      </c>
      <c r="S151" s="106">
        <v>90.4</v>
      </c>
      <c r="T151" s="105">
        <f t="shared" si="32"/>
        <v>101.86999999999989</v>
      </c>
      <c r="U151" s="109">
        <v>0.55000000000000004</v>
      </c>
      <c r="V151" s="100" t="s">
        <v>363</v>
      </c>
      <c r="W151" s="100">
        <v>1</v>
      </c>
    </row>
    <row r="152" spans="1:23" x14ac:dyDescent="0.2">
      <c r="A152" s="107">
        <f t="shared" ref="A152:B152" si="52">A44</f>
        <v>17.399999999999999</v>
      </c>
      <c r="B152" s="107">
        <f t="shared" si="52"/>
        <v>20.5</v>
      </c>
      <c r="C152" s="102">
        <f>Equations!$G$22*B152+Equations!$H$22</f>
        <v>607.87</v>
      </c>
      <c r="D152" s="102">
        <f t="shared" si="42"/>
        <v>516.68949999999995</v>
      </c>
      <c r="E152" s="100" t="s">
        <v>2536</v>
      </c>
      <c r="F152" s="100" t="s">
        <v>2408</v>
      </c>
      <c r="G152" s="100" t="s">
        <v>89</v>
      </c>
      <c r="H152" s="100" t="s">
        <v>361</v>
      </c>
      <c r="I152" s="100" t="s">
        <v>85</v>
      </c>
      <c r="J152" s="100" t="s">
        <v>49</v>
      </c>
      <c r="K152" s="100" t="s">
        <v>77</v>
      </c>
      <c r="L152" s="100" t="s">
        <v>52</v>
      </c>
      <c r="M152" s="102">
        <f>($C152-$D152)*VLOOKUP($K152,'EnergyImpacts_RE-Appl-RefgCond-'!$I$65:$Y$74, 15)</f>
        <v>90.998139000000052</v>
      </c>
      <c r="N152" s="103">
        <f>($C152-$D152)*VLOOKUP($K152,'EnergyImpacts_RE-Appl-RefgCond-'!$I$65:$Y$74, 16)</f>
        <v>1.9603807500000011E-2</v>
      </c>
      <c r="O152" s="104">
        <f>($C152-$D152)*VLOOKUP($K152,'EnergyImpacts_RE-Appl-RefgCond-'!$I$65:$Y$74, 17)</f>
        <v>-2.1153876000000009</v>
      </c>
      <c r="P152" s="100">
        <v>14</v>
      </c>
      <c r="Q152" s="105">
        <v>1934.71</v>
      </c>
      <c r="R152" s="105">
        <v>2036.58</v>
      </c>
      <c r="S152" s="106">
        <v>90.4</v>
      </c>
      <c r="T152" s="105">
        <f t="shared" si="32"/>
        <v>101.86999999999989</v>
      </c>
      <c r="U152" s="109">
        <v>0.55000000000000004</v>
      </c>
      <c r="V152" s="100" t="s">
        <v>363</v>
      </c>
      <c r="W152" s="100">
        <v>1</v>
      </c>
    </row>
    <row r="153" spans="1:23" x14ac:dyDescent="0.2">
      <c r="A153" s="107">
        <f t="shared" ref="A153:B153" si="53">A45</f>
        <v>17.399999999999999</v>
      </c>
      <c r="B153" s="107">
        <f t="shared" si="53"/>
        <v>20.5</v>
      </c>
      <c r="C153" s="102">
        <f>Equations!$G$22*B153+Equations!$H$22</f>
        <v>607.87</v>
      </c>
      <c r="D153" s="102">
        <f t="shared" si="42"/>
        <v>516.68949999999995</v>
      </c>
      <c r="E153" s="100" t="s">
        <v>2536</v>
      </c>
      <c r="F153" s="100" t="s">
        <v>2408</v>
      </c>
      <c r="G153" s="100" t="s">
        <v>89</v>
      </c>
      <c r="H153" s="100" t="s">
        <v>361</v>
      </c>
      <c r="I153" s="100" t="s">
        <v>85</v>
      </c>
      <c r="J153" s="100" t="s">
        <v>49</v>
      </c>
      <c r="K153" s="100" t="s">
        <v>98</v>
      </c>
      <c r="L153" s="100" t="s">
        <v>52</v>
      </c>
      <c r="M153" s="102">
        <f>($C153-$D153)*VLOOKUP($K153,'EnergyImpacts_RE-Appl-RefgCond-'!$I$65:$Y$74, 15)</f>
        <v>90.542236500000044</v>
      </c>
      <c r="N153" s="103">
        <f>($C153-$D153)*VLOOKUP($K153,'EnergyImpacts_RE-Appl-RefgCond-'!$I$65:$Y$74, 16)</f>
        <v>1.7780197500000011E-2</v>
      </c>
      <c r="O153" s="104">
        <f>($C153-$D153)*VLOOKUP($K153,'EnergyImpacts_RE-Appl-RefgCond-'!$I$65:$Y$74, 17)</f>
        <v>-2.1974500500000014</v>
      </c>
      <c r="P153" s="100">
        <v>14</v>
      </c>
      <c r="Q153" s="105">
        <v>1934.71</v>
      </c>
      <c r="R153" s="105">
        <v>2036.58</v>
      </c>
      <c r="S153" s="106">
        <v>90.4</v>
      </c>
      <c r="T153" s="105">
        <f t="shared" si="32"/>
        <v>101.86999999999989</v>
      </c>
      <c r="U153" s="109">
        <v>0.55000000000000004</v>
      </c>
      <c r="V153" s="100" t="s">
        <v>363</v>
      </c>
      <c r="W153" s="100">
        <v>1</v>
      </c>
    </row>
    <row r="154" spans="1:23" x14ac:dyDescent="0.2">
      <c r="A154" s="107">
        <f t="shared" ref="A154:B154" si="54">A46</f>
        <v>17.399999999999999</v>
      </c>
      <c r="B154" s="107">
        <f t="shared" si="54"/>
        <v>20.5</v>
      </c>
      <c r="C154" s="102">
        <f>Equations!$G$22*B154+Equations!$H$22</f>
        <v>607.87</v>
      </c>
      <c r="D154" s="102">
        <f t="shared" si="42"/>
        <v>516.68949999999995</v>
      </c>
      <c r="E154" s="100" t="s">
        <v>2536</v>
      </c>
      <c r="F154" s="100" t="s">
        <v>2408</v>
      </c>
      <c r="G154" s="100" t="s">
        <v>89</v>
      </c>
      <c r="H154" s="100" t="s">
        <v>361</v>
      </c>
      <c r="I154" s="100" t="s">
        <v>85</v>
      </c>
      <c r="J154" s="100" t="s">
        <v>49</v>
      </c>
      <c r="K154" s="100" t="s">
        <v>100</v>
      </c>
      <c r="L154" s="100" t="s">
        <v>52</v>
      </c>
      <c r="M154" s="102">
        <f>($C154-$D154)*VLOOKUP($K154,'EnergyImpacts_RE-Appl-RefgCond-'!$I$65:$Y$74, 15)</f>
        <v>116.71104000000007</v>
      </c>
      <c r="N154" s="103">
        <f>($C154-$D154)*VLOOKUP($K154,'EnergyImpacts_RE-Appl-RefgCond-'!$I$65:$Y$74, 16)</f>
        <v>1.9056724500000011E-2</v>
      </c>
      <c r="O154" s="104">
        <f>($C154-$D154)*VLOOKUP($K154,'EnergyImpacts_RE-Appl-RefgCond-'!$I$65:$Y$74, 17)</f>
        <v>-1.3038811500000007</v>
      </c>
      <c r="P154" s="100">
        <v>14</v>
      </c>
      <c r="Q154" s="105">
        <v>1934.71</v>
      </c>
      <c r="R154" s="105">
        <v>2036.58</v>
      </c>
      <c r="S154" s="106">
        <v>90.4</v>
      </c>
      <c r="T154" s="105">
        <f t="shared" si="32"/>
        <v>101.86999999999989</v>
      </c>
      <c r="U154" s="109">
        <v>0.55000000000000004</v>
      </c>
      <c r="V154" s="100" t="s">
        <v>363</v>
      </c>
      <c r="W154" s="100">
        <v>1</v>
      </c>
    </row>
    <row r="155" spans="1:23" x14ac:dyDescent="0.2">
      <c r="A155" s="107">
        <f t="shared" ref="A155:B155" si="55">A47</f>
        <v>17.399999999999999</v>
      </c>
      <c r="B155" s="107">
        <f t="shared" si="55"/>
        <v>20.5</v>
      </c>
      <c r="C155" s="102">
        <f>Equations!$G$22*B155+Equations!$H$22</f>
        <v>607.87</v>
      </c>
      <c r="D155" s="102">
        <f t="shared" si="42"/>
        <v>516.68949999999995</v>
      </c>
      <c r="E155" s="100" t="s">
        <v>2536</v>
      </c>
      <c r="F155" s="100" t="s">
        <v>2408</v>
      </c>
      <c r="G155" s="100" t="s">
        <v>89</v>
      </c>
      <c r="H155" s="100" t="s">
        <v>361</v>
      </c>
      <c r="I155" s="100" t="s">
        <v>85</v>
      </c>
      <c r="J155" s="100" t="s">
        <v>49</v>
      </c>
      <c r="K155" s="100" t="s">
        <v>79</v>
      </c>
      <c r="L155" s="100" t="s">
        <v>52</v>
      </c>
      <c r="M155" s="102">
        <f>($C155-$D155)*VLOOKUP($K155,'EnergyImpacts_RE-Appl-RefgCond-'!$I$65:$Y$74, 15)</f>
        <v>69.753082500000048</v>
      </c>
      <c r="N155" s="103">
        <f>($C155-$D155)*VLOOKUP($K155,'EnergyImpacts_RE-Appl-RefgCond-'!$I$65:$Y$74, 16)</f>
        <v>1.4862421500000009E-2</v>
      </c>
      <c r="O155" s="104">
        <f>($C155-$D155)*VLOOKUP($K155,'EnergyImpacts_RE-Appl-RefgCond-'!$I$65:$Y$74, 17)</f>
        <v>-2.0606793000000012</v>
      </c>
      <c r="P155" s="100">
        <v>14</v>
      </c>
      <c r="Q155" s="105">
        <v>1934.71</v>
      </c>
      <c r="R155" s="105">
        <v>2036.58</v>
      </c>
      <c r="S155" s="106">
        <v>90.4</v>
      </c>
      <c r="T155" s="105">
        <f t="shared" si="32"/>
        <v>101.86999999999989</v>
      </c>
      <c r="U155" s="109">
        <v>0.55000000000000004</v>
      </c>
      <c r="V155" s="100" t="s">
        <v>363</v>
      </c>
      <c r="W155" s="100">
        <v>1</v>
      </c>
    </row>
    <row r="156" spans="1:23" x14ac:dyDescent="0.2">
      <c r="A156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56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56" s="102">
        <f>Equations!$G$22*B156+Equations!$H$22</f>
        <v>667.13760000000002</v>
      </c>
      <c r="D156" s="102">
        <f t="shared" si="42"/>
        <v>567.06695999999999</v>
      </c>
      <c r="E156" s="100" t="s">
        <v>2537</v>
      </c>
      <c r="F156" s="100" t="s">
        <v>2409</v>
      </c>
      <c r="G156" s="100" t="s">
        <v>89</v>
      </c>
      <c r="H156" s="100" t="s">
        <v>361</v>
      </c>
      <c r="I156" s="100" t="s">
        <v>85</v>
      </c>
      <c r="J156" s="100" t="s">
        <v>49</v>
      </c>
      <c r="K156" s="100" t="s">
        <v>71</v>
      </c>
      <c r="L156" s="100" t="s">
        <v>52</v>
      </c>
      <c r="M156" s="102">
        <f>($C156-$D156)*VLOOKUP($K156,'EnergyImpacts_RE-Appl-RefgCond-'!$I$65:$Y$74, 15)</f>
        <v>76.554039600000024</v>
      </c>
      <c r="N156" s="103">
        <f>($C156-$D156)*VLOOKUP($K156,'EnergyImpacts_RE-Appl-RefgCond-'!$I$65:$Y$74, 16)</f>
        <v>1.0307275920000003E-2</v>
      </c>
      <c r="O156" s="104">
        <f>($C156-$D156)*VLOOKUP($K156,'EnergyImpacts_RE-Appl-RefgCond-'!$I$65:$Y$74, 17)</f>
        <v>-3.6525783600000006</v>
      </c>
      <c r="P156" s="100">
        <v>14</v>
      </c>
      <c r="Q156" s="105">
        <v>1934.71</v>
      </c>
      <c r="R156" s="105">
        <v>2036.58</v>
      </c>
      <c r="S156" s="106">
        <v>90.4</v>
      </c>
      <c r="T156" s="105">
        <f t="shared" si="32"/>
        <v>101.86999999999989</v>
      </c>
      <c r="U156" s="109">
        <v>0.55000000000000004</v>
      </c>
      <c r="V156" s="100" t="s">
        <v>363</v>
      </c>
      <c r="W156" s="100">
        <v>1</v>
      </c>
    </row>
    <row r="157" spans="1:23" x14ac:dyDescent="0.2">
      <c r="A157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57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57" s="102">
        <f>Equations!$G$22*B157+Equations!$H$22</f>
        <v>667.13760000000002</v>
      </c>
      <c r="D157" s="102">
        <f t="shared" si="42"/>
        <v>567.06695999999999</v>
      </c>
      <c r="E157" s="100" t="s">
        <v>2537</v>
      </c>
      <c r="F157" s="100" t="s">
        <v>2409</v>
      </c>
      <c r="G157" s="100" t="s">
        <v>89</v>
      </c>
      <c r="H157" s="100" t="s">
        <v>361</v>
      </c>
      <c r="I157" s="100" t="s">
        <v>85</v>
      </c>
      <c r="J157" s="100" t="s">
        <v>49</v>
      </c>
      <c r="K157" s="100" t="s">
        <v>90</v>
      </c>
      <c r="L157" s="100" t="s">
        <v>52</v>
      </c>
      <c r="M157" s="102">
        <f>($C157-$D157)*VLOOKUP($K157,'EnergyImpacts_RE-Appl-RefgCond-'!$I$65:$Y$74, 15)</f>
        <v>87.261598080000027</v>
      </c>
      <c r="N157" s="103">
        <f>($C157-$D157)*VLOOKUP($K157,'EnergyImpacts_RE-Appl-RefgCond-'!$I$65:$Y$74, 16)</f>
        <v>1.2809041920000003E-2</v>
      </c>
      <c r="O157" s="104">
        <f>($C157-$D157)*VLOOKUP($K157,'EnergyImpacts_RE-Appl-RefgCond-'!$I$65:$Y$74, 17)</f>
        <v>-2.0614551840000006</v>
      </c>
      <c r="P157" s="100">
        <v>14</v>
      </c>
      <c r="Q157" s="105">
        <v>1934.71</v>
      </c>
      <c r="R157" s="105">
        <v>2036.58</v>
      </c>
      <c r="S157" s="106">
        <v>90.4</v>
      </c>
      <c r="T157" s="105">
        <f t="shared" si="32"/>
        <v>101.86999999999989</v>
      </c>
      <c r="U157" s="109">
        <v>0.55000000000000004</v>
      </c>
      <c r="V157" s="100" t="s">
        <v>363</v>
      </c>
      <c r="W157" s="100">
        <v>1</v>
      </c>
    </row>
    <row r="158" spans="1:23" x14ac:dyDescent="0.2">
      <c r="A158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58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58" s="102">
        <f>Equations!$G$22*B158+Equations!$H$22</f>
        <v>667.13760000000002</v>
      </c>
      <c r="D158" s="102">
        <f t="shared" si="42"/>
        <v>567.06695999999999</v>
      </c>
      <c r="E158" s="100" t="s">
        <v>2537</v>
      </c>
      <c r="F158" s="100" t="s">
        <v>2409</v>
      </c>
      <c r="G158" s="100" t="s">
        <v>89</v>
      </c>
      <c r="H158" s="100" t="s">
        <v>361</v>
      </c>
      <c r="I158" s="100" t="s">
        <v>85</v>
      </c>
      <c r="J158" s="100" t="s">
        <v>49</v>
      </c>
      <c r="K158" s="100" t="s">
        <v>92</v>
      </c>
      <c r="L158" s="100" t="s">
        <v>52</v>
      </c>
      <c r="M158" s="102">
        <f>($C158-$D158)*VLOOKUP($K158,'EnergyImpacts_RE-Appl-RefgCond-'!$I$65:$Y$74, 15)</f>
        <v>92.765483280000026</v>
      </c>
      <c r="N158" s="103">
        <f>($C158-$D158)*VLOOKUP($K158,'EnergyImpacts_RE-Appl-RefgCond-'!$I$65:$Y$74, 16)</f>
        <v>1.7012008800000006E-2</v>
      </c>
      <c r="O158" s="104">
        <f>($C158-$D158)*VLOOKUP($K158,'EnergyImpacts_RE-Appl-RefgCond-'!$I$65:$Y$74, 17)</f>
        <v>-2.0414410560000005</v>
      </c>
      <c r="P158" s="100">
        <v>14</v>
      </c>
      <c r="Q158" s="105">
        <v>1934.71</v>
      </c>
      <c r="R158" s="105">
        <v>2036.58</v>
      </c>
      <c r="S158" s="106">
        <v>90.4</v>
      </c>
      <c r="T158" s="105">
        <f t="shared" si="32"/>
        <v>101.86999999999989</v>
      </c>
      <c r="U158" s="109">
        <v>0.55000000000000004</v>
      </c>
      <c r="V158" s="100" t="s">
        <v>363</v>
      </c>
      <c r="W158" s="100">
        <v>1</v>
      </c>
    </row>
    <row r="159" spans="1:23" x14ac:dyDescent="0.2">
      <c r="A159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59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59" s="102">
        <f>Equations!$G$22*B159+Equations!$H$22</f>
        <v>667.13760000000002</v>
      </c>
      <c r="D159" s="102">
        <f t="shared" si="42"/>
        <v>567.06695999999999</v>
      </c>
      <c r="E159" s="100" t="s">
        <v>2537</v>
      </c>
      <c r="F159" s="100" t="s">
        <v>2409</v>
      </c>
      <c r="G159" s="100" t="s">
        <v>89</v>
      </c>
      <c r="H159" s="100" t="s">
        <v>361</v>
      </c>
      <c r="I159" s="100" t="s">
        <v>85</v>
      </c>
      <c r="J159" s="100" t="s">
        <v>49</v>
      </c>
      <c r="K159" s="100" t="s">
        <v>94</v>
      </c>
      <c r="L159" s="100" t="s">
        <v>52</v>
      </c>
      <c r="M159" s="102">
        <f>($C159-$D159)*VLOOKUP($K159,'EnergyImpacts_RE-Appl-RefgCond-'!$I$65:$Y$74, 15)</f>
        <v>96.768308880000021</v>
      </c>
      <c r="N159" s="103">
        <f>($C159-$D159)*VLOOKUP($K159,'EnergyImpacts_RE-Appl-RefgCond-'!$I$65:$Y$74, 16)</f>
        <v>1.8613139040000004E-2</v>
      </c>
      <c r="O159" s="104">
        <f>($C159-$D159)*VLOOKUP($K159,'EnergyImpacts_RE-Appl-RefgCond-'!$I$65:$Y$74, 17)</f>
        <v>-2.2315752720000006</v>
      </c>
      <c r="P159" s="100">
        <v>14</v>
      </c>
      <c r="Q159" s="105">
        <v>1934.71</v>
      </c>
      <c r="R159" s="105">
        <v>2036.58</v>
      </c>
      <c r="S159" s="106">
        <v>90.4</v>
      </c>
      <c r="T159" s="105">
        <f t="shared" si="32"/>
        <v>101.86999999999989</v>
      </c>
      <c r="U159" s="109">
        <v>0.55000000000000004</v>
      </c>
      <c r="V159" s="100" t="s">
        <v>363</v>
      </c>
      <c r="W159" s="100">
        <v>1</v>
      </c>
    </row>
    <row r="160" spans="1:23" x14ac:dyDescent="0.2">
      <c r="A160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60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60" s="102">
        <f>Equations!$G$22*B160+Equations!$H$22</f>
        <v>667.13760000000002</v>
      </c>
      <c r="D160" s="102">
        <f t="shared" si="42"/>
        <v>567.06695999999999</v>
      </c>
      <c r="E160" s="100" t="s">
        <v>2537</v>
      </c>
      <c r="F160" s="100" t="s">
        <v>2409</v>
      </c>
      <c r="G160" s="100" t="s">
        <v>89</v>
      </c>
      <c r="H160" s="100" t="s">
        <v>361</v>
      </c>
      <c r="I160" s="100" t="s">
        <v>85</v>
      </c>
      <c r="J160" s="100" t="s">
        <v>49</v>
      </c>
      <c r="K160" s="100" t="s">
        <v>96</v>
      </c>
      <c r="L160" s="100" t="s">
        <v>52</v>
      </c>
      <c r="M160" s="102">
        <f>($C160-$D160)*VLOOKUP($K160,'EnergyImpacts_RE-Appl-RefgCond-'!$I$65:$Y$74, 15)</f>
        <v>97.568874000000022</v>
      </c>
      <c r="N160" s="103">
        <f>($C160-$D160)*VLOOKUP($K160,'EnergyImpacts_RE-Appl-RefgCond-'!$I$65:$Y$74, 16)</f>
        <v>2.1515187600000006E-2</v>
      </c>
      <c r="O160" s="104">
        <f>($C160-$D160)*VLOOKUP($K160,'EnergyImpacts_RE-Appl-RefgCond-'!$I$65:$Y$74, 17)</f>
        <v>-2.3916882960000008</v>
      </c>
      <c r="P160" s="100">
        <v>14</v>
      </c>
      <c r="Q160" s="105">
        <v>1934.71</v>
      </c>
      <c r="R160" s="105">
        <v>2036.58</v>
      </c>
      <c r="S160" s="106">
        <v>90.4</v>
      </c>
      <c r="T160" s="105">
        <f t="shared" si="32"/>
        <v>101.86999999999989</v>
      </c>
      <c r="U160" s="109">
        <v>0.55000000000000004</v>
      </c>
      <c r="V160" s="100" t="s">
        <v>363</v>
      </c>
      <c r="W160" s="100">
        <v>1</v>
      </c>
    </row>
    <row r="161" spans="1:23" x14ac:dyDescent="0.2">
      <c r="A161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61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61" s="102">
        <f>Equations!$G$22*B161+Equations!$H$22</f>
        <v>667.13760000000002</v>
      </c>
      <c r="D161" s="102">
        <f t="shared" si="42"/>
        <v>567.06695999999999</v>
      </c>
      <c r="E161" s="100" t="s">
        <v>2537</v>
      </c>
      <c r="F161" s="100" t="s">
        <v>2409</v>
      </c>
      <c r="G161" s="100" t="s">
        <v>89</v>
      </c>
      <c r="H161" s="100" t="s">
        <v>361</v>
      </c>
      <c r="I161" s="100" t="s">
        <v>85</v>
      </c>
      <c r="J161" s="100" t="s">
        <v>49</v>
      </c>
      <c r="K161" s="100" t="s">
        <v>77</v>
      </c>
      <c r="L161" s="100" t="s">
        <v>52</v>
      </c>
      <c r="M161" s="102">
        <f>($C161-$D161)*VLOOKUP($K161,'EnergyImpacts_RE-Appl-RefgCond-'!$I$65:$Y$74, 15)</f>
        <v>99.870498720000029</v>
      </c>
      <c r="N161" s="103">
        <f>($C161-$D161)*VLOOKUP($K161,'EnergyImpacts_RE-Appl-RefgCond-'!$I$65:$Y$74, 16)</f>
        <v>2.1515187600000006E-2</v>
      </c>
      <c r="O161" s="104">
        <f>($C161-$D161)*VLOOKUP($K161,'EnergyImpacts_RE-Appl-RefgCond-'!$I$65:$Y$74, 17)</f>
        <v>-2.3216388480000005</v>
      </c>
      <c r="P161" s="100">
        <v>14</v>
      </c>
      <c r="Q161" s="105">
        <v>1934.71</v>
      </c>
      <c r="R161" s="105">
        <v>2036.58</v>
      </c>
      <c r="S161" s="106">
        <v>90.4</v>
      </c>
      <c r="T161" s="105">
        <f t="shared" si="32"/>
        <v>101.86999999999989</v>
      </c>
      <c r="U161" s="109">
        <v>0.55000000000000004</v>
      </c>
      <c r="V161" s="100" t="s">
        <v>363</v>
      </c>
      <c r="W161" s="100">
        <v>1</v>
      </c>
    </row>
    <row r="162" spans="1:23" x14ac:dyDescent="0.2">
      <c r="A162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62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62" s="102">
        <f>Equations!$G$22*B162+Equations!$H$22</f>
        <v>667.13760000000002</v>
      </c>
      <c r="D162" s="102">
        <f t="shared" si="42"/>
        <v>567.06695999999999</v>
      </c>
      <c r="E162" s="100" t="s">
        <v>2537</v>
      </c>
      <c r="F162" s="100" t="s">
        <v>2409</v>
      </c>
      <c r="G162" s="100" t="s">
        <v>89</v>
      </c>
      <c r="H162" s="100" t="s">
        <v>361</v>
      </c>
      <c r="I162" s="100" t="s">
        <v>85</v>
      </c>
      <c r="J162" s="100" t="s">
        <v>49</v>
      </c>
      <c r="K162" s="100" t="s">
        <v>98</v>
      </c>
      <c r="L162" s="100" t="s">
        <v>52</v>
      </c>
      <c r="M162" s="102">
        <f>($C162-$D162)*VLOOKUP($K162,'EnergyImpacts_RE-Appl-RefgCond-'!$I$65:$Y$74, 15)</f>
        <v>99.370145520000023</v>
      </c>
      <c r="N162" s="103">
        <f>($C162-$D162)*VLOOKUP($K162,'EnergyImpacts_RE-Appl-RefgCond-'!$I$65:$Y$74, 16)</f>
        <v>1.9513774800000005E-2</v>
      </c>
      <c r="O162" s="104">
        <f>($C162-$D162)*VLOOKUP($K162,'EnergyImpacts_RE-Appl-RefgCond-'!$I$65:$Y$74, 17)</f>
        <v>-2.4117024240000005</v>
      </c>
      <c r="P162" s="100">
        <v>14</v>
      </c>
      <c r="Q162" s="105">
        <v>1934.71</v>
      </c>
      <c r="R162" s="105">
        <v>2036.58</v>
      </c>
      <c r="S162" s="106">
        <v>90.4</v>
      </c>
      <c r="T162" s="105">
        <f t="shared" si="32"/>
        <v>101.86999999999989</v>
      </c>
      <c r="U162" s="109">
        <v>0.55000000000000004</v>
      </c>
      <c r="V162" s="100" t="s">
        <v>363</v>
      </c>
      <c r="W162" s="100">
        <v>1</v>
      </c>
    </row>
    <row r="163" spans="1:23" x14ac:dyDescent="0.2">
      <c r="A163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63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63" s="102">
        <f>Equations!$G$22*B163+Equations!$H$22</f>
        <v>667.13760000000002</v>
      </c>
      <c r="D163" s="102">
        <f t="shared" si="42"/>
        <v>567.06695999999999</v>
      </c>
      <c r="E163" s="100" t="s">
        <v>2537</v>
      </c>
      <c r="F163" s="100" t="s">
        <v>2409</v>
      </c>
      <c r="G163" s="100" t="s">
        <v>89</v>
      </c>
      <c r="H163" s="100" t="s">
        <v>361</v>
      </c>
      <c r="I163" s="100" t="s">
        <v>85</v>
      </c>
      <c r="J163" s="100" t="s">
        <v>49</v>
      </c>
      <c r="K163" s="100" t="s">
        <v>100</v>
      </c>
      <c r="L163" s="100" t="s">
        <v>52</v>
      </c>
      <c r="M163" s="102">
        <f>($C163-$D163)*VLOOKUP($K163,'EnergyImpacts_RE-Appl-RefgCond-'!$I$65:$Y$74, 15)</f>
        <v>128.09041920000004</v>
      </c>
      <c r="N163" s="103">
        <f>($C163-$D163)*VLOOKUP($K163,'EnergyImpacts_RE-Appl-RefgCond-'!$I$65:$Y$74, 16)</f>
        <v>2.0914763760000007E-2</v>
      </c>
      <c r="O163" s="104">
        <f>($C163-$D163)*VLOOKUP($K163,'EnergyImpacts_RE-Appl-RefgCond-'!$I$65:$Y$74, 17)</f>
        <v>-1.4310101520000005</v>
      </c>
      <c r="P163" s="100">
        <v>14</v>
      </c>
      <c r="Q163" s="105">
        <v>1934.71</v>
      </c>
      <c r="R163" s="105">
        <v>2036.58</v>
      </c>
      <c r="S163" s="106">
        <v>90.4</v>
      </c>
      <c r="T163" s="105">
        <f t="shared" si="32"/>
        <v>101.86999999999989</v>
      </c>
      <c r="U163" s="109">
        <v>0.55000000000000004</v>
      </c>
      <c r="V163" s="100" t="s">
        <v>363</v>
      </c>
      <c r="W163" s="100">
        <v>1</v>
      </c>
    </row>
    <row r="164" spans="1:23" x14ac:dyDescent="0.2">
      <c r="A164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64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64" s="102">
        <f>Equations!$G$22*B164+Equations!$H$22</f>
        <v>667.13760000000002</v>
      </c>
      <c r="D164" s="102">
        <f t="shared" si="42"/>
        <v>567.06695999999999</v>
      </c>
      <c r="E164" s="100" t="s">
        <v>2537</v>
      </c>
      <c r="F164" s="100" t="s">
        <v>2409</v>
      </c>
      <c r="G164" s="100" t="s">
        <v>89</v>
      </c>
      <c r="H164" s="100" t="s">
        <v>361</v>
      </c>
      <c r="I164" s="100" t="s">
        <v>85</v>
      </c>
      <c r="J164" s="100" t="s">
        <v>49</v>
      </c>
      <c r="K164" s="100" t="s">
        <v>79</v>
      </c>
      <c r="L164" s="100" t="s">
        <v>52</v>
      </c>
      <c r="M164" s="102">
        <f>($C164-$D164)*VLOOKUP($K164,'EnergyImpacts_RE-Appl-RefgCond-'!$I$65:$Y$74, 15)</f>
        <v>76.554039600000024</v>
      </c>
      <c r="N164" s="103">
        <f>($C164-$D164)*VLOOKUP($K164,'EnergyImpacts_RE-Appl-RefgCond-'!$I$65:$Y$74, 16)</f>
        <v>1.6311514320000005E-2</v>
      </c>
      <c r="O164" s="104">
        <f>($C164-$D164)*VLOOKUP($K164,'EnergyImpacts_RE-Appl-RefgCond-'!$I$65:$Y$74, 17)</f>
        <v>-2.2615964640000006</v>
      </c>
      <c r="P164" s="100">
        <v>14</v>
      </c>
      <c r="Q164" s="105">
        <v>1934.71</v>
      </c>
      <c r="R164" s="105">
        <v>2036.58</v>
      </c>
      <c r="S164" s="106">
        <v>90.4</v>
      </c>
      <c r="T164" s="105">
        <f t="shared" si="32"/>
        <v>101.86999999999989</v>
      </c>
      <c r="U164" s="109">
        <v>0.55000000000000004</v>
      </c>
      <c r="V164" s="100" t="s">
        <v>363</v>
      </c>
      <c r="W164" s="100">
        <v>1</v>
      </c>
    </row>
    <row r="165" spans="1:23" x14ac:dyDescent="0.2">
      <c r="A165" s="107">
        <f>AVERAGEIFS('Energy Star 2015 QPL'!$N$2:$N$857,'Energy Star 2015 QPL'!$E$2:$E$857,"Side-by-Side",'Energy Star 2015 QPL'!$I$2:$I$857, "Yes", 'Energy Star 2015 QPL'!$N$2:$N$857,"&gt;22.5")</f>
        <v>25.646666666666668</v>
      </c>
      <c r="B165" s="107">
        <f>AVERAGEIFS('Energy Star 2015 QPL'!$O$2:$O$857,'Energy Star 2015 QPL'!$E$2:$E$857,"Side-by-Side",'Energy Star 2015 QPL'!$I$2:$I$857, "Yes", 'Energy Star 2015 QPL'!$N$2:$N$857,"&gt;22.5")</f>
        <v>32.660000000000004</v>
      </c>
      <c r="C165" s="102">
        <f>Equations!$G$22*B165+Equations!$H$22</f>
        <v>711.71640000000002</v>
      </c>
      <c r="D165" s="102">
        <f t="shared" si="42"/>
        <v>604.95893999999998</v>
      </c>
      <c r="E165" s="100" t="s">
        <v>2538</v>
      </c>
      <c r="F165" s="100" t="s">
        <v>2410</v>
      </c>
      <c r="G165" s="100" t="s">
        <v>89</v>
      </c>
      <c r="H165" s="100" t="s">
        <v>361</v>
      </c>
      <c r="I165" s="100" t="s">
        <v>85</v>
      </c>
      <c r="J165" s="100" t="s">
        <v>49</v>
      </c>
      <c r="K165" s="100" t="s">
        <v>71</v>
      </c>
      <c r="L165" s="100" t="s">
        <v>52</v>
      </c>
      <c r="M165" s="102">
        <f>($C165-$D165)*VLOOKUP($K165,'EnergyImpacts_RE-Appl-RefgCond-'!$I$65:$Y$74, 15)</f>
        <v>81.669456900000029</v>
      </c>
      <c r="N165" s="103">
        <f>($C165-$D165)*VLOOKUP($K165,'EnergyImpacts_RE-Appl-RefgCond-'!$I$65:$Y$74, 16)</f>
        <v>1.0996018380000003E-2</v>
      </c>
      <c r="O165" s="104">
        <f>($C165-$D165)*VLOOKUP($K165,'EnergyImpacts_RE-Appl-RefgCond-'!$I$65:$Y$74, 17)</f>
        <v>-3.8966472900000011</v>
      </c>
      <c r="P165" s="100">
        <v>14</v>
      </c>
      <c r="Q165" s="105">
        <v>2185.2600000000002</v>
      </c>
      <c r="R165" s="105">
        <v>2287.13</v>
      </c>
      <c r="S165" s="106">
        <v>90.4</v>
      </c>
      <c r="T165" s="105">
        <f t="shared" si="32"/>
        <v>101.86999999999989</v>
      </c>
      <c r="U165" s="109">
        <v>0.55000000000000004</v>
      </c>
      <c r="V165" s="100" t="s">
        <v>363</v>
      </c>
      <c r="W165" s="100">
        <v>1</v>
      </c>
    </row>
    <row r="166" spans="1:23" x14ac:dyDescent="0.2">
      <c r="A166" s="107">
        <f>AVERAGEIFS('Energy Star 2015 QPL'!$N$2:$N$857,'Energy Star 2015 QPL'!$E$2:$E$857,"Side-by-Side",'Energy Star 2015 QPL'!$I$2:$I$857, "Yes", 'Energy Star 2015 QPL'!$N$2:$N$857,"&gt;22.5")</f>
        <v>25.646666666666668</v>
      </c>
      <c r="B166" s="107">
        <f>AVERAGEIFS('Energy Star 2015 QPL'!$O$2:$O$857,'Energy Star 2015 QPL'!$E$2:$E$857,"Side-by-Side",'Energy Star 2015 QPL'!$I$2:$I$857, "Yes", 'Energy Star 2015 QPL'!$N$2:$N$857,"&gt;22.5")</f>
        <v>32.660000000000004</v>
      </c>
      <c r="C166" s="102">
        <f>Equations!$G$22*B166+Equations!$H$22</f>
        <v>711.71640000000002</v>
      </c>
      <c r="D166" s="102">
        <f t="shared" si="42"/>
        <v>604.95893999999998</v>
      </c>
      <c r="E166" s="100" t="s">
        <v>2538</v>
      </c>
      <c r="F166" s="100" t="s">
        <v>2410</v>
      </c>
      <c r="G166" s="100" t="s">
        <v>89</v>
      </c>
      <c r="H166" s="100" t="s">
        <v>361</v>
      </c>
      <c r="I166" s="100" t="s">
        <v>85</v>
      </c>
      <c r="J166" s="100" t="s">
        <v>49</v>
      </c>
      <c r="K166" s="100" t="s">
        <v>90</v>
      </c>
      <c r="L166" s="100" t="s">
        <v>52</v>
      </c>
      <c r="M166" s="102">
        <f>($C166-$D166)*VLOOKUP($K166,'EnergyImpacts_RE-Appl-RefgCond-'!$I$65:$Y$74, 15)</f>
        <v>93.092505120000027</v>
      </c>
      <c r="N166" s="103">
        <f>($C166-$D166)*VLOOKUP($K166,'EnergyImpacts_RE-Appl-RefgCond-'!$I$65:$Y$74, 16)</f>
        <v>1.3664954880000003E-2</v>
      </c>
      <c r="O166" s="104">
        <f>($C166-$D166)*VLOOKUP($K166,'EnergyImpacts_RE-Appl-RefgCond-'!$I$65:$Y$74, 17)</f>
        <v>-2.1992036760000007</v>
      </c>
      <c r="P166" s="100">
        <v>14</v>
      </c>
      <c r="Q166" s="105">
        <v>2185.2600000000002</v>
      </c>
      <c r="R166" s="105">
        <v>2287.13</v>
      </c>
      <c r="S166" s="106">
        <v>90.4</v>
      </c>
      <c r="T166" s="105">
        <f t="shared" si="32"/>
        <v>101.86999999999989</v>
      </c>
      <c r="U166" s="109">
        <v>0.55000000000000004</v>
      </c>
      <c r="V166" s="100" t="s">
        <v>363</v>
      </c>
      <c r="W166" s="100">
        <v>1</v>
      </c>
    </row>
    <row r="167" spans="1:23" x14ac:dyDescent="0.2">
      <c r="A167" s="107">
        <f>AVERAGEIFS('Energy Star 2015 QPL'!$N$2:$N$857,'Energy Star 2015 QPL'!$E$2:$E$857,"Side-by-Side",'Energy Star 2015 QPL'!$I$2:$I$857, "Yes", 'Energy Star 2015 QPL'!$N$2:$N$857,"&gt;22.5")</f>
        <v>25.646666666666668</v>
      </c>
      <c r="B167" s="107">
        <f>AVERAGEIFS('Energy Star 2015 QPL'!$O$2:$O$857,'Energy Star 2015 QPL'!$E$2:$E$857,"Side-by-Side",'Energy Star 2015 QPL'!$I$2:$I$857, "Yes", 'Energy Star 2015 QPL'!$N$2:$N$857,"&gt;22.5")</f>
        <v>32.660000000000004</v>
      </c>
      <c r="C167" s="102">
        <f>Equations!$G$22*B167+Equations!$H$22</f>
        <v>711.71640000000002</v>
      </c>
      <c r="D167" s="102">
        <f t="shared" si="42"/>
        <v>604.95893999999998</v>
      </c>
      <c r="E167" s="100" t="s">
        <v>2538</v>
      </c>
      <c r="F167" s="100" t="s">
        <v>2410</v>
      </c>
      <c r="G167" s="100" t="s">
        <v>89</v>
      </c>
      <c r="H167" s="100" t="s">
        <v>361</v>
      </c>
      <c r="I167" s="100" t="s">
        <v>85</v>
      </c>
      <c r="J167" s="100" t="s">
        <v>49</v>
      </c>
      <c r="K167" s="100" t="s">
        <v>92</v>
      </c>
      <c r="L167" s="100" t="s">
        <v>52</v>
      </c>
      <c r="M167" s="102">
        <f>($C167-$D167)*VLOOKUP($K167,'EnergyImpacts_RE-Appl-RefgCond-'!$I$65:$Y$74, 15)</f>
        <v>98.964165420000043</v>
      </c>
      <c r="N167" s="103">
        <f>($C167-$D167)*VLOOKUP($K167,'EnergyImpacts_RE-Appl-RefgCond-'!$I$65:$Y$74, 16)</f>
        <v>1.8148768200000009E-2</v>
      </c>
      <c r="O167" s="104">
        <f>($C167-$D167)*VLOOKUP($K167,'EnergyImpacts_RE-Appl-RefgCond-'!$I$65:$Y$74, 17)</f>
        <v>-2.1778521840000011</v>
      </c>
      <c r="P167" s="100">
        <v>14</v>
      </c>
      <c r="Q167" s="105">
        <v>2185.2600000000002</v>
      </c>
      <c r="R167" s="105">
        <v>2287.13</v>
      </c>
      <c r="S167" s="106">
        <v>90.4</v>
      </c>
      <c r="T167" s="105">
        <f t="shared" si="32"/>
        <v>101.86999999999989</v>
      </c>
      <c r="U167" s="109">
        <v>0.55000000000000004</v>
      </c>
      <c r="V167" s="100" t="s">
        <v>363</v>
      </c>
      <c r="W167" s="100">
        <v>1</v>
      </c>
    </row>
    <row r="168" spans="1:23" x14ac:dyDescent="0.2">
      <c r="A168" s="107">
        <f>AVERAGEIFS('Energy Star 2015 QPL'!$N$2:$N$857,'Energy Star 2015 QPL'!$E$2:$E$857,"Side-by-Side",'Energy Star 2015 QPL'!$I$2:$I$857, "Yes", 'Energy Star 2015 QPL'!$N$2:$N$857,"&gt;22.5")</f>
        <v>25.646666666666668</v>
      </c>
      <c r="B168" s="107">
        <f>AVERAGEIFS('Energy Star 2015 QPL'!$O$2:$O$857,'Energy Star 2015 QPL'!$E$2:$E$857,"Side-by-Side",'Energy Star 2015 QPL'!$I$2:$I$857, "Yes", 'Energy Star 2015 QPL'!$N$2:$N$857,"&gt;22.5")</f>
        <v>32.660000000000004</v>
      </c>
      <c r="C168" s="102">
        <f>Equations!$G$22*B168+Equations!$H$22</f>
        <v>711.71640000000002</v>
      </c>
      <c r="D168" s="102">
        <f t="shared" si="42"/>
        <v>604.95893999999998</v>
      </c>
      <c r="E168" s="100" t="s">
        <v>2538</v>
      </c>
      <c r="F168" s="100" t="s">
        <v>2410</v>
      </c>
      <c r="G168" s="100" t="s">
        <v>89</v>
      </c>
      <c r="H168" s="100" t="s">
        <v>361</v>
      </c>
      <c r="I168" s="100" t="s">
        <v>85</v>
      </c>
      <c r="J168" s="100" t="s">
        <v>49</v>
      </c>
      <c r="K168" s="100" t="s">
        <v>94</v>
      </c>
      <c r="L168" s="100" t="s">
        <v>52</v>
      </c>
      <c r="M168" s="102">
        <f>($C168-$D168)*VLOOKUP($K168,'EnergyImpacts_RE-Appl-RefgCond-'!$I$65:$Y$74, 15)</f>
        <v>103.23446382000003</v>
      </c>
      <c r="N168" s="103">
        <f>($C168-$D168)*VLOOKUP($K168,'EnergyImpacts_RE-Appl-RefgCond-'!$I$65:$Y$74, 16)</f>
        <v>1.9856887560000005E-2</v>
      </c>
      <c r="O168" s="104">
        <f>($C168-$D168)*VLOOKUP($K168,'EnergyImpacts_RE-Appl-RefgCond-'!$I$65:$Y$74, 17)</f>
        <v>-2.3806913580000009</v>
      </c>
      <c r="P168" s="100">
        <v>14</v>
      </c>
      <c r="Q168" s="105">
        <v>2185.2600000000002</v>
      </c>
      <c r="R168" s="105">
        <v>2287.13</v>
      </c>
      <c r="S168" s="106">
        <v>90.4</v>
      </c>
      <c r="T168" s="105">
        <f t="shared" si="32"/>
        <v>101.86999999999989</v>
      </c>
      <c r="U168" s="109">
        <v>0.55000000000000004</v>
      </c>
      <c r="V168" s="100" t="s">
        <v>363</v>
      </c>
      <c r="W168" s="100">
        <v>1</v>
      </c>
    </row>
    <row r="169" spans="1:23" x14ac:dyDescent="0.2">
      <c r="A169" s="107">
        <f>AVERAGEIFS('Energy Star 2015 QPL'!$N$2:$N$857,'Energy Star 2015 QPL'!$E$2:$E$857,"Side-by-Side",'Energy Star 2015 QPL'!$I$2:$I$857, "Yes", 'Energy Star 2015 QPL'!$N$2:$N$857,"&gt;22.5")</f>
        <v>25.646666666666668</v>
      </c>
      <c r="B169" s="107">
        <f>AVERAGEIFS('Energy Star 2015 QPL'!$O$2:$O$857,'Energy Star 2015 QPL'!$E$2:$E$857,"Side-by-Side",'Energy Star 2015 QPL'!$I$2:$I$857, "Yes", 'Energy Star 2015 QPL'!$N$2:$N$857,"&gt;22.5")</f>
        <v>32.660000000000004</v>
      </c>
      <c r="C169" s="102">
        <f>Equations!$G$22*B169+Equations!$H$22</f>
        <v>711.71640000000002</v>
      </c>
      <c r="D169" s="102">
        <f t="shared" si="42"/>
        <v>604.95893999999998</v>
      </c>
      <c r="E169" s="100" t="s">
        <v>2538</v>
      </c>
      <c r="F169" s="100" t="s">
        <v>2410</v>
      </c>
      <c r="G169" s="100" t="s">
        <v>89</v>
      </c>
      <c r="H169" s="100" t="s">
        <v>361</v>
      </c>
      <c r="I169" s="100" t="s">
        <v>85</v>
      </c>
      <c r="J169" s="100" t="s">
        <v>49</v>
      </c>
      <c r="K169" s="100" t="s">
        <v>96</v>
      </c>
      <c r="L169" s="100" t="s">
        <v>52</v>
      </c>
      <c r="M169" s="102">
        <f>($C169-$D169)*VLOOKUP($K169,'EnergyImpacts_RE-Appl-RefgCond-'!$I$65:$Y$74, 15)</f>
        <v>104.08852350000004</v>
      </c>
      <c r="N169" s="103">
        <f>($C169-$D169)*VLOOKUP($K169,'EnergyImpacts_RE-Appl-RefgCond-'!$I$65:$Y$74, 16)</f>
        <v>2.2952853900000007E-2</v>
      </c>
      <c r="O169" s="104">
        <f>($C169-$D169)*VLOOKUP($K169,'EnergyImpacts_RE-Appl-RefgCond-'!$I$65:$Y$74, 17)</f>
        <v>-2.5515032940000011</v>
      </c>
      <c r="P169" s="100">
        <v>14</v>
      </c>
      <c r="Q169" s="105">
        <v>2185.2600000000002</v>
      </c>
      <c r="R169" s="105">
        <v>2287.13</v>
      </c>
      <c r="S169" s="106">
        <v>90.4</v>
      </c>
      <c r="T169" s="105">
        <f t="shared" si="32"/>
        <v>101.86999999999989</v>
      </c>
      <c r="U169" s="109">
        <v>0.55000000000000004</v>
      </c>
      <c r="V169" s="100" t="s">
        <v>363</v>
      </c>
      <c r="W169" s="100">
        <v>1</v>
      </c>
    </row>
    <row r="170" spans="1:23" x14ac:dyDescent="0.2">
      <c r="A170" s="107">
        <f>AVERAGEIFS('Energy Star 2015 QPL'!$N$2:$N$857,'Energy Star 2015 QPL'!$E$2:$E$857,"Side-by-Side",'Energy Star 2015 QPL'!$I$2:$I$857, "Yes", 'Energy Star 2015 QPL'!$N$2:$N$857,"&gt;22.5")</f>
        <v>25.646666666666668</v>
      </c>
      <c r="B170" s="107">
        <f>AVERAGEIFS('Energy Star 2015 QPL'!$O$2:$O$857,'Energy Star 2015 QPL'!$E$2:$E$857,"Side-by-Side",'Energy Star 2015 QPL'!$I$2:$I$857, "Yes", 'Energy Star 2015 QPL'!$N$2:$N$857,"&gt;22.5")</f>
        <v>32.660000000000004</v>
      </c>
      <c r="C170" s="102">
        <f>Equations!$G$22*B170+Equations!$H$22</f>
        <v>711.71640000000002</v>
      </c>
      <c r="D170" s="102">
        <f t="shared" si="42"/>
        <v>604.95893999999998</v>
      </c>
      <c r="E170" s="100" t="s">
        <v>2538</v>
      </c>
      <c r="F170" s="100" t="s">
        <v>2410</v>
      </c>
      <c r="G170" s="100" t="s">
        <v>89</v>
      </c>
      <c r="H170" s="100" t="s">
        <v>361</v>
      </c>
      <c r="I170" s="100" t="s">
        <v>85</v>
      </c>
      <c r="J170" s="100" t="s">
        <v>49</v>
      </c>
      <c r="K170" s="100" t="s">
        <v>77</v>
      </c>
      <c r="L170" s="100" t="s">
        <v>52</v>
      </c>
      <c r="M170" s="102">
        <f>($C170-$D170)*VLOOKUP($K170,'EnergyImpacts_RE-Appl-RefgCond-'!$I$65:$Y$74, 15)</f>
        <v>106.54394508000004</v>
      </c>
      <c r="N170" s="103">
        <f>($C170-$D170)*VLOOKUP($K170,'EnergyImpacts_RE-Appl-RefgCond-'!$I$65:$Y$74, 16)</f>
        <v>2.2952853900000007E-2</v>
      </c>
      <c r="O170" s="104">
        <f>($C170-$D170)*VLOOKUP($K170,'EnergyImpacts_RE-Appl-RefgCond-'!$I$65:$Y$74, 17)</f>
        <v>-2.4767730720000007</v>
      </c>
      <c r="P170" s="100">
        <v>14</v>
      </c>
      <c r="Q170" s="105">
        <v>2185.2600000000002</v>
      </c>
      <c r="R170" s="105">
        <v>2287.13</v>
      </c>
      <c r="S170" s="106">
        <v>90.4</v>
      </c>
      <c r="T170" s="105">
        <f t="shared" si="32"/>
        <v>101.86999999999989</v>
      </c>
      <c r="U170" s="109">
        <v>0.55000000000000004</v>
      </c>
      <c r="V170" s="100" t="s">
        <v>363</v>
      </c>
      <c r="W170" s="100">
        <v>1</v>
      </c>
    </row>
    <row r="171" spans="1:23" x14ac:dyDescent="0.2">
      <c r="A171" s="107">
        <f>AVERAGEIFS('Energy Star 2015 QPL'!$N$2:$N$857,'Energy Star 2015 QPL'!$E$2:$E$857,"Side-by-Side",'Energy Star 2015 QPL'!$I$2:$I$857, "Yes", 'Energy Star 2015 QPL'!$N$2:$N$857,"&gt;22.5")</f>
        <v>25.646666666666668</v>
      </c>
      <c r="B171" s="107">
        <f>AVERAGEIFS('Energy Star 2015 QPL'!$O$2:$O$857,'Energy Star 2015 QPL'!$E$2:$E$857,"Side-by-Side",'Energy Star 2015 QPL'!$I$2:$I$857, "Yes", 'Energy Star 2015 QPL'!$N$2:$N$857,"&gt;22.5")</f>
        <v>32.660000000000004</v>
      </c>
      <c r="C171" s="102">
        <f>Equations!$G$22*B171+Equations!$H$22</f>
        <v>711.71640000000002</v>
      </c>
      <c r="D171" s="102">
        <f t="shared" si="42"/>
        <v>604.95893999999998</v>
      </c>
      <c r="E171" s="100" t="s">
        <v>2538</v>
      </c>
      <c r="F171" s="100" t="s">
        <v>2410</v>
      </c>
      <c r="G171" s="100" t="s">
        <v>89</v>
      </c>
      <c r="H171" s="100" t="s">
        <v>361</v>
      </c>
      <c r="I171" s="100" t="s">
        <v>85</v>
      </c>
      <c r="J171" s="100" t="s">
        <v>49</v>
      </c>
      <c r="K171" s="100" t="s">
        <v>98</v>
      </c>
      <c r="L171" s="100" t="s">
        <v>52</v>
      </c>
      <c r="M171" s="102">
        <f>($C171-$D171)*VLOOKUP($K171,'EnergyImpacts_RE-Appl-RefgCond-'!$I$65:$Y$74, 15)</f>
        <v>106.01015778000004</v>
      </c>
      <c r="N171" s="103">
        <f>($C171-$D171)*VLOOKUP($K171,'EnergyImpacts_RE-Appl-RefgCond-'!$I$65:$Y$74, 16)</f>
        <v>2.0817704700000005E-2</v>
      </c>
      <c r="O171" s="104">
        <f>($C171-$D171)*VLOOKUP($K171,'EnergyImpacts_RE-Appl-RefgCond-'!$I$65:$Y$74, 17)</f>
        <v>-2.5728547860000011</v>
      </c>
      <c r="P171" s="100">
        <v>14</v>
      </c>
      <c r="Q171" s="105">
        <v>2185.2600000000002</v>
      </c>
      <c r="R171" s="105">
        <v>2287.13</v>
      </c>
      <c r="S171" s="106">
        <v>90.4</v>
      </c>
      <c r="T171" s="105">
        <f t="shared" si="32"/>
        <v>101.86999999999989</v>
      </c>
      <c r="U171" s="109">
        <v>0.55000000000000004</v>
      </c>
      <c r="V171" s="100" t="s">
        <v>363</v>
      </c>
      <c r="W171" s="100">
        <v>1</v>
      </c>
    </row>
    <row r="172" spans="1:23" x14ac:dyDescent="0.2">
      <c r="A172" s="107">
        <f>AVERAGEIFS('Energy Star 2015 QPL'!$N$2:$N$857,'Energy Star 2015 QPL'!$E$2:$E$857,"Side-by-Side",'Energy Star 2015 QPL'!$I$2:$I$857, "Yes", 'Energy Star 2015 QPL'!$N$2:$N$857,"&gt;22.5")</f>
        <v>25.646666666666668</v>
      </c>
      <c r="B172" s="107">
        <f>AVERAGEIFS('Energy Star 2015 QPL'!$O$2:$O$857,'Energy Star 2015 QPL'!$E$2:$E$857,"Side-by-Side",'Energy Star 2015 QPL'!$I$2:$I$857, "Yes", 'Energy Star 2015 QPL'!$N$2:$N$857,"&gt;22.5")</f>
        <v>32.660000000000004</v>
      </c>
      <c r="C172" s="102">
        <f>Equations!$G$22*B172+Equations!$H$22</f>
        <v>711.71640000000002</v>
      </c>
      <c r="D172" s="102">
        <f t="shared" si="42"/>
        <v>604.95893999999998</v>
      </c>
      <c r="E172" s="100" t="s">
        <v>2538</v>
      </c>
      <c r="F172" s="100" t="s">
        <v>2410</v>
      </c>
      <c r="G172" s="100" t="s">
        <v>89</v>
      </c>
      <c r="H172" s="100" t="s">
        <v>361</v>
      </c>
      <c r="I172" s="100" t="s">
        <v>85</v>
      </c>
      <c r="J172" s="100" t="s">
        <v>49</v>
      </c>
      <c r="K172" s="100" t="s">
        <v>100</v>
      </c>
      <c r="L172" s="100" t="s">
        <v>52</v>
      </c>
      <c r="M172" s="102">
        <f>($C172-$D172)*VLOOKUP($K172,'EnergyImpacts_RE-Appl-RefgCond-'!$I$65:$Y$74, 15)</f>
        <v>136.64954880000005</v>
      </c>
      <c r="N172" s="103">
        <f>($C172-$D172)*VLOOKUP($K172,'EnergyImpacts_RE-Appl-RefgCond-'!$I$65:$Y$74, 16)</f>
        <v>2.2312309140000011E-2</v>
      </c>
      <c r="O172" s="104">
        <f>($C172-$D172)*VLOOKUP($K172,'EnergyImpacts_RE-Appl-RefgCond-'!$I$65:$Y$74, 17)</f>
        <v>-1.5266316780000007</v>
      </c>
      <c r="P172" s="100">
        <v>14</v>
      </c>
      <c r="Q172" s="105">
        <v>2185.2600000000002</v>
      </c>
      <c r="R172" s="105">
        <v>2287.13</v>
      </c>
      <c r="S172" s="106">
        <v>90.4</v>
      </c>
      <c r="T172" s="105">
        <f t="shared" si="32"/>
        <v>101.86999999999989</v>
      </c>
      <c r="U172" s="109">
        <v>0.55000000000000004</v>
      </c>
      <c r="V172" s="100" t="s">
        <v>363</v>
      </c>
      <c r="W172" s="100">
        <v>1</v>
      </c>
    </row>
    <row r="173" spans="1:23" x14ac:dyDescent="0.2">
      <c r="A173" s="107">
        <f>AVERAGEIFS('Energy Star 2015 QPL'!$N$2:$N$857,'Energy Star 2015 QPL'!$E$2:$E$857,"Side-by-Side",'Energy Star 2015 QPL'!$I$2:$I$857, "Yes", 'Energy Star 2015 QPL'!$N$2:$N$857,"&gt;22.5")</f>
        <v>25.646666666666668</v>
      </c>
      <c r="B173" s="107">
        <f>AVERAGEIFS('Energy Star 2015 QPL'!$O$2:$O$857,'Energy Star 2015 QPL'!$E$2:$E$857,"Side-by-Side",'Energy Star 2015 QPL'!$I$2:$I$857, "Yes", 'Energy Star 2015 QPL'!$N$2:$N$857,"&gt;22.5")</f>
        <v>32.660000000000004</v>
      </c>
      <c r="C173" s="102">
        <f>Equations!$G$22*B173+Equations!$H$22</f>
        <v>711.71640000000002</v>
      </c>
      <c r="D173" s="102">
        <f t="shared" si="42"/>
        <v>604.95893999999998</v>
      </c>
      <c r="E173" s="100" t="s">
        <v>2538</v>
      </c>
      <c r="F173" s="100" t="s">
        <v>2410</v>
      </c>
      <c r="G173" s="100" t="s">
        <v>89</v>
      </c>
      <c r="H173" s="100" t="s">
        <v>361</v>
      </c>
      <c r="I173" s="100" t="s">
        <v>85</v>
      </c>
      <c r="J173" s="100" t="s">
        <v>49</v>
      </c>
      <c r="K173" s="100" t="s">
        <v>79</v>
      </c>
      <c r="L173" s="100" t="s">
        <v>52</v>
      </c>
      <c r="M173" s="102">
        <f>($C173-$D173)*VLOOKUP($K173,'EnergyImpacts_RE-Appl-RefgCond-'!$I$65:$Y$74, 15)</f>
        <v>81.669456900000029</v>
      </c>
      <c r="N173" s="103">
        <f>($C173-$D173)*VLOOKUP($K173,'EnergyImpacts_RE-Appl-RefgCond-'!$I$65:$Y$74, 16)</f>
        <v>1.7401465980000006E-2</v>
      </c>
      <c r="O173" s="104">
        <f>($C173-$D173)*VLOOKUP($K173,'EnergyImpacts_RE-Appl-RefgCond-'!$I$65:$Y$74, 17)</f>
        <v>-2.4127185960000008</v>
      </c>
      <c r="P173" s="100">
        <v>14</v>
      </c>
      <c r="Q173" s="105">
        <v>2185.2600000000002</v>
      </c>
      <c r="R173" s="105">
        <v>2287.13</v>
      </c>
      <c r="S173" s="106">
        <v>90.4</v>
      </c>
      <c r="T173" s="105">
        <f t="shared" si="32"/>
        <v>101.86999999999989</v>
      </c>
      <c r="U173" s="109">
        <v>0.55000000000000004</v>
      </c>
      <c r="V173" s="100" t="s">
        <v>363</v>
      </c>
      <c r="W173" s="100">
        <v>1</v>
      </c>
    </row>
    <row r="174" spans="1:23" x14ac:dyDescent="0.2">
      <c r="A174" s="107"/>
      <c r="B174" s="107"/>
      <c r="C174" s="102"/>
      <c r="D174" s="102"/>
      <c r="M174" s="102"/>
      <c r="N174" s="104"/>
      <c r="O174" s="104"/>
    </row>
  </sheetData>
  <pageMargins left="0.7" right="0.7" top="0.75" bottom="0.75" header="0.3" footer="0.3"/>
  <pageSetup orientation="portrait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W174"/>
  <sheetViews>
    <sheetView zoomScaleNormal="100" workbookViewId="0">
      <selection activeCell="F11" sqref="F11"/>
    </sheetView>
  </sheetViews>
  <sheetFormatPr defaultRowHeight="11.25" x14ac:dyDescent="0.2"/>
  <cols>
    <col min="1" max="5" width="9.28515625" style="100" bestFit="1" customWidth="1"/>
    <col min="6" max="6" width="57.7109375" style="100" bestFit="1" customWidth="1"/>
    <col min="7" max="16" width="9.140625" style="100" customWidth="1"/>
    <col min="17" max="18" width="10.85546875" style="100" bestFit="1" customWidth="1"/>
    <col min="19" max="21" width="9.28515625" style="100" bestFit="1" customWidth="1"/>
    <col min="22" max="22" width="9.140625" style="100"/>
    <col min="23" max="23" width="9.28515625" style="100" bestFit="1" customWidth="1"/>
    <col min="24" max="16384" width="9.140625" style="100"/>
  </cols>
  <sheetData>
    <row r="1" spans="1:23" ht="12" thickBot="1" x14ac:dyDescent="0.25"/>
    <row r="2" spans="1:23" ht="103.5" customHeight="1" thickBot="1" x14ac:dyDescent="0.25">
      <c r="A2" s="101" t="s">
        <v>548</v>
      </c>
      <c r="B2" s="101" t="s">
        <v>549</v>
      </c>
      <c r="C2" s="101" t="s">
        <v>406</v>
      </c>
      <c r="D2" s="101" t="s">
        <v>2393</v>
      </c>
      <c r="E2" s="10" t="s">
        <v>338</v>
      </c>
      <c r="F2" s="10" t="s">
        <v>339</v>
      </c>
      <c r="G2" s="10" t="s">
        <v>81</v>
      </c>
      <c r="H2" s="76" t="s">
        <v>340</v>
      </c>
      <c r="I2" s="10" t="s">
        <v>341</v>
      </c>
      <c r="J2" s="10" t="s">
        <v>342</v>
      </c>
      <c r="K2" s="10" t="s">
        <v>343</v>
      </c>
      <c r="L2" s="10" t="s">
        <v>344</v>
      </c>
      <c r="M2" s="15" t="s">
        <v>346</v>
      </c>
      <c r="N2" s="15" t="s">
        <v>345</v>
      </c>
      <c r="O2" s="15" t="s">
        <v>347</v>
      </c>
      <c r="P2" s="4" t="s">
        <v>348</v>
      </c>
      <c r="Q2" s="4" t="s">
        <v>349</v>
      </c>
      <c r="R2" s="4" t="s">
        <v>350</v>
      </c>
      <c r="S2" s="4" t="s">
        <v>351</v>
      </c>
      <c r="T2" s="4" t="s">
        <v>352</v>
      </c>
      <c r="U2" s="10" t="s">
        <v>353</v>
      </c>
      <c r="V2" s="10" t="s">
        <v>354</v>
      </c>
      <c r="W2" s="10" t="s">
        <v>355</v>
      </c>
    </row>
    <row r="3" spans="1:23" x14ac:dyDescent="0.2">
      <c r="A3" s="107"/>
      <c r="B3" s="107"/>
      <c r="C3" s="102"/>
      <c r="D3" s="102"/>
      <c r="E3" s="100" t="s">
        <v>2520</v>
      </c>
      <c r="F3" s="100" t="s">
        <v>582</v>
      </c>
      <c r="G3" s="100" t="s">
        <v>89</v>
      </c>
      <c r="H3" s="100" t="s">
        <v>361</v>
      </c>
      <c r="I3" s="100" t="s">
        <v>87</v>
      </c>
      <c r="J3" s="100" t="s">
        <v>49</v>
      </c>
      <c r="K3" s="100" t="s">
        <v>71</v>
      </c>
      <c r="L3" s="100" t="s">
        <v>52</v>
      </c>
      <c r="M3" s="102">
        <f>1.5*'RefgFrz-Wtd-Tier1'!W75</f>
        <v>59.699999999999996</v>
      </c>
      <c r="N3" s="103">
        <f>1.5*'RefgFrz-Wtd-Tier1'!X75</f>
        <v>8.3999999999999995E-3</v>
      </c>
      <c r="O3" s="104">
        <f>1.5*'RefgFrz-Wtd-Tier1'!Y75</f>
        <v>-2.91</v>
      </c>
      <c r="P3" s="100">
        <v>14</v>
      </c>
      <c r="Q3" s="105">
        <v>1205.4155555555556</v>
      </c>
      <c r="R3" s="105">
        <v>1336.7888888888892</v>
      </c>
      <c r="S3" s="106">
        <v>90.4</v>
      </c>
      <c r="T3" s="105">
        <f>R3-Q3</f>
        <v>131.37333333333368</v>
      </c>
      <c r="U3" s="109">
        <v>0.55000000000000004</v>
      </c>
      <c r="V3" s="100" t="s">
        <v>363</v>
      </c>
      <c r="W3" s="100">
        <v>1</v>
      </c>
    </row>
    <row r="4" spans="1:23" x14ac:dyDescent="0.2">
      <c r="A4" s="107"/>
      <c r="B4" s="107"/>
      <c r="C4" s="102"/>
      <c r="D4" s="102"/>
      <c r="E4" s="100" t="s">
        <v>2520</v>
      </c>
      <c r="F4" s="100" t="s">
        <v>582</v>
      </c>
      <c r="G4" s="100" t="s">
        <v>89</v>
      </c>
      <c r="H4" s="100" t="s">
        <v>361</v>
      </c>
      <c r="I4" s="100" t="s">
        <v>87</v>
      </c>
      <c r="J4" s="100" t="s">
        <v>49</v>
      </c>
      <c r="K4" s="100" t="s">
        <v>90</v>
      </c>
      <c r="L4" s="100" t="s">
        <v>52</v>
      </c>
      <c r="M4" s="102">
        <f>1.5*'RefgFrz-Wtd-Tier1'!W76</f>
        <v>68.099999999999994</v>
      </c>
      <c r="N4" s="103">
        <f>1.5*'RefgFrz-Wtd-Tier1'!X76</f>
        <v>1.2810000000000002E-2</v>
      </c>
      <c r="O4" s="104">
        <f>1.5*'RefgFrz-Wtd-Tier1'!Y76</f>
        <v>-1.7399999999999998</v>
      </c>
      <c r="P4" s="100">
        <v>14</v>
      </c>
      <c r="Q4" s="105">
        <v>1205.4155555555556</v>
      </c>
      <c r="R4" s="105">
        <v>1336.7888888888892</v>
      </c>
      <c r="S4" s="106">
        <v>90.4</v>
      </c>
      <c r="T4" s="105">
        <f t="shared" ref="T4:T67" si="0">R4-Q4</f>
        <v>131.37333333333368</v>
      </c>
      <c r="U4" s="109">
        <v>0.55000000000000004</v>
      </c>
      <c r="V4" s="100" t="s">
        <v>363</v>
      </c>
      <c r="W4" s="100">
        <v>1</v>
      </c>
    </row>
    <row r="5" spans="1:23" x14ac:dyDescent="0.2">
      <c r="A5" s="107"/>
      <c r="B5" s="107"/>
      <c r="C5" s="102"/>
      <c r="D5" s="102"/>
      <c r="E5" s="100" t="s">
        <v>2520</v>
      </c>
      <c r="F5" s="100" t="s">
        <v>582</v>
      </c>
      <c r="G5" s="100" t="s">
        <v>89</v>
      </c>
      <c r="H5" s="100" t="s">
        <v>361</v>
      </c>
      <c r="I5" s="100" t="s">
        <v>87</v>
      </c>
      <c r="J5" s="100" t="s">
        <v>49</v>
      </c>
      <c r="K5" s="100" t="s">
        <v>92</v>
      </c>
      <c r="L5" s="100" t="s">
        <v>52</v>
      </c>
      <c r="M5" s="102">
        <f>1.5*'RefgFrz-Wtd-Tier1'!W77</f>
        <v>72.75</v>
      </c>
      <c r="N5" s="103">
        <f>1.5*'RefgFrz-Wtd-Tier1'!X77</f>
        <v>1.362E-2</v>
      </c>
      <c r="O5" s="104">
        <f>1.5*'RefgFrz-Wtd-Tier1'!Y77</f>
        <v>-1.71</v>
      </c>
      <c r="P5" s="100">
        <v>14</v>
      </c>
      <c r="Q5" s="105">
        <v>1205.4155555555556</v>
      </c>
      <c r="R5" s="105">
        <v>1336.7888888888892</v>
      </c>
      <c r="S5" s="106">
        <v>90.4</v>
      </c>
      <c r="T5" s="105">
        <f t="shared" si="0"/>
        <v>131.37333333333368</v>
      </c>
      <c r="U5" s="109">
        <v>0.55000000000000004</v>
      </c>
      <c r="V5" s="100" t="s">
        <v>363</v>
      </c>
      <c r="W5" s="100">
        <v>1</v>
      </c>
    </row>
    <row r="6" spans="1:23" x14ac:dyDescent="0.2">
      <c r="A6" s="107"/>
      <c r="B6" s="107"/>
      <c r="C6" s="102"/>
      <c r="D6" s="102"/>
      <c r="E6" s="100" t="s">
        <v>2520</v>
      </c>
      <c r="F6" s="100" t="s">
        <v>582</v>
      </c>
      <c r="G6" s="100" t="s">
        <v>89</v>
      </c>
      <c r="H6" s="100" t="s">
        <v>361</v>
      </c>
      <c r="I6" s="100" t="s">
        <v>87</v>
      </c>
      <c r="J6" s="100" t="s">
        <v>49</v>
      </c>
      <c r="K6" s="100" t="s">
        <v>94</v>
      </c>
      <c r="L6" s="100" t="s">
        <v>52</v>
      </c>
      <c r="M6" s="102">
        <f>1.5*'RefgFrz-Wtd-Tier1'!W78</f>
        <v>76.5</v>
      </c>
      <c r="N6" s="103">
        <f>1.5*'RefgFrz-Wtd-Tier1'!X78</f>
        <v>1.5300000000000001E-2</v>
      </c>
      <c r="O6" s="104">
        <f>1.5*'RefgFrz-Wtd-Tier1'!Y78</f>
        <v>-1.845</v>
      </c>
      <c r="P6" s="100">
        <v>14</v>
      </c>
      <c r="Q6" s="105">
        <v>1205.4155555555556</v>
      </c>
      <c r="R6" s="105">
        <v>1336.7888888888892</v>
      </c>
      <c r="S6" s="106">
        <v>90.4</v>
      </c>
      <c r="T6" s="105">
        <f t="shared" si="0"/>
        <v>131.37333333333368</v>
      </c>
      <c r="U6" s="109">
        <v>0.55000000000000004</v>
      </c>
      <c r="V6" s="100" t="s">
        <v>363</v>
      </c>
      <c r="W6" s="100">
        <v>1</v>
      </c>
    </row>
    <row r="7" spans="1:23" x14ac:dyDescent="0.2">
      <c r="A7" s="107"/>
      <c r="B7" s="107"/>
      <c r="C7" s="102"/>
      <c r="D7" s="102"/>
      <c r="E7" s="100" t="s">
        <v>2520</v>
      </c>
      <c r="F7" s="100" t="s">
        <v>582</v>
      </c>
      <c r="G7" s="100" t="s">
        <v>89</v>
      </c>
      <c r="H7" s="100" t="s">
        <v>361</v>
      </c>
      <c r="I7" s="100" t="s">
        <v>87</v>
      </c>
      <c r="J7" s="100" t="s">
        <v>49</v>
      </c>
      <c r="K7" s="100" t="s">
        <v>96</v>
      </c>
      <c r="L7" s="100" t="s">
        <v>52</v>
      </c>
      <c r="M7" s="102">
        <f>1.5*'RefgFrz-Wtd-Tier1'!W79</f>
        <v>78.75</v>
      </c>
      <c r="N7" s="103">
        <f>1.5*'RefgFrz-Wtd-Tier1'!X79</f>
        <v>1.755E-2</v>
      </c>
      <c r="O7" s="104">
        <f>1.5*'RefgFrz-Wtd-Tier1'!Y79</f>
        <v>-1.9350000000000001</v>
      </c>
      <c r="P7" s="100">
        <v>14</v>
      </c>
      <c r="Q7" s="105">
        <v>1205.4155555555556</v>
      </c>
      <c r="R7" s="105">
        <v>1336.7888888888892</v>
      </c>
      <c r="S7" s="106">
        <v>90.4</v>
      </c>
      <c r="T7" s="105">
        <f t="shared" si="0"/>
        <v>131.37333333333368</v>
      </c>
      <c r="U7" s="109">
        <v>0.55000000000000004</v>
      </c>
      <c r="V7" s="100" t="s">
        <v>363</v>
      </c>
      <c r="W7" s="100">
        <v>1</v>
      </c>
    </row>
    <row r="8" spans="1:23" x14ac:dyDescent="0.2">
      <c r="A8" s="107"/>
      <c r="B8" s="107"/>
      <c r="C8" s="102"/>
      <c r="D8" s="102"/>
      <c r="E8" s="100" t="s">
        <v>2520</v>
      </c>
      <c r="F8" s="100" t="s">
        <v>582</v>
      </c>
      <c r="G8" s="100" t="s">
        <v>89</v>
      </c>
      <c r="H8" s="100" t="s">
        <v>361</v>
      </c>
      <c r="I8" s="100" t="s">
        <v>87</v>
      </c>
      <c r="J8" s="100" t="s">
        <v>49</v>
      </c>
      <c r="K8" s="100" t="s">
        <v>77</v>
      </c>
      <c r="L8" s="100" t="s">
        <v>52</v>
      </c>
      <c r="M8" s="102">
        <f>1.5*'RefgFrz-Wtd-Tier1'!W80</f>
        <v>81</v>
      </c>
      <c r="N8" s="103">
        <f>1.5*'RefgFrz-Wtd-Tier1'!X80</f>
        <v>1.77E-2</v>
      </c>
      <c r="O8" s="104">
        <f>1.5*'RefgFrz-Wtd-Tier1'!Y80</f>
        <v>-1.8900000000000001</v>
      </c>
      <c r="P8" s="100">
        <v>14</v>
      </c>
      <c r="Q8" s="105">
        <v>1205.4155555555556</v>
      </c>
      <c r="R8" s="105">
        <v>1336.7888888888892</v>
      </c>
      <c r="S8" s="106">
        <v>90.4</v>
      </c>
      <c r="T8" s="105">
        <f t="shared" si="0"/>
        <v>131.37333333333368</v>
      </c>
      <c r="U8" s="109">
        <v>0.55000000000000004</v>
      </c>
      <c r="V8" s="100" t="s">
        <v>363</v>
      </c>
      <c r="W8" s="100">
        <v>1</v>
      </c>
    </row>
    <row r="9" spans="1:23" x14ac:dyDescent="0.2">
      <c r="A9" s="107"/>
      <c r="B9" s="107"/>
      <c r="C9" s="102"/>
      <c r="D9" s="102"/>
      <c r="E9" s="100" t="s">
        <v>2520</v>
      </c>
      <c r="F9" s="100" t="s">
        <v>582</v>
      </c>
      <c r="G9" s="100" t="s">
        <v>89</v>
      </c>
      <c r="H9" s="100" t="s">
        <v>361</v>
      </c>
      <c r="I9" s="100" t="s">
        <v>87</v>
      </c>
      <c r="J9" s="100" t="s">
        <v>49</v>
      </c>
      <c r="K9" s="100" t="s">
        <v>98</v>
      </c>
      <c r="L9" s="100" t="s">
        <v>52</v>
      </c>
      <c r="M9" s="102">
        <f>1.5*'RefgFrz-Wtd-Tier1'!W81</f>
        <v>81</v>
      </c>
      <c r="N9" s="103">
        <f>1.5*'RefgFrz-Wtd-Tier1'!X81</f>
        <v>1.575E-2</v>
      </c>
      <c r="O9" s="104">
        <f>1.5*'RefgFrz-Wtd-Tier1'!Y81</f>
        <v>-1.9950000000000001</v>
      </c>
      <c r="P9" s="100">
        <v>14</v>
      </c>
      <c r="Q9" s="105">
        <v>1205.4155555555556</v>
      </c>
      <c r="R9" s="105">
        <v>1336.7888888888892</v>
      </c>
      <c r="S9" s="106">
        <v>90.4</v>
      </c>
      <c r="T9" s="105">
        <f t="shared" si="0"/>
        <v>131.37333333333368</v>
      </c>
      <c r="U9" s="109">
        <v>0.55000000000000004</v>
      </c>
      <c r="V9" s="100" t="s">
        <v>363</v>
      </c>
      <c r="W9" s="100">
        <v>1</v>
      </c>
    </row>
    <row r="10" spans="1:23" x14ac:dyDescent="0.2">
      <c r="A10" s="107"/>
      <c r="B10" s="107"/>
      <c r="C10" s="102"/>
      <c r="D10" s="102"/>
      <c r="E10" s="100" t="s">
        <v>2520</v>
      </c>
      <c r="F10" s="100" t="s">
        <v>582</v>
      </c>
      <c r="G10" s="100" t="s">
        <v>89</v>
      </c>
      <c r="H10" s="100" t="s">
        <v>361</v>
      </c>
      <c r="I10" s="100" t="s">
        <v>87</v>
      </c>
      <c r="J10" s="100" t="s">
        <v>49</v>
      </c>
      <c r="K10" s="100" t="s">
        <v>100</v>
      </c>
      <c r="L10" s="100" t="s">
        <v>52</v>
      </c>
      <c r="M10" s="102">
        <f>1.5*'RefgFrz-Wtd-Tier1'!W82</f>
        <v>103.35000000000001</v>
      </c>
      <c r="N10" s="103">
        <f>1.5*'RefgFrz-Wtd-Tier1'!X82</f>
        <v>1.8149999999999999E-2</v>
      </c>
      <c r="O10" s="104">
        <f>1.5*'RefgFrz-Wtd-Tier1'!Y82</f>
        <v>-1.4084999999999999</v>
      </c>
      <c r="P10" s="100">
        <v>14</v>
      </c>
      <c r="Q10" s="105">
        <v>1205.4155555555556</v>
      </c>
      <c r="R10" s="105">
        <v>1336.7888888888892</v>
      </c>
      <c r="S10" s="106">
        <v>90.4</v>
      </c>
      <c r="T10" s="105">
        <f t="shared" si="0"/>
        <v>131.37333333333368</v>
      </c>
      <c r="U10" s="109">
        <v>0.55000000000000004</v>
      </c>
      <c r="V10" s="100" t="s">
        <v>363</v>
      </c>
      <c r="W10" s="100">
        <v>1</v>
      </c>
    </row>
    <row r="11" spans="1:23" x14ac:dyDescent="0.2">
      <c r="A11" s="107"/>
      <c r="B11" s="107"/>
      <c r="C11" s="102"/>
      <c r="D11" s="102"/>
      <c r="E11" s="100" t="s">
        <v>2520</v>
      </c>
      <c r="F11" s="100" t="s">
        <v>582</v>
      </c>
      <c r="G11" s="100" t="s">
        <v>89</v>
      </c>
      <c r="H11" s="100" t="s">
        <v>361</v>
      </c>
      <c r="I11" s="100" t="s">
        <v>87</v>
      </c>
      <c r="J11" s="100" t="s">
        <v>49</v>
      </c>
      <c r="K11" s="100" t="s">
        <v>79</v>
      </c>
      <c r="L11" s="100" t="s">
        <v>52</v>
      </c>
      <c r="M11" s="102">
        <f>1.5*'RefgFrz-Wtd-Tier1'!W83</f>
        <v>60.449999999999996</v>
      </c>
      <c r="N11" s="103">
        <f>1.5*'RefgFrz-Wtd-Tier1'!X83</f>
        <v>1.3335E-2</v>
      </c>
      <c r="O11" s="104">
        <f>1.5*'RefgFrz-Wtd-Tier1'!Y83</f>
        <v>-1.8149999999999999</v>
      </c>
      <c r="P11" s="100">
        <v>14</v>
      </c>
      <c r="Q11" s="105">
        <v>1205.4155555555556</v>
      </c>
      <c r="R11" s="105">
        <v>1336.7888888888892</v>
      </c>
      <c r="S11" s="106">
        <v>90.4</v>
      </c>
      <c r="T11" s="105">
        <f t="shared" si="0"/>
        <v>131.37333333333368</v>
      </c>
      <c r="U11" s="109">
        <v>0.55000000000000004</v>
      </c>
      <c r="V11" s="100" t="s">
        <v>363</v>
      </c>
      <c r="W11" s="100">
        <v>1</v>
      </c>
    </row>
    <row r="12" spans="1:23" x14ac:dyDescent="0.2">
      <c r="A12" s="107">
        <f>AVERAGEIFS('Energy Star 2015 QPL'!$N$2:$N$857,'Energy Star 2015 QPL'!$E$2:$E$857,"Bottom Freezer",'Energy Star 2015 QPL'!$I$2:$I$857, "No", 'Energy Star 2015 QPL'!$N$2:$N$857,"&lt;=18")</f>
        <v>12.548333333333337</v>
      </c>
      <c r="B12" s="107">
        <f>AVERAGEIFS('Energy Star 2015 QPL'!$O$2:$O$857,'Energy Star 2015 QPL'!$E$2:$E$857,"Bottom Freezer",'Energy Star 2015 QPL'!$I$2:$I$857, "No", 'Energy Star 2015 QPL'!$N$2:$N$857,"&lt;=18")</f>
        <v>15.244999999999997</v>
      </c>
      <c r="C12" s="102">
        <f>Equations!$G$15*B12+Equations!$H$15</f>
        <v>451.91824999999994</v>
      </c>
      <c r="D12" s="102">
        <f>0.85*C12</f>
        <v>384.13051249999995</v>
      </c>
      <c r="E12" s="100" t="s">
        <v>2521</v>
      </c>
      <c r="F12" s="100" t="s">
        <v>2392</v>
      </c>
      <c r="G12" s="100" t="s">
        <v>89</v>
      </c>
      <c r="H12" s="100" t="s">
        <v>361</v>
      </c>
      <c r="I12" s="100" t="s">
        <v>87</v>
      </c>
      <c r="J12" s="100" t="s">
        <v>49</v>
      </c>
      <c r="K12" s="100" t="s">
        <v>71</v>
      </c>
      <c r="L12" s="100" t="s">
        <v>52</v>
      </c>
      <c r="M12" s="102">
        <f>($C12-$D12)*VLOOKUP($K12,'EnergyImpacts_RE-Appl-RefgCond-'!$I$75:$Y$84, 15)</f>
        <v>49.349472899999995</v>
      </c>
      <c r="N12" s="103">
        <f>($C12-$D12)*VLOOKUP($K12,'EnergyImpacts_RE-Appl-RefgCond-'!$I$75:$Y$84, 16)</f>
        <v>6.8465614874999997E-3</v>
      </c>
      <c r="O12" s="104">
        <f>($C12-$D12)*VLOOKUP($K12,'EnergyImpacts_RE-Appl-RefgCond-'!$I$75:$Y$84, 17)</f>
        <v>-2.4742524187499995</v>
      </c>
      <c r="P12" s="100">
        <v>14</v>
      </c>
      <c r="Q12" s="105">
        <v>1365.82</v>
      </c>
      <c r="R12" s="105">
        <v>1511.11</v>
      </c>
      <c r="S12" s="106">
        <v>90.4</v>
      </c>
      <c r="T12" s="105">
        <f t="shared" si="0"/>
        <v>145.28999999999996</v>
      </c>
      <c r="U12" s="109">
        <v>0.55000000000000004</v>
      </c>
      <c r="V12" s="100" t="s">
        <v>363</v>
      </c>
      <c r="W12" s="100">
        <v>1</v>
      </c>
    </row>
    <row r="13" spans="1:23" x14ac:dyDescent="0.2">
      <c r="A13" s="107">
        <f>AVERAGEIFS('Energy Star 2015 QPL'!$N$2:$N$857,'Energy Star 2015 QPL'!$E$2:$E$857,"Bottom Freezer",'Energy Star 2015 QPL'!$I$2:$I$857, "No", 'Energy Star 2015 QPL'!$N$2:$N$857,"&lt;=18")</f>
        <v>12.548333333333337</v>
      </c>
      <c r="B13" s="107">
        <f>AVERAGEIFS('Energy Star 2015 QPL'!$O$2:$O$857,'Energy Star 2015 QPL'!$E$2:$E$857,"Bottom Freezer",'Energy Star 2015 QPL'!$I$2:$I$857, "No", 'Energy Star 2015 QPL'!$N$2:$N$857,"&lt;=18")</f>
        <v>15.244999999999997</v>
      </c>
      <c r="C13" s="102">
        <f>Equations!$G$15*B13+Equations!$H$15</f>
        <v>451.91824999999994</v>
      </c>
      <c r="D13" s="102">
        <f t="shared" ref="D13:D76" si="1">0.85*C13</f>
        <v>384.13051249999995</v>
      </c>
      <c r="E13" s="100" t="s">
        <v>2521</v>
      </c>
      <c r="F13" s="100" t="s">
        <v>2392</v>
      </c>
      <c r="G13" s="100" t="s">
        <v>89</v>
      </c>
      <c r="H13" s="100" t="s">
        <v>361</v>
      </c>
      <c r="I13" s="100" t="s">
        <v>87</v>
      </c>
      <c r="J13" s="100" t="s">
        <v>49</v>
      </c>
      <c r="K13" s="100" t="s">
        <v>90</v>
      </c>
      <c r="L13" s="100" t="s">
        <v>52</v>
      </c>
      <c r="M13" s="102">
        <f>($C13-$D13)*VLOOKUP($K13,'EnergyImpacts_RE-Appl-RefgCond-'!$I$75:$Y$84, 15)</f>
        <v>56.196034387499992</v>
      </c>
      <c r="N13" s="103">
        <f>($C13-$D13)*VLOOKUP($K13,'EnergyImpacts_RE-Appl-RefgCond-'!$I$75:$Y$84, 16)</f>
        <v>7.456651124999999E-3</v>
      </c>
      <c r="O13" s="104">
        <f>($C13-$D13)*VLOOKUP($K13,'EnergyImpacts_RE-Appl-RefgCond-'!$I$75:$Y$84, 17)</f>
        <v>-1.5320028674999997</v>
      </c>
      <c r="P13" s="100">
        <v>14</v>
      </c>
      <c r="Q13" s="105">
        <v>1365.82</v>
      </c>
      <c r="R13" s="105">
        <v>1511.11</v>
      </c>
      <c r="S13" s="106">
        <v>90.4</v>
      </c>
      <c r="T13" s="105">
        <f t="shared" si="0"/>
        <v>145.28999999999996</v>
      </c>
      <c r="U13" s="109">
        <v>0.55000000000000004</v>
      </c>
      <c r="V13" s="100" t="s">
        <v>363</v>
      </c>
      <c r="W13" s="100">
        <v>1</v>
      </c>
    </row>
    <row r="14" spans="1:23" x14ac:dyDescent="0.2">
      <c r="A14" s="107">
        <f>AVERAGEIFS('Energy Star 2015 QPL'!$N$2:$N$857,'Energy Star 2015 QPL'!$E$2:$E$857,"Bottom Freezer",'Energy Star 2015 QPL'!$I$2:$I$857, "No", 'Energy Star 2015 QPL'!$N$2:$N$857,"&lt;=18")</f>
        <v>12.548333333333337</v>
      </c>
      <c r="B14" s="107">
        <f>AVERAGEIFS('Energy Star 2015 QPL'!$O$2:$O$857,'Energy Star 2015 QPL'!$E$2:$E$857,"Bottom Freezer",'Energy Star 2015 QPL'!$I$2:$I$857, "No", 'Energy Star 2015 QPL'!$N$2:$N$857,"&lt;=18")</f>
        <v>15.244999999999997</v>
      </c>
      <c r="C14" s="102">
        <f>Equations!$G$15*B14+Equations!$H$15</f>
        <v>451.91824999999994</v>
      </c>
      <c r="D14" s="102">
        <f t="shared" si="1"/>
        <v>384.13051249999995</v>
      </c>
      <c r="E14" s="100" t="s">
        <v>2521</v>
      </c>
      <c r="F14" s="100" t="s">
        <v>2392</v>
      </c>
      <c r="G14" s="100" t="s">
        <v>89</v>
      </c>
      <c r="H14" s="100" t="s">
        <v>361</v>
      </c>
      <c r="I14" s="100" t="s">
        <v>87</v>
      </c>
      <c r="J14" s="100" t="s">
        <v>49</v>
      </c>
      <c r="K14" s="100" t="s">
        <v>92</v>
      </c>
      <c r="L14" s="100" t="s">
        <v>52</v>
      </c>
      <c r="M14" s="102">
        <f>($C14-$D14)*VLOOKUP($K14,'EnergyImpacts_RE-Appl-RefgCond-'!$I$75:$Y$84, 15)</f>
        <v>60.466661849999994</v>
      </c>
      <c r="N14" s="103">
        <f>($C14-$D14)*VLOOKUP($K14,'EnergyImpacts_RE-Appl-RefgCond-'!$I$75:$Y$84, 16)</f>
        <v>1.1727278587499999E-2</v>
      </c>
      <c r="O14" s="104">
        <f>($C14-$D14)*VLOOKUP($K14,'EnergyImpacts_RE-Appl-RefgCond-'!$I$75:$Y$84, 17)</f>
        <v>-1.4777726774999997</v>
      </c>
      <c r="P14" s="100">
        <v>14</v>
      </c>
      <c r="Q14" s="105">
        <v>1365.82</v>
      </c>
      <c r="R14" s="105">
        <v>1511.11</v>
      </c>
      <c r="S14" s="106">
        <v>90.4</v>
      </c>
      <c r="T14" s="105">
        <f t="shared" si="0"/>
        <v>145.28999999999996</v>
      </c>
      <c r="U14" s="109">
        <v>0.55000000000000004</v>
      </c>
      <c r="V14" s="100" t="s">
        <v>363</v>
      </c>
      <c r="W14" s="100">
        <v>1</v>
      </c>
    </row>
    <row r="15" spans="1:23" x14ac:dyDescent="0.2">
      <c r="A15" s="107">
        <f>AVERAGEIFS('Energy Star 2015 QPL'!$N$2:$N$857,'Energy Star 2015 QPL'!$E$2:$E$857,"Bottom Freezer",'Energy Star 2015 QPL'!$I$2:$I$857, "No", 'Energy Star 2015 QPL'!$N$2:$N$857,"&lt;=18")</f>
        <v>12.548333333333337</v>
      </c>
      <c r="B15" s="107">
        <f>AVERAGEIFS('Energy Star 2015 QPL'!$O$2:$O$857,'Energy Star 2015 QPL'!$E$2:$E$857,"Bottom Freezer",'Energy Star 2015 QPL'!$I$2:$I$857, "No", 'Energy Star 2015 QPL'!$N$2:$N$857,"&lt;=18")</f>
        <v>15.244999999999997</v>
      </c>
      <c r="C15" s="102">
        <f>Equations!$G$15*B15+Equations!$H$15</f>
        <v>451.91824999999994</v>
      </c>
      <c r="D15" s="102">
        <f t="shared" si="1"/>
        <v>384.13051249999995</v>
      </c>
      <c r="E15" s="100" t="s">
        <v>2521</v>
      </c>
      <c r="F15" s="100" t="s">
        <v>2392</v>
      </c>
      <c r="G15" s="100" t="s">
        <v>89</v>
      </c>
      <c r="H15" s="100" t="s">
        <v>361</v>
      </c>
      <c r="I15" s="100" t="s">
        <v>87</v>
      </c>
      <c r="J15" s="100" t="s">
        <v>49</v>
      </c>
      <c r="K15" s="100" t="s">
        <v>94</v>
      </c>
      <c r="L15" s="100" t="s">
        <v>52</v>
      </c>
      <c r="M15" s="102">
        <f>($C15-$D15)*VLOOKUP($K15,'EnergyImpacts_RE-Appl-RefgCond-'!$I$75:$Y$84, 15)</f>
        <v>63.652685512499986</v>
      </c>
      <c r="N15" s="103">
        <f>($C15-$D15)*VLOOKUP($K15,'EnergyImpacts_RE-Appl-RefgCond-'!$I$75:$Y$84, 16)</f>
        <v>1.2744094649999997E-2</v>
      </c>
      <c r="O15" s="104">
        <f>($C15-$D15)*VLOOKUP($K15,'EnergyImpacts_RE-Appl-RefgCond-'!$I$75:$Y$84, 17)</f>
        <v>-1.6133481525</v>
      </c>
      <c r="P15" s="100">
        <v>14</v>
      </c>
      <c r="Q15" s="105">
        <v>1365.82</v>
      </c>
      <c r="R15" s="105">
        <v>1511.11</v>
      </c>
      <c r="S15" s="106">
        <v>90.4</v>
      </c>
      <c r="T15" s="105">
        <f t="shared" si="0"/>
        <v>145.28999999999996</v>
      </c>
      <c r="U15" s="109">
        <v>0.55000000000000004</v>
      </c>
      <c r="V15" s="100" t="s">
        <v>363</v>
      </c>
      <c r="W15" s="100">
        <v>1</v>
      </c>
    </row>
    <row r="16" spans="1:23" x14ac:dyDescent="0.2">
      <c r="A16" s="107">
        <f>AVERAGEIFS('Energy Star 2015 QPL'!$N$2:$N$857,'Energy Star 2015 QPL'!$E$2:$E$857,"Bottom Freezer",'Energy Star 2015 QPL'!$I$2:$I$857, "No", 'Energy Star 2015 QPL'!$N$2:$N$857,"&lt;=18")</f>
        <v>12.548333333333337</v>
      </c>
      <c r="B16" s="107">
        <f>AVERAGEIFS('Energy Star 2015 QPL'!$O$2:$O$857,'Energy Star 2015 QPL'!$E$2:$E$857,"Bottom Freezer",'Energy Star 2015 QPL'!$I$2:$I$857, "No", 'Energy Star 2015 QPL'!$N$2:$N$857,"&lt;=18")</f>
        <v>15.244999999999997</v>
      </c>
      <c r="C16" s="102">
        <f>Equations!$G$15*B16+Equations!$H$15</f>
        <v>451.91824999999994</v>
      </c>
      <c r="D16" s="102">
        <f t="shared" si="1"/>
        <v>384.13051249999995</v>
      </c>
      <c r="E16" s="100" t="s">
        <v>2521</v>
      </c>
      <c r="F16" s="100" t="s">
        <v>2392</v>
      </c>
      <c r="G16" s="100" t="s">
        <v>89</v>
      </c>
      <c r="H16" s="100" t="s">
        <v>361</v>
      </c>
      <c r="I16" s="100" t="s">
        <v>87</v>
      </c>
      <c r="J16" s="100" t="s">
        <v>49</v>
      </c>
      <c r="K16" s="100" t="s">
        <v>96</v>
      </c>
      <c r="L16" s="100" t="s">
        <v>52</v>
      </c>
      <c r="M16" s="102">
        <f>($C16-$D16)*VLOOKUP($K16,'EnergyImpacts_RE-Appl-RefgCond-'!$I$75:$Y$84, 15)</f>
        <v>64.94065252499999</v>
      </c>
      <c r="N16" s="103">
        <f>($C16-$D16)*VLOOKUP($K16,'EnergyImpacts_RE-Appl-RefgCond-'!$I$75:$Y$84, 16)</f>
        <v>1.4506575824999998E-2</v>
      </c>
      <c r="O16" s="104">
        <f>($C16-$D16)*VLOOKUP($K16,'EnergyImpacts_RE-Appl-RefgCond-'!$I$75:$Y$84, 17)</f>
        <v>-1.6675783424999999</v>
      </c>
      <c r="P16" s="100">
        <v>14</v>
      </c>
      <c r="Q16" s="105">
        <v>1365.82</v>
      </c>
      <c r="R16" s="105">
        <v>1511.11</v>
      </c>
      <c r="S16" s="106">
        <v>90.4</v>
      </c>
      <c r="T16" s="105">
        <f t="shared" si="0"/>
        <v>145.28999999999996</v>
      </c>
      <c r="U16" s="109">
        <v>0.55000000000000004</v>
      </c>
      <c r="V16" s="100" t="s">
        <v>363</v>
      </c>
      <c r="W16" s="100">
        <v>1</v>
      </c>
    </row>
    <row r="17" spans="1:23" x14ac:dyDescent="0.2">
      <c r="A17" s="107">
        <f>AVERAGEIFS('Energy Star 2015 QPL'!$N$2:$N$857,'Energy Star 2015 QPL'!$E$2:$E$857,"Bottom Freezer",'Energy Star 2015 QPL'!$I$2:$I$857, "No", 'Energy Star 2015 QPL'!$N$2:$N$857,"&lt;=18")</f>
        <v>12.548333333333337</v>
      </c>
      <c r="B17" s="107">
        <f>AVERAGEIFS('Energy Star 2015 QPL'!$O$2:$O$857,'Energy Star 2015 QPL'!$E$2:$E$857,"Bottom Freezer",'Energy Star 2015 QPL'!$I$2:$I$857, "No", 'Energy Star 2015 QPL'!$N$2:$N$857,"&lt;=18")</f>
        <v>15.244999999999997</v>
      </c>
      <c r="C17" s="102">
        <f>Equations!$G$15*B17+Equations!$H$15</f>
        <v>451.91824999999994</v>
      </c>
      <c r="D17" s="102">
        <f t="shared" si="1"/>
        <v>384.13051249999995</v>
      </c>
      <c r="E17" s="100" t="s">
        <v>2521</v>
      </c>
      <c r="F17" s="100" t="s">
        <v>2392</v>
      </c>
      <c r="G17" s="100" t="s">
        <v>89</v>
      </c>
      <c r="H17" s="100" t="s">
        <v>361</v>
      </c>
      <c r="I17" s="100" t="s">
        <v>87</v>
      </c>
      <c r="J17" s="100" t="s">
        <v>49</v>
      </c>
      <c r="K17" s="100" t="s">
        <v>77</v>
      </c>
      <c r="L17" s="100" t="s">
        <v>52</v>
      </c>
      <c r="M17" s="102">
        <f>($C17-$D17)*VLOOKUP($K17,'EnergyImpacts_RE-Appl-RefgCond-'!$I$75:$Y$84, 15)</f>
        <v>66.974284649999987</v>
      </c>
      <c r="N17" s="103">
        <f>($C17-$D17)*VLOOKUP($K17,'EnergyImpacts_RE-Appl-RefgCond-'!$I$75:$Y$84, 16)</f>
        <v>1.4574363562499998E-2</v>
      </c>
      <c r="O17" s="104">
        <f>($C17-$D17)*VLOOKUP($K17,'EnergyImpacts_RE-Appl-RefgCond-'!$I$75:$Y$84, 17)</f>
        <v>-1.6065693787499997</v>
      </c>
      <c r="P17" s="100">
        <v>14</v>
      </c>
      <c r="Q17" s="105">
        <v>1365.82</v>
      </c>
      <c r="R17" s="105">
        <v>1511.11</v>
      </c>
      <c r="S17" s="106">
        <v>90.4</v>
      </c>
      <c r="T17" s="105">
        <f t="shared" si="0"/>
        <v>145.28999999999996</v>
      </c>
      <c r="U17" s="109">
        <v>0.55000000000000004</v>
      </c>
      <c r="V17" s="100" t="s">
        <v>363</v>
      </c>
      <c r="W17" s="100">
        <v>1</v>
      </c>
    </row>
    <row r="18" spans="1:23" x14ac:dyDescent="0.2">
      <c r="A18" s="107">
        <f>AVERAGEIFS('Energy Star 2015 QPL'!$N$2:$N$857,'Energy Star 2015 QPL'!$E$2:$E$857,"Bottom Freezer",'Energy Star 2015 QPL'!$I$2:$I$857, "No", 'Energy Star 2015 QPL'!$N$2:$N$857,"&lt;=18")</f>
        <v>12.548333333333337</v>
      </c>
      <c r="B18" s="107">
        <f>AVERAGEIFS('Energy Star 2015 QPL'!$O$2:$O$857,'Energy Star 2015 QPL'!$E$2:$E$857,"Bottom Freezer",'Energy Star 2015 QPL'!$I$2:$I$857, "No", 'Energy Star 2015 QPL'!$N$2:$N$857,"&lt;=18")</f>
        <v>15.244999999999997</v>
      </c>
      <c r="C18" s="102">
        <f>Equations!$G$15*B18+Equations!$H$15</f>
        <v>451.91824999999994</v>
      </c>
      <c r="D18" s="102">
        <f t="shared" si="1"/>
        <v>384.13051249999995</v>
      </c>
      <c r="E18" s="100" t="s">
        <v>2521</v>
      </c>
      <c r="F18" s="100" t="s">
        <v>2392</v>
      </c>
      <c r="G18" s="100" t="s">
        <v>89</v>
      </c>
      <c r="H18" s="100" t="s">
        <v>361</v>
      </c>
      <c r="I18" s="100" t="s">
        <v>87</v>
      </c>
      <c r="J18" s="100" t="s">
        <v>49</v>
      </c>
      <c r="K18" s="100" t="s">
        <v>98</v>
      </c>
      <c r="L18" s="100" t="s">
        <v>52</v>
      </c>
      <c r="M18" s="102">
        <f>($C18-$D18)*VLOOKUP($K18,'EnergyImpacts_RE-Appl-RefgCond-'!$I$75:$Y$84, 15)</f>
        <v>66.567558224999985</v>
      </c>
      <c r="N18" s="103">
        <f>($C18-$D18)*VLOOKUP($K18,'EnergyImpacts_RE-Appl-RefgCond-'!$I$75:$Y$84, 16)</f>
        <v>1.3286396549999998E-2</v>
      </c>
      <c r="O18" s="104">
        <f>($C18-$D18)*VLOOKUP($K18,'EnergyImpacts_RE-Appl-RefgCond-'!$I$75:$Y$84, 17)</f>
        <v>-1.7014722112499998</v>
      </c>
      <c r="P18" s="100">
        <v>14</v>
      </c>
      <c r="Q18" s="105">
        <v>1365.82</v>
      </c>
      <c r="R18" s="105">
        <v>1511.11</v>
      </c>
      <c r="S18" s="106">
        <v>90.4</v>
      </c>
      <c r="T18" s="105">
        <f t="shared" si="0"/>
        <v>145.28999999999996</v>
      </c>
      <c r="U18" s="109">
        <v>0.55000000000000004</v>
      </c>
      <c r="V18" s="100" t="s">
        <v>363</v>
      </c>
      <c r="W18" s="100">
        <v>1</v>
      </c>
    </row>
    <row r="19" spans="1:23" x14ac:dyDescent="0.2">
      <c r="A19" s="107">
        <f>AVERAGEIFS('Energy Star 2015 QPL'!$N$2:$N$857,'Energy Star 2015 QPL'!$E$2:$E$857,"Bottom Freezer",'Energy Star 2015 QPL'!$I$2:$I$857, "No", 'Energy Star 2015 QPL'!$N$2:$N$857,"&lt;=18")</f>
        <v>12.548333333333337</v>
      </c>
      <c r="B19" s="107">
        <f>AVERAGEIFS('Energy Star 2015 QPL'!$O$2:$O$857,'Energy Star 2015 QPL'!$E$2:$E$857,"Bottom Freezer",'Energy Star 2015 QPL'!$I$2:$I$857, "No", 'Energy Star 2015 QPL'!$N$2:$N$857,"&lt;=18")</f>
        <v>15.244999999999997</v>
      </c>
      <c r="C19" s="102">
        <f>Equations!$G$15*B19+Equations!$H$15</f>
        <v>451.91824999999994</v>
      </c>
      <c r="D19" s="102">
        <f t="shared" si="1"/>
        <v>384.13051249999995</v>
      </c>
      <c r="E19" s="100" t="s">
        <v>2521</v>
      </c>
      <c r="F19" s="100" t="s">
        <v>2392</v>
      </c>
      <c r="G19" s="100" t="s">
        <v>89</v>
      </c>
      <c r="H19" s="100" t="s">
        <v>361</v>
      </c>
      <c r="I19" s="100" t="s">
        <v>87</v>
      </c>
      <c r="J19" s="100" t="s">
        <v>49</v>
      </c>
      <c r="K19" s="100" t="s">
        <v>100</v>
      </c>
      <c r="L19" s="100" t="s">
        <v>52</v>
      </c>
      <c r="M19" s="102">
        <f>($C19-$D19)*VLOOKUP($K19,'EnergyImpacts_RE-Appl-RefgCond-'!$I$75:$Y$84, 15)</f>
        <v>86.090426624999992</v>
      </c>
      <c r="N19" s="103">
        <f>($C19-$D19)*VLOOKUP($K19,'EnergyImpacts_RE-Appl-RefgCond-'!$I$75:$Y$84, 16)</f>
        <v>1.5116665462499998E-2</v>
      </c>
      <c r="O19" s="104">
        <f>($C19-$D19)*VLOOKUP($K19,'EnergyImpacts_RE-Appl-RefgCond-'!$I$75:$Y$84, 17)</f>
        <v>-1.2472943699999999</v>
      </c>
      <c r="P19" s="100">
        <v>14</v>
      </c>
      <c r="Q19" s="105">
        <v>1365.82</v>
      </c>
      <c r="R19" s="105">
        <v>1511.11</v>
      </c>
      <c r="S19" s="106">
        <v>90.4</v>
      </c>
      <c r="T19" s="105">
        <f t="shared" si="0"/>
        <v>145.28999999999996</v>
      </c>
      <c r="U19" s="109">
        <v>0.55000000000000004</v>
      </c>
      <c r="V19" s="100" t="s">
        <v>363</v>
      </c>
      <c r="W19" s="100">
        <v>1</v>
      </c>
    </row>
    <row r="20" spans="1:23" x14ac:dyDescent="0.2">
      <c r="A20" s="107">
        <f>AVERAGEIFS('Energy Star 2015 QPL'!$N$2:$N$857,'Energy Star 2015 QPL'!$E$2:$E$857,"Bottom Freezer",'Energy Star 2015 QPL'!$I$2:$I$857, "No", 'Energy Star 2015 QPL'!$N$2:$N$857,"&lt;=18")</f>
        <v>12.548333333333337</v>
      </c>
      <c r="B20" s="107">
        <f>AVERAGEIFS('Energy Star 2015 QPL'!$O$2:$O$857,'Energy Star 2015 QPL'!$E$2:$E$857,"Bottom Freezer",'Energy Star 2015 QPL'!$I$2:$I$857, "No", 'Energy Star 2015 QPL'!$N$2:$N$857,"&lt;=18")</f>
        <v>15.244999999999997</v>
      </c>
      <c r="C20" s="102">
        <f>Equations!$G$15*B20+Equations!$H$15</f>
        <v>451.91824999999994</v>
      </c>
      <c r="D20" s="102">
        <f t="shared" si="1"/>
        <v>384.13051249999995</v>
      </c>
      <c r="E20" s="100" t="s">
        <v>2521</v>
      </c>
      <c r="F20" s="100" t="s">
        <v>2392</v>
      </c>
      <c r="G20" s="100" t="s">
        <v>89</v>
      </c>
      <c r="H20" s="100" t="s">
        <v>361</v>
      </c>
      <c r="I20" s="100" t="s">
        <v>87</v>
      </c>
      <c r="J20" s="100" t="s">
        <v>49</v>
      </c>
      <c r="K20" s="100" t="s">
        <v>79</v>
      </c>
      <c r="L20" s="100" t="s">
        <v>52</v>
      </c>
      <c r="M20" s="102">
        <f>($C20-$D20)*VLOOKUP($K20,'EnergyImpacts_RE-Appl-RefgCond-'!$I$75:$Y$84, 15)</f>
        <v>50.162925749999992</v>
      </c>
      <c r="N20" s="103">
        <f>($C20-$D20)*VLOOKUP($K20,'EnergyImpacts_RE-Appl-RefgCond-'!$I$75:$Y$84, 16)</f>
        <v>1.0778250262499997E-2</v>
      </c>
      <c r="O20" s="104">
        <f>($C20-$D20)*VLOOKUP($K20,'EnergyImpacts_RE-Appl-RefgCond-'!$I$75:$Y$84, 17)</f>
        <v>-1.5184453199999999</v>
      </c>
      <c r="P20" s="100">
        <v>14</v>
      </c>
      <c r="Q20" s="105">
        <v>1365.82</v>
      </c>
      <c r="R20" s="105">
        <v>1511.11</v>
      </c>
      <c r="S20" s="106">
        <v>90.4</v>
      </c>
      <c r="T20" s="105">
        <f t="shared" si="0"/>
        <v>145.28999999999996</v>
      </c>
      <c r="U20" s="109">
        <v>0.55000000000000004</v>
      </c>
      <c r="V20" s="100" t="s">
        <v>363</v>
      </c>
      <c r="W20" s="100">
        <v>1</v>
      </c>
    </row>
    <row r="21" spans="1:23" x14ac:dyDescent="0.2">
      <c r="A21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1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1" s="102">
        <f>Equations!$G$15*B21+Equations!$H$15</f>
        <v>540.43647058823512</v>
      </c>
      <c r="D21" s="102">
        <f t="shared" si="1"/>
        <v>459.37099999999987</v>
      </c>
      <c r="E21" s="100" t="s">
        <v>2522</v>
      </c>
      <c r="F21" s="100" t="s">
        <v>2394</v>
      </c>
      <c r="G21" s="100" t="s">
        <v>89</v>
      </c>
      <c r="H21" s="100" t="s">
        <v>361</v>
      </c>
      <c r="I21" s="100" t="s">
        <v>87</v>
      </c>
      <c r="J21" s="100" t="s">
        <v>49</v>
      </c>
      <c r="K21" s="100" t="s">
        <v>71</v>
      </c>
      <c r="L21" s="100" t="s">
        <v>52</v>
      </c>
      <c r="M21" s="102">
        <f>($C21-$D21)*VLOOKUP($K21,'EnergyImpacts_RE-Appl-RefgCond-'!$I$75:$Y$84, 15)</f>
        <v>59.015662588235266</v>
      </c>
      <c r="N21" s="103">
        <f>($C21-$D21)*VLOOKUP($K21,'EnergyImpacts_RE-Appl-RefgCond-'!$I$75:$Y$84, 16)</f>
        <v>8.1876125294117613E-3</v>
      </c>
      <c r="O21" s="104">
        <f>($C21-$D21)*VLOOKUP($K21,'EnergyImpacts_RE-Appl-RefgCond-'!$I$75:$Y$84, 17)</f>
        <v>-2.9588896764705868</v>
      </c>
      <c r="P21" s="100">
        <v>14</v>
      </c>
      <c r="Q21" s="105">
        <v>1365.82</v>
      </c>
      <c r="R21" s="105">
        <v>1511.11</v>
      </c>
      <c r="S21" s="106">
        <v>90.4</v>
      </c>
      <c r="T21" s="105">
        <f t="shared" si="0"/>
        <v>145.28999999999996</v>
      </c>
      <c r="U21" s="109">
        <v>0.55000000000000004</v>
      </c>
      <c r="V21" s="100" t="s">
        <v>363</v>
      </c>
      <c r="W21" s="100">
        <v>1</v>
      </c>
    </row>
    <row r="22" spans="1:23" x14ac:dyDescent="0.2">
      <c r="A22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2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2" s="102">
        <f>Equations!$G$15*B22+Equations!$H$15</f>
        <v>540.43647058823512</v>
      </c>
      <c r="D22" s="102">
        <f t="shared" si="1"/>
        <v>459.37099999999987</v>
      </c>
      <c r="E22" s="100" t="s">
        <v>2522</v>
      </c>
      <c r="F22" s="100" t="s">
        <v>2394</v>
      </c>
      <c r="G22" s="100" t="s">
        <v>89</v>
      </c>
      <c r="H22" s="100" t="s">
        <v>361</v>
      </c>
      <c r="I22" s="100" t="s">
        <v>87</v>
      </c>
      <c r="J22" s="100" t="s">
        <v>49</v>
      </c>
      <c r="K22" s="100" t="s">
        <v>90</v>
      </c>
      <c r="L22" s="100" t="s">
        <v>52</v>
      </c>
      <c r="M22" s="102">
        <f>($C22-$D22)*VLOOKUP($K22,'EnergyImpacts_RE-Appl-RefgCond-'!$I$75:$Y$84, 15)</f>
        <v>67.203275117647024</v>
      </c>
      <c r="N22" s="103">
        <f>($C22-$D22)*VLOOKUP($K22,'EnergyImpacts_RE-Appl-RefgCond-'!$I$75:$Y$84, 16)</f>
        <v>8.9172017647058781E-3</v>
      </c>
      <c r="O22" s="104">
        <f>($C22-$D22)*VLOOKUP($K22,'EnergyImpacts_RE-Appl-RefgCond-'!$I$75:$Y$84, 17)</f>
        <v>-1.8320796352941167</v>
      </c>
      <c r="P22" s="100">
        <v>14</v>
      </c>
      <c r="Q22" s="105">
        <v>1365.82</v>
      </c>
      <c r="R22" s="105">
        <v>1511.11</v>
      </c>
      <c r="S22" s="106">
        <v>90.4</v>
      </c>
      <c r="T22" s="105">
        <f t="shared" si="0"/>
        <v>145.28999999999996</v>
      </c>
      <c r="U22" s="109">
        <v>0.55000000000000004</v>
      </c>
      <c r="V22" s="100" t="s">
        <v>363</v>
      </c>
      <c r="W22" s="100">
        <v>1</v>
      </c>
    </row>
    <row r="23" spans="1:23" x14ac:dyDescent="0.2">
      <c r="A23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3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3" s="102">
        <f>Equations!$G$15*B23+Equations!$H$15</f>
        <v>540.43647058823512</v>
      </c>
      <c r="D23" s="102">
        <f t="shared" si="1"/>
        <v>459.37099999999987</v>
      </c>
      <c r="E23" s="100" t="s">
        <v>2522</v>
      </c>
      <c r="F23" s="100" t="s">
        <v>2394</v>
      </c>
      <c r="G23" s="100" t="s">
        <v>89</v>
      </c>
      <c r="H23" s="100" t="s">
        <v>361</v>
      </c>
      <c r="I23" s="100" t="s">
        <v>87</v>
      </c>
      <c r="J23" s="100" t="s">
        <v>49</v>
      </c>
      <c r="K23" s="100" t="s">
        <v>92</v>
      </c>
      <c r="L23" s="100" t="s">
        <v>52</v>
      </c>
      <c r="M23" s="102">
        <f>($C23-$D23)*VLOOKUP($K23,'EnergyImpacts_RE-Appl-RefgCond-'!$I$75:$Y$84, 15)</f>
        <v>72.310399764705849</v>
      </c>
      <c r="N23" s="103">
        <f>($C23-$D23)*VLOOKUP($K23,'EnergyImpacts_RE-Appl-RefgCond-'!$I$75:$Y$84, 16)</f>
        <v>1.4024326411764701E-2</v>
      </c>
      <c r="O23" s="104">
        <f>($C23-$D23)*VLOOKUP($K23,'EnergyImpacts_RE-Appl-RefgCond-'!$I$75:$Y$84, 17)</f>
        <v>-1.7672272588235287</v>
      </c>
      <c r="P23" s="100">
        <v>14</v>
      </c>
      <c r="Q23" s="105">
        <v>1365.82</v>
      </c>
      <c r="R23" s="105">
        <v>1511.11</v>
      </c>
      <c r="S23" s="106">
        <v>90.4</v>
      </c>
      <c r="T23" s="105">
        <f t="shared" si="0"/>
        <v>145.28999999999996</v>
      </c>
      <c r="U23" s="109">
        <v>0.55000000000000004</v>
      </c>
      <c r="V23" s="100" t="s">
        <v>363</v>
      </c>
      <c r="W23" s="100">
        <v>1</v>
      </c>
    </row>
    <row r="24" spans="1:23" x14ac:dyDescent="0.2">
      <c r="A24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4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4" s="102">
        <f>Equations!$G$15*B24+Equations!$H$15</f>
        <v>540.43647058823512</v>
      </c>
      <c r="D24" s="102">
        <f t="shared" si="1"/>
        <v>459.37099999999987</v>
      </c>
      <c r="E24" s="100" t="s">
        <v>2522</v>
      </c>
      <c r="F24" s="100" t="s">
        <v>2394</v>
      </c>
      <c r="G24" s="100" t="s">
        <v>89</v>
      </c>
      <c r="H24" s="100" t="s">
        <v>361</v>
      </c>
      <c r="I24" s="100" t="s">
        <v>87</v>
      </c>
      <c r="J24" s="100" t="s">
        <v>49</v>
      </c>
      <c r="K24" s="100" t="s">
        <v>94</v>
      </c>
      <c r="L24" s="100" t="s">
        <v>52</v>
      </c>
      <c r="M24" s="102">
        <f>($C24-$D24)*VLOOKUP($K24,'EnergyImpacts_RE-Appl-RefgCond-'!$I$75:$Y$84, 15)</f>
        <v>76.120476882352904</v>
      </c>
      <c r="N24" s="103">
        <f>($C24-$D24)*VLOOKUP($K24,'EnergyImpacts_RE-Appl-RefgCond-'!$I$75:$Y$84, 16)</f>
        <v>1.5240308470588227E-2</v>
      </c>
      <c r="O24" s="104">
        <f>($C24-$D24)*VLOOKUP($K24,'EnergyImpacts_RE-Appl-RefgCond-'!$I$75:$Y$84, 17)</f>
        <v>-1.9293581999999994</v>
      </c>
      <c r="P24" s="100">
        <v>14</v>
      </c>
      <c r="Q24" s="105">
        <v>1365.82</v>
      </c>
      <c r="R24" s="105">
        <v>1511.11</v>
      </c>
      <c r="S24" s="106">
        <v>90.4</v>
      </c>
      <c r="T24" s="105">
        <f t="shared" si="0"/>
        <v>145.28999999999996</v>
      </c>
      <c r="U24" s="109">
        <v>0.55000000000000004</v>
      </c>
      <c r="V24" s="100" t="s">
        <v>363</v>
      </c>
      <c r="W24" s="100">
        <v>1</v>
      </c>
    </row>
    <row r="25" spans="1:23" x14ac:dyDescent="0.2">
      <c r="A25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5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5" s="102">
        <f>Equations!$G$15*B25+Equations!$H$15</f>
        <v>540.43647058823512</v>
      </c>
      <c r="D25" s="102">
        <f t="shared" si="1"/>
        <v>459.37099999999987</v>
      </c>
      <c r="E25" s="100" t="s">
        <v>2522</v>
      </c>
      <c r="F25" s="100" t="s">
        <v>2394</v>
      </c>
      <c r="G25" s="100" t="s">
        <v>89</v>
      </c>
      <c r="H25" s="100" t="s">
        <v>361</v>
      </c>
      <c r="I25" s="100" t="s">
        <v>87</v>
      </c>
      <c r="J25" s="100" t="s">
        <v>49</v>
      </c>
      <c r="K25" s="100" t="s">
        <v>96</v>
      </c>
      <c r="L25" s="100" t="s">
        <v>52</v>
      </c>
      <c r="M25" s="102">
        <f>($C25-$D25)*VLOOKUP($K25,'EnergyImpacts_RE-Appl-RefgCond-'!$I$75:$Y$84, 15)</f>
        <v>77.660720823529374</v>
      </c>
      <c r="N25" s="103">
        <f>($C25-$D25)*VLOOKUP($K25,'EnergyImpacts_RE-Appl-RefgCond-'!$I$75:$Y$84, 16)</f>
        <v>1.7348010705882346E-2</v>
      </c>
      <c r="O25" s="104">
        <f>($C25-$D25)*VLOOKUP($K25,'EnergyImpacts_RE-Appl-RefgCond-'!$I$75:$Y$84, 17)</f>
        <v>-1.9942105764705873</v>
      </c>
      <c r="P25" s="100">
        <v>14</v>
      </c>
      <c r="Q25" s="105">
        <v>1365.82</v>
      </c>
      <c r="R25" s="105">
        <v>1511.11</v>
      </c>
      <c r="S25" s="106">
        <v>90.4</v>
      </c>
      <c r="T25" s="105">
        <f t="shared" si="0"/>
        <v>145.28999999999996</v>
      </c>
      <c r="U25" s="109">
        <v>0.55000000000000004</v>
      </c>
      <c r="V25" s="100" t="s">
        <v>363</v>
      </c>
      <c r="W25" s="100">
        <v>1</v>
      </c>
    </row>
    <row r="26" spans="1:23" x14ac:dyDescent="0.2">
      <c r="A26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6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6" s="102">
        <f>Equations!$G$15*B26+Equations!$H$15</f>
        <v>540.43647058823512</v>
      </c>
      <c r="D26" s="102">
        <f t="shared" si="1"/>
        <v>459.37099999999987</v>
      </c>
      <c r="E26" s="100" t="s">
        <v>2522</v>
      </c>
      <c r="F26" s="100" t="s">
        <v>2394</v>
      </c>
      <c r="G26" s="100" t="s">
        <v>89</v>
      </c>
      <c r="H26" s="100" t="s">
        <v>361</v>
      </c>
      <c r="I26" s="100" t="s">
        <v>87</v>
      </c>
      <c r="J26" s="100" t="s">
        <v>49</v>
      </c>
      <c r="K26" s="100" t="s">
        <v>77</v>
      </c>
      <c r="L26" s="100" t="s">
        <v>52</v>
      </c>
      <c r="M26" s="102">
        <f>($C26-$D26)*VLOOKUP($K26,'EnergyImpacts_RE-Appl-RefgCond-'!$I$75:$Y$84, 15)</f>
        <v>80.092684941176429</v>
      </c>
      <c r="N26" s="103">
        <f>($C26-$D26)*VLOOKUP($K26,'EnergyImpacts_RE-Appl-RefgCond-'!$I$75:$Y$84, 16)</f>
        <v>1.7429076176470579E-2</v>
      </c>
      <c r="O26" s="104">
        <f>($C26-$D26)*VLOOKUP($K26,'EnergyImpacts_RE-Appl-RefgCond-'!$I$75:$Y$84, 17)</f>
        <v>-1.9212516529411756</v>
      </c>
      <c r="P26" s="100">
        <v>14</v>
      </c>
      <c r="Q26" s="105">
        <v>1365.82</v>
      </c>
      <c r="R26" s="105">
        <v>1511.11</v>
      </c>
      <c r="S26" s="106">
        <v>90.4</v>
      </c>
      <c r="T26" s="105">
        <f t="shared" si="0"/>
        <v>145.28999999999996</v>
      </c>
      <c r="U26" s="109">
        <v>0.55000000000000004</v>
      </c>
      <c r="V26" s="100" t="s">
        <v>363</v>
      </c>
      <c r="W26" s="100">
        <v>1</v>
      </c>
    </row>
    <row r="27" spans="1:23" x14ac:dyDescent="0.2">
      <c r="A27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7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7" s="102">
        <f>Equations!$G$15*B27+Equations!$H$15</f>
        <v>540.43647058823512</v>
      </c>
      <c r="D27" s="102">
        <f t="shared" si="1"/>
        <v>459.37099999999987</v>
      </c>
      <c r="E27" s="100" t="s">
        <v>2522</v>
      </c>
      <c r="F27" s="100" t="s">
        <v>2394</v>
      </c>
      <c r="G27" s="100" t="s">
        <v>89</v>
      </c>
      <c r="H27" s="100" t="s">
        <v>361</v>
      </c>
      <c r="I27" s="100" t="s">
        <v>87</v>
      </c>
      <c r="J27" s="100" t="s">
        <v>49</v>
      </c>
      <c r="K27" s="100" t="s">
        <v>98</v>
      </c>
      <c r="L27" s="100" t="s">
        <v>52</v>
      </c>
      <c r="M27" s="102">
        <f>($C27-$D27)*VLOOKUP($K27,'EnergyImpacts_RE-Appl-RefgCond-'!$I$75:$Y$84, 15)</f>
        <v>79.606292117647016</v>
      </c>
      <c r="N27" s="103">
        <f>($C27-$D27)*VLOOKUP($K27,'EnergyImpacts_RE-Appl-RefgCond-'!$I$75:$Y$84, 16)</f>
        <v>1.5888832235294109E-2</v>
      </c>
      <c r="O27" s="104">
        <f>($C27-$D27)*VLOOKUP($K27,'EnergyImpacts_RE-Appl-RefgCond-'!$I$75:$Y$84, 17)</f>
        <v>-2.0347433117647049</v>
      </c>
      <c r="P27" s="100">
        <v>14</v>
      </c>
      <c r="Q27" s="105">
        <v>1365.82</v>
      </c>
      <c r="R27" s="105">
        <v>1511.11</v>
      </c>
      <c r="S27" s="106">
        <v>90.4</v>
      </c>
      <c r="T27" s="105">
        <f t="shared" si="0"/>
        <v>145.28999999999996</v>
      </c>
      <c r="U27" s="109">
        <v>0.55000000000000004</v>
      </c>
      <c r="V27" s="100" t="s">
        <v>363</v>
      </c>
      <c r="W27" s="100">
        <v>1</v>
      </c>
    </row>
    <row r="28" spans="1:23" x14ac:dyDescent="0.2">
      <c r="A28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8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8" s="102">
        <f>Equations!$G$15*B28+Equations!$H$15</f>
        <v>540.43647058823512</v>
      </c>
      <c r="D28" s="102">
        <f t="shared" si="1"/>
        <v>459.37099999999987</v>
      </c>
      <c r="E28" s="100" t="s">
        <v>2522</v>
      </c>
      <c r="F28" s="100" t="s">
        <v>2394</v>
      </c>
      <c r="G28" s="100" t="s">
        <v>89</v>
      </c>
      <c r="H28" s="100" t="s">
        <v>361</v>
      </c>
      <c r="I28" s="100" t="s">
        <v>87</v>
      </c>
      <c r="J28" s="100" t="s">
        <v>49</v>
      </c>
      <c r="K28" s="100" t="s">
        <v>100</v>
      </c>
      <c r="L28" s="100" t="s">
        <v>52</v>
      </c>
      <c r="M28" s="102">
        <f>($C28-$D28)*VLOOKUP($K28,'EnergyImpacts_RE-Appl-RefgCond-'!$I$75:$Y$84, 15)</f>
        <v>102.95314764705878</v>
      </c>
      <c r="N28" s="103">
        <f>($C28-$D28)*VLOOKUP($K28,'EnergyImpacts_RE-Appl-RefgCond-'!$I$75:$Y$84, 16)</f>
        <v>1.8077599941176463E-2</v>
      </c>
      <c r="O28" s="104">
        <f>($C28-$D28)*VLOOKUP($K28,'EnergyImpacts_RE-Appl-RefgCond-'!$I$75:$Y$84, 17)</f>
        <v>-1.4916046588235288</v>
      </c>
      <c r="P28" s="100">
        <v>14</v>
      </c>
      <c r="Q28" s="105">
        <v>1365.82</v>
      </c>
      <c r="R28" s="105">
        <v>1511.11</v>
      </c>
      <c r="S28" s="106">
        <v>90.4</v>
      </c>
      <c r="T28" s="105">
        <f t="shared" si="0"/>
        <v>145.28999999999996</v>
      </c>
      <c r="U28" s="109">
        <v>0.55000000000000004</v>
      </c>
      <c r="V28" s="100" t="s">
        <v>363</v>
      </c>
      <c r="W28" s="100">
        <v>1</v>
      </c>
    </row>
    <row r="29" spans="1:23" x14ac:dyDescent="0.2">
      <c r="A29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9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9" s="102">
        <f>Equations!$G$15*B29+Equations!$H$15</f>
        <v>540.43647058823512</v>
      </c>
      <c r="D29" s="102">
        <f t="shared" si="1"/>
        <v>459.37099999999987</v>
      </c>
      <c r="E29" s="100" t="s">
        <v>2522</v>
      </c>
      <c r="F29" s="100" t="s">
        <v>2394</v>
      </c>
      <c r="G29" s="100" t="s">
        <v>89</v>
      </c>
      <c r="H29" s="100" t="s">
        <v>361</v>
      </c>
      <c r="I29" s="100" t="s">
        <v>87</v>
      </c>
      <c r="J29" s="100" t="s">
        <v>49</v>
      </c>
      <c r="K29" s="100" t="s">
        <v>79</v>
      </c>
      <c r="L29" s="100" t="s">
        <v>52</v>
      </c>
      <c r="M29" s="102">
        <f>($C29-$D29)*VLOOKUP($K29,'EnergyImpacts_RE-Appl-RefgCond-'!$I$75:$Y$84, 15)</f>
        <v>59.988448235294086</v>
      </c>
      <c r="N29" s="103">
        <f>($C29-$D29)*VLOOKUP($K29,'EnergyImpacts_RE-Appl-RefgCond-'!$I$75:$Y$84, 16)</f>
        <v>1.2889409823529405E-2</v>
      </c>
      <c r="O29" s="104">
        <f>($C29-$D29)*VLOOKUP($K29,'EnergyImpacts_RE-Appl-RefgCond-'!$I$75:$Y$84, 17)</f>
        <v>-1.8158665411764698</v>
      </c>
      <c r="P29" s="100">
        <v>14</v>
      </c>
      <c r="Q29" s="105">
        <v>1365.82</v>
      </c>
      <c r="R29" s="105">
        <v>1511.11</v>
      </c>
      <c r="S29" s="106">
        <v>90.4</v>
      </c>
      <c r="T29" s="105">
        <f t="shared" si="0"/>
        <v>145.28999999999996</v>
      </c>
      <c r="U29" s="109">
        <v>0.55000000000000004</v>
      </c>
      <c r="V29" s="100" t="s">
        <v>363</v>
      </c>
      <c r="W29" s="100">
        <v>1</v>
      </c>
    </row>
    <row r="30" spans="1:23" x14ac:dyDescent="0.2">
      <c r="A30" s="107">
        <f>AVERAGEIFS('Energy Star 2015 QPL'!$N$2:$N$857,'Energy Star 2015 QPL'!$E$2:$E$857,"Bottom Freezer",'Energy Star 2015 QPL'!$I$2:$I$857, "No", 'Energy Star 2015 QPL'!$N$2:$N$857,"&gt;22.5")</f>
        <v>25.37608695652175</v>
      </c>
      <c r="B30" s="107">
        <f>AVERAGEIFS('Energy Star 2015 QPL'!$O$2:$O$857,'Energy Star 2015 QPL'!$E$2:$E$857,"Bottom Freezer",'Energy Star 2015 QPL'!$I$2:$I$857, "No", 'Energy Star 2015 QPL'!$N$2:$N$857,"&gt;22.5")</f>
        <v>31.29999999999999</v>
      </c>
      <c r="C30" s="102">
        <f>Equations!$G$15*B30+Equations!$H$15</f>
        <v>594.00499999999988</v>
      </c>
      <c r="D30" s="102">
        <f t="shared" si="1"/>
        <v>504.90424999999988</v>
      </c>
      <c r="E30" s="100" t="s">
        <v>2523</v>
      </c>
      <c r="F30" s="100" t="s">
        <v>2395</v>
      </c>
      <c r="G30" s="100" t="s">
        <v>89</v>
      </c>
      <c r="H30" s="100" t="s">
        <v>361</v>
      </c>
      <c r="I30" s="100" t="s">
        <v>87</v>
      </c>
      <c r="J30" s="100" t="s">
        <v>49</v>
      </c>
      <c r="K30" s="100" t="s">
        <v>71</v>
      </c>
      <c r="L30" s="100" t="s">
        <v>52</v>
      </c>
      <c r="M30" s="102">
        <f>($C30-$D30)*VLOOKUP($K30,'EnergyImpacts_RE-Appl-RefgCond-'!$I$75:$Y$84, 15)</f>
        <v>64.865346000000002</v>
      </c>
      <c r="N30" s="103">
        <f>($C30-$D30)*VLOOKUP($K30,'EnergyImpacts_RE-Appl-RefgCond-'!$I$75:$Y$84, 16)</f>
        <v>8.9991757500000012E-3</v>
      </c>
      <c r="O30" s="104">
        <f>($C30-$D30)*VLOOKUP($K30,'EnergyImpacts_RE-Appl-RefgCond-'!$I$75:$Y$84, 17)</f>
        <v>-3.252177375</v>
      </c>
      <c r="P30" s="100">
        <v>14</v>
      </c>
      <c r="Q30" s="105">
        <v>1365.82</v>
      </c>
      <c r="R30" s="105">
        <v>1511.11</v>
      </c>
      <c r="S30" s="106">
        <v>90.4</v>
      </c>
      <c r="T30" s="105">
        <f t="shared" si="0"/>
        <v>145.28999999999996</v>
      </c>
      <c r="U30" s="109">
        <v>0.55000000000000004</v>
      </c>
      <c r="V30" s="100" t="s">
        <v>363</v>
      </c>
      <c r="W30" s="100">
        <v>1</v>
      </c>
    </row>
    <row r="31" spans="1:23" x14ac:dyDescent="0.2">
      <c r="A31" s="107">
        <f>AVERAGEIFS('Energy Star 2015 QPL'!$N$2:$N$857,'Energy Star 2015 QPL'!$E$2:$E$857,"Bottom Freezer",'Energy Star 2015 QPL'!$I$2:$I$857, "No", 'Energy Star 2015 QPL'!$N$2:$N$857,"&gt;22.5")</f>
        <v>25.37608695652175</v>
      </c>
      <c r="B31" s="107">
        <f>AVERAGEIFS('Energy Star 2015 QPL'!$O$2:$O$857,'Energy Star 2015 QPL'!$E$2:$E$857,"Bottom Freezer",'Energy Star 2015 QPL'!$I$2:$I$857, "No", 'Energy Star 2015 QPL'!$N$2:$N$857,"&gt;22.5")</f>
        <v>31.29999999999999</v>
      </c>
      <c r="C31" s="102">
        <f>Equations!$G$15*B31+Equations!$H$15</f>
        <v>594.00499999999988</v>
      </c>
      <c r="D31" s="102">
        <f t="shared" si="1"/>
        <v>504.90424999999988</v>
      </c>
      <c r="E31" s="100" t="s">
        <v>2523</v>
      </c>
      <c r="F31" s="100" t="s">
        <v>2395</v>
      </c>
      <c r="G31" s="100" t="s">
        <v>89</v>
      </c>
      <c r="H31" s="100" t="s">
        <v>361</v>
      </c>
      <c r="I31" s="100" t="s">
        <v>87</v>
      </c>
      <c r="J31" s="100" t="s">
        <v>49</v>
      </c>
      <c r="K31" s="100" t="s">
        <v>90</v>
      </c>
      <c r="L31" s="100" t="s">
        <v>52</v>
      </c>
      <c r="M31" s="102">
        <f>($C31-$D31)*VLOOKUP($K31,'EnergyImpacts_RE-Appl-RefgCond-'!$I$75:$Y$84, 15)</f>
        <v>73.864521749999994</v>
      </c>
      <c r="N31" s="103">
        <f>($C31-$D31)*VLOOKUP($K31,'EnergyImpacts_RE-Appl-RefgCond-'!$I$75:$Y$84, 16)</f>
        <v>9.8010825000000006E-3</v>
      </c>
      <c r="O31" s="104">
        <f>($C31-$D31)*VLOOKUP($K31,'EnergyImpacts_RE-Appl-RefgCond-'!$I$75:$Y$84, 17)</f>
        <v>-2.0136769499999998</v>
      </c>
      <c r="P31" s="100">
        <v>14</v>
      </c>
      <c r="Q31" s="105">
        <v>1365.82</v>
      </c>
      <c r="R31" s="105">
        <v>1511.11</v>
      </c>
      <c r="S31" s="106">
        <v>90.4</v>
      </c>
      <c r="T31" s="105">
        <f t="shared" si="0"/>
        <v>145.28999999999996</v>
      </c>
      <c r="U31" s="109">
        <v>0.55000000000000004</v>
      </c>
      <c r="V31" s="100" t="s">
        <v>363</v>
      </c>
      <c r="W31" s="100">
        <v>1</v>
      </c>
    </row>
    <row r="32" spans="1:23" x14ac:dyDescent="0.2">
      <c r="A32" s="107">
        <f>AVERAGEIFS('Energy Star 2015 QPL'!$N$2:$N$857,'Energy Star 2015 QPL'!$E$2:$E$857,"Bottom Freezer",'Energy Star 2015 QPL'!$I$2:$I$857, "No", 'Energy Star 2015 QPL'!$N$2:$N$857,"&gt;22.5")</f>
        <v>25.37608695652175</v>
      </c>
      <c r="B32" s="107">
        <f>AVERAGEIFS('Energy Star 2015 QPL'!$O$2:$O$857,'Energy Star 2015 QPL'!$E$2:$E$857,"Bottom Freezer",'Energy Star 2015 QPL'!$I$2:$I$857, "No", 'Energy Star 2015 QPL'!$N$2:$N$857,"&gt;22.5")</f>
        <v>31.29999999999999</v>
      </c>
      <c r="C32" s="102">
        <f>Equations!$G$15*B32+Equations!$H$15</f>
        <v>594.00499999999988</v>
      </c>
      <c r="D32" s="102">
        <f t="shared" si="1"/>
        <v>504.90424999999988</v>
      </c>
      <c r="E32" s="100" t="s">
        <v>2523</v>
      </c>
      <c r="F32" s="100" t="s">
        <v>2395</v>
      </c>
      <c r="G32" s="100" t="s">
        <v>89</v>
      </c>
      <c r="H32" s="100" t="s">
        <v>361</v>
      </c>
      <c r="I32" s="100" t="s">
        <v>87</v>
      </c>
      <c r="J32" s="100" t="s">
        <v>49</v>
      </c>
      <c r="K32" s="100" t="s">
        <v>92</v>
      </c>
      <c r="L32" s="100" t="s">
        <v>52</v>
      </c>
      <c r="M32" s="102">
        <f>($C32-$D32)*VLOOKUP($K32,'EnergyImpacts_RE-Appl-RefgCond-'!$I$75:$Y$84, 15)</f>
        <v>79.477869000000013</v>
      </c>
      <c r="N32" s="103">
        <f>($C32-$D32)*VLOOKUP($K32,'EnergyImpacts_RE-Appl-RefgCond-'!$I$75:$Y$84, 16)</f>
        <v>1.5414429750000002E-2</v>
      </c>
      <c r="O32" s="104">
        <f>($C32-$D32)*VLOOKUP($K32,'EnergyImpacts_RE-Appl-RefgCond-'!$I$75:$Y$84, 17)</f>
        <v>-1.9423963500000001</v>
      </c>
      <c r="P32" s="100">
        <v>14</v>
      </c>
      <c r="Q32" s="105">
        <v>1365.82</v>
      </c>
      <c r="R32" s="105">
        <v>1511.11</v>
      </c>
      <c r="S32" s="106">
        <v>90.4</v>
      </c>
      <c r="T32" s="105">
        <f t="shared" si="0"/>
        <v>145.28999999999996</v>
      </c>
      <c r="U32" s="109">
        <v>0.55000000000000004</v>
      </c>
      <c r="V32" s="100" t="s">
        <v>363</v>
      </c>
      <c r="W32" s="100">
        <v>1</v>
      </c>
    </row>
    <row r="33" spans="1:23" x14ac:dyDescent="0.2">
      <c r="A33" s="107">
        <f>AVERAGEIFS('Energy Star 2015 QPL'!$N$2:$N$857,'Energy Star 2015 QPL'!$E$2:$E$857,"Bottom Freezer",'Energy Star 2015 QPL'!$I$2:$I$857, "No", 'Energy Star 2015 QPL'!$N$2:$N$857,"&gt;22.5")</f>
        <v>25.37608695652175</v>
      </c>
      <c r="B33" s="107">
        <f>AVERAGEIFS('Energy Star 2015 QPL'!$O$2:$O$857,'Energy Star 2015 QPL'!$E$2:$E$857,"Bottom Freezer",'Energy Star 2015 QPL'!$I$2:$I$857, "No", 'Energy Star 2015 QPL'!$N$2:$N$857,"&gt;22.5")</f>
        <v>31.29999999999999</v>
      </c>
      <c r="C33" s="102">
        <f>Equations!$G$15*B33+Equations!$H$15</f>
        <v>594.00499999999988</v>
      </c>
      <c r="D33" s="102">
        <f t="shared" si="1"/>
        <v>504.90424999999988</v>
      </c>
      <c r="E33" s="100" t="s">
        <v>2523</v>
      </c>
      <c r="F33" s="100" t="s">
        <v>2395</v>
      </c>
      <c r="G33" s="100" t="s">
        <v>89</v>
      </c>
      <c r="H33" s="100" t="s">
        <v>361</v>
      </c>
      <c r="I33" s="100" t="s">
        <v>87</v>
      </c>
      <c r="J33" s="100" t="s">
        <v>49</v>
      </c>
      <c r="K33" s="100" t="s">
        <v>94</v>
      </c>
      <c r="L33" s="100" t="s">
        <v>52</v>
      </c>
      <c r="M33" s="102">
        <f>($C33-$D33)*VLOOKUP($K33,'EnergyImpacts_RE-Appl-RefgCond-'!$I$75:$Y$84, 15)</f>
        <v>83.665604250000001</v>
      </c>
      <c r="N33" s="103">
        <f>($C33-$D33)*VLOOKUP($K33,'EnergyImpacts_RE-Appl-RefgCond-'!$I$75:$Y$84, 16)</f>
        <v>1.6750940999999998E-2</v>
      </c>
      <c r="O33" s="104">
        <f>($C33-$D33)*VLOOKUP($K33,'EnergyImpacts_RE-Appl-RefgCond-'!$I$75:$Y$84, 17)</f>
        <v>-2.1205978500000002</v>
      </c>
      <c r="P33" s="100">
        <v>14</v>
      </c>
      <c r="Q33" s="105">
        <v>1365.82</v>
      </c>
      <c r="R33" s="105">
        <v>1511.11</v>
      </c>
      <c r="S33" s="106">
        <v>90.4</v>
      </c>
      <c r="T33" s="105">
        <f t="shared" si="0"/>
        <v>145.28999999999996</v>
      </c>
      <c r="U33" s="109">
        <v>0.55000000000000004</v>
      </c>
      <c r="V33" s="100" t="s">
        <v>363</v>
      </c>
      <c r="W33" s="100">
        <v>1</v>
      </c>
    </row>
    <row r="34" spans="1:23" x14ac:dyDescent="0.2">
      <c r="A34" s="107">
        <f>AVERAGEIFS('Energy Star 2015 QPL'!$N$2:$N$857,'Energy Star 2015 QPL'!$E$2:$E$857,"Bottom Freezer",'Energy Star 2015 QPL'!$I$2:$I$857, "No", 'Energy Star 2015 QPL'!$N$2:$N$857,"&gt;22.5")</f>
        <v>25.37608695652175</v>
      </c>
      <c r="B34" s="107">
        <f>AVERAGEIFS('Energy Star 2015 QPL'!$O$2:$O$857,'Energy Star 2015 QPL'!$E$2:$E$857,"Bottom Freezer",'Energy Star 2015 QPL'!$I$2:$I$857, "No", 'Energy Star 2015 QPL'!$N$2:$N$857,"&gt;22.5")</f>
        <v>31.29999999999999</v>
      </c>
      <c r="C34" s="102">
        <f>Equations!$G$15*B34+Equations!$H$15</f>
        <v>594.00499999999988</v>
      </c>
      <c r="D34" s="102">
        <f t="shared" si="1"/>
        <v>504.90424999999988</v>
      </c>
      <c r="E34" s="100" t="s">
        <v>2523</v>
      </c>
      <c r="F34" s="100" t="s">
        <v>2395</v>
      </c>
      <c r="G34" s="100" t="s">
        <v>89</v>
      </c>
      <c r="H34" s="100" t="s">
        <v>361</v>
      </c>
      <c r="I34" s="100" t="s">
        <v>87</v>
      </c>
      <c r="J34" s="100" t="s">
        <v>49</v>
      </c>
      <c r="K34" s="100" t="s">
        <v>96</v>
      </c>
      <c r="L34" s="100" t="s">
        <v>52</v>
      </c>
      <c r="M34" s="102">
        <f>($C34-$D34)*VLOOKUP($K34,'EnergyImpacts_RE-Appl-RefgCond-'!$I$75:$Y$84, 15)</f>
        <v>85.358518500000002</v>
      </c>
      <c r="N34" s="103">
        <f>($C34-$D34)*VLOOKUP($K34,'EnergyImpacts_RE-Appl-RefgCond-'!$I$75:$Y$84, 16)</f>
        <v>1.90675605E-2</v>
      </c>
      <c r="O34" s="104">
        <f>($C34-$D34)*VLOOKUP($K34,'EnergyImpacts_RE-Appl-RefgCond-'!$I$75:$Y$84, 17)</f>
        <v>-2.1918784500000004</v>
      </c>
      <c r="P34" s="100">
        <v>14</v>
      </c>
      <c r="Q34" s="105">
        <v>1365.82</v>
      </c>
      <c r="R34" s="105">
        <v>1511.11</v>
      </c>
      <c r="S34" s="106">
        <v>90.4</v>
      </c>
      <c r="T34" s="105">
        <f t="shared" si="0"/>
        <v>145.28999999999996</v>
      </c>
      <c r="U34" s="109">
        <v>0.55000000000000004</v>
      </c>
      <c r="V34" s="100" t="s">
        <v>363</v>
      </c>
      <c r="W34" s="100">
        <v>1</v>
      </c>
    </row>
    <row r="35" spans="1:23" x14ac:dyDescent="0.2">
      <c r="A35" s="107">
        <f>AVERAGEIFS('Energy Star 2015 QPL'!$N$2:$N$857,'Energy Star 2015 QPL'!$E$2:$E$857,"Bottom Freezer",'Energy Star 2015 QPL'!$I$2:$I$857, "No", 'Energy Star 2015 QPL'!$N$2:$N$857,"&gt;22.5")</f>
        <v>25.37608695652175</v>
      </c>
      <c r="B35" s="107">
        <f>AVERAGEIFS('Energy Star 2015 QPL'!$O$2:$O$857,'Energy Star 2015 QPL'!$E$2:$E$857,"Bottom Freezer",'Energy Star 2015 QPL'!$I$2:$I$857, "No", 'Energy Star 2015 QPL'!$N$2:$N$857,"&gt;22.5")</f>
        <v>31.29999999999999</v>
      </c>
      <c r="C35" s="102">
        <f>Equations!$G$15*B35+Equations!$H$15</f>
        <v>594.00499999999988</v>
      </c>
      <c r="D35" s="102">
        <f t="shared" si="1"/>
        <v>504.90424999999988</v>
      </c>
      <c r="E35" s="100" t="s">
        <v>2523</v>
      </c>
      <c r="F35" s="100" t="s">
        <v>2395</v>
      </c>
      <c r="G35" s="100" t="s">
        <v>89</v>
      </c>
      <c r="H35" s="100" t="s">
        <v>361</v>
      </c>
      <c r="I35" s="100" t="s">
        <v>87</v>
      </c>
      <c r="J35" s="100" t="s">
        <v>49</v>
      </c>
      <c r="K35" s="100" t="s">
        <v>77</v>
      </c>
      <c r="L35" s="100" t="s">
        <v>52</v>
      </c>
      <c r="M35" s="102">
        <f>($C35-$D35)*VLOOKUP($K35,'EnergyImpacts_RE-Appl-RefgCond-'!$I$75:$Y$84, 15)</f>
        <v>88.031541000000004</v>
      </c>
      <c r="N35" s="103">
        <f>($C35-$D35)*VLOOKUP($K35,'EnergyImpacts_RE-Appl-RefgCond-'!$I$75:$Y$84, 16)</f>
        <v>1.9156661250000002E-2</v>
      </c>
      <c r="O35" s="104">
        <f>($C35-$D35)*VLOOKUP($K35,'EnergyImpacts_RE-Appl-RefgCond-'!$I$75:$Y$84, 17)</f>
        <v>-2.111687775</v>
      </c>
      <c r="P35" s="100">
        <v>14</v>
      </c>
      <c r="Q35" s="105">
        <v>1365.82</v>
      </c>
      <c r="R35" s="105">
        <v>1511.11</v>
      </c>
      <c r="S35" s="106">
        <v>90.4</v>
      </c>
      <c r="T35" s="105">
        <f t="shared" si="0"/>
        <v>145.28999999999996</v>
      </c>
      <c r="U35" s="109">
        <v>0.55000000000000004</v>
      </c>
      <c r="V35" s="100" t="s">
        <v>363</v>
      </c>
      <c r="W35" s="100">
        <v>1</v>
      </c>
    </row>
    <row r="36" spans="1:23" x14ac:dyDescent="0.2">
      <c r="A36" s="107">
        <f>AVERAGEIFS('Energy Star 2015 QPL'!$N$2:$N$857,'Energy Star 2015 QPL'!$E$2:$E$857,"Bottom Freezer",'Energy Star 2015 QPL'!$I$2:$I$857, "No", 'Energy Star 2015 QPL'!$N$2:$N$857,"&gt;22.5")</f>
        <v>25.37608695652175</v>
      </c>
      <c r="B36" s="107">
        <f>AVERAGEIFS('Energy Star 2015 QPL'!$O$2:$O$857,'Energy Star 2015 QPL'!$E$2:$E$857,"Bottom Freezer",'Energy Star 2015 QPL'!$I$2:$I$857, "No", 'Energy Star 2015 QPL'!$N$2:$N$857,"&gt;22.5")</f>
        <v>31.29999999999999</v>
      </c>
      <c r="C36" s="102">
        <f>Equations!$G$15*B36+Equations!$H$15</f>
        <v>594.00499999999988</v>
      </c>
      <c r="D36" s="102">
        <f t="shared" si="1"/>
        <v>504.90424999999988</v>
      </c>
      <c r="E36" s="100" t="s">
        <v>2523</v>
      </c>
      <c r="F36" s="100" t="s">
        <v>2395</v>
      </c>
      <c r="G36" s="100" t="s">
        <v>89</v>
      </c>
      <c r="H36" s="100" t="s">
        <v>361</v>
      </c>
      <c r="I36" s="100" t="s">
        <v>87</v>
      </c>
      <c r="J36" s="100" t="s">
        <v>49</v>
      </c>
      <c r="K36" s="100" t="s">
        <v>98</v>
      </c>
      <c r="L36" s="100" t="s">
        <v>52</v>
      </c>
      <c r="M36" s="102">
        <f>($C36-$D36)*VLOOKUP($K36,'EnergyImpacts_RE-Appl-RefgCond-'!$I$75:$Y$84, 15)</f>
        <v>87.496936500000004</v>
      </c>
      <c r="N36" s="103">
        <f>($C36-$D36)*VLOOKUP($K36,'EnergyImpacts_RE-Appl-RefgCond-'!$I$75:$Y$84, 16)</f>
        <v>1.7463747000000002E-2</v>
      </c>
      <c r="O36" s="104">
        <f>($C36-$D36)*VLOOKUP($K36,'EnergyImpacts_RE-Appl-RefgCond-'!$I$75:$Y$84, 17)</f>
        <v>-2.2364288250000004</v>
      </c>
      <c r="P36" s="100">
        <v>14</v>
      </c>
      <c r="Q36" s="105">
        <v>1365.82</v>
      </c>
      <c r="R36" s="105">
        <v>1511.11</v>
      </c>
      <c r="S36" s="106">
        <v>90.4</v>
      </c>
      <c r="T36" s="105">
        <f t="shared" si="0"/>
        <v>145.28999999999996</v>
      </c>
      <c r="U36" s="109">
        <v>0.55000000000000004</v>
      </c>
      <c r="V36" s="100" t="s">
        <v>363</v>
      </c>
      <c r="W36" s="100">
        <v>1</v>
      </c>
    </row>
    <row r="37" spans="1:23" x14ac:dyDescent="0.2">
      <c r="A37" s="107">
        <f>AVERAGEIFS('Energy Star 2015 QPL'!$N$2:$N$857,'Energy Star 2015 QPL'!$E$2:$E$857,"Bottom Freezer",'Energy Star 2015 QPL'!$I$2:$I$857, "No", 'Energy Star 2015 QPL'!$N$2:$N$857,"&gt;22.5")</f>
        <v>25.37608695652175</v>
      </c>
      <c r="B37" s="107">
        <f>AVERAGEIFS('Energy Star 2015 QPL'!$O$2:$O$857,'Energy Star 2015 QPL'!$E$2:$E$857,"Bottom Freezer",'Energy Star 2015 QPL'!$I$2:$I$857, "No", 'Energy Star 2015 QPL'!$N$2:$N$857,"&gt;22.5")</f>
        <v>31.29999999999999</v>
      </c>
      <c r="C37" s="102">
        <f>Equations!$G$15*B37+Equations!$H$15</f>
        <v>594.00499999999988</v>
      </c>
      <c r="D37" s="102">
        <f t="shared" si="1"/>
        <v>504.90424999999988</v>
      </c>
      <c r="E37" s="100" t="s">
        <v>2523</v>
      </c>
      <c r="F37" s="100" t="s">
        <v>2395</v>
      </c>
      <c r="G37" s="100" t="s">
        <v>89</v>
      </c>
      <c r="H37" s="100" t="s">
        <v>361</v>
      </c>
      <c r="I37" s="100" t="s">
        <v>87</v>
      </c>
      <c r="J37" s="100" t="s">
        <v>49</v>
      </c>
      <c r="K37" s="100" t="s">
        <v>100</v>
      </c>
      <c r="L37" s="100" t="s">
        <v>52</v>
      </c>
      <c r="M37" s="102">
        <f>($C37-$D37)*VLOOKUP($K37,'EnergyImpacts_RE-Appl-RefgCond-'!$I$75:$Y$84, 15)</f>
        <v>113.15795250000001</v>
      </c>
      <c r="N37" s="103">
        <f>($C37-$D37)*VLOOKUP($K37,'EnergyImpacts_RE-Appl-RefgCond-'!$I$75:$Y$84, 16)</f>
        <v>1.9869467250000002E-2</v>
      </c>
      <c r="O37" s="104">
        <f>($C37-$D37)*VLOOKUP($K37,'EnergyImpacts_RE-Appl-RefgCond-'!$I$75:$Y$84, 17)</f>
        <v>-1.6394538000000001</v>
      </c>
      <c r="P37" s="100">
        <v>14</v>
      </c>
      <c r="Q37" s="105">
        <v>1365.82</v>
      </c>
      <c r="R37" s="105">
        <v>1511.11</v>
      </c>
      <c r="S37" s="106">
        <v>90.4</v>
      </c>
      <c r="T37" s="105">
        <f t="shared" si="0"/>
        <v>145.28999999999996</v>
      </c>
      <c r="U37" s="109">
        <v>0.55000000000000004</v>
      </c>
      <c r="V37" s="100" t="s">
        <v>363</v>
      </c>
      <c r="W37" s="100">
        <v>1</v>
      </c>
    </row>
    <row r="38" spans="1:23" x14ac:dyDescent="0.2">
      <c r="A38" s="107">
        <f>AVERAGEIFS('Energy Star 2015 QPL'!$N$2:$N$857,'Energy Star 2015 QPL'!$E$2:$E$857,"Bottom Freezer",'Energy Star 2015 QPL'!$I$2:$I$857, "No", 'Energy Star 2015 QPL'!$N$2:$N$857,"&gt;22.5")</f>
        <v>25.37608695652175</v>
      </c>
      <c r="B38" s="107">
        <f>AVERAGEIFS('Energy Star 2015 QPL'!$O$2:$O$857,'Energy Star 2015 QPL'!$E$2:$E$857,"Bottom Freezer",'Energy Star 2015 QPL'!$I$2:$I$857, "No", 'Energy Star 2015 QPL'!$N$2:$N$857,"&gt;22.5")</f>
        <v>31.29999999999999</v>
      </c>
      <c r="C38" s="102">
        <f>Equations!$G$15*B38+Equations!$H$15</f>
        <v>594.00499999999988</v>
      </c>
      <c r="D38" s="102">
        <f t="shared" si="1"/>
        <v>504.90424999999988</v>
      </c>
      <c r="E38" s="100" t="s">
        <v>2523</v>
      </c>
      <c r="F38" s="100" t="s">
        <v>2395</v>
      </c>
      <c r="G38" s="100" t="s">
        <v>89</v>
      </c>
      <c r="H38" s="100" t="s">
        <v>361</v>
      </c>
      <c r="I38" s="100" t="s">
        <v>87</v>
      </c>
      <c r="J38" s="100" t="s">
        <v>49</v>
      </c>
      <c r="K38" s="100" t="s">
        <v>79</v>
      </c>
      <c r="L38" s="100" t="s">
        <v>52</v>
      </c>
      <c r="M38" s="102">
        <f>($C38-$D38)*VLOOKUP($K38,'EnergyImpacts_RE-Appl-RefgCond-'!$I$75:$Y$84, 15)</f>
        <v>65.934555000000003</v>
      </c>
      <c r="N38" s="103">
        <f>($C38-$D38)*VLOOKUP($K38,'EnergyImpacts_RE-Appl-RefgCond-'!$I$75:$Y$84, 16)</f>
        <v>1.4167019249999999E-2</v>
      </c>
      <c r="O38" s="104">
        <f>($C38-$D38)*VLOOKUP($K38,'EnergyImpacts_RE-Appl-RefgCond-'!$I$75:$Y$84, 17)</f>
        <v>-1.9958568000000001</v>
      </c>
      <c r="P38" s="100">
        <v>14</v>
      </c>
      <c r="Q38" s="105">
        <v>1365.82</v>
      </c>
      <c r="R38" s="105">
        <v>1511.11</v>
      </c>
      <c r="S38" s="106">
        <v>90.4</v>
      </c>
      <c r="T38" s="105">
        <f t="shared" si="0"/>
        <v>145.28999999999996</v>
      </c>
      <c r="U38" s="109">
        <v>0.55000000000000004</v>
      </c>
      <c r="V38" s="100" t="s">
        <v>363</v>
      </c>
      <c r="W38" s="100">
        <v>1</v>
      </c>
    </row>
    <row r="39" spans="1:23" x14ac:dyDescent="0.2">
      <c r="A39" s="107">
        <f>AVERAGEIFS('Energy Star 2015 QPL'!$N$2:$N$857,'Energy Star 2015 QPL'!$E$2:$E$857,"Bottom Freezer",'Energy Star 2015 QPL'!$I$2:$I$857, "Yes", 'Energy Star 2015 QPL'!$N$2:$N$857,"&lt;=18")</f>
        <v>17.399999999999999</v>
      </c>
      <c r="B39" s="107">
        <f>AVERAGEIFS('Energy Star 2015 QPL'!$O$2:$O$857,'Energy Star 2015 QPL'!$E$2:$E$857,"Bottom Freezer",'Energy Star 2015 QPL'!$I$2:$I$857, "Yes", 'Energy Star 2015 QPL'!$N$2:$N$857,"&lt;=18")</f>
        <v>20.5</v>
      </c>
      <c r="C39" s="102">
        <f>Equations!$G$19*B39+Equations!$H$19</f>
        <v>665.02499999999998</v>
      </c>
      <c r="D39" s="102">
        <f t="shared" si="1"/>
        <v>565.27125000000001</v>
      </c>
      <c r="E39" s="100" t="s">
        <v>2524</v>
      </c>
      <c r="F39" s="100" t="s">
        <v>2396</v>
      </c>
      <c r="G39" s="100" t="s">
        <v>89</v>
      </c>
      <c r="H39" s="100" t="s">
        <v>361</v>
      </c>
      <c r="I39" s="100" t="s">
        <v>87</v>
      </c>
      <c r="J39" s="100" t="s">
        <v>49</v>
      </c>
      <c r="K39" s="100" t="s">
        <v>71</v>
      </c>
      <c r="L39" s="100" t="s">
        <v>52</v>
      </c>
      <c r="M39" s="102">
        <f>($C39-$D39)*VLOOKUP($K39,'EnergyImpacts_RE-Appl-RefgCond-'!$I$75:$Y$84, 15)</f>
        <v>72.62072999999998</v>
      </c>
      <c r="N39" s="103">
        <f>($C39-$D39)*VLOOKUP($K39,'EnergyImpacts_RE-Appl-RefgCond-'!$I$75:$Y$84, 16)</f>
        <v>1.0075128749999997E-2</v>
      </c>
      <c r="O39" s="104">
        <f>($C39-$D39)*VLOOKUP($K39,'EnergyImpacts_RE-Appl-RefgCond-'!$I$75:$Y$84, 17)</f>
        <v>-3.6410118749999985</v>
      </c>
      <c r="P39" s="100">
        <v>14</v>
      </c>
      <c r="Q39" s="105">
        <v>1365.82</v>
      </c>
      <c r="R39" s="105">
        <v>1511.11</v>
      </c>
      <c r="S39" s="106">
        <v>90.4</v>
      </c>
      <c r="T39" s="105">
        <f t="shared" si="0"/>
        <v>145.28999999999996</v>
      </c>
      <c r="U39" s="109">
        <v>0.55000000000000004</v>
      </c>
      <c r="V39" s="100" t="s">
        <v>363</v>
      </c>
      <c r="W39" s="100">
        <v>1</v>
      </c>
    </row>
    <row r="40" spans="1:23" x14ac:dyDescent="0.2">
      <c r="A40" s="107">
        <f>AVERAGEIFS('Energy Star 2015 QPL'!$N$2:$N$857,'Energy Star 2015 QPL'!$E$2:$E$857,"Bottom Freezer",'Energy Star 2015 QPL'!$I$2:$I$857, "Yes", 'Energy Star 2015 QPL'!$N$2:$N$857,"&lt;=18")</f>
        <v>17.399999999999999</v>
      </c>
      <c r="B40" s="107">
        <f>AVERAGEIFS('Energy Star 2015 QPL'!$O$2:$O$857,'Energy Star 2015 QPL'!$E$2:$E$857,"Bottom Freezer",'Energy Star 2015 QPL'!$I$2:$I$857, "Yes", 'Energy Star 2015 QPL'!$N$2:$N$857,"&lt;=18")</f>
        <v>20.5</v>
      </c>
      <c r="C40" s="102">
        <f>Equations!$G$19*B40+Equations!$H$19</f>
        <v>665.02499999999998</v>
      </c>
      <c r="D40" s="102">
        <f t="shared" si="1"/>
        <v>565.27125000000001</v>
      </c>
      <c r="E40" s="100" t="s">
        <v>2524</v>
      </c>
      <c r="F40" s="100" t="s">
        <v>2396</v>
      </c>
      <c r="G40" s="100" t="s">
        <v>89</v>
      </c>
      <c r="H40" s="100" t="s">
        <v>361</v>
      </c>
      <c r="I40" s="100" t="s">
        <v>87</v>
      </c>
      <c r="J40" s="100" t="s">
        <v>49</v>
      </c>
      <c r="K40" s="100" t="s">
        <v>90</v>
      </c>
      <c r="L40" s="100" t="s">
        <v>52</v>
      </c>
      <c r="M40" s="102">
        <f>($C40-$D40)*VLOOKUP($K40,'EnergyImpacts_RE-Appl-RefgCond-'!$I$75:$Y$84, 15)</f>
        <v>82.695858749999971</v>
      </c>
      <c r="N40" s="103">
        <f>($C40-$D40)*VLOOKUP($K40,'EnergyImpacts_RE-Appl-RefgCond-'!$I$75:$Y$84, 16)</f>
        <v>1.0972912499999998E-2</v>
      </c>
      <c r="O40" s="104">
        <f>($C40-$D40)*VLOOKUP($K40,'EnergyImpacts_RE-Appl-RefgCond-'!$I$75:$Y$84, 17)</f>
        <v>-2.2544347499999993</v>
      </c>
      <c r="P40" s="100">
        <v>14</v>
      </c>
      <c r="Q40" s="105">
        <v>1365.82</v>
      </c>
      <c r="R40" s="105">
        <v>1511.11</v>
      </c>
      <c r="S40" s="106">
        <v>90.4</v>
      </c>
      <c r="T40" s="105">
        <f t="shared" si="0"/>
        <v>145.28999999999996</v>
      </c>
      <c r="U40" s="109">
        <v>0.55000000000000004</v>
      </c>
      <c r="V40" s="100" t="s">
        <v>363</v>
      </c>
      <c r="W40" s="100">
        <v>1</v>
      </c>
    </row>
    <row r="41" spans="1:23" x14ac:dyDescent="0.2">
      <c r="A41" s="107">
        <f>AVERAGEIFS('Energy Star 2015 QPL'!$N$2:$N$857,'Energy Star 2015 QPL'!$E$2:$E$857,"Bottom Freezer",'Energy Star 2015 QPL'!$I$2:$I$857, "Yes", 'Energy Star 2015 QPL'!$N$2:$N$857,"&lt;=18")</f>
        <v>17.399999999999999</v>
      </c>
      <c r="B41" s="107">
        <f>AVERAGEIFS('Energy Star 2015 QPL'!$O$2:$O$857,'Energy Star 2015 QPL'!$E$2:$E$857,"Bottom Freezer",'Energy Star 2015 QPL'!$I$2:$I$857, "Yes", 'Energy Star 2015 QPL'!$N$2:$N$857,"&lt;=18")</f>
        <v>20.5</v>
      </c>
      <c r="C41" s="102">
        <f>Equations!$G$19*B41+Equations!$H$19</f>
        <v>665.02499999999998</v>
      </c>
      <c r="D41" s="102">
        <f t="shared" si="1"/>
        <v>565.27125000000001</v>
      </c>
      <c r="E41" s="100" t="s">
        <v>2524</v>
      </c>
      <c r="F41" s="100" t="s">
        <v>2396</v>
      </c>
      <c r="G41" s="100" t="s">
        <v>89</v>
      </c>
      <c r="H41" s="100" t="s">
        <v>361</v>
      </c>
      <c r="I41" s="100" t="s">
        <v>87</v>
      </c>
      <c r="J41" s="100" t="s">
        <v>49</v>
      </c>
      <c r="K41" s="100" t="s">
        <v>92</v>
      </c>
      <c r="L41" s="100" t="s">
        <v>52</v>
      </c>
      <c r="M41" s="102">
        <f>($C41-$D41)*VLOOKUP($K41,'EnergyImpacts_RE-Appl-RefgCond-'!$I$75:$Y$84, 15)</f>
        <v>88.980344999999971</v>
      </c>
      <c r="N41" s="103">
        <f>($C41-$D41)*VLOOKUP($K41,'EnergyImpacts_RE-Appl-RefgCond-'!$I$75:$Y$84, 16)</f>
        <v>1.7257398749999996E-2</v>
      </c>
      <c r="O41" s="104">
        <f>($C41-$D41)*VLOOKUP($K41,'EnergyImpacts_RE-Appl-RefgCond-'!$I$75:$Y$84, 17)</f>
        <v>-2.1746317499999992</v>
      </c>
      <c r="P41" s="100">
        <v>14</v>
      </c>
      <c r="Q41" s="105">
        <v>1365.82</v>
      </c>
      <c r="R41" s="105">
        <v>1511.11</v>
      </c>
      <c r="S41" s="106">
        <v>90.4</v>
      </c>
      <c r="T41" s="105">
        <f t="shared" si="0"/>
        <v>145.28999999999996</v>
      </c>
      <c r="U41" s="109">
        <v>0.55000000000000004</v>
      </c>
      <c r="V41" s="100" t="s">
        <v>363</v>
      </c>
      <c r="W41" s="100">
        <v>1</v>
      </c>
    </row>
    <row r="42" spans="1:23" x14ac:dyDescent="0.2">
      <c r="A42" s="107">
        <f>AVERAGEIFS('Energy Star 2015 QPL'!$N$2:$N$857,'Energy Star 2015 QPL'!$E$2:$E$857,"Bottom Freezer",'Energy Star 2015 QPL'!$I$2:$I$857, "Yes", 'Energy Star 2015 QPL'!$N$2:$N$857,"&lt;=18")</f>
        <v>17.399999999999999</v>
      </c>
      <c r="B42" s="107">
        <f>AVERAGEIFS('Energy Star 2015 QPL'!$O$2:$O$857,'Energy Star 2015 QPL'!$E$2:$E$857,"Bottom Freezer",'Energy Star 2015 QPL'!$I$2:$I$857, "Yes", 'Energy Star 2015 QPL'!$N$2:$N$857,"&lt;=18")</f>
        <v>20.5</v>
      </c>
      <c r="C42" s="102">
        <f>Equations!$G$19*B42+Equations!$H$19</f>
        <v>665.02499999999998</v>
      </c>
      <c r="D42" s="102">
        <f t="shared" si="1"/>
        <v>565.27125000000001</v>
      </c>
      <c r="E42" s="100" t="s">
        <v>2524</v>
      </c>
      <c r="F42" s="100" t="s">
        <v>2396</v>
      </c>
      <c r="G42" s="100" t="s">
        <v>89</v>
      </c>
      <c r="H42" s="100" t="s">
        <v>361</v>
      </c>
      <c r="I42" s="100" t="s">
        <v>87</v>
      </c>
      <c r="J42" s="100" t="s">
        <v>49</v>
      </c>
      <c r="K42" s="100" t="s">
        <v>94</v>
      </c>
      <c r="L42" s="100" t="s">
        <v>52</v>
      </c>
      <c r="M42" s="102">
        <f>($C42-$D42)*VLOOKUP($K42,'EnergyImpacts_RE-Appl-RefgCond-'!$I$75:$Y$84, 15)</f>
        <v>93.668771249999963</v>
      </c>
      <c r="N42" s="103">
        <f>($C42-$D42)*VLOOKUP($K42,'EnergyImpacts_RE-Appl-RefgCond-'!$I$75:$Y$84, 16)</f>
        <v>1.8753704999999992E-2</v>
      </c>
      <c r="O42" s="104">
        <f>($C42-$D42)*VLOOKUP($K42,'EnergyImpacts_RE-Appl-RefgCond-'!$I$75:$Y$84, 17)</f>
        <v>-2.3741392499999994</v>
      </c>
      <c r="P42" s="100">
        <v>14</v>
      </c>
      <c r="Q42" s="105">
        <v>1365.82</v>
      </c>
      <c r="R42" s="105">
        <v>1511.11</v>
      </c>
      <c r="S42" s="106">
        <v>90.4</v>
      </c>
      <c r="T42" s="105">
        <f t="shared" si="0"/>
        <v>145.28999999999996</v>
      </c>
      <c r="U42" s="109">
        <v>0.55000000000000004</v>
      </c>
      <c r="V42" s="100" t="s">
        <v>363</v>
      </c>
      <c r="W42" s="100">
        <v>1</v>
      </c>
    </row>
    <row r="43" spans="1:23" x14ac:dyDescent="0.2">
      <c r="A43" s="107">
        <f>AVERAGEIFS('Energy Star 2015 QPL'!$N$2:$N$857,'Energy Star 2015 QPL'!$E$2:$E$857,"Bottom Freezer",'Energy Star 2015 QPL'!$I$2:$I$857, "Yes", 'Energy Star 2015 QPL'!$N$2:$N$857,"&lt;=18")</f>
        <v>17.399999999999999</v>
      </c>
      <c r="B43" s="107">
        <f>AVERAGEIFS('Energy Star 2015 QPL'!$O$2:$O$857,'Energy Star 2015 QPL'!$E$2:$E$857,"Bottom Freezer",'Energy Star 2015 QPL'!$I$2:$I$857, "Yes", 'Energy Star 2015 QPL'!$N$2:$N$857,"&lt;=18")</f>
        <v>20.5</v>
      </c>
      <c r="C43" s="102">
        <f>Equations!$G$19*B43+Equations!$H$19</f>
        <v>665.02499999999998</v>
      </c>
      <c r="D43" s="102">
        <f t="shared" si="1"/>
        <v>565.27125000000001</v>
      </c>
      <c r="E43" s="100" t="s">
        <v>2524</v>
      </c>
      <c r="F43" s="100" t="s">
        <v>2396</v>
      </c>
      <c r="G43" s="100" t="s">
        <v>89</v>
      </c>
      <c r="H43" s="100" t="s">
        <v>361</v>
      </c>
      <c r="I43" s="100" t="s">
        <v>87</v>
      </c>
      <c r="J43" s="100" t="s">
        <v>49</v>
      </c>
      <c r="K43" s="100" t="s">
        <v>96</v>
      </c>
      <c r="L43" s="100" t="s">
        <v>52</v>
      </c>
      <c r="M43" s="102">
        <f>($C43-$D43)*VLOOKUP($K43,'EnergyImpacts_RE-Appl-RefgCond-'!$I$75:$Y$84, 15)</f>
        <v>95.564092499999973</v>
      </c>
      <c r="N43" s="103">
        <f>($C43-$D43)*VLOOKUP($K43,'EnergyImpacts_RE-Appl-RefgCond-'!$I$75:$Y$84, 16)</f>
        <v>2.1347302499999991E-2</v>
      </c>
      <c r="O43" s="104">
        <f>($C43-$D43)*VLOOKUP($K43,'EnergyImpacts_RE-Appl-RefgCond-'!$I$75:$Y$84, 17)</f>
        <v>-2.4539422499999994</v>
      </c>
      <c r="P43" s="100">
        <v>14</v>
      </c>
      <c r="Q43" s="105">
        <v>1365.82</v>
      </c>
      <c r="R43" s="105">
        <v>1511.11</v>
      </c>
      <c r="S43" s="106">
        <v>90.4</v>
      </c>
      <c r="T43" s="105">
        <f t="shared" si="0"/>
        <v>145.28999999999996</v>
      </c>
      <c r="U43" s="109">
        <v>0.55000000000000004</v>
      </c>
      <c r="V43" s="100" t="s">
        <v>363</v>
      </c>
      <c r="W43" s="100">
        <v>1</v>
      </c>
    </row>
    <row r="44" spans="1:23" x14ac:dyDescent="0.2">
      <c r="A44" s="107">
        <f>AVERAGEIFS('Energy Star 2015 QPL'!$N$2:$N$857,'Energy Star 2015 QPL'!$E$2:$E$857,"Bottom Freezer",'Energy Star 2015 QPL'!$I$2:$I$857, "Yes", 'Energy Star 2015 QPL'!$N$2:$N$857,"&lt;=18")</f>
        <v>17.399999999999999</v>
      </c>
      <c r="B44" s="107">
        <f>AVERAGEIFS('Energy Star 2015 QPL'!$O$2:$O$857,'Energy Star 2015 QPL'!$E$2:$E$857,"Bottom Freezer",'Energy Star 2015 QPL'!$I$2:$I$857, "Yes", 'Energy Star 2015 QPL'!$N$2:$N$857,"&lt;=18")</f>
        <v>20.5</v>
      </c>
      <c r="C44" s="102">
        <f>Equations!$G$19*B44+Equations!$H$19</f>
        <v>665.02499999999998</v>
      </c>
      <c r="D44" s="102">
        <f t="shared" si="1"/>
        <v>565.27125000000001</v>
      </c>
      <c r="E44" s="100" t="s">
        <v>2524</v>
      </c>
      <c r="F44" s="100" t="s">
        <v>2396</v>
      </c>
      <c r="G44" s="100" t="s">
        <v>89</v>
      </c>
      <c r="H44" s="100" t="s">
        <v>361</v>
      </c>
      <c r="I44" s="100" t="s">
        <v>87</v>
      </c>
      <c r="J44" s="100" t="s">
        <v>49</v>
      </c>
      <c r="K44" s="100" t="s">
        <v>77</v>
      </c>
      <c r="L44" s="100" t="s">
        <v>52</v>
      </c>
      <c r="M44" s="102">
        <f>($C44-$D44)*VLOOKUP($K44,'EnergyImpacts_RE-Appl-RefgCond-'!$I$75:$Y$84, 15)</f>
        <v>98.556704999999965</v>
      </c>
      <c r="N44" s="103">
        <f>($C44-$D44)*VLOOKUP($K44,'EnergyImpacts_RE-Appl-RefgCond-'!$I$75:$Y$84, 16)</f>
        <v>2.1447056249999992E-2</v>
      </c>
      <c r="O44" s="104">
        <f>($C44-$D44)*VLOOKUP($K44,'EnergyImpacts_RE-Appl-RefgCond-'!$I$75:$Y$84, 17)</f>
        <v>-2.3641638749999991</v>
      </c>
      <c r="P44" s="100">
        <v>14</v>
      </c>
      <c r="Q44" s="105">
        <v>1365.82</v>
      </c>
      <c r="R44" s="105">
        <v>1511.11</v>
      </c>
      <c r="S44" s="106">
        <v>90.4</v>
      </c>
      <c r="T44" s="105">
        <f t="shared" si="0"/>
        <v>145.28999999999996</v>
      </c>
      <c r="U44" s="109">
        <v>0.55000000000000004</v>
      </c>
      <c r="V44" s="100" t="s">
        <v>363</v>
      </c>
      <c r="W44" s="100">
        <v>1</v>
      </c>
    </row>
    <row r="45" spans="1:23" x14ac:dyDescent="0.2">
      <c r="A45" s="107">
        <f>AVERAGEIFS('Energy Star 2015 QPL'!$N$2:$N$857,'Energy Star 2015 QPL'!$E$2:$E$857,"Bottom Freezer",'Energy Star 2015 QPL'!$I$2:$I$857, "Yes", 'Energy Star 2015 QPL'!$N$2:$N$857,"&lt;=18")</f>
        <v>17.399999999999999</v>
      </c>
      <c r="B45" s="107">
        <f>AVERAGEIFS('Energy Star 2015 QPL'!$O$2:$O$857,'Energy Star 2015 QPL'!$E$2:$E$857,"Bottom Freezer",'Energy Star 2015 QPL'!$I$2:$I$857, "Yes", 'Energy Star 2015 QPL'!$N$2:$N$857,"&lt;=18")</f>
        <v>20.5</v>
      </c>
      <c r="C45" s="102">
        <f>Equations!$G$19*B45+Equations!$H$19</f>
        <v>665.02499999999998</v>
      </c>
      <c r="D45" s="102">
        <f t="shared" si="1"/>
        <v>565.27125000000001</v>
      </c>
      <c r="E45" s="100" t="s">
        <v>2524</v>
      </c>
      <c r="F45" s="100" t="s">
        <v>2396</v>
      </c>
      <c r="G45" s="100" t="s">
        <v>89</v>
      </c>
      <c r="H45" s="100" t="s">
        <v>361</v>
      </c>
      <c r="I45" s="100" t="s">
        <v>87</v>
      </c>
      <c r="J45" s="100" t="s">
        <v>49</v>
      </c>
      <c r="K45" s="100" t="s">
        <v>98</v>
      </c>
      <c r="L45" s="100" t="s">
        <v>52</v>
      </c>
      <c r="M45" s="102">
        <f>($C45-$D45)*VLOOKUP($K45,'EnergyImpacts_RE-Appl-RefgCond-'!$I$75:$Y$84, 15)</f>
        <v>97.958182499999964</v>
      </c>
      <c r="N45" s="103">
        <f>($C45-$D45)*VLOOKUP($K45,'EnergyImpacts_RE-Appl-RefgCond-'!$I$75:$Y$84, 16)</f>
        <v>1.9551734999999994E-2</v>
      </c>
      <c r="O45" s="104">
        <f>($C45-$D45)*VLOOKUP($K45,'EnergyImpacts_RE-Appl-RefgCond-'!$I$75:$Y$84, 17)</f>
        <v>-2.5038191249999993</v>
      </c>
      <c r="P45" s="100">
        <v>14</v>
      </c>
      <c r="Q45" s="105">
        <v>1365.82</v>
      </c>
      <c r="R45" s="105">
        <v>1511.11</v>
      </c>
      <c r="S45" s="106">
        <v>90.4</v>
      </c>
      <c r="T45" s="105">
        <f t="shared" si="0"/>
        <v>145.28999999999996</v>
      </c>
      <c r="U45" s="109">
        <v>0.55000000000000004</v>
      </c>
      <c r="V45" s="100" t="s">
        <v>363</v>
      </c>
      <c r="W45" s="100">
        <v>1</v>
      </c>
    </row>
    <row r="46" spans="1:23" x14ac:dyDescent="0.2">
      <c r="A46" s="107">
        <f>AVERAGEIFS('Energy Star 2015 QPL'!$N$2:$N$857,'Energy Star 2015 QPL'!$E$2:$E$857,"Bottom Freezer",'Energy Star 2015 QPL'!$I$2:$I$857, "Yes", 'Energy Star 2015 QPL'!$N$2:$N$857,"&lt;=18")</f>
        <v>17.399999999999999</v>
      </c>
      <c r="B46" s="107">
        <f>AVERAGEIFS('Energy Star 2015 QPL'!$O$2:$O$857,'Energy Star 2015 QPL'!$E$2:$E$857,"Bottom Freezer",'Energy Star 2015 QPL'!$I$2:$I$857, "Yes", 'Energy Star 2015 QPL'!$N$2:$N$857,"&lt;=18")</f>
        <v>20.5</v>
      </c>
      <c r="C46" s="102">
        <f>Equations!$G$19*B46+Equations!$H$19</f>
        <v>665.02499999999998</v>
      </c>
      <c r="D46" s="102">
        <f t="shared" si="1"/>
        <v>565.27125000000001</v>
      </c>
      <c r="E46" s="100" t="s">
        <v>2524</v>
      </c>
      <c r="F46" s="100" t="s">
        <v>2396</v>
      </c>
      <c r="G46" s="100" t="s">
        <v>89</v>
      </c>
      <c r="H46" s="100" t="s">
        <v>361</v>
      </c>
      <c r="I46" s="100" t="s">
        <v>87</v>
      </c>
      <c r="J46" s="100" t="s">
        <v>49</v>
      </c>
      <c r="K46" s="100" t="s">
        <v>100</v>
      </c>
      <c r="L46" s="100" t="s">
        <v>52</v>
      </c>
      <c r="M46" s="102">
        <f>($C46-$D46)*VLOOKUP($K46,'EnergyImpacts_RE-Appl-RefgCond-'!$I$75:$Y$84, 15)</f>
        <v>126.68726249999996</v>
      </c>
      <c r="N46" s="103">
        <f>($C46-$D46)*VLOOKUP($K46,'EnergyImpacts_RE-Appl-RefgCond-'!$I$75:$Y$84, 16)</f>
        <v>2.2245086249999994E-2</v>
      </c>
      <c r="O46" s="104">
        <f>($C46-$D46)*VLOOKUP($K46,'EnergyImpacts_RE-Appl-RefgCond-'!$I$75:$Y$84, 17)</f>
        <v>-1.8354689999999994</v>
      </c>
      <c r="P46" s="100">
        <v>14</v>
      </c>
      <c r="Q46" s="105">
        <v>1365.82</v>
      </c>
      <c r="R46" s="105">
        <v>1511.11</v>
      </c>
      <c r="S46" s="106">
        <v>90.4</v>
      </c>
      <c r="T46" s="105">
        <f t="shared" si="0"/>
        <v>145.28999999999996</v>
      </c>
      <c r="U46" s="109">
        <v>0.55000000000000004</v>
      </c>
      <c r="V46" s="100" t="s">
        <v>363</v>
      </c>
      <c r="W46" s="100">
        <v>1</v>
      </c>
    </row>
    <row r="47" spans="1:23" x14ac:dyDescent="0.2">
      <c r="A47" s="107">
        <f>AVERAGEIFS('Energy Star 2015 QPL'!$N$2:$N$857,'Energy Star 2015 QPL'!$E$2:$E$857,"Bottom Freezer",'Energy Star 2015 QPL'!$I$2:$I$857, "Yes", 'Energy Star 2015 QPL'!$N$2:$N$857,"&lt;=18")</f>
        <v>17.399999999999999</v>
      </c>
      <c r="B47" s="107">
        <f>AVERAGEIFS('Energy Star 2015 QPL'!$O$2:$O$857,'Energy Star 2015 QPL'!$E$2:$E$857,"Bottom Freezer",'Energy Star 2015 QPL'!$I$2:$I$857, "Yes", 'Energy Star 2015 QPL'!$N$2:$N$857,"&lt;=18")</f>
        <v>20.5</v>
      </c>
      <c r="C47" s="102">
        <f>Equations!$G$19*B47+Equations!$H$19</f>
        <v>665.02499999999998</v>
      </c>
      <c r="D47" s="102">
        <f t="shared" si="1"/>
        <v>565.27125000000001</v>
      </c>
      <c r="E47" s="100" t="s">
        <v>2524</v>
      </c>
      <c r="F47" s="100" t="s">
        <v>2396</v>
      </c>
      <c r="G47" s="100" t="s">
        <v>89</v>
      </c>
      <c r="H47" s="100" t="s">
        <v>361</v>
      </c>
      <c r="I47" s="100" t="s">
        <v>87</v>
      </c>
      <c r="J47" s="100" t="s">
        <v>49</v>
      </c>
      <c r="K47" s="100" t="s">
        <v>79</v>
      </c>
      <c r="L47" s="100" t="s">
        <v>52</v>
      </c>
      <c r="M47" s="102">
        <f>($C47-$D47)*VLOOKUP($K47,'EnergyImpacts_RE-Appl-RefgCond-'!$I$75:$Y$84, 15)</f>
        <v>73.817774999999969</v>
      </c>
      <c r="N47" s="103">
        <f>($C47-$D47)*VLOOKUP($K47,'EnergyImpacts_RE-Appl-RefgCond-'!$I$75:$Y$84, 16)</f>
        <v>1.5860846249999994E-2</v>
      </c>
      <c r="O47" s="104">
        <f>($C47-$D47)*VLOOKUP($K47,'EnergyImpacts_RE-Appl-RefgCond-'!$I$75:$Y$84, 17)</f>
        <v>-2.2344839999999992</v>
      </c>
      <c r="P47" s="100">
        <v>14</v>
      </c>
      <c r="Q47" s="105">
        <v>1365.82</v>
      </c>
      <c r="R47" s="105">
        <v>1511.11</v>
      </c>
      <c r="S47" s="106">
        <v>90.4</v>
      </c>
      <c r="T47" s="105">
        <f t="shared" si="0"/>
        <v>145.28999999999996</v>
      </c>
      <c r="U47" s="109">
        <v>0.55000000000000004</v>
      </c>
      <c r="V47" s="100" t="s">
        <v>363</v>
      </c>
      <c r="W47" s="100">
        <v>1</v>
      </c>
    </row>
    <row r="48" spans="1:23" x14ac:dyDescent="0.2">
      <c r="A48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48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48" s="102">
        <f>Equations!$G$19*B48+Equations!$H$19</f>
        <v>725.65874999999994</v>
      </c>
      <c r="D48" s="102">
        <f t="shared" si="1"/>
        <v>616.80993749999993</v>
      </c>
      <c r="E48" s="100" t="s">
        <v>2525</v>
      </c>
      <c r="F48" s="100" t="s">
        <v>2397</v>
      </c>
      <c r="G48" s="100" t="s">
        <v>89</v>
      </c>
      <c r="H48" s="100" t="s">
        <v>361</v>
      </c>
      <c r="I48" s="100" t="s">
        <v>87</v>
      </c>
      <c r="J48" s="100" t="s">
        <v>49</v>
      </c>
      <c r="K48" s="100" t="s">
        <v>71</v>
      </c>
      <c r="L48" s="100" t="s">
        <v>52</v>
      </c>
      <c r="M48" s="102">
        <f>($C48-$D48)*VLOOKUP($K48,'EnergyImpacts_RE-Appl-RefgCond-'!$I$75:$Y$84, 15)</f>
        <v>79.241935499999997</v>
      </c>
      <c r="N48" s="103">
        <f>($C48-$D48)*VLOOKUP($K48,'EnergyImpacts_RE-Appl-RefgCond-'!$I$75:$Y$84, 16)</f>
        <v>1.0993730062500002E-2</v>
      </c>
      <c r="O48" s="104">
        <f>($C48-$D48)*VLOOKUP($K48,'EnergyImpacts_RE-Appl-RefgCond-'!$I$75:$Y$84, 17)</f>
        <v>-3.97298165625</v>
      </c>
      <c r="P48" s="100">
        <v>14</v>
      </c>
      <c r="Q48" s="105">
        <v>1365.82</v>
      </c>
      <c r="R48" s="105">
        <v>1511.11</v>
      </c>
      <c r="S48" s="106">
        <v>90.4</v>
      </c>
      <c r="T48" s="105">
        <f t="shared" si="0"/>
        <v>145.28999999999996</v>
      </c>
      <c r="U48" s="109">
        <v>0.55000000000000004</v>
      </c>
      <c r="V48" s="100" t="s">
        <v>363</v>
      </c>
      <c r="W48" s="100">
        <v>1</v>
      </c>
    </row>
    <row r="49" spans="1:23" x14ac:dyDescent="0.2">
      <c r="A49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49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49" s="102">
        <f>Equations!$G$19*B49+Equations!$H$19</f>
        <v>725.65874999999994</v>
      </c>
      <c r="D49" s="102">
        <f t="shared" si="1"/>
        <v>616.80993749999993</v>
      </c>
      <c r="E49" s="100" t="s">
        <v>2525</v>
      </c>
      <c r="F49" s="100" t="s">
        <v>2397</v>
      </c>
      <c r="G49" s="100" t="s">
        <v>89</v>
      </c>
      <c r="H49" s="100" t="s">
        <v>361</v>
      </c>
      <c r="I49" s="100" t="s">
        <v>87</v>
      </c>
      <c r="J49" s="100" t="s">
        <v>49</v>
      </c>
      <c r="K49" s="100" t="s">
        <v>90</v>
      </c>
      <c r="L49" s="100" t="s">
        <v>52</v>
      </c>
      <c r="M49" s="102">
        <f>($C49-$D49)*VLOOKUP($K49,'EnergyImpacts_RE-Appl-RefgCond-'!$I$75:$Y$84, 15)</f>
        <v>90.235665562500003</v>
      </c>
      <c r="N49" s="103">
        <f>($C49-$D49)*VLOOKUP($K49,'EnergyImpacts_RE-Appl-RefgCond-'!$I$75:$Y$84, 16)</f>
        <v>1.1973369375000001E-2</v>
      </c>
      <c r="O49" s="104">
        <f>($C49-$D49)*VLOOKUP($K49,'EnergyImpacts_RE-Appl-RefgCond-'!$I$75:$Y$84, 17)</f>
        <v>-2.4599831624999999</v>
      </c>
      <c r="P49" s="100">
        <v>14</v>
      </c>
      <c r="Q49" s="105">
        <v>1365.82</v>
      </c>
      <c r="R49" s="105">
        <v>1511.11</v>
      </c>
      <c r="S49" s="106">
        <v>90.4</v>
      </c>
      <c r="T49" s="105">
        <f t="shared" si="0"/>
        <v>145.28999999999996</v>
      </c>
      <c r="U49" s="109">
        <v>0.55000000000000004</v>
      </c>
      <c r="V49" s="100" t="s">
        <v>363</v>
      </c>
      <c r="W49" s="100">
        <v>1</v>
      </c>
    </row>
    <row r="50" spans="1:23" x14ac:dyDescent="0.2">
      <c r="A50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50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50" s="102">
        <f>Equations!$G$19*B50+Equations!$H$19</f>
        <v>725.65874999999994</v>
      </c>
      <c r="D50" s="102">
        <f t="shared" si="1"/>
        <v>616.80993749999993</v>
      </c>
      <c r="E50" s="100" t="s">
        <v>2525</v>
      </c>
      <c r="F50" s="100" t="s">
        <v>2397</v>
      </c>
      <c r="G50" s="100" t="s">
        <v>89</v>
      </c>
      <c r="H50" s="100" t="s">
        <v>361</v>
      </c>
      <c r="I50" s="100" t="s">
        <v>87</v>
      </c>
      <c r="J50" s="100" t="s">
        <v>49</v>
      </c>
      <c r="K50" s="100" t="s">
        <v>92</v>
      </c>
      <c r="L50" s="100" t="s">
        <v>52</v>
      </c>
      <c r="M50" s="102">
        <f>($C50-$D50)*VLOOKUP($K50,'EnergyImpacts_RE-Appl-RefgCond-'!$I$75:$Y$84, 15)</f>
        <v>97.093140750000003</v>
      </c>
      <c r="N50" s="103">
        <f>($C50-$D50)*VLOOKUP($K50,'EnergyImpacts_RE-Appl-RefgCond-'!$I$75:$Y$84, 16)</f>
        <v>1.8830844562500001E-2</v>
      </c>
      <c r="O50" s="104">
        <f>($C50-$D50)*VLOOKUP($K50,'EnergyImpacts_RE-Appl-RefgCond-'!$I$75:$Y$84, 17)</f>
        <v>-2.3729041125000001</v>
      </c>
      <c r="P50" s="100">
        <v>14</v>
      </c>
      <c r="Q50" s="105">
        <v>1365.82</v>
      </c>
      <c r="R50" s="105">
        <v>1511.11</v>
      </c>
      <c r="S50" s="106">
        <v>90.4</v>
      </c>
      <c r="T50" s="105">
        <f t="shared" si="0"/>
        <v>145.28999999999996</v>
      </c>
      <c r="U50" s="109">
        <v>0.55000000000000004</v>
      </c>
      <c r="V50" s="100" t="s">
        <v>363</v>
      </c>
      <c r="W50" s="100">
        <v>1</v>
      </c>
    </row>
    <row r="51" spans="1:23" x14ac:dyDescent="0.2">
      <c r="A51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51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51" s="102">
        <f>Equations!$G$19*B51+Equations!$H$19</f>
        <v>725.65874999999994</v>
      </c>
      <c r="D51" s="102">
        <f t="shared" si="1"/>
        <v>616.80993749999993</v>
      </c>
      <c r="E51" s="100" t="s">
        <v>2525</v>
      </c>
      <c r="F51" s="100" t="s">
        <v>2397</v>
      </c>
      <c r="G51" s="100" t="s">
        <v>89</v>
      </c>
      <c r="H51" s="100" t="s">
        <v>361</v>
      </c>
      <c r="I51" s="100" t="s">
        <v>87</v>
      </c>
      <c r="J51" s="100" t="s">
        <v>49</v>
      </c>
      <c r="K51" s="100" t="s">
        <v>94</v>
      </c>
      <c r="L51" s="100" t="s">
        <v>52</v>
      </c>
      <c r="M51" s="102">
        <f>($C51-$D51)*VLOOKUP($K51,'EnergyImpacts_RE-Appl-RefgCond-'!$I$75:$Y$84, 15)</f>
        <v>102.20903493750001</v>
      </c>
      <c r="N51" s="103">
        <f>($C51-$D51)*VLOOKUP($K51,'EnergyImpacts_RE-Appl-RefgCond-'!$I$75:$Y$84, 16)</f>
        <v>2.046357675E-2</v>
      </c>
      <c r="O51" s="104">
        <f>($C51-$D51)*VLOOKUP($K51,'EnergyImpacts_RE-Appl-RefgCond-'!$I$75:$Y$84, 17)</f>
        <v>-2.5906017375000006</v>
      </c>
      <c r="P51" s="100">
        <v>14</v>
      </c>
      <c r="Q51" s="105">
        <v>1365.82</v>
      </c>
      <c r="R51" s="105">
        <v>1511.11</v>
      </c>
      <c r="S51" s="106">
        <v>90.4</v>
      </c>
      <c r="T51" s="105">
        <f t="shared" si="0"/>
        <v>145.28999999999996</v>
      </c>
      <c r="U51" s="109">
        <v>0.55000000000000004</v>
      </c>
      <c r="V51" s="100" t="s">
        <v>363</v>
      </c>
      <c r="W51" s="100">
        <v>1</v>
      </c>
    </row>
    <row r="52" spans="1:23" x14ac:dyDescent="0.2">
      <c r="A52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52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52" s="102">
        <f>Equations!$G$19*B52+Equations!$H$19</f>
        <v>725.65874999999994</v>
      </c>
      <c r="D52" s="102">
        <f t="shared" si="1"/>
        <v>616.80993749999993</v>
      </c>
      <c r="E52" s="100" t="s">
        <v>2525</v>
      </c>
      <c r="F52" s="100" t="s">
        <v>2397</v>
      </c>
      <c r="G52" s="100" t="s">
        <v>89</v>
      </c>
      <c r="H52" s="100" t="s">
        <v>361</v>
      </c>
      <c r="I52" s="100" t="s">
        <v>87</v>
      </c>
      <c r="J52" s="100" t="s">
        <v>49</v>
      </c>
      <c r="K52" s="100" t="s">
        <v>96</v>
      </c>
      <c r="L52" s="100" t="s">
        <v>52</v>
      </c>
      <c r="M52" s="102">
        <f>($C52-$D52)*VLOOKUP($K52,'EnergyImpacts_RE-Appl-RefgCond-'!$I$75:$Y$84, 15)</f>
        <v>104.277162375</v>
      </c>
      <c r="N52" s="103">
        <f>($C52-$D52)*VLOOKUP($K52,'EnergyImpacts_RE-Appl-RefgCond-'!$I$75:$Y$84, 16)</f>
        <v>2.3293645875000001E-2</v>
      </c>
      <c r="O52" s="104">
        <f>($C52-$D52)*VLOOKUP($K52,'EnergyImpacts_RE-Appl-RefgCond-'!$I$75:$Y$84, 17)</f>
        <v>-2.6776807875000004</v>
      </c>
      <c r="P52" s="100">
        <v>14</v>
      </c>
      <c r="Q52" s="105">
        <v>1365.82</v>
      </c>
      <c r="R52" s="105">
        <v>1511.11</v>
      </c>
      <c r="S52" s="106">
        <v>90.4</v>
      </c>
      <c r="T52" s="105">
        <f t="shared" si="0"/>
        <v>145.28999999999996</v>
      </c>
      <c r="U52" s="109">
        <v>0.55000000000000004</v>
      </c>
      <c r="V52" s="100" t="s">
        <v>363</v>
      </c>
      <c r="W52" s="100">
        <v>1</v>
      </c>
    </row>
    <row r="53" spans="1:23" x14ac:dyDescent="0.2">
      <c r="A53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53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53" s="102">
        <f>Equations!$G$19*B53+Equations!$H$19</f>
        <v>725.65874999999994</v>
      </c>
      <c r="D53" s="102">
        <f t="shared" si="1"/>
        <v>616.80993749999993</v>
      </c>
      <c r="E53" s="100" t="s">
        <v>2525</v>
      </c>
      <c r="F53" s="100" t="s">
        <v>2397</v>
      </c>
      <c r="G53" s="100" t="s">
        <v>89</v>
      </c>
      <c r="H53" s="100" t="s">
        <v>361</v>
      </c>
      <c r="I53" s="100" t="s">
        <v>87</v>
      </c>
      <c r="J53" s="100" t="s">
        <v>49</v>
      </c>
      <c r="K53" s="100" t="s">
        <v>77</v>
      </c>
      <c r="L53" s="100" t="s">
        <v>52</v>
      </c>
      <c r="M53" s="102">
        <f>($C53-$D53)*VLOOKUP($K53,'EnergyImpacts_RE-Appl-RefgCond-'!$I$75:$Y$84, 15)</f>
        <v>107.54262675000001</v>
      </c>
      <c r="N53" s="103">
        <f>($C53-$D53)*VLOOKUP($K53,'EnergyImpacts_RE-Appl-RefgCond-'!$I$75:$Y$84, 16)</f>
        <v>2.3402494687500001E-2</v>
      </c>
      <c r="O53" s="104">
        <f>($C53-$D53)*VLOOKUP($K53,'EnergyImpacts_RE-Appl-RefgCond-'!$I$75:$Y$84, 17)</f>
        <v>-2.5797168562500001</v>
      </c>
      <c r="P53" s="100">
        <v>14</v>
      </c>
      <c r="Q53" s="105">
        <v>1365.82</v>
      </c>
      <c r="R53" s="105">
        <v>1511.11</v>
      </c>
      <c r="S53" s="106">
        <v>90.4</v>
      </c>
      <c r="T53" s="105">
        <f t="shared" si="0"/>
        <v>145.28999999999996</v>
      </c>
      <c r="U53" s="109">
        <v>0.55000000000000004</v>
      </c>
      <c r="V53" s="100" t="s">
        <v>363</v>
      </c>
      <c r="W53" s="100">
        <v>1</v>
      </c>
    </row>
    <row r="54" spans="1:23" x14ac:dyDescent="0.2">
      <c r="A54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54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54" s="102">
        <f>Equations!$G$19*B54+Equations!$H$19</f>
        <v>725.65874999999994</v>
      </c>
      <c r="D54" s="102">
        <f t="shared" si="1"/>
        <v>616.80993749999993</v>
      </c>
      <c r="E54" s="100" t="s">
        <v>2525</v>
      </c>
      <c r="F54" s="100" t="s">
        <v>2397</v>
      </c>
      <c r="G54" s="100" t="s">
        <v>89</v>
      </c>
      <c r="H54" s="100" t="s">
        <v>361</v>
      </c>
      <c r="I54" s="100" t="s">
        <v>87</v>
      </c>
      <c r="J54" s="100" t="s">
        <v>49</v>
      </c>
      <c r="K54" s="100" t="s">
        <v>98</v>
      </c>
      <c r="L54" s="100" t="s">
        <v>52</v>
      </c>
      <c r="M54" s="102">
        <f>($C54-$D54)*VLOOKUP($K54,'EnergyImpacts_RE-Appl-RefgCond-'!$I$75:$Y$84, 15)</f>
        <v>106.88953387500001</v>
      </c>
      <c r="N54" s="103">
        <f>($C54-$D54)*VLOOKUP($K54,'EnergyImpacts_RE-Appl-RefgCond-'!$I$75:$Y$84, 16)</f>
        <v>2.133436725E-2</v>
      </c>
      <c r="O54" s="104">
        <f>($C54-$D54)*VLOOKUP($K54,'EnergyImpacts_RE-Appl-RefgCond-'!$I$75:$Y$84, 17)</f>
        <v>-2.7321051937500003</v>
      </c>
      <c r="P54" s="100">
        <v>14</v>
      </c>
      <c r="Q54" s="105">
        <v>1365.82</v>
      </c>
      <c r="R54" s="105">
        <v>1511.11</v>
      </c>
      <c r="S54" s="106">
        <v>90.4</v>
      </c>
      <c r="T54" s="105">
        <f t="shared" si="0"/>
        <v>145.28999999999996</v>
      </c>
      <c r="U54" s="109">
        <v>0.55000000000000004</v>
      </c>
      <c r="V54" s="100" t="s">
        <v>363</v>
      </c>
      <c r="W54" s="100">
        <v>1</v>
      </c>
    </row>
    <row r="55" spans="1:23" x14ac:dyDescent="0.2">
      <c r="A55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55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55" s="102">
        <f>Equations!$G$19*B55+Equations!$H$19</f>
        <v>725.65874999999994</v>
      </c>
      <c r="D55" s="102">
        <f t="shared" si="1"/>
        <v>616.80993749999993</v>
      </c>
      <c r="E55" s="100" t="s">
        <v>2525</v>
      </c>
      <c r="F55" s="100" t="s">
        <v>2397</v>
      </c>
      <c r="G55" s="100" t="s">
        <v>89</v>
      </c>
      <c r="H55" s="100" t="s">
        <v>361</v>
      </c>
      <c r="I55" s="100" t="s">
        <v>87</v>
      </c>
      <c r="J55" s="100" t="s">
        <v>49</v>
      </c>
      <c r="K55" s="100" t="s">
        <v>100</v>
      </c>
      <c r="L55" s="100" t="s">
        <v>52</v>
      </c>
      <c r="M55" s="102">
        <f>($C55-$D55)*VLOOKUP($K55,'EnergyImpacts_RE-Appl-RefgCond-'!$I$75:$Y$84, 15)</f>
        <v>138.23799187500001</v>
      </c>
      <c r="N55" s="103">
        <f>($C55-$D55)*VLOOKUP($K55,'EnergyImpacts_RE-Appl-RefgCond-'!$I$75:$Y$84, 16)</f>
        <v>2.42732851875E-2</v>
      </c>
      <c r="O55" s="104">
        <f>($C55-$D55)*VLOOKUP($K55,'EnergyImpacts_RE-Appl-RefgCond-'!$I$75:$Y$84, 17)</f>
        <v>-2.00281815</v>
      </c>
      <c r="P55" s="100">
        <v>14</v>
      </c>
      <c r="Q55" s="105">
        <v>1365.82</v>
      </c>
      <c r="R55" s="105">
        <v>1511.11</v>
      </c>
      <c r="S55" s="106">
        <v>90.4</v>
      </c>
      <c r="T55" s="105">
        <f t="shared" si="0"/>
        <v>145.28999999999996</v>
      </c>
      <c r="U55" s="109">
        <v>0.55000000000000004</v>
      </c>
      <c r="V55" s="100" t="s">
        <v>363</v>
      </c>
      <c r="W55" s="100">
        <v>1</v>
      </c>
    </row>
    <row r="56" spans="1:23" x14ac:dyDescent="0.2">
      <c r="A56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56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56" s="102">
        <f>Equations!$G$19*B56+Equations!$H$19</f>
        <v>725.65874999999994</v>
      </c>
      <c r="D56" s="102">
        <f t="shared" si="1"/>
        <v>616.80993749999993</v>
      </c>
      <c r="E56" s="100" t="s">
        <v>2525</v>
      </c>
      <c r="F56" s="100" t="s">
        <v>2397</v>
      </c>
      <c r="G56" s="100" t="s">
        <v>89</v>
      </c>
      <c r="H56" s="100" t="s">
        <v>361</v>
      </c>
      <c r="I56" s="100" t="s">
        <v>87</v>
      </c>
      <c r="J56" s="100" t="s">
        <v>49</v>
      </c>
      <c r="K56" s="100" t="s">
        <v>79</v>
      </c>
      <c r="L56" s="100" t="s">
        <v>52</v>
      </c>
      <c r="M56" s="102">
        <f>($C56-$D56)*VLOOKUP($K56,'EnergyImpacts_RE-Appl-RefgCond-'!$I$75:$Y$84, 15)</f>
        <v>80.548121250000008</v>
      </c>
      <c r="N56" s="103">
        <f>($C56-$D56)*VLOOKUP($K56,'EnergyImpacts_RE-Appl-RefgCond-'!$I$75:$Y$84, 16)</f>
        <v>1.7306961187500001E-2</v>
      </c>
      <c r="O56" s="104">
        <f>($C56-$D56)*VLOOKUP($K56,'EnergyImpacts_RE-Appl-RefgCond-'!$I$75:$Y$84, 17)</f>
        <v>-2.4382134</v>
      </c>
      <c r="P56" s="100">
        <v>14</v>
      </c>
      <c r="Q56" s="105">
        <v>1365.82</v>
      </c>
      <c r="R56" s="105">
        <v>1511.11</v>
      </c>
      <c r="S56" s="106">
        <v>90.4</v>
      </c>
      <c r="T56" s="105">
        <f t="shared" si="0"/>
        <v>145.28999999999996</v>
      </c>
      <c r="U56" s="109">
        <v>0.55000000000000004</v>
      </c>
      <c r="V56" s="100" t="s">
        <v>363</v>
      </c>
      <c r="W56" s="100">
        <v>1</v>
      </c>
    </row>
    <row r="57" spans="1:23" x14ac:dyDescent="0.2">
      <c r="A57" s="107">
        <f>AVERAGEIFS('Energy Star 2015 QPL'!$N$2:$N$857,'Energy Star 2015 QPL'!$E$2:$E$857,"Bottom Freezer",'Energy Star 2015 QPL'!$I$2:$I$857, "Yes", 'Energy Star 2015 QPL'!$N$2:$N$857,"&gt;22.5")</f>
        <v>27.34500000000001</v>
      </c>
      <c r="B57" s="107">
        <f>AVERAGEIFS('Energy Star 2015 QPL'!$O$2:$O$857,'Energy Star 2015 QPL'!$E$2:$E$857,"Bottom Freezer",'Energy Star 2015 QPL'!$I$2:$I$857, "Yes", 'Energy Star 2015 QPL'!$N$2:$N$857,"&gt;22.5")</f>
        <v>34.047500000000014</v>
      </c>
      <c r="C57" s="102">
        <f>Equations!$G$19*B57+Equations!$H$19</f>
        <v>790.33937500000013</v>
      </c>
      <c r="D57" s="102">
        <f t="shared" si="1"/>
        <v>671.78846875000011</v>
      </c>
      <c r="E57" s="100" t="s">
        <v>2526</v>
      </c>
      <c r="F57" s="100" t="s">
        <v>2398</v>
      </c>
      <c r="G57" s="100" t="s">
        <v>89</v>
      </c>
      <c r="H57" s="100" t="s">
        <v>361</v>
      </c>
      <c r="I57" s="100" t="s">
        <v>87</v>
      </c>
      <c r="J57" s="100" t="s">
        <v>49</v>
      </c>
      <c r="K57" s="100" t="s">
        <v>71</v>
      </c>
      <c r="L57" s="100" t="s">
        <v>52</v>
      </c>
      <c r="M57" s="102">
        <f>($C57-$D57)*VLOOKUP($K57,'EnergyImpacts_RE-Appl-RefgCond-'!$I$75:$Y$84, 15)</f>
        <v>86.305059750000012</v>
      </c>
      <c r="N57" s="103">
        <f>($C57-$D57)*VLOOKUP($K57,'EnergyImpacts_RE-Appl-RefgCond-'!$I$75:$Y$84, 16)</f>
        <v>1.1973641531250002E-2</v>
      </c>
      <c r="O57" s="104">
        <f>($C57-$D57)*VLOOKUP($K57,'EnergyImpacts_RE-Appl-RefgCond-'!$I$75:$Y$84, 17)</f>
        <v>-4.3271080781250006</v>
      </c>
      <c r="P57" s="100">
        <v>14</v>
      </c>
      <c r="Q57" s="105">
        <v>1365.82</v>
      </c>
      <c r="R57" s="105">
        <v>1511.11</v>
      </c>
      <c r="S57" s="106">
        <v>90.4</v>
      </c>
      <c r="T57" s="105">
        <f t="shared" si="0"/>
        <v>145.28999999999996</v>
      </c>
      <c r="U57" s="109">
        <v>0.55000000000000004</v>
      </c>
      <c r="V57" s="100" t="s">
        <v>363</v>
      </c>
      <c r="W57" s="100">
        <v>1</v>
      </c>
    </row>
    <row r="58" spans="1:23" x14ac:dyDescent="0.2">
      <c r="A58" s="107">
        <f>AVERAGEIFS('Energy Star 2015 QPL'!$N$2:$N$857,'Energy Star 2015 QPL'!$E$2:$E$857,"Bottom Freezer",'Energy Star 2015 QPL'!$I$2:$I$857, "Yes", 'Energy Star 2015 QPL'!$N$2:$N$857,"&gt;22.5")</f>
        <v>27.34500000000001</v>
      </c>
      <c r="B58" s="107">
        <f>AVERAGEIFS('Energy Star 2015 QPL'!$O$2:$O$857,'Energy Star 2015 QPL'!$E$2:$E$857,"Bottom Freezer",'Energy Star 2015 QPL'!$I$2:$I$857, "Yes", 'Energy Star 2015 QPL'!$N$2:$N$857,"&gt;22.5")</f>
        <v>34.047500000000014</v>
      </c>
      <c r="C58" s="102">
        <f>Equations!$G$19*B58+Equations!$H$19</f>
        <v>790.33937500000013</v>
      </c>
      <c r="D58" s="102">
        <f t="shared" si="1"/>
        <v>671.78846875000011</v>
      </c>
      <c r="E58" s="100" t="s">
        <v>2526</v>
      </c>
      <c r="F58" s="100" t="s">
        <v>2398</v>
      </c>
      <c r="G58" s="100" t="s">
        <v>89</v>
      </c>
      <c r="H58" s="100" t="s">
        <v>361</v>
      </c>
      <c r="I58" s="100" t="s">
        <v>87</v>
      </c>
      <c r="J58" s="100" t="s">
        <v>49</v>
      </c>
      <c r="K58" s="100" t="s">
        <v>90</v>
      </c>
      <c r="L58" s="100" t="s">
        <v>52</v>
      </c>
      <c r="M58" s="102">
        <f>($C58-$D58)*VLOOKUP($K58,'EnergyImpacts_RE-Appl-RefgCond-'!$I$75:$Y$84, 15)</f>
        <v>98.278701281250022</v>
      </c>
      <c r="N58" s="103">
        <f>($C58-$D58)*VLOOKUP($K58,'EnergyImpacts_RE-Appl-RefgCond-'!$I$75:$Y$84, 16)</f>
        <v>1.3040599687500003E-2</v>
      </c>
      <c r="O58" s="104">
        <f>($C58-$D58)*VLOOKUP($K58,'EnergyImpacts_RE-Appl-RefgCond-'!$I$75:$Y$84, 17)</f>
        <v>-2.6792504812500004</v>
      </c>
      <c r="P58" s="100">
        <v>14</v>
      </c>
      <c r="Q58" s="105">
        <v>1365.82</v>
      </c>
      <c r="R58" s="105">
        <v>1511.11</v>
      </c>
      <c r="S58" s="106">
        <v>90.4</v>
      </c>
      <c r="T58" s="105">
        <f t="shared" si="0"/>
        <v>145.28999999999996</v>
      </c>
      <c r="U58" s="109">
        <v>0.55000000000000004</v>
      </c>
      <c r="V58" s="100" t="s">
        <v>363</v>
      </c>
      <c r="W58" s="100">
        <v>1</v>
      </c>
    </row>
    <row r="59" spans="1:23" x14ac:dyDescent="0.2">
      <c r="A59" s="107">
        <f>AVERAGEIFS('Energy Star 2015 QPL'!$N$2:$N$857,'Energy Star 2015 QPL'!$E$2:$E$857,"Bottom Freezer",'Energy Star 2015 QPL'!$I$2:$I$857, "Yes", 'Energy Star 2015 QPL'!$N$2:$N$857,"&gt;22.5")</f>
        <v>27.34500000000001</v>
      </c>
      <c r="B59" s="107">
        <f>AVERAGEIFS('Energy Star 2015 QPL'!$O$2:$O$857,'Energy Star 2015 QPL'!$E$2:$E$857,"Bottom Freezer",'Energy Star 2015 QPL'!$I$2:$I$857, "Yes", 'Energy Star 2015 QPL'!$N$2:$N$857,"&gt;22.5")</f>
        <v>34.047500000000014</v>
      </c>
      <c r="C59" s="102">
        <f>Equations!$G$19*B59+Equations!$H$19</f>
        <v>790.33937500000013</v>
      </c>
      <c r="D59" s="102">
        <f t="shared" si="1"/>
        <v>671.78846875000011</v>
      </c>
      <c r="E59" s="100" t="s">
        <v>2526</v>
      </c>
      <c r="F59" s="100" t="s">
        <v>2398</v>
      </c>
      <c r="G59" s="100" t="s">
        <v>89</v>
      </c>
      <c r="H59" s="100" t="s">
        <v>361</v>
      </c>
      <c r="I59" s="100" t="s">
        <v>87</v>
      </c>
      <c r="J59" s="100" t="s">
        <v>49</v>
      </c>
      <c r="K59" s="100" t="s">
        <v>92</v>
      </c>
      <c r="L59" s="100" t="s">
        <v>52</v>
      </c>
      <c r="M59" s="102">
        <f>($C59-$D59)*VLOOKUP($K59,'EnergyImpacts_RE-Appl-RefgCond-'!$I$75:$Y$84, 15)</f>
        <v>105.74740837500002</v>
      </c>
      <c r="N59" s="103">
        <f>($C59-$D59)*VLOOKUP($K59,'EnergyImpacts_RE-Appl-RefgCond-'!$I$75:$Y$84, 16)</f>
        <v>2.0509306781250004E-2</v>
      </c>
      <c r="O59" s="104">
        <f>($C59-$D59)*VLOOKUP($K59,'EnergyImpacts_RE-Appl-RefgCond-'!$I$75:$Y$84, 17)</f>
        <v>-2.5844097562500004</v>
      </c>
      <c r="P59" s="100">
        <v>14</v>
      </c>
      <c r="Q59" s="105">
        <v>1365.82</v>
      </c>
      <c r="R59" s="105">
        <v>1511.11</v>
      </c>
      <c r="S59" s="106">
        <v>90.4</v>
      </c>
      <c r="T59" s="105">
        <f t="shared" si="0"/>
        <v>145.28999999999996</v>
      </c>
      <c r="U59" s="109">
        <v>0.55000000000000004</v>
      </c>
      <c r="V59" s="100" t="s">
        <v>363</v>
      </c>
      <c r="W59" s="100">
        <v>1</v>
      </c>
    </row>
    <row r="60" spans="1:23" x14ac:dyDescent="0.2">
      <c r="A60" s="107">
        <f>AVERAGEIFS('Energy Star 2015 QPL'!$N$2:$N$857,'Energy Star 2015 QPL'!$E$2:$E$857,"Bottom Freezer",'Energy Star 2015 QPL'!$I$2:$I$857, "Yes", 'Energy Star 2015 QPL'!$N$2:$N$857,"&gt;22.5")</f>
        <v>27.34500000000001</v>
      </c>
      <c r="B60" s="107">
        <f>AVERAGEIFS('Energy Star 2015 QPL'!$O$2:$O$857,'Energy Star 2015 QPL'!$E$2:$E$857,"Bottom Freezer",'Energy Star 2015 QPL'!$I$2:$I$857, "Yes", 'Energy Star 2015 QPL'!$N$2:$N$857,"&gt;22.5")</f>
        <v>34.047500000000014</v>
      </c>
      <c r="C60" s="102">
        <f>Equations!$G$19*B60+Equations!$H$19</f>
        <v>790.33937500000013</v>
      </c>
      <c r="D60" s="102">
        <f t="shared" si="1"/>
        <v>671.78846875000011</v>
      </c>
      <c r="E60" s="100" t="s">
        <v>2526</v>
      </c>
      <c r="F60" s="100" t="s">
        <v>2398</v>
      </c>
      <c r="G60" s="100" t="s">
        <v>89</v>
      </c>
      <c r="H60" s="100" t="s">
        <v>361</v>
      </c>
      <c r="I60" s="100" t="s">
        <v>87</v>
      </c>
      <c r="J60" s="100" t="s">
        <v>49</v>
      </c>
      <c r="K60" s="100" t="s">
        <v>94</v>
      </c>
      <c r="L60" s="100" t="s">
        <v>52</v>
      </c>
      <c r="M60" s="102">
        <f>($C60-$D60)*VLOOKUP($K60,'EnergyImpacts_RE-Appl-RefgCond-'!$I$75:$Y$84, 15)</f>
        <v>111.31930096875001</v>
      </c>
      <c r="N60" s="103">
        <f>($C60-$D60)*VLOOKUP($K60,'EnergyImpacts_RE-Appl-RefgCond-'!$I$75:$Y$84, 16)</f>
        <v>2.2287570375000003E-2</v>
      </c>
      <c r="O60" s="104">
        <f>($C60-$D60)*VLOOKUP($K60,'EnergyImpacts_RE-Appl-RefgCond-'!$I$75:$Y$84, 17)</f>
        <v>-2.821511568750001</v>
      </c>
      <c r="P60" s="100">
        <v>14</v>
      </c>
      <c r="Q60" s="105">
        <v>1365.82</v>
      </c>
      <c r="R60" s="105">
        <v>1511.11</v>
      </c>
      <c r="S60" s="106">
        <v>90.4</v>
      </c>
      <c r="T60" s="105">
        <f t="shared" si="0"/>
        <v>145.28999999999996</v>
      </c>
      <c r="U60" s="109">
        <v>0.55000000000000004</v>
      </c>
      <c r="V60" s="100" t="s">
        <v>363</v>
      </c>
      <c r="W60" s="100">
        <v>1</v>
      </c>
    </row>
    <row r="61" spans="1:23" x14ac:dyDescent="0.2">
      <c r="A61" s="107">
        <f>AVERAGEIFS('Energy Star 2015 QPL'!$N$2:$N$857,'Energy Star 2015 QPL'!$E$2:$E$857,"Bottom Freezer",'Energy Star 2015 QPL'!$I$2:$I$857, "Yes", 'Energy Star 2015 QPL'!$N$2:$N$857,"&gt;22.5")</f>
        <v>27.34500000000001</v>
      </c>
      <c r="B61" s="107">
        <f>AVERAGEIFS('Energy Star 2015 QPL'!$O$2:$O$857,'Energy Star 2015 QPL'!$E$2:$E$857,"Bottom Freezer",'Energy Star 2015 QPL'!$I$2:$I$857, "Yes", 'Energy Star 2015 QPL'!$N$2:$N$857,"&gt;22.5")</f>
        <v>34.047500000000014</v>
      </c>
      <c r="C61" s="102">
        <f>Equations!$G$19*B61+Equations!$H$19</f>
        <v>790.33937500000013</v>
      </c>
      <c r="D61" s="102">
        <f t="shared" si="1"/>
        <v>671.78846875000011</v>
      </c>
      <c r="E61" s="100" t="s">
        <v>2526</v>
      </c>
      <c r="F61" s="100" t="s">
        <v>2398</v>
      </c>
      <c r="G61" s="100" t="s">
        <v>89</v>
      </c>
      <c r="H61" s="100" t="s">
        <v>361</v>
      </c>
      <c r="I61" s="100" t="s">
        <v>87</v>
      </c>
      <c r="J61" s="100" t="s">
        <v>49</v>
      </c>
      <c r="K61" s="100" t="s">
        <v>96</v>
      </c>
      <c r="L61" s="100" t="s">
        <v>52</v>
      </c>
      <c r="M61" s="102">
        <f>($C61-$D61)*VLOOKUP($K61,'EnergyImpacts_RE-Appl-RefgCond-'!$I$75:$Y$84, 15)</f>
        <v>113.57176818750003</v>
      </c>
      <c r="N61" s="103">
        <f>($C61-$D61)*VLOOKUP($K61,'EnergyImpacts_RE-Appl-RefgCond-'!$I$75:$Y$84, 16)</f>
        <v>2.5369893937500006E-2</v>
      </c>
      <c r="O61" s="104">
        <f>($C61-$D61)*VLOOKUP($K61,'EnergyImpacts_RE-Appl-RefgCond-'!$I$75:$Y$84, 17)</f>
        <v>-2.9163522937500006</v>
      </c>
      <c r="P61" s="100">
        <v>14</v>
      </c>
      <c r="Q61" s="105">
        <v>1365.82</v>
      </c>
      <c r="R61" s="105">
        <v>1511.11</v>
      </c>
      <c r="S61" s="106">
        <v>90.4</v>
      </c>
      <c r="T61" s="105">
        <f t="shared" si="0"/>
        <v>145.28999999999996</v>
      </c>
      <c r="U61" s="109">
        <v>0.55000000000000004</v>
      </c>
      <c r="V61" s="100" t="s">
        <v>363</v>
      </c>
      <c r="W61" s="100">
        <v>1</v>
      </c>
    </row>
    <row r="62" spans="1:23" x14ac:dyDescent="0.2">
      <c r="A62" s="107">
        <f>AVERAGEIFS('Energy Star 2015 QPL'!$N$2:$N$857,'Energy Star 2015 QPL'!$E$2:$E$857,"Bottom Freezer",'Energy Star 2015 QPL'!$I$2:$I$857, "Yes", 'Energy Star 2015 QPL'!$N$2:$N$857,"&gt;22.5")</f>
        <v>27.34500000000001</v>
      </c>
      <c r="B62" s="107">
        <f>AVERAGEIFS('Energy Star 2015 QPL'!$O$2:$O$857,'Energy Star 2015 QPL'!$E$2:$E$857,"Bottom Freezer",'Energy Star 2015 QPL'!$I$2:$I$857, "Yes", 'Energy Star 2015 QPL'!$N$2:$N$857,"&gt;22.5")</f>
        <v>34.047500000000014</v>
      </c>
      <c r="C62" s="102">
        <f>Equations!$G$19*B62+Equations!$H$19</f>
        <v>790.33937500000013</v>
      </c>
      <c r="D62" s="102">
        <f t="shared" si="1"/>
        <v>671.78846875000011</v>
      </c>
      <c r="E62" s="100" t="s">
        <v>2526</v>
      </c>
      <c r="F62" s="100" t="s">
        <v>2398</v>
      </c>
      <c r="G62" s="100" t="s">
        <v>89</v>
      </c>
      <c r="H62" s="100" t="s">
        <v>361</v>
      </c>
      <c r="I62" s="100" t="s">
        <v>87</v>
      </c>
      <c r="J62" s="100" t="s">
        <v>49</v>
      </c>
      <c r="K62" s="100" t="s">
        <v>77</v>
      </c>
      <c r="L62" s="100" t="s">
        <v>52</v>
      </c>
      <c r="M62" s="102">
        <f>($C62-$D62)*VLOOKUP($K62,'EnergyImpacts_RE-Appl-RefgCond-'!$I$75:$Y$84, 15)</f>
        <v>117.12829537500002</v>
      </c>
      <c r="N62" s="103">
        <f>($C62-$D62)*VLOOKUP($K62,'EnergyImpacts_RE-Appl-RefgCond-'!$I$75:$Y$84, 16)</f>
        <v>2.5488444843750006E-2</v>
      </c>
      <c r="O62" s="104">
        <f>($C62-$D62)*VLOOKUP($K62,'EnergyImpacts_RE-Appl-RefgCond-'!$I$75:$Y$84, 17)</f>
        <v>-2.8096564781250004</v>
      </c>
      <c r="P62" s="100">
        <v>14</v>
      </c>
      <c r="Q62" s="105">
        <v>1365.82</v>
      </c>
      <c r="R62" s="105">
        <v>1511.11</v>
      </c>
      <c r="S62" s="106">
        <v>90.4</v>
      </c>
      <c r="T62" s="105">
        <f t="shared" si="0"/>
        <v>145.28999999999996</v>
      </c>
      <c r="U62" s="109">
        <v>0.55000000000000004</v>
      </c>
      <c r="V62" s="100" t="s">
        <v>363</v>
      </c>
      <c r="W62" s="100">
        <v>1</v>
      </c>
    </row>
    <row r="63" spans="1:23" x14ac:dyDescent="0.2">
      <c r="A63" s="107">
        <f>AVERAGEIFS('Energy Star 2015 QPL'!$N$2:$N$857,'Energy Star 2015 QPL'!$E$2:$E$857,"Bottom Freezer",'Energy Star 2015 QPL'!$I$2:$I$857, "Yes", 'Energy Star 2015 QPL'!$N$2:$N$857,"&gt;22.5")</f>
        <v>27.34500000000001</v>
      </c>
      <c r="B63" s="107">
        <f>AVERAGEIFS('Energy Star 2015 QPL'!$O$2:$O$857,'Energy Star 2015 QPL'!$E$2:$E$857,"Bottom Freezer",'Energy Star 2015 QPL'!$I$2:$I$857, "Yes", 'Energy Star 2015 QPL'!$N$2:$N$857,"&gt;22.5")</f>
        <v>34.047500000000014</v>
      </c>
      <c r="C63" s="102">
        <f>Equations!$G$19*B63+Equations!$H$19</f>
        <v>790.33937500000013</v>
      </c>
      <c r="D63" s="102">
        <f t="shared" si="1"/>
        <v>671.78846875000011</v>
      </c>
      <c r="E63" s="100" t="s">
        <v>2526</v>
      </c>
      <c r="F63" s="100" t="s">
        <v>2398</v>
      </c>
      <c r="G63" s="100" t="s">
        <v>89</v>
      </c>
      <c r="H63" s="100" t="s">
        <v>361</v>
      </c>
      <c r="I63" s="100" t="s">
        <v>87</v>
      </c>
      <c r="J63" s="100" t="s">
        <v>49</v>
      </c>
      <c r="K63" s="100" t="s">
        <v>98</v>
      </c>
      <c r="L63" s="100" t="s">
        <v>52</v>
      </c>
      <c r="M63" s="102">
        <f>($C63-$D63)*VLOOKUP($K63,'EnergyImpacts_RE-Appl-RefgCond-'!$I$75:$Y$84, 15)</f>
        <v>116.41698993750002</v>
      </c>
      <c r="N63" s="103">
        <f>($C63-$D63)*VLOOKUP($K63,'EnergyImpacts_RE-Appl-RefgCond-'!$I$75:$Y$84, 16)</f>
        <v>2.3235977625000005E-2</v>
      </c>
      <c r="O63" s="104">
        <f>($C63-$D63)*VLOOKUP($K63,'EnergyImpacts_RE-Appl-RefgCond-'!$I$75:$Y$84, 17)</f>
        <v>-2.9756277468750008</v>
      </c>
      <c r="P63" s="100">
        <v>14</v>
      </c>
      <c r="Q63" s="105">
        <v>1365.82</v>
      </c>
      <c r="R63" s="105">
        <v>1511.11</v>
      </c>
      <c r="S63" s="106">
        <v>90.4</v>
      </c>
      <c r="T63" s="105">
        <f t="shared" si="0"/>
        <v>145.28999999999996</v>
      </c>
      <c r="U63" s="109">
        <v>0.55000000000000004</v>
      </c>
      <c r="V63" s="100" t="s">
        <v>363</v>
      </c>
      <c r="W63" s="100">
        <v>1</v>
      </c>
    </row>
    <row r="64" spans="1:23" x14ac:dyDescent="0.2">
      <c r="A64" s="107">
        <f>AVERAGEIFS('Energy Star 2015 QPL'!$N$2:$N$857,'Energy Star 2015 QPL'!$E$2:$E$857,"Bottom Freezer",'Energy Star 2015 QPL'!$I$2:$I$857, "Yes", 'Energy Star 2015 QPL'!$N$2:$N$857,"&gt;22.5")</f>
        <v>27.34500000000001</v>
      </c>
      <c r="B64" s="107">
        <f>AVERAGEIFS('Energy Star 2015 QPL'!$O$2:$O$857,'Energy Star 2015 QPL'!$E$2:$E$857,"Bottom Freezer",'Energy Star 2015 QPL'!$I$2:$I$857, "Yes", 'Energy Star 2015 QPL'!$N$2:$N$857,"&gt;22.5")</f>
        <v>34.047500000000014</v>
      </c>
      <c r="C64" s="102">
        <f>Equations!$G$19*B64+Equations!$H$19</f>
        <v>790.33937500000013</v>
      </c>
      <c r="D64" s="102">
        <f t="shared" si="1"/>
        <v>671.78846875000011</v>
      </c>
      <c r="E64" s="100" t="s">
        <v>2526</v>
      </c>
      <c r="F64" s="100" t="s">
        <v>2398</v>
      </c>
      <c r="G64" s="100" t="s">
        <v>89</v>
      </c>
      <c r="H64" s="100" t="s">
        <v>361</v>
      </c>
      <c r="I64" s="100" t="s">
        <v>87</v>
      </c>
      <c r="J64" s="100" t="s">
        <v>49</v>
      </c>
      <c r="K64" s="100" t="s">
        <v>100</v>
      </c>
      <c r="L64" s="100" t="s">
        <v>52</v>
      </c>
      <c r="M64" s="102">
        <f>($C64-$D64)*VLOOKUP($K64,'EnergyImpacts_RE-Appl-RefgCond-'!$I$75:$Y$84, 15)</f>
        <v>150.55965093750004</v>
      </c>
      <c r="N64" s="103">
        <f>($C64-$D64)*VLOOKUP($K64,'EnergyImpacts_RE-Appl-RefgCond-'!$I$75:$Y$84, 16)</f>
        <v>2.6436852093750005E-2</v>
      </c>
      <c r="O64" s="104">
        <f>($C64-$D64)*VLOOKUP($K64,'EnergyImpacts_RE-Appl-RefgCond-'!$I$75:$Y$84, 17)</f>
        <v>-2.1813366750000003</v>
      </c>
      <c r="P64" s="100">
        <v>14</v>
      </c>
      <c r="Q64" s="105">
        <v>1365.82</v>
      </c>
      <c r="R64" s="105">
        <v>1511.11</v>
      </c>
      <c r="S64" s="106">
        <v>90.4</v>
      </c>
      <c r="T64" s="105">
        <f t="shared" si="0"/>
        <v>145.28999999999996</v>
      </c>
      <c r="U64" s="109">
        <v>0.55000000000000004</v>
      </c>
      <c r="V64" s="100" t="s">
        <v>363</v>
      </c>
      <c r="W64" s="100">
        <v>1</v>
      </c>
    </row>
    <row r="65" spans="1:23" x14ac:dyDescent="0.2">
      <c r="A65" s="107">
        <f>AVERAGEIFS('Energy Star 2015 QPL'!$N$2:$N$857,'Energy Star 2015 QPL'!$E$2:$E$857,"Bottom Freezer",'Energy Star 2015 QPL'!$I$2:$I$857, "Yes", 'Energy Star 2015 QPL'!$N$2:$N$857,"&gt;22.5")</f>
        <v>27.34500000000001</v>
      </c>
      <c r="B65" s="107">
        <f>AVERAGEIFS('Energy Star 2015 QPL'!$O$2:$O$857,'Energy Star 2015 QPL'!$E$2:$E$857,"Bottom Freezer",'Energy Star 2015 QPL'!$I$2:$I$857, "Yes", 'Energy Star 2015 QPL'!$N$2:$N$857,"&gt;22.5")</f>
        <v>34.047500000000014</v>
      </c>
      <c r="C65" s="102">
        <f>Equations!$G$19*B65+Equations!$H$19</f>
        <v>790.33937500000013</v>
      </c>
      <c r="D65" s="102">
        <f t="shared" si="1"/>
        <v>671.78846875000011</v>
      </c>
      <c r="E65" s="100" t="s">
        <v>2526</v>
      </c>
      <c r="F65" s="100" t="s">
        <v>2398</v>
      </c>
      <c r="G65" s="100" t="s">
        <v>89</v>
      </c>
      <c r="H65" s="100" t="s">
        <v>361</v>
      </c>
      <c r="I65" s="100" t="s">
        <v>87</v>
      </c>
      <c r="J65" s="100" t="s">
        <v>49</v>
      </c>
      <c r="K65" s="100" t="s">
        <v>79</v>
      </c>
      <c r="L65" s="100" t="s">
        <v>52</v>
      </c>
      <c r="M65" s="102">
        <f>($C65-$D65)*VLOOKUP($K65,'EnergyImpacts_RE-Appl-RefgCond-'!$I$75:$Y$84, 15)</f>
        <v>87.727670625000016</v>
      </c>
      <c r="N65" s="103">
        <f>($C65-$D65)*VLOOKUP($K65,'EnergyImpacts_RE-Appl-RefgCond-'!$I$75:$Y$84, 16)</f>
        <v>1.8849594093750002E-2</v>
      </c>
      <c r="O65" s="104">
        <f>($C65-$D65)*VLOOKUP($K65,'EnergyImpacts_RE-Appl-RefgCond-'!$I$75:$Y$84, 17)</f>
        <v>-2.6555403000000006</v>
      </c>
      <c r="P65" s="100">
        <v>14</v>
      </c>
      <c r="Q65" s="105">
        <v>1365.82</v>
      </c>
      <c r="R65" s="105">
        <v>1511.11</v>
      </c>
      <c r="S65" s="106">
        <v>90.4</v>
      </c>
      <c r="T65" s="105">
        <f t="shared" si="0"/>
        <v>145.28999999999996</v>
      </c>
      <c r="U65" s="109">
        <v>0.55000000000000004</v>
      </c>
      <c r="V65" s="100" t="s">
        <v>363</v>
      </c>
      <c r="W65" s="100">
        <v>1</v>
      </c>
    </row>
    <row r="66" spans="1:23" x14ac:dyDescent="0.2">
      <c r="A66" s="107">
        <f>AVERAGEIFS('Energy Star 2015 QPL'!$N$2:$N$857,'Energy Star 2015 QPL'!$E$2:$E$857,"Top Freezer",'Energy Star 2015 QPL'!$I$2:$I$857, "No", 'Energy Star 2015 QPL'!$N$2:$N$857,"&lt;=18")</f>
        <v>13.9826530612245</v>
      </c>
      <c r="B66" s="107">
        <f>AVERAGEIFS('Energy Star 2015 QPL'!$O$2:$O$857,'Energy Star 2015 QPL'!$E$2:$E$857,"Top Freezer",'Energy Star 2015 QPL'!$I$2:$I$857, "No", 'Energy Star 2015 QPL'!$N$2:$N$857,"&lt;=18")</f>
        <v>16.033673469387743</v>
      </c>
      <c r="C66" s="102">
        <f>Equations!$G$5*B66+Equations!$H$5</f>
        <v>363.09174489795907</v>
      </c>
      <c r="D66" s="102">
        <f t="shared" si="1"/>
        <v>308.62798316326518</v>
      </c>
      <c r="E66" s="100" t="s">
        <v>2527</v>
      </c>
      <c r="F66" s="100" t="s">
        <v>2399</v>
      </c>
      <c r="G66" s="100" t="s">
        <v>89</v>
      </c>
      <c r="H66" s="100" t="s">
        <v>361</v>
      </c>
      <c r="I66" s="100" t="s">
        <v>87</v>
      </c>
      <c r="J66" s="100" t="s">
        <v>49</v>
      </c>
      <c r="K66" s="100" t="s">
        <v>71</v>
      </c>
      <c r="L66" s="100" t="s">
        <v>52</v>
      </c>
      <c r="M66" s="102">
        <f>($C66-$D66)*VLOOKUP($K66,'EnergyImpacts_RE-Appl-RefgCond-'!$I$75:$Y$84, 15)</f>
        <v>39.649618542857148</v>
      </c>
      <c r="N66" s="103">
        <f>($C66-$D66)*VLOOKUP($K66,'EnergyImpacts_RE-Appl-RefgCond-'!$I$75:$Y$84, 16)</f>
        <v>5.500839935204083E-3</v>
      </c>
      <c r="O66" s="104">
        <f>($C66-$D66)*VLOOKUP($K66,'EnergyImpacts_RE-Appl-RefgCond-'!$I$75:$Y$84, 17)</f>
        <v>-1.9879273033163269</v>
      </c>
      <c r="P66" s="100">
        <v>14</v>
      </c>
      <c r="Q66" s="105">
        <v>617.80999999999995</v>
      </c>
      <c r="R66" s="105">
        <v>734.71</v>
      </c>
      <c r="S66" s="106">
        <v>90.4</v>
      </c>
      <c r="T66" s="105">
        <f t="shared" si="0"/>
        <v>116.90000000000009</v>
      </c>
      <c r="U66" s="109">
        <v>0.55000000000000004</v>
      </c>
      <c r="V66" s="100" t="s">
        <v>363</v>
      </c>
      <c r="W66" s="100">
        <v>1</v>
      </c>
    </row>
    <row r="67" spans="1:23" x14ac:dyDescent="0.2">
      <c r="A67" s="107">
        <f>AVERAGEIFS('Energy Star 2015 QPL'!$N$2:$N$857,'Energy Star 2015 QPL'!$E$2:$E$857,"Top Freezer",'Energy Star 2015 QPL'!$I$2:$I$857, "No", 'Energy Star 2015 QPL'!$N$2:$N$857,"&lt;=18")</f>
        <v>13.9826530612245</v>
      </c>
      <c r="B67" s="107">
        <f>AVERAGEIFS('Energy Star 2015 QPL'!$O$2:$O$857,'Energy Star 2015 QPL'!$E$2:$E$857,"Top Freezer",'Energy Star 2015 QPL'!$I$2:$I$857, "No", 'Energy Star 2015 QPL'!$N$2:$N$857,"&lt;=18")</f>
        <v>16.033673469387743</v>
      </c>
      <c r="C67" s="102">
        <f>Equations!$G$5*B67+Equations!$H$5</f>
        <v>363.09174489795907</v>
      </c>
      <c r="D67" s="102">
        <f t="shared" si="1"/>
        <v>308.62798316326518</v>
      </c>
      <c r="E67" s="100" t="s">
        <v>2527</v>
      </c>
      <c r="F67" s="100" t="s">
        <v>2399</v>
      </c>
      <c r="G67" s="100" t="s">
        <v>89</v>
      </c>
      <c r="H67" s="100" t="s">
        <v>361</v>
      </c>
      <c r="I67" s="100" t="s">
        <v>87</v>
      </c>
      <c r="J67" s="100" t="s">
        <v>49</v>
      </c>
      <c r="K67" s="100" t="s">
        <v>90</v>
      </c>
      <c r="L67" s="100" t="s">
        <v>52</v>
      </c>
      <c r="M67" s="102">
        <f>($C67-$D67)*VLOOKUP($K67,'EnergyImpacts_RE-Appl-RefgCond-'!$I$75:$Y$84, 15)</f>
        <v>45.150458478061232</v>
      </c>
      <c r="N67" s="103">
        <f>($C67-$D67)*VLOOKUP($K67,'EnergyImpacts_RE-Appl-RefgCond-'!$I$75:$Y$84, 16)</f>
        <v>5.9910137908163281E-3</v>
      </c>
      <c r="O67" s="104">
        <f>($C67-$D67)*VLOOKUP($K67,'EnergyImpacts_RE-Appl-RefgCond-'!$I$75:$Y$84, 17)</f>
        <v>-1.2308810152040819</v>
      </c>
      <c r="P67" s="100">
        <v>14</v>
      </c>
      <c r="Q67" s="105">
        <v>617.80999999999995</v>
      </c>
      <c r="R67" s="105">
        <v>734.71</v>
      </c>
      <c r="S67" s="106">
        <v>90.4</v>
      </c>
      <c r="T67" s="105">
        <f t="shared" si="0"/>
        <v>116.90000000000009</v>
      </c>
      <c r="U67" s="109">
        <v>0.55000000000000004</v>
      </c>
      <c r="V67" s="100" t="s">
        <v>363</v>
      </c>
      <c r="W67" s="100">
        <v>1</v>
      </c>
    </row>
    <row r="68" spans="1:23" x14ac:dyDescent="0.2">
      <c r="A68" s="107">
        <f>AVERAGEIFS('Energy Star 2015 QPL'!$N$2:$N$857,'Energy Star 2015 QPL'!$E$2:$E$857,"Top Freezer",'Energy Star 2015 QPL'!$I$2:$I$857, "No", 'Energy Star 2015 QPL'!$N$2:$N$857,"&lt;=18")</f>
        <v>13.9826530612245</v>
      </c>
      <c r="B68" s="107">
        <f>AVERAGEIFS('Energy Star 2015 QPL'!$O$2:$O$857,'Energy Star 2015 QPL'!$E$2:$E$857,"Top Freezer",'Energy Star 2015 QPL'!$I$2:$I$857, "No", 'Energy Star 2015 QPL'!$N$2:$N$857,"&lt;=18")</f>
        <v>16.033673469387743</v>
      </c>
      <c r="C68" s="102">
        <f>Equations!$G$5*B68+Equations!$H$5</f>
        <v>363.09174489795907</v>
      </c>
      <c r="D68" s="102">
        <f t="shared" si="1"/>
        <v>308.62798316326518</v>
      </c>
      <c r="E68" s="100" t="s">
        <v>2527</v>
      </c>
      <c r="F68" s="100" t="s">
        <v>2399</v>
      </c>
      <c r="G68" s="100" t="s">
        <v>89</v>
      </c>
      <c r="H68" s="100" t="s">
        <v>361</v>
      </c>
      <c r="I68" s="100" t="s">
        <v>87</v>
      </c>
      <c r="J68" s="100" t="s">
        <v>49</v>
      </c>
      <c r="K68" s="100" t="s">
        <v>92</v>
      </c>
      <c r="L68" s="100" t="s">
        <v>52</v>
      </c>
      <c r="M68" s="102">
        <f>($C68-$D68)*VLOOKUP($K68,'EnergyImpacts_RE-Appl-RefgCond-'!$I$75:$Y$84, 15)</f>
        <v>48.581675467346948</v>
      </c>
      <c r="N68" s="103">
        <f>($C68-$D68)*VLOOKUP($K68,'EnergyImpacts_RE-Appl-RefgCond-'!$I$75:$Y$84, 16)</f>
        <v>9.4222307801020439E-3</v>
      </c>
      <c r="O68" s="104">
        <f>($C68-$D68)*VLOOKUP($K68,'EnergyImpacts_RE-Appl-RefgCond-'!$I$75:$Y$84, 17)</f>
        <v>-1.1873100058163268</v>
      </c>
      <c r="P68" s="100">
        <v>14</v>
      </c>
      <c r="Q68" s="105">
        <v>617.80999999999995</v>
      </c>
      <c r="R68" s="105">
        <v>734.71</v>
      </c>
      <c r="S68" s="106">
        <v>90.4</v>
      </c>
      <c r="T68" s="105">
        <f t="shared" ref="T68:T131" si="2">R68-Q68</f>
        <v>116.90000000000009</v>
      </c>
      <c r="U68" s="109">
        <v>0.55000000000000004</v>
      </c>
      <c r="V68" s="100" t="s">
        <v>363</v>
      </c>
      <c r="W68" s="100">
        <v>1</v>
      </c>
    </row>
    <row r="69" spans="1:23" x14ac:dyDescent="0.2">
      <c r="A69" s="107">
        <f>AVERAGEIFS('Energy Star 2015 QPL'!$N$2:$N$857,'Energy Star 2015 QPL'!$E$2:$E$857,"Top Freezer",'Energy Star 2015 QPL'!$I$2:$I$857, "No", 'Energy Star 2015 QPL'!$N$2:$N$857,"&lt;=18")</f>
        <v>13.9826530612245</v>
      </c>
      <c r="B69" s="107">
        <f>AVERAGEIFS('Energy Star 2015 QPL'!$O$2:$O$857,'Energy Star 2015 QPL'!$E$2:$E$857,"Top Freezer",'Energy Star 2015 QPL'!$I$2:$I$857, "No", 'Energy Star 2015 QPL'!$N$2:$N$857,"&lt;=18")</f>
        <v>16.033673469387743</v>
      </c>
      <c r="C69" s="102">
        <f>Equations!$G$5*B69+Equations!$H$5</f>
        <v>363.09174489795907</v>
      </c>
      <c r="D69" s="102">
        <f t="shared" si="1"/>
        <v>308.62798316326518</v>
      </c>
      <c r="E69" s="100" t="s">
        <v>2527</v>
      </c>
      <c r="F69" s="100" t="s">
        <v>2399</v>
      </c>
      <c r="G69" s="100" t="s">
        <v>89</v>
      </c>
      <c r="H69" s="100" t="s">
        <v>361</v>
      </c>
      <c r="I69" s="100" t="s">
        <v>87</v>
      </c>
      <c r="J69" s="100" t="s">
        <v>49</v>
      </c>
      <c r="K69" s="100" t="s">
        <v>94</v>
      </c>
      <c r="L69" s="100" t="s">
        <v>52</v>
      </c>
      <c r="M69" s="102">
        <f>($C69-$D69)*VLOOKUP($K69,'EnergyImpacts_RE-Appl-RefgCond-'!$I$75:$Y$84, 15)</f>
        <v>51.141472268877557</v>
      </c>
      <c r="N69" s="103">
        <f>($C69-$D69)*VLOOKUP($K69,'EnergyImpacts_RE-Appl-RefgCond-'!$I$75:$Y$84, 16)</f>
        <v>1.0239187206122451E-2</v>
      </c>
      <c r="O69" s="104">
        <f>($C69-$D69)*VLOOKUP($K69,'EnergyImpacts_RE-Appl-RefgCond-'!$I$75:$Y$84, 17)</f>
        <v>-1.2962375292857147</v>
      </c>
      <c r="P69" s="100">
        <v>14</v>
      </c>
      <c r="Q69" s="105">
        <v>617.80999999999995</v>
      </c>
      <c r="R69" s="105">
        <v>734.71</v>
      </c>
      <c r="S69" s="106">
        <v>90.4</v>
      </c>
      <c r="T69" s="105">
        <f t="shared" si="2"/>
        <v>116.90000000000009</v>
      </c>
      <c r="U69" s="109">
        <v>0.55000000000000004</v>
      </c>
      <c r="V69" s="100" t="s">
        <v>363</v>
      </c>
      <c r="W69" s="100">
        <v>1</v>
      </c>
    </row>
    <row r="70" spans="1:23" x14ac:dyDescent="0.2">
      <c r="A70" s="107">
        <f>AVERAGEIFS('Energy Star 2015 QPL'!$N$2:$N$857,'Energy Star 2015 QPL'!$E$2:$E$857,"Top Freezer",'Energy Star 2015 QPL'!$I$2:$I$857, "No", 'Energy Star 2015 QPL'!$N$2:$N$857,"&lt;=18")</f>
        <v>13.9826530612245</v>
      </c>
      <c r="B70" s="107">
        <f>AVERAGEIFS('Energy Star 2015 QPL'!$O$2:$O$857,'Energy Star 2015 QPL'!$E$2:$E$857,"Top Freezer",'Energy Star 2015 QPL'!$I$2:$I$857, "No", 'Energy Star 2015 QPL'!$N$2:$N$857,"&lt;=18")</f>
        <v>16.033673469387743</v>
      </c>
      <c r="C70" s="102">
        <f>Equations!$G$5*B70+Equations!$H$5</f>
        <v>363.09174489795907</v>
      </c>
      <c r="D70" s="102">
        <f t="shared" si="1"/>
        <v>308.62798316326518</v>
      </c>
      <c r="E70" s="100" t="s">
        <v>2527</v>
      </c>
      <c r="F70" s="100" t="s">
        <v>2399</v>
      </c>
      <c r="G70" s="100" t="s">
        <v>89</v>
      </c>
      <c r="H70" s="100" t="s">
        <v>361</v>
      </c>
      <c r="I70" s="100" t="s">
        <v>87</v>
      </c>
      <c r="J70" s="100" t="s">
        <v>49</v>
      </c>
      <c r="K70" s="100" t="s">
        <v>96</v>
      </c>
      <c r="L70" s="100" t="s">
        <v>52</v>
      </c>
      <c r="M70" s="102">
        <f>($C70-$D70)*VLOOKUP($K70,'EnergyImpacts_RE-Appl-RefgCond-'!$I$75:$Y$84, 15)</f>
        <v>52.176283741836741</v>
      </c>
      <c r="N70" s="103">
        <f>($C70-$D70)*VLOOKUP($K70,'EnergyImpacts_RE-Appl-RefgCond-'!$I$75:$Y$84, 16)</f>
        <v>1.1655245011224492E-2</v>
      </c>
      <c r="O70" s="104">
        <f>($C70-$D70)*VLOOKUP($K70,'EnergyImpacts_RE-Appl-RefgCond-'!$I$75:$Y$84, 17)</f>
        <v>-1.3398085386734697</v>
      </c>
      <c r="P70" s="100">
        <v>14</v>
      </c>
      <c r="Q70" s="105">
        <v>617.80999999999995</v>
      </c>
      <c r="R70" s="105">
        <v>734.71</v>
      </c>
      <c r="S70" s="106">
        <v>90.4</v>
      </c>
      <c r="T70" s="105">
        <f t="shared" si="2"/>
        <v>116.90000000000009</v>
      </c>
      <c r="U70" s="109">
        <v>0.55000000000000004</v>
      </c>
      <c r="V70" s="100" t="s">
        <v>363</v>
      </c>
      <c r="W70" s="100">
        <v>1</v>
      </c>
    </row>
    <row r="71" spans="1:23" x14ac:dyDescent="0.2">
      <c r="A71" s="107">
        <f>AVERAGEIFS('Energy Star 2015 QPL'!$N$2:$N$857,'Energy Star 2015 QPL'!$E$2:$E$857,"Top Freezer",'Energy Star 2015 QPL'!$I$2:$I$857, "No", 'Energy Star 2015 QPL'!$N$2:$N$857,"&lt;=18")</f>
        <v>13.9826530612245</v>
      </c>
      <c r="B71" s="107">
        <f>AVERAGEIFS('Energy Star 2015 QPL'!$O$2:$O$857,'Energy Star 2015 QPL'!$E$2:$E$857,"Top Freezer",'Energy Star 2015 QPL'!$I$2:$I$857, "No", 'Energy Star 2015 QPL'!$N$2:$N$857,"&lt;=18")</f>
        <v>16.033673469387743</v>
      </c>
      <c r="C71" s="102">
        <f>Equations!$G$5*B71+Equations!$H$5</f>
        <v>363.09174489795907</v>
      </c>
      <c r="D71" s="102">
        <f t="shared" si="1"/>
        <v>308.62798316326518</v>
      </c>
      <c r="E71" s="100" t="s">
        <v>2527</v>
      </c>
      <c r="F71" s="100" t="s">
        <v>2399</v>
      </c>
      <c r="G71" s="100" t="s">
        <v>89</v>
      </c>
      <c r="H71" s="100" t="s">
        <v>361</v>
      </c>
      <c r="I71" s="100" t="s">
        <v>87</v>
      </c>
      <c r="J71" s="100" t="s">
        <v>49</v>
      </c>
      <c r="K71" s="100" t="s">
        <v>77</v>
      </c>
      <c r="L71" s="100" t="s">
        <v>52</v>
      </c>
      <c r="M71" s="102">
        <f>($C71-$D71)*VLOOKUP($K71,'EnergyImpacts_RE-Appl-RefgCond-'!$I$75:$Y$84, 15)</f>
        <v>53.810196593877563</v>
      </c>
      <c r="N71" s="103">
        <f>($C71-$D71)*VLOOKUP($K71,'EnergyImpacts_RE-Appl-RefgCond-'!$I$75:$Y$84, 16)</f>
        <v>1.1709708772959185E-2</v>
      </c>
      <c r="O71" s="104">
        <f>($C71-$D71)*VLOOKUP($K71,'EnergyImpacts_RE-Appl-RefgCond-'!$I$75:$Y$84, 17)</f>
        <v>-1.2907911531122451</v>
      </c>
      <c r="P71" s="100">
        <v>14</v>
      </c>
      <c r="Q71" s="105">
        <v>617.80999999999995</v>
      </c>
      <c r="R71" s="105">
        <v>734.71</v>
      </c>
      <c r="S71" s="106">
        <v>90.4</v>
      </c>
      <c r="T71" s="105">
        <f t="shared" si="2"/>
        <v>116.90000000000009</v>
      </c>
      <c r="U71" s="109">
        <v>0.55000000000000004</v>
      </c>
      <c r="V71" s="100" t="s">
        <v>363</v>
      </c>
      <c r="W71" s="100">
        <v>1</v>
      </c>
    </row>
    <row r="72" spans="1:23" x14ac:dyDescent="0.2">
      <c r="A72" s="107">
        <f>AVERAGEIFS('Energy Star 2015 QPL'!$N$2:$N$857,'Energy Star 2015 QPL'!$E$2:$E$857,"Top Freezer",'Energy Star 2015 QPL'!$I$2:$I$857, "No", 'Energy Star 2015 QPL'!$N$2:$N$857,"&lt;=18")</f>
        <v>13.9826530612245</v>
      </c>
      <c r="B72" s="107">
        <f>AVERAGEIFS('Energy Star 2015 QPL'!$O$2:$O$857,'Energy Star 2015 QPL'!$E$2:$E$857,"Top Freezer",'Energy Star 2015 QPL'!$I$2:$I$857, "No", 'Energy Star 2015 QPL'!$N$2:$N$857,"&lt;=18")</f>
        <v>16.033673469387743</v>
      </c>
      <c r="C72" s="102">
        <f>Equations!$G$5*B72+Equations!$H$5</f>
        <v>363.09174489795907</v>
      </c>
      <c r="D72" s="102">
        <f t="shared" si="1"/>
        <v>308.62798316326518</v>
      </c>
      <c r="E72" s="100" t="s">
        <v>2527</v>
      </c>
      <c r="F72" s="100" t="s">
        <v>2399</v>
      </c>
      <c r="G72" s="100" t="s">
        <v>89</v>
      </c>
      <c r="H72" s="100" t="s">
        <v>361</v>
      </c>
      <c r="I72" s="100" t="s">
        <v>87</v>
      </c>
      <c r="J72" s="100" t="s">
        <v>49</v>
      </c>
      <c r="K72" s="100" t="s">
        <v>98</v>
      </c>
      <c r="L72" s="100" t="s">
        <v>52</v>
      </c>
      <c r="M72" s="102">
        <f>($C72-$D72)*VLOOKUP($K72,'EnergyImpacts_RE-Appl-RefgCond-'!$I$75:$Y$84, 15)</f>
        <v>53.4834140234694</v>
      </c>
      <c r="N72" s="103">
        <f>($C72-$D72)*VLOOKUP($K72,'EnergyImpacts_RE-Appl-RefgCond-'!$I$75:$Y$84, 16)</f>
        <v>1.0674897300000001E-2</v>
      </c>
      <c r="O72" s="104">
        <f>($C72-$D72)*VLOOKUP($K72,'EnergyImpacts_RE-Appl-RefgCond-'!$I$75:$Y$84, 17)</f>
        <v>-1.3670404195408166</v>
      </c>
      <c r="P72" s="100">
        <v>14</v>
      </c>
      <c r="Q72" s="105">
        <v>617.80999999999995</v>
      </c>
      <c r="R72" s="105">
        <v>734.71</v>
      </c>
      <c r="S72" s="106">
        <v>90.4</v>
      </c>
      <c r="T72" s="105">
        <f t="shared" si="2"/>
        <v>116.90000000000009</v>
      </c>
      <c r="U72" s="109">
        <v>0.55000000000000004</v>
      </c>
      <c r="V72" s="100" t="s">
        <v>363</v>
      </c>
      <c r="W72" s="100">
        <v>1</v>
      </c>
    </row>
    <row r="73" spans="1:23" x14ac:dyDescent="0.2">
      <c r="A73" s="107">
        <f>AVERAGEIFS('Energy Star 2015 QPL'!$N$2:$N$857,'Energy Star 2015 QPL'!$E$2:$E$857,"Top Freezer",'Energy Star 2015 QPL'!$I$2:$I$857, "No", 'Energy Star 2015 QPL'!$N$2:$N$857,"&lt;=18")</f>
        <v>13.9826530612245</v>
      </c>
      <c r="B73" s="107">
        <f>AVERAGEIFS('Energy Star 2015 QPL'!$O$2:$O$857,'Energy Star 2015 QPL'!$E$2:$E$857,"Top Freezer",'Energy Star 2015 QPL'!$I$2:$I$857, "No", 'Energy Star 2015 QPL'!$N$2:$N$857,"&lt;=18")</f>
        <v>16.033673469387743</v>
      </c>
      <c r="C73" s="102">
        <f>Equations!$G$5*B73+Equations!$H$5</f>
        <v>363.09174489795907</v>
      </c>
      <c r="D73" s="102">
        <f t="shared" si="1"/>
        <v>308.62798316326518</v>
      </c>
      <c r="E73" s="100" t="s">
        <v>2527</v>
      </c>
      <c r="F73" s="100" t="s">
        <v>2399</v>
      </c>
      <c r="G73" s="100" t="s">
        <v>89</v>
      </c>
      <c r="H73" s="100" t="s">
        <v>361</v>
      </c>
      <c r="I73" s="100" t="s">
        <v>87</v>
      </c>
      <c r="J73" s="100" t="s">
        <v>49</v>
      </c>
      <c r="K73" s="100" t="s">
        <v>100</v>
      </c>
      <c r="L73" s="100" t="s">
        <v>52</v>
      </c>
      <c r="M73" s="102">
        <f>($C73-$D73)*VLOOKUP($K73,'EnergyImpacts_RE-Appl-RefgCond-'!$I$75:$Y$84, 15)</f>
        <v>69.168977403061234</v>
      </c>
      <c r="N73" s="103">
        <f>($C73-$D73)*VLOOKUP($K73,'EnergyImpacts_RE-Appl-RefgCond-'!$I$75:$Y$84, 16)</f>
        <v>1.2145418866836738E-2</v>
      </c>
      <c r="O73" s="104">
        <f>($C73-$D73)*VLOOKUP($K73,'EnergyImpacts_RE-Appl-RefgCond-'!$I$75:$Y$84, 17)</f>
        <v>-1.0021332159183676</v>
      </c>
      <c r="P73" s="100">
        <v>14</v>
      </c>
      <c r="Q73" s="105">
        <v>617.80999999999995</v>
      </c>
      <c r="R73" s="105">
        <v>734.71</v>
      </c>
      <c r="S73" s="106">
        <v>90.4</v>
      </c>
      <c r="T73" s="105">
        <f t="shared" si="2"/>
        <v>116.90000000000009</v>
      </c>
      <c r="U73" s="109">
        <v>0.55000000000000004</v>
      </c>
      <c r="V73" s="100" t="s">
        <v>363</v>
      </c>
      <c r="W73" s="100">
        <v>1</v>
      </c>
    </row>
    <row r="74" spans="1:23" x14ac:dyDescent="0.2">
      <c r="A74" s="107">
        <f>AVERAGEIFS('Energy Star 2015 QPL'!$N$2:$N$857,'Energy Star 2015 QPL'!$E$2:$E$857,"Top Freezer",'Energy Star 2015 QPL'!$I$2:$I$857, "No", 'Energy Star 2015 QPL'!$N$2:$N$857,"&lt;=18")</f>
        <v>13.9826530612245</v>
      </c>
      <c r="B74" s="107">
        <f>AVERAGEIFS('Energy Star 2015 QPL'!$O$2:$O$857,'Energy Star 2015 QPL'!$E$2:$E$857,"Top Freezer",'Energy Star 2015 QPL'!$I$2:$I$857, "No", 'Energy Star 2015 QPL'!$N$2:$N$857,"&lt;=18")</f>
        <v>16.033673469387743</v>
      </c>
      <c r="C74" s="102">
        <f>Equations!$G$5*B74+Equations!$H$5</f>
        <v>363.09174489795907</v>
      </c>
      <c r="D74" s="102">
        <f t="shared" si="1"/>
        <v>308.62798316326518</v>
      </c>
      <c r="E74" s="100" t="s">
        <v>2527</v>
      </c>
      <c r="F74" s="100" t="s">
        <v>2399</v>
      </c>
      <c r="G74" s="100" t="s">
        <v>89</v>
      </c>
      <c r="H74" s="100" t="s">
        <v>361</v>
      </c>
      <c r="I74" s="100" t="s">
        <v>87</v>
      </c>
      <c r="J74" s="100" t="s">
        <v>49</v>
      </c>
      <c r="K74" s="100" t="s">
        <v>79</v>
      </c>
      <c r="L74" s="100" t="s">
        <v>52</v>
      </c>
      <c r="M74" s="102">
        <f>($C74-$D74)*VLOOKUP($K74,'EnergyImpacts_RE-Appl-RefgCond-'!$I$75:$Y$84, 15)</f>
        <v>40.303183683673481</v>
      </c>
      <c r="N74" s="103">
        <f>($C74-$D74)*VLOOKUP($K74,'EnergyImpacts_RE-Appl-RefgCond-'!$I$75:$Y$84, 16)</f>
        <v>8.6597381158163272E-3</v>
      </c>
      <c r="O74" s="104">
        <f>($C74-$D74)*VLOOKUP($K74,'EnergyImpacts_RE-Appl-RefgCond-'!$I$75:$Y$84, 17)</f>
        <v>-1.219988262857143</v>
      </c>
      <c r="P74" s="100">
        <v>14</v>
      </c>
      <c r="Q74" s="105">
        <v>617.80999999999995</v>
      </c>
      <c r="R74" s="105">
        <v>734.71</v>
      </c>
      <c r="S74" s="106">
        <v>90.4</v>
      </c>
      <c r="T74" s="105">
        <f t="shared" si="2"/>
        <v>116.90000000000009</v>
      </c>
      <c r="U74" s="109">
        <v>0.55000000000000004</v>
      </c>
      <c r="V74" s="100" t="s">
        <v>363</v>
      </c>
      <c r="W74" s="100">
        <v>1</v>
      </c>
    </row>
    <row r="75" spans="1:23" x14ac:dyDescent="0.2">
      <c r="A75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75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75" s="102">
        <f>Equations!$G$5*B75+Equations!$H$5</f>
        <v>417.50976923076905</v>
      </c>
      <c r="D75" s="102">
        <f t="shared" si="1"/>
        <v>354.88330384615369</v>
      </c>
      <c r="E75" s="100" t="s">
        <v>2528</v>
      </c>
      <c r="F75" s="100" t="s">
        <v>2400</v>
      </c>
      <c r="G75" s="100" t="s">
        <v>89</v>
      </c>
      <c r="H75" s="100" t="s">
        <v>361</v>
      </c>
      <c r="I75" s="100" t="s">
        <v>87</v>
      </c>
      <c r="J75" s="100" t="s">
        <v>49</v>
      </c>
      <c r="K75" s="100" t="s">
        <v>71</v>
      </c>
      <c r="L75" s="100" t="s">
        <v>52</v>
      </c>
      <c r="M75" s="102">
        <f>($C75-$D75)*VLOOKUP($K75,'EnergyImpacts_RE-Appl-RefgCond-'!$I$75:$Y$84, 15)</f>
        <v>45.592066799999976</v>
      </c>
      <c r="N75" s="103">
        <f>($C75-$D75)*VLOOKUP($K75,'EnergyImpacts_RE-Appl-RefgCond-'!$I$75:$Y$84, 16)</f>
        <v>6.325273003846151E-3</v>
      </c>
      <c r="O75" s="104">
        <f>($C75-$D75)*VLOOKUP($K75,'EnergyImpacts_RE-Appl-RefgCond-'!$I$75:$Y$84, 17)</f>
        <v>-2.2858659865384605</v>
      </c>
      <c r="P75" s="100">
        <v>14</v>
      </c>
      <c r="Q75" s="105">
        <v>788.2</v>
      </c>
      <c r="R75" s="105">
        <v>921.8</v>
      </c>
      <c r="S75" s="106">
        <v>90.4</v>
      </c>
      <c r="T75" s="105">
        <f t="shared" si="2"/>
        <v>133.59999999999991</v>
      </c>
      <c r="U75" s="109">
        <v>0.55000000000000004</v>
      </c>
      <c r="V75" s="100" t="s">
        <v>363</v>
      </c>
      <c r="W75" s="100">
        <v>1</v>
      </c>
    </row>
    <row r="76" spans="1:23" x14ac:dyDescent="0.2">
      <c r="A76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76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76" s="102">
        <f>Equations!$G$5*B76+Equations!$H$5</f>
        <v>417.50976923076905</v>
      </c>
      <c r="D76" s="102">
        <f t="shared" si="1"/>
        <v>354.88330384615369</v>
      </c>
      <c r="E76" s="100" t="s">
        <v>2528</v>
      </c>
      <c r="F76" s="100" t="s">
        <v>2400</v>
      </c>
      <c r="G76" s="100" t="s">
        <v>89</v>
      </c>
      <c r="H76" s="100" t="s">
        <v>361</v>
      </c>
      <c r="I76" s="100" t="s">
        <v>87</v>
      </c>
      <c r="J76" s="100" t="s">
        <v>49</v>
      </c>
      <c r="K76" s="100" t="s">
        <v>90</v>
      </c>
      <c r="L76" s="100" t="s">
        <v>52</v>
      </c>
      <c r="M76" s="102">
        <f>($C76-$D76)*VLOOKUP($K76,'EnergyImpacts_RE-Appl-RefgCond-'!$I$75:$Y$84, 15)</f>
        <v>51.917339803846126</v>
      </c>
      <c r="N76" s="103">
        <f>($C76-$D76)*VLOOKUP($K76,'EnergyImpacts_RE-Appl-RefgCond-'!$I$75:$Y$84, 16)</f>
        <v>6.8889111923076899E-3</v>
      </c>
      <c r="O76" s="104">
        <f>($C76-$D76)*VLOOKUP($K76,'EnergyImpacts_RE-Appl-RefgCond-'!$I$75:$Y$84, 17)</f>
        <v>-1.4153581176923069</v>
      </c>
      <c r="P76" s="100">
        <v>14</v>
      </c>
      <c r="Q76" s="105">
        <v>788.2</v>
      </c>
      <c r="R76" s="105">
        <v>921.8</v>
      </c>
      <c r="S76" s="106">
        <v>90.4</v>
      </c>
      <c r="T76" s="105">
        <f t="shared" si="2"/>
        <v>133.59999999999991</v>
      </c>
      <c r="U76" s="109">
        <v>0.55000000000000004</v>
      </c>
      <c r="V76" s="100" t="s">
        <v>363</v>
      </c>
      <c r="W76" s="100">
        <v>1</v>
      </c>
    </row>
    <row r="77" spans="1:23" x14ac:dyDescent="0.2">
      <c r="A77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77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77" s="102">
        <f>Equations!$G$5*B77+Equations!$H$5</f>
        <v>417.50976923076905</v>
      </c>
      <c r="D77" s="102">
        <f t="shared" ref="D77:D140" si="3">0.85*C77</f>
        <v>354.88330384615369</v>
      </c>
      <c r="E77" s="100" t="s">
        <v>2528</v>
      </c>
      <c r="F77" s="100" t="s">
        <v>2400</v>
      </c>
      <c r="G77" s="100" t="s">
        <v>89</v>
      </c>
      <c r="H77" s="100" t="s">
        <v>361</v>
      </c>
      <c r="I77" s="100" t="s">
        <v>87</v>
      </c>
      <c r="J77" s="100" t="s">
        <v>49</v>
      </c>
      <c r="K77" s="100" t="s">
        <v>92</v>
      </c>
      <c r="L77" s="100" t="s">
        <v>52</v>
      </c>
      <c r="M77" s="102">
        <f>($C77-$D77)*VLOOKUP($K77,'EnergyImpacts_RE-Appl-RefgCond-'!$I$75:$Y$84, 15)</f>
        <v>55.862807123076898</v>
      </c>
      <c r="N77" s="103">
        <f>($C77-$D77)*VLOOKUP($K77,'EnergyImpacts_RE-Appl-RefgCond-'!$I$75:$Y$84, 16)</f>
        <v>1.0834378511538458E-2</v>
      </c>
      <c r="O77" s="104">
        <f>($C77-$D77)*VLOOKUP($K77,'EnergyImpacts_RE-Appl-RefgCond-'!$I$75:$Y$84, 17)</f>
        <v>-1.3652569453846148</v>
      </c>
      <c r="P77" s="100">
        <v>14</v>
      </c>
      <c r="Q77" s="105">
        <v>788.2</v>
      </c>
      <c r="R77" s="105">
        <v>921.8</v>
      </c>
      <c r="S77" s="106">
        <v>90.4</v>
      </c>
      <c r="T77" s="105">
        <f t="shared" si="2"/>
        <v>133.59999999999991</v>
      </c>
      <c r="U77" s="109">
        <v>0.55000000000000004</v>
      </c>
      <c r="V77" s="100" t="s">
        <v>363</v>
      </c>
      <c r="W77" s="100">
        <v>1</v>
      </c>
    </row>
    <row r="78" spans="1:23" x14ac:dyDescent="0.2">
      <c r="A78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78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78" s="102">
        <f>Equations!$G$5*B78+Equations!$H$5</f>
        <v>417.50976923076905</v>
      </c>
      <c r="D78" s="102">
        <f t="shared" si="3"/>
        <v>354.88330384615369</v>
      </c>
      <c r="E78" s="100" t="s">
        <v>2528</v>
      </c>
      <c r="F78" s="100" t="s">
        <v>2400</v>
      </c>
      <c r="G78" s="100" t="s">
        <v>89</v>
      </c>
      <c r="H78" s="100" t="s">
        <v>361</v>
      </c>
      <c r="I78" s="100" t="s">
        <v>87</v>
      </c>
      <c r="J78" s="100" t="s">
        <v>49</v>
      </c>
      <c r="K78" s="100" t="s">
        <v>94</v>
      </c>
      <c r="L78" s="100" t="s">
        <v>52</v>
      </c>
      <c r="M78" s="102">
        <f>($C78-$D78)*VLOOKUP($K78,'EnergyImpacts_RE-Appl-RefgCond-'!$I$75:$Y$84, 15)</f>
        <v>58.806250996153821</v>
      </c>
      <c r="N78" s="103">
        <f>($C78-$D78)*VLOOKUP($K78,'EnergyImpacts_RE-Appl-RefgCond-'!$I$75:$Y$84, 16)</f>
        <v>1.1773775492307686E-2</v>
      </c>
      <c r="O78" s="104">
        <f>($C78-$D78)*VLOOKUP($K78,'EnergyImpacts_RE-Appl-RefgCond-'!$I$75:$Y$84, 17)</f>
        <v>-1.4905098761538456</v>
      </c>
      <c r="P78" s="100">
        <v>14</v>
      </c>
      <c r="Q78" s="105">
        <v>788.2</v>
      </c>
      <c r="R78" s="105">
        <v>921.8</v>
      </c>
      <c r="S78" s="106">
        <v>90.4</v>
      </c>
      <c r="T78" s="105">
        <f t="shared" si="2"/>
        <v>133.59999999999991</v>
      </c>
      <c r="U78" s="109">
        <v>0.55000000000000004</v>
      </c>
      <c r="V78" s="100" t="s">
        <v>363</v>
      </c>
      <c r="W78" s="100">
        <v>1</v>
      </c>
    </row>
    <row r="79" spans="1:23" x14ac:dyDescent="0.2">
      <c r="A79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79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79" s="102">
        <f>Equations!$G$5*B79+Equations!$H$5</f>
        <v>417.50976923076905</v>
      </c>
      <c r="D79" s="102">
        <f t="shared" si="3"/>
        <v>354.88330384615369</v>
      </c>
      <c r="E79" s="100" t="s">
        <v>2528</v>
      </c>
      <c r="F79" s="100" t="s">
        <v>2400</v>
      </c>
      <c r="G79" s="100" t="s">
        <v>89</v>
      </c>
      <c r="H79" s="100" t="s">
        <v>361</v>
      </c>
      <c r="I79" s="100" t="s">
        <v>87</v>
      </c>
      <c r="J79" s="100" t="s">
        <v>49</v>
      </c>
      <c r="K79" s="100" t="s">
        <v>96</v>
      </c>
      <c r="L79" s="100" t="s">
        <v>52</v>
      </c>
      <c r="M79" s="102">
        <f>($C79-$D79)*VLOOKUP($K79,'EnergyImpacts_RE-Appl-RefgCond-'!$I$75:$Y$84, 15)</f>
        <v>59.99615383846151</v>
      </c>
      <c r="N79" s="103">
        <f>($C79-$D79)*VLOOKUP($K79,'EnergyImpacts_RE-Appl-RefgCond-'!$I$75:$Y$84, 16)</f>
        <v>1.3402063592307686E-2</v>
      </c>
      <c r="O79" s="104">
        <f>($C79-$D79)*VLOOKUP($K79,'EnergyImpacts_RE-Appl-RefgCond-'!$I$75:$Y$84, 17)</f>
        <v>-1.5406110484615378</v>
      </c>
      <c r="P79" s="100">
        <v>14</v>
      </c>
      <c r="Q79" s="105">
        <v>788.2</v>
      </c>
      <c r="R79" s="105">
        <v>921.8</v>
      </c>
      <c r="S79" s="106">
        <v>90.4</v>
      </c>
      <c r="T79" s="105">
        <f t="shared" si="2"/>
        <v>133.59999999999991</v>
      </c>
      <c r="U79" s="109">
        <v>0.55000000000000004</v>
      </c>
      <c r="V79" s="100" t="s">
        <v>363</v>
      </c>
      <c r="W79" s="100">
        <v>1</v>
      </c>
    </row>
    <row r="80" spans="1:23" x14ac:dyDescent="0.2">
      <c r="A80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80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80" s="102">
        <f>Equations!$G$5*B80+Equations!$H$5</f>
        <v>417.50976923076905</v>
      </c>
      <c r="D80" s="102">
        <f t="shared" si="3"/>
        <v>354.88330384615369</v>
      </c>
      <c r="E80" s="100" t="s">
        <v>2528</v>
      </c>
      <c r="F80" s="100" t="s">
        <v>2400</v>
      </c>
      <c r="G80" s="100" t="s">
        <v>89</v>
      </c>
      <c r="H80" s="100" t="s">
        <v>361</v>
      </c>
      <c r="I80" s="100" t="s">
        <v>87</v>
      </c>
      <c r="J80" s="100" t="s">
        <v>49</v>
      </c>
      <c r="K80" s="100" t="s">
        <v>77</v>
      </c>
      <c r="L80" s="100" t="s">
        <v>52</v>
      </c>
      <c r="M80" s="102">
        <f>($C80-$D80)*VLOOKUP($K80,'EnergyImpacts_RE-Appl-RefgCond-'!$I$75:$Y$84, 15)</f>
        <v>61.874947799999973</v>
      </c>
      <c r="N80" s="103">
        <f>($C80-$D80)*VLOOKUP($K80,'EnergyImpacts_RE-Appl-RefgCond-'!$I$75:$Y$84, 16)</f>
        <v>1.3464690057692302E-2</v>
      </c>
      <c r="O80" s="104">
        <f>($C80-$D80)*VLOOKUP($K80,'EnergyImpacts_RE-Appl-RefgCond-'!$I$75:$Y$84, 17)</f>
        <v>-1.4842472296153839</v>
      </c>
      <c r="P80" s="100">
        <v>14</v>
      </c>
      <c r="Q80" s="105">
        <v>788.2</v>
      </c>
      <c r="R80" s="105">
        <v>921.8</v>
      </c>
      <c r="S80" s="106">
        <v>90.4</v>
      </c>
      <c r="T80" s="105">
        <f t="shared" si="2"/>
        <v>133.59999999999991</v>
      </c>
      <c r="U80" s="109">
        <v>0.55000000000000004</v>
      </c>
      <c r="V80" s="100" t="s">
        <v>363</v>
      </c>
      <c r="W80" s="100">
        <v>1</v>
      </c>
    </row>
    <row r="81" spans="1:23" x14ac:dyDescent="0.2">
      <c r="A81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81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81" s="102">
        <f>Equations!$G$5*B81+Equations!$H$5</f>
        <v>417.50976923076905</v>
      </c>
      <c r="D81" s="102">
        <f t="shared" si="3"/>
        <v>354.88330384615369</v>
      </c>
      <c r="E81" s="100" t="s">
        <v>2528</v>
      </c>
      <c r="F81" s="100" t="s">
        <v>2400</v>
      </c>
      <c r="G81" s="100" t="s">
        <v>89</v>
      </c>
      <c r="H81" s="100" t="s">
        <v>361</v>
      </c>
      <c r="I81" s="100" t="s">
        <v>87</v>
      </c>
      <c r="J81" s="100" t="s">
        <v>49</v>
      </c>
      <c r="K81" s="100" t="s">
        <v>98</v>
      </c>
      <c r="L81" s="100" t="s">
        <v>52</v>
      </c>
      <c r="M81" s="102">
        <f>($C81-$D81)*VLOOKUP($K81,'EnergyImpacts_RE-Appl-RefgCond-'!$I$75:$Y$84, 15)</f>
        <v>61.49918900769228</v>
      </c>
      <c r="N81" s="103">
        <f>($C81-$D81)*VLOOKUP($K81,'EnergyImpacts_RE-Appl-RefgCond-'!$I$75:$Y$84, 16)</f>
        <v>1.227478721538461E-2</v>
      </c>
      <c r="O81" s="104">
        <f>($C81-$D81)*VLOOKUP($K81,'EnergyImpacts_RE-Appl-RefgCond-'!$I$75:$Y$84, 17)</f>
        <v>-1.5719242811538456</v>
      </c>
      <c r="P81" s="100">
        <v>14</v>
      </c>
      <c r="Q81" s="105">
        <v>788.2</v>
      </c>
      <c r="R81" s="105">
        <v>921.8</v>
      </c>
      <c r="S81" s="106">
        <v>90.4</v>
      </c>
      <c r="T81" s="105">
        <f t="shared" si="2"/>
        <v>133.59999999999991</v>
      </c>
      <c r="U81" s="109">
        <v>0.55000000000000004</v>
      </c>
      <c r="V81" s="100" t="s">
        <v>363</v>
      </c>
      <c r="W81" s="100">
        <v>1</v>
      </c>
    </row>
    <row r="82" spans="1:23" x14ac:dyDescent="0.2">
      <c r="A82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82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82" s="102">
        <f>Equations!$G$5*B82+Equations!$H$5</f>
        <v>417.50976923076905</v>
      </c>
      <c r="D82" s="102">
        <f t="shared" si="3"/>
        <v>354.88330384615369</v>
      </c>
      <c r="E82" s="100" t="s">
        <v>2528</v>
      </c>
      <c r="F82" s="100" t="s">
        <v>2400</v>
      </c>
      <c r="G82" s="100" t="s">
        <v>89</v>
      </c>
      <c r="H82" s="100" t="s">
        <v>361</v>
      </c>
      <c r="I82" s="100" t="s">
        <v>87</v>
      </c>
      <c r="J82" s="100" t="s">
        <v>49</v>
      </c>
      <c r="K82" s="100" t="s">
        <v>100</v>
      </c>
      <c r="L82" s="100" t="s">
        <v>52</v>
      </c>
      <c r="M82" s="102">
        <f>($C82-$D82)*VLOOKUP($K82,'EnergyImpacts_RE-Appl-RefgCond-'!$I$75:$Y$84, 15)</f>
        <v>79.535611038461511</v>
      </c>
      <c r="N82" s="103">
        <f>($C82-$D82)*VLOOKUP($K82,'EnergyImpacts_RE-Appl-RefgCond-'!$I$75:$Y$84, 16)</f>
        <v>1.3965701780769224E-2</v>
      </c>
      <c r="O82" s="104">
        <f>($C82-$D82)*VLOOKUP($K82,'EnergyImpacts_RE-Appl-RefgCond-'!$I$75:$Y$84, 17)</f>
        <v>-1.1523269630769226</v>
      </c>
      <c r="P82" s="100">
        <v>14</v>
      </c>
      <c r="Q82" s="105">
        <v>788.2</v>
      </c>
      <c r="R82" s="105">
        <v>921.8</v>
      </c>
      <c r="S82" s="106">
        <v>90.4</v>
      </c>
      <c r="T82" s="105">
        <f t="shared" si="2"/>
        <v>133.59999999999991</v>
      </c>
      <c r="U82" s="109">
        <v>0.55000000000000004</v>
      </c>
      <c r="V82" s="100" t="s">
        <v>363</v>
      </c>
      <c r="W82" s="100">
        <v>1</v>
      </c>
    </row>
    <row r="83" spans="1:23" x14ac:dyDescent="0.2">
      <c r="A83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83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83" s="102">
        <f>Equations!$G$5*B83+Equations!$H$5</f>
        <v>417.50976923076905</v>
      </c>
      <c r="D83" s="102">
        <f t="shared" si="3"/>
        <v>354.88330384615369</v>
      </c>
      <c r="E83" s="100" t="s">
        <v>2528</v>
      </c>
      <c r="F83" s="100" t="s">
        <v>2400</v>
      </c>
      <c r="G83" s="100" t="s">
        <v>89</v>
      </c>
      <c r="H83" s="100" t="s">
        <v>361</v>
      </c>
      <c r="I83" s="100" t="s">
        <v>87</v>
      </c>
      <c r="J83" s="100" t="s">
        <v>49</v>
      </c>
      <c r="K83" s="100" t="s">
        <v>79</v>
      </c>
      <c r="L83" s="100" t="s">
        <v>52</v>
      </c>
      <c r="M83" s="102">
        <f>($C83-$D83)*VLOOKUP($K83,'EnergyImpacts_RE-Appl-RefgCond-'!$I$75:$Y$84, 15)</f>
        <v>46.343584384615362</v>
      </c>
      <c r="N83" s="103">
        <f>($C83-$D83)*VLOOKUP($K83,'EnergyImpacts_RE-Appl-RefgCond-'!$I$75:$Y$84, 16)</f>
        <v>9.957607996153842E-3</v>
      </c>
      <c r="O83" s="104">
        <f>($C83-$D83)*VLOOKUP($K83,'EnergyImpacts_RE-Appl-RefgCond-'!$I$75:$Y$84, 17)</f>
        <v>-1.4028328246153841</v>
      </c>
      <c r="P83" s="100">
        <v>14</v>
      </c>
      <c r="Q83" s="105">
        <v>788.2</v>
      </c>
      <c r="R83" s="105">
        <v>921.8</v>
      </c>
      <c r="S83" s="106">
        <v>90.4</v>
      </c>
      <c r="T83" s="105">
        <f t="shared" si="2"/>
        <v>133.59999999999991</v>
      </c>
      <c r="U83" s="109">
        <v>0.55000000000000004</v>
      </c>
      <c r="V83" s="100" t="s">
        <v>363</v>
      </c>
      <c r="W83" s="100">
        <v>1</v>
      </c>
    </row>
    <row r="84" spans="1:23" x14ac:dyDescent="0.2">
      <c r="A84" s="107">
        <f>AVERAGEIFS('Energy Star 2015 QPL'!$N$2:$N$857,'Energy Star 2015 QPL'!$E$2:$E$857,"Top Freezer",'Energy Star 2015 QPL'!$I$2:$I$857, "No", 'Energy Star 2015 QPL'!$N$2:$N$857,"&gt;22.5")</f>
        <v>23.8</v>
      </c>
      <c r="B84" s="107">
        <f>AVERAGEIFS('Energy Star 2015 QPL'!$O$2:$O$857,'Energy Star 2015 QPL'!$E$2:$E$857,"Top Freezer",'Energy Star 2015 QPL'!$I$2:$I$857, "No", 'Energy Star 2015 QPL'!$N$2:$N$857,"&gt;22.5")</f>
        <v>28.5</v>
      </c>
      <c r="C84" s="102">
        <f>Equations!$G$5*B84+Equations!$H$5</f>
        <v>463.69499999999999</v>
      </c>
      <c r="D84" s="102">
        <f t="shared" si="3"/>
        <v>394.14074999999997</v>
      </c>
      <c r="E84" s="100" t="s">
        <v>2529</v>
      </c>
      <c r="F84" s="100" t="s">
        <v>2401</v>
      </c>
      <c r="G84" s="100" t="s">
        <v>89</v>
      </c>
      <c r="H84" s="100" t="s">
        <v>361</v>
      </c>
      <c r="I84" s="100" t="s">
        <v>87</v>
      </c>
      <c r="J84" s="100" t="s">
        <v>49</v>
      </c>
      <c r="K84" s="100" t="s">
        <v>71</v>
      </c>
      <c r="L84" s="100" t="s">
        <v>52</v>
      </c>
      <c r="M84" s="102">
        <f>($C84-$D84)*VLOOKUP($K84,'EnergyImpacts_RE-Appl-RefgCond-'!$I$75:$Y$84, 15)</f>
        <v>50.635494000000016</v>
      </c>
      <c r="N84" s="103">
        <f>($C84-$D84)*VLOOKUP($K84,'EnergyImpacts_RE-Appl-RefgCond-'!$I$75:$Y$84, 16)</f>
        <v>7.0249792500000022E-3</v>
      </c>
      <c r="O84" s="104">
        <f>($C84-$D84)*VLOOKUP($K84,'EnergyImpacts_RE-Appl-RefgCond-'!$I$75:$Y$84, 17)</f>
        <v>-2.5387301250000007</v>
      </c>
      <c r="P84" s="100">
        <v>14</v>
      </c>
      <c r="Q84" s="105">
        <v>788.2</v>
      </c>
      <c r="R84" s="105">
        <v>921.8</v>
      </c>
      <c r="S84" s="106">
        <v>90.4</v>
      </c>
      <c r="T84" s="105">
        <f t="shared" si="2"/>
        <v>133.59999999999991</v>
      </c>
      <c r="U84" s="109">
        <v>0.55000000000000004</v>
      </c>
      <c r="V84" s="100" t="s">
        <v>363</v>
      </c>
      <c r="W84" s="100">
        <v>1</v>
      </c>
    </row>
    <row r="85" spans="1:23" x14ac:dyDescent="0.2">
      <c r="A85" s="107">
        <f>AVERAGEIFS('Energy Star 2015 QPL'!$N$2:$N$857,'Energy Star 2015 QPL'!$E$2:$E$857,"Top Freezer",'Energy Star 2015 QPL'!$I$2:$I$857, "No", 'Energy Star 2015 QPL'!$N$2:$N$857,"&gt;22.5")</f>
        <v>23.8</v>
      </c>
      <c r="B85" s="107">
        <f>AVERAGEIFS('Energy Star 2015 QPL'!$O$2:$O$857,'Energy Star 2015 QPL'!$E$2:$E$857,"Top Freezer",'Energy Star 2015 QPL'!$I$2:$I$857, "No", 'Energy Star 2015 QPL'!$N$2:$N$857,"&gt;22.5")</f>
        <v>28.5</v>
      </c>
      <c r="C85" s="102">
        <f>Equations!$G$5*B85+Equations!$H$5</f>
        <v>463.69499999999999</v>
      </c>
      <c r="D85" s="102">
        <f t="shared" si="3"/>
        <v>394.14074999999997</v>
      </c>
      <c r="E85" s="100" t="s">
        <v>2529</v>
      </c>
      <c r="F85" s="100" t="s">
        <v>2401</v>
      </c>
      <c r="G85" s="100" t="s">
        <v>89</v>
      </c>
      <c r="H85" s="100" t="s">
        <v>361</v>
      </c>
      <c r="I85" s="100" t="s">
        <v>87</v>
      </c>
      <c r="J85" s="100" t="s">
        <v>49</v>
      </c>
      <c r="K85" s="100" t="s">
        <v>90</v>
      </c>
      <c r="L85" s="100" t="s">
        <v>52</v>
      </c>
      <c r="M85" s="102">
        <f>($C85-$D85)*VLOOKUP($K85,'EnergyImpacts_RE-Appl-RefgCond-'!$I$75:$Y$84, 15)</f>
        <v>57.660473250000017</v>
      </c>
      <c r="N85" s="103">
        <f>($C85-$D85)*VLOOKUP($K85,'EnergyImpacts_RE-Appl-RefgCond-'!$I$75:$Y$84, 16)</f>
        <v>7.650967500000003E-3</v>
      </c>
      <c r="O85" s="104">
        <f>($C85-$D85)*VLOOKUP($K85,'EnergyImpacts_RE-Appl-RefgCond-'!$I$75:$Y$84, 17)</f>
        <v>-1.5719260500000005</v>
      </c>
      <c r="P85" s="100">
        <v>14</v>
      </c>
      <c r="Q85" s="105">
        <v>788.2</v>
      </c>
      <c r="R85" s="105">
        <v>921.8</v>
      </c>
      <c r="S85" s="106">
        <v>90.4</v>
      </c>
      <c r="T85" s="105">
        <f t="shared" si="2"/>
        <v>133.59999999999991</v>
      </c>
      <c r="U85" s="109">
        <v>0.55000000000000004</v>
      </c>
      <c r="V85" s="100" t="s">
        <v>363</v>
      </c>
      <c r="W85" s="100">
        <v>1</v>
      </c>
    </row>
    <row r="86" spans="1:23" x14ac:dyDescent="0.2">
      <c r="A86" s="107">
        <f>AVERAGEIFS('Energy Star 2015 QPL'!$N$2:$N$857,'Energy Star 2015 QPL'!$E$2:$E$857,"Top Freezer",'Energy Star 2015 QPL'!$I$2:$I$857, "No", 'Energy Star 2015 QPL'!$N$2:$N$857,"&gt;22.5")</f>
        <v>23.8</v>
      </c>
      <c r="B86" s="107">
        <f>AVERAGEIFS('Energy Star 2015 QPL'!$O$2:$O$857,'Energy Star 2015 QPL'!$E$2:$E$857,"Top Freezer",'Energy Star 2015 QPL'!$I$2:$I$857, "No", 'Energy Star 2015 QPL'!$N$2:$N$857,"&gt;22.5")</f>
        <v>28.5</v>
      </c>
      <c r="C86" s="102">
        <f>Equations!$G$5*B86+Equations!$H$5</f>
        <v>463.69499999999999</v>
      </c>
      <c r="D86" s="102">
        <f t="shared" si="3"/>
        <v>394.14074999999997</v>
      </c>
      <c r="E86" s="100" t="s">
        <v>2529</v>
      </c>
      <c r="F86" s="100" t="s">
        <v>2401</v>
      </c>
      <c r="G86" s="100" t="s">
        <v>89</v>
      </c>
      <c r="H86" s="100" t="s">
        <v>361</v>
      </c>
      <c r="I86" s="100" t="s">
        <v>87</v>
      </c>
      <c r="J86" s="100" t="s">
        <v>49</v>
      </c>
      <c r="K86" s="100" t="s">
        <v>92</v>
      </c>
      <c r="L86" s="100" t="s">
        <v>52</v>
      </c>
      <c r="M86" s="102">
        <f>($C86-$D86)*VLOOKUP($K86,'EnergyImpacts_RE-Appl-RefgCond-'!$I$75:$Y$84, 15)</f>
        <v>62.042391000000023</v>
      </c>
      <c r="N86" s="103">
        <f>($C86-$D86)*VLOOKUP($K86,'EnergyImpacts_RE-Appl-RefgCond-'!$I$75:$Y$84, 16)</f>
        <v>1.2032885250000005E-2</v>
      </c>
      <c r="O86" s="104">
        <f>($C86-$D86)*VLOOKUP($K86,'EnergyImpacts_RE-Appl-RefgCond-'!$I$75:$Y$84, 17)</f>
        <v>-1.5162826500000006</v>
      </c>
      <c r="P86" s="100">
        <v>14</v>
      </c>
      <c r="Q86" s="105">
        <v>788.2</v>
      </c>
      <c r="R86" s="105">
        <v>921.8</v>
      </c>
      <c r="S86" s="106">
        <v>90.4</v>
      </c>
      <c r="T86" s="105">
        <f t="shared" si="2"/>
        <v>133.59999999999991</v>
      </c>
      <c r="U86" s="109">
        <v>0.55000000000000004</v>
      </c>
      <c r="V86" s="100" t="s">
        <v>363</v>
      </c>
      <c r="W86" s="100">
        <v>1</v>
      </c>
    </row>
    <row r="87" spans="1:23" x14ac:dyDescent="0.2">
      <c r="A87" s="107">
        <f>AVERAGEIFS('Energy Star 2015 QPL'!$N$2:$N$857,'Energy Star 2015 QPL'!$E$2:$E$857,"Top Freezer",'Energy Star 2015 QPL'!$I$2:$I$857, "No", 'Energy Star 2015 QPL'!$N$2:$N$857,"&gt;22.5")</f>
        <v>23.8</v>
      </c>
      <c r="B87" s="107">
        <f>AVERAGEIFS('Energy Star 2015 QPL'!$O$2:$O$857,'Energy Star 2015 QPL'!$E$2:$E$857,"Top Freezer",'Energy Star 2015 QPL'!$I$2:$I$857, "No", 'Energy Star 2015 QPL'!$N$2:$N$857,"&gt;22.5")</f>
        <v>28.5</v>
      </c>
      <c r="C87" s="102">
        <f>Equations!$G$5*B87+Equations!$H$5</f>
        <v>463.69499999999999</v>
      </c>
      <c r="D87" s="102">
        <f t="shared" si="3"/>
        <v>394.14074999999997</v>
      </c>
      <c r="E87" s="100" t="s">
        <v>2529</v>
      </c>
      <c r="F87" s="100" t="s">
        <v>2401</v>
      </c>
      <c r="G87" s="100" t="s">
        <v>89</v>
      </c>
      <c r="H87" s="100" t="s">
        <v>361</v>
      </c>
      <c r="I87" s="100" t="s">
        <v>87</v>
      </c>
      <c r="J87" s="100" t="s">
        <v>49</v>
      </c>
      <c r="K87" s="100" t="s">
        <v>94</v>
      </c>
      <c r="L87" s="100" t="s">
        <v>52</v>
      </c>
      <c r="M87" s="102">
        <f>($C87-$D87)*VLOOKUP($K87,'EnergyImpacts_RE-Appl-RefgCond-'!$I$75:$Y$84, 15)</f>
        <v>65.311440750000017</v>
      </c>
      <c r="N87" s="103">
        <f>($C87-$D87)*VLOOKUP($K87,'EnergyImpacts_RE-Appl-RefgCond-'!$I$75:$Y$84, 16)</f>
        <v>1.3076199000000004E-2</v>
      </c>
      <c r="O87" s="104">
        <f>($C87-$D87)*VLOOKUP($K87,'EnergyImpacts_RE-Appl-RefgCond-'!$I$75:$Y$84, 17)</f>
        <v>-1.6553911500000007</v>
      </c>
      <c r="P87" s="100">
        <v>14</v>
      </c>
      <c r="Q87" s="105">
        <v>788.2</v>
      </c>
      <c r="R87" s="105">
        <v>921.8</v>
      </c>
      <c r="S87" s="106">
        <v>90.4</v>
      </c>
      <c r="T87" s="105">
        <f t="shared" si="2"/>
        <v>133.59999999999991</v>
      </c>
      <c r="U87" s="109">
        <v>0.55000000000000004</v>
      </c>
      <c r="V87" s="100" t="s">
        <v>363</v>
      </c>
      <c r="W87" s="100">
        <v>1</v>
      </c>
    </row>
    <row r="88" spans="1:23" x14ac:dyDescent="0.2">
      <c r="A88" s="107">
        <f>AVERAGEIFS('Energy Star 2015 QPL'!$N$2:$N$857,'Energy Star 2015 QPL'!$E$2:$E$857,"Top Freezer",'Energy Star 2015 QPL'!$I$2:$I$857, "No", 'Energy Star 2015 QPL'!$N$2:$N$857,"&gt;22.5")</f>
        <v>23.8</v>
      </c>
      <c r="B88" s="107">
        <f>AVERAGEIFS('Energy Star 2015 QPL'!$O$2:$O$857,'Energy Star 2015 QPL'!$E$2:$E$857,"Top Freezer",'Energy Star 2015 QPL'!$I$2:$I$857, "No", 'Energy Star 2015 QPL'!$N$2:$N$857,"&gt;22.5")</f>
        <v>28.5</v>
      </c>
      <c r="C88" s="102">
        <f>Equations!$G$5*B88+Equations!$H$5</f>
        <v>463.69499999999999</v>
      </c>
      <c r="D88" s="102">
        <f t="shared" si="3"/>
        <v>394.14074999999997</v>
      </c>
      <c r="E88" s="100" t="s">
        <v>2529</v>
      </c>
      <c r="F88" s="100" t="s">
        <v>2401</v>
      </c>
      <c r="G88" s="100" t="s">
        <v>89</v>
      </c>
      <c r="H88" s="100" t="s">
        <v>361</v>
      </c>
      <c r="I88" s="100" t="s">
        <v>87</v>
      </c>
      <c r="J88" s="100" t="s">
        <v>49</v>
      </c>
      <c r="K88" s="100" t="s">
        <v>96</v>
      </c>
      <c r="L88" s="100" t="s">
        <v>52</v>
      </c>
      <c r="M88" s="102">
        <f>($C88-$D88)*VLOOKUP($K88,'EnergyImpacts_RE-Appl-RefgCond-'!$I$75:$Y$84, 15)</f>
        <v>66.632971500000025</v>
      </c>
      <c r="N88" s="103">
        <f>($C88-$D88)*VLOOKUP($K88,'EnergyImpacts_RE-Appl-RefgCond-'!$I$75:$Y$84, 16)</f>
        <v>1.4884609500000005E-2</v>
      </c>
      <c r="O88" s="104">
        <f>($C88-$D88)*VLOOKUP($K88,'EnergyImpacts_RE-Appl-RefgCond-'!$I$75:$Y$84, 17)</f>
        <v>-1.7110345500000006</v>
      </c>
      <c r="P88" s="100">
        <v>14</v>
      </c>
      <c r="Q88" s="105">
        <v>788.2</v>
      </c>
      <c r="R88" s="105">
        <v>921.8</v>
      </c>
      <c r="S88" s="106">
        <v>90.4</v>
      </c>
      <c r="T88" s="105">
        <f t="shared" si="2"/>
        <v>133.59999999999991</v>
      </c>
      <c r="U88" s="109">
        <v>0.55000000000000004</v>
      </c>
      <c r="V88" s="100" t="s">
        <v>363</v>
      </c>
      <c r="W88" s="100">
        <v>1</v>
      </c>
    </row>
    <row r="89" spans="1:23" x14ac:dyDescent="0.2">
      <c r="A89" s="107">
        <f>AVERAGEIFS('Energy Star 2015 QPL'!$N$2:$N$857,'Energy Star 2015 QPL'!$E$2:$E$857,"Top Freezer",'Energy Star 2015 QPL'!$I$2:$I$857, "No", 'Energy Star 2015 QPL'!$N$2:$N$857,"&gt;22.5")</f>
        <v>23.8</v>
      </c>
      <c r="B89" s="107">
        <f>AVERAGEIFS('Energy Star 2015 QPL'!$O$2:$O$857,'Energy Star 2015 QPL'!$E$2:$E$857,"Top Freezer",'Energy Star 2015 QPL'!$I$2:$I$857, "No", 'Energy Star 2015 QPL'!$N$2:$N$857,"&gt;22.5")</f>
        <v>28.5</v>
      </c>
      <c r="C89" s="102">
        <f>Equations!$G$5*B89+Equations!$H$5</f>
        <v>463.69499999999999</v>
      </c>
      <c r="D89" s="102">
        <f t="shared" si="3"/>
        <v>394.14074999999997</v>
      </c>
      <c r="E89" s="100" t="s">
        <v>2529</v>
      </c>
      <c r="F89" s="100" t="s">
        <v>2401</v>
      </c>
      <c r="G89" s="100" t="s">
        <v>89</v>
      </c>
      <c r="H89" s="100" t="s">
        <v>361</v>
      </c>
      <c r="I89" s="100" t="s">
        <v>87</v>
      </c>
      <c r="J89" s="100" t="s">
        <v>49</v>
      </c>
      <c r="K89" s="100" t="s">
        <v>77</v>
      </c>
      <c r="L89" s="100" t="s">
        <v>52</v>
      </c>
      <c r="M89" s="102">
        <f>($C89-$D89)*VLOOKUP($K89,'EnergyImpacts_RE-Appl-RefgCond-'!$I$75:$Y$84, 15)</f>
        <v>68.719599000000017</v>
      </c>
      <c r="N89" s="103">
        <f>($C89-$D89)*VLOOKUP($K89,'EnergyImpacts_RE-Appl-RefgCond-'!$I$75:$Y$84, 16)</f>
        <v>1.4954163750000004E-2</v>
      </c>
      <c r="O89" s="104">
        <f>($C89-$D89)*VLOOKUP($K89,'EnergyImpacts_RE-Appl-RefgCond-'!$I$75:$Y$84, 17)</f>
        <v>-1.6484357250000006</v>
      </c>
      <c r="P89" s="100">
        <v>14</v>
      </c>
      <c r="Q89" s="105">
        <v>788.2</v>
      </c>
      <c r="R89" s="105">
        <v>921.8</v>
      </c>
      <c r="S89" s="106">
        <v>90.4</v>
      </c>
      <c r="T89" s="105">
        <f t="shared" si="2"/>
        <v>133.59999999999991</v>
      </c>
      <c r="U89" s="109">
        <v>0.55000000000000004</v>
      </c>
      <c r="V89" s="100" t="s">
        <v>363</v>
      </c>
      <c r="W89" s="100">
        <v>1</v>
      </c>
    </row>
    <row r="90" spans="1:23" x14ac:dyDescent="0.2">
      <c r="A90" s="107">
        <f>AVERAGEIFS('Energy Star 2015 QPL'!$N$2:$N$857,'Energy Star 2015 QPL'!$E$2:$E$857,"Top Freezer",'Energy Star 2015 QPL'!$I$2:$I$857, "No", 'Energy Star 2015 QPL'!$N$2:$N$857,"&gt;22.5")</f>
        <v>23.8</v>
      </c>
      <c r="B90" s="107">
        <f>AVERAGEIFS('Energy Star 2015 QPL'!$O$2:$O$857,'Energy Star 2015 QPL'!$E$2:$E$857,"Top Freezer",'Energy Star 2015 QPL'!$I$2:$I$857, "No", 'Energy Star 2015 QPL'!$N$2:$N$857,"&gt;22.5")</f>
        <v>28.5</v>
      </c>
      <c r="C90" s="102">
        <f>Equations!$G$5*B90+Equations!$H$5</f>
        <v>463.69499999999999</v>
      </c>
      <c r="D90" s="102">
        <f t="shared" si="3"/>
        <v>394.14074999999997</v>
      </c>
      <c r="E90" s="100" t="s">
        <v>2529</v>
      </c>
      <c r="F90" s="100" t="s">
        <v>2401</v>
      </c>
      <c r="G90" s="100" t="s">
        <v>89</v>
      </c>
      <c r="H90" s="100" t="s">
        <v>361</v>
      </c>
      <c r="I90" s="100" t="s">
        <v>87</v>
      </c>
      <c r="J90" s="100" t="s">
        <v>49</v>
      </c>
      <c r="K90" s="100" t="s">
        <v>98</v>
      </c>
      <c r="L90" s="100" t="s">
        <v>52</v>
      </c>
      <c r="M90" s="102">
        <f>($C90-$D90)*VLOOKUP($K90,'EnergyImpacts_RE-Appl-RefgCond-'!$I$75:$Y$84, 15)</f>
        <v>68.302273500000027</v>
      </c>
      <c r="N90" s="103">
        <f>($C90-$D90)*VLOOKUP($K90,'EnergyImpacts_RE-Appl-RefgCond-'!$I$75:$Y$84, 16)</f>
        <v>1.3632633000000005E-2</v>
      </c>
      <c r="O90" s="104">
        <f>($C90-$D90)*VLOOKUP($K90,'EnergyImpacts_RE-Appl-RefgCond-'!$I$75:$Y$84, 17)</f>
        <v>-1.7458116750000006</v>
      </c>
      <c r="P90" s="100">
        <v>14</v>
      </c>
      <c r="Q90" s="105">
        <v>788.2</v>
      </c>
      <c r="R90" s="105">
        <v>921.8</v>
      </c>
      <c r="S90" s="106">
        <v>90.4</v>
      </c>
      <c r="T90" s="105">
        <f t="shared" si="2"/>
        <v>133.59999999999991</v>
      </c>
      <c r="U90" s="109">
        <v>0.55000000000000004</v>
      </c>
      <c r="V90" s="100" t="s">
        <v>363</v>
      </c>
      <c r="W90" s="100">
        <v>1</v>
      </c>
    </row>
    <row r="91" spans="1:23" x14ac:dyDescent="0.2">
      <c r="A91" s="107">
        <f>AVERAGEIFS('Energy Star 2015 QPL'!$N$2:$N$857,'Energy Star 2015 QPL'!$E$2:$E$857,"Top Freezer",'Energy Star 2015 QPL'!$I$2:$I$857, "No", 'Energy Star 2015 QPL'!$N$2:$N$857,"&gt;22.5")</f>
        <v>23.8</v>
      </c>
      <c r="B91" s="107">
        <f>AVERAGEIFS('Energy Star 2015 QPL'!$O$2:$O$857,'Energy Star 2015 QPL'!$E$2:$E$857,"Top Freezer",'Energy Star 2015 QPL'!$I$2:$I$857, "No", 'Energy Star 2015 QPL'!$N$2:$N$857,"&gt;22.5")</f>
        <v>28.5</v>
      </c>
      <c r="C91" s="102">
        <f>Equations!$G$5*B91+Equations!$H$5</f>
        <v>463.69499999999999</v>
      </c>
      <c r="D91" s="102">
        <f t="shared" si="3"/>
        <v>394.14074999999997</v>
      </c>
      <c r="E91" s="100" t="s">
        <v>2529</v>
      </c>
      <c r="F91" s="100" t="s">
        <v>2401</v>
      </c>
      <c r="G91" s="100" t="s">
        <v>89</v>
      </c>
      <c r="H91" s="100" t="s">
        <v>361</v>
      </c>
      <c r="I91" s="100" t="s">
        <v>87</v>
      </c>
      <c r="J91" s="100" t="s">
        <v>49</v>
      </c>
      <c r="K91" s="100" t="s">
        <v>100</v>
      </c>
      <c r="L91" s="100" t="s">
        <v>52</v>
      </c>
      <c r="M91" s="102">
        <f>($C91-$D91)*VLOOKUP($K91,'EnergyImpacts_RE-Appl-RefgCond-'!$I$75:$Y$84, 15)</f>
        <v>88.333897500000035</v>
      </c>
      <c r="N91" s="103">
        <f>($C91-$D91)*VLOOKUP($K91,'EnergyImpacts_RE-Appl-RefgCond-'!$I$75:$Y$84, 16)</f>
        <v>1.5510597750000006E-2</v>
      </c>
      <c r="O91" s="104">
        <f>($C91-$D91)*VLOOKUP($K91,'EnergyImpacts_RE-Appl-RefgCond-'!$I$75:$Y$84, 17)</f>
        <v>-1.2797982000000003</v>
      </c>
      <c r="P91" s="100">
        <v>14</v>
      </c>
      <c r="Q91" s="105">
        <v>788.2</v>
      </c>
      <c r="R91" s="105">
        <v>921.8</v>
      </c>
      <c r="S91" s="106">
        <v>90.4</v>
      </c>
      <c r="T91" s="105">
        <f t="shared" si="2"/>
        <v>133.59999999999991</v>
      </c>
      <c r="U91" s="109">
        <v>0.55000000000000004</v>
      </c>
      <c r="V91" s="100" t="s">
        <v>363</v>
      </c>
      <c r="W91" s="100">
        <v>1</v>
      </c>
    </row>
    <row r="92" spans="1:23" x14ac:dyDescent="0.2">
      <c r="A92" s="107">
        <f>AVERAGEIFS('Energy Star 2015 QPL'!$N$2:$N$857,'Energy Star 2015 QPL'!$E$2:$E$857,"Top Freezer",'Energy Star 2015 QPL'!$I$2:$I$857, "No", 'Energy Star 2015 QPL'!$N$2:$N$857,"&gt;22.5")</f>
        <v>23.8</v>
      </c>
      <c r="B92" s="107">
        <f>AVERAGEIFS('Energy Star 2015 QPL'!$O$2:$O$857,'Energy Star 2015 QPL'!$E$2:$E$857,"Top Freezer",'Energy Star 2015 QPL'!$I$2:$I$857, "No", 'Energy Star 2015 QPL'!$N$2:$N$857,"&gt;22.5")</f>
        <v>28.5</v>
      </c>
      <c r="C92" s="102">
        <f>Equations!$G$5*B92+Equations!$H$5</f>
        <v>463.69499999999999</v>
      </c>
      <c r="D92" s="102">
        <f t="shared" si="3"/>
        <v>394.14074999999997</v>
      </c>
      <c r="E92" s="100" t="s">
        <v>2529</v>
      </c>
      <c r="F92" s="100" t="s">
        <v>2401</v>
      </c>
      <c r="G92" s="100" t="s">
        <v>89</v>
      </c>
      <c r="H92" s="100" t="s">
        <v>361</v>
      </c>
      <c r="I92" s="100" t="s">
        <v>87</v>
      </c>
      <c r="J92" s="100" t="s">
        <v>49</v>
      </c>
      <c r="K92" s="100" t="s">
        <v>79</v>
      </c>
      <c r="L92" s="100" t="s">
        <v>52</v>
      </c>
      <c r="M92" s="102">
        <f>($C92-$D92)*VLOOKUP($K92,'EnergyImpacts_RE-Appl-RefgCond-'!$I$75:$Y$84, 15)</f>
        <v>51.470145000000016</v>
      </c>
      <c r="N92" s="103">
        <f>($C92-$D92)*VLOOKUP($K92,'EnergyImpacts_RE-Appl-RefgCond-'!$I$75:$Y$84, 16)</f>
        <v>1.1059125750000003E-2</v>
      </c>
      <c r="O92" s="104">
        <f>($C92-$D92)*VLOOKUP($K92,'EnergyImpacts_RE-Appl-RefgCond-'!$I$75:$Y$84, 17)</f>
        <v>-1.5580152000000005</v>
      </c>
      <c r="P92" s="100">
        <v>14</v>
      </c>
      <c r="Q92" s="105">
        <v>788.2</v>
      </c>
      <c r="R92" s="105">
        <v>921.8</v>
      </c>
      <c r="S92" s="106">
        <v>90.4</v>
      </c>
      <c r="T92" s="105">
        <f t="shared" si="2"/>
        <v>133.59999999999991</v>
      </c>
      <c r="U92" s="109">
        <v>0.55000000000000004</v>
      </c>
      <c r="V92" s="100" t="s">
        <v>363</v>
      </c>
      <c r="W92" s="100">
        <v>1</v>
      </c>
    </row>
    <row r="93" spans="1:23" x14ac:dyDescent="0.2">
      <c r="A93" s="107">
        <f>A66</f>
        <v>13.9826530612245</v>
      </c>
      <c r="B93" s="107">
        <f>B66</f>
        <v>16.033673469387743</v>
      </c>
      <c r="C93" s="102">
        <f>Equations!$G$21*B93+Equations!$H$21</f>
        <v>520.08285714285705</v>
      </c>
      <c r="D93" s="102">
        <f t="shared" si="3"/>
        <v>442.07042857142847</v>
      </c>
      <c r="E93" s="100" t="s">
        <v>2530</v>
      </c>
      <c r="F93" s="100" t="s">
        <v>2402</v>
      </c>
      <c r="G93" s="100" t="s">
        <v>89</v>
      </c>
      <c r="H93" s="100" t="s">
        <v>361</v>
      </c>
      <c r="I93" s="100" t="s">
        <v>87</v>
      </c>
      <c r="J93" s="100" t="s">
        <v>49</v>
      </c>
      <c r="K93" s="100" t="s">
        <v>71</v>
      </c>
      <c r="L93" s="100" t="s">
        <v>52</v>
      </c>
      <c r="M93" s="102">
        <f>($C93-$D93)*VLOOKUP($K93,'EnergyImpacts_RE-Appl-RefgCond-'!$I$75:$Y$84, 15)</f>
        <v>56.793048000000006</v>
      </c>
      <c r="N93" s="103">
        <f>($C93-$D93)*VLOOKUP($K93,'EnergyImpacts_RE-Appl-RefgCond-'!$I$75:$Y$84, 16)</f>
        <v>7.8792552857142872E-3</v>
      </c>
      <c r="O93" s="104">
        <f>($C93-$D93)*VLOOKUP($K93,'EnergyImpacts_RE-Appl-RefgCond-'!$I$75:$Y$84, 17)</f>
        <v>-2.8474536428571433</v>
      </c>
      <c r="P93" s="100">
        <v>14</v>
      </c>
      <c r="Q93" s="105">
        <v>617.80999999999995</v>
      </c>
      <c r="R93" s="105">
        <v>734.71</v>
      </c>
      <c r="S93" s="106">
        <v>90.4</v>
      </c>
      <c r="T93" s="105">
        <f t="shared" si="2"/>
        <v>116.90000000000009</v>
      </c>
      <c r="U93" s="109">
        <v>0.55000000000000004</v>
      </c>
      <c r="V93" s="100" t="s">
        <v>363</v>
      </c>
      <c r="W93" s="100">
        <v>1</v>
      </c>
    </row>
    <row r="94" spans="1:23" x14ac:dyDescent="0.2">
      <c r="A94" s="107">
        <f t="shared" ref="A94:B101" si="4">A67</f>
        <v>13.9826530612245</v>
      </c>
      <c r="B94" s="107">
        <f t="shared" si="4"/>
        <v>16.033673469387743</v>
      </c>
      <c r="C94" s="102">
        <f>Equations!$G$21*B94+Equations!$H$21</f>
        <v>520.08285714285705</v>
      </c>
      <c r="D94" s="102">
        <f t="shared" si="3"/>
        <v>442.07042857142847</v>
      </c>
      <c r="E94" s="100" t="s">
        <v>2530</v>
      </c>
      <c r="F94" s="100" t="s">
        <v>2402</v>
      </c>
      <c r="G94" s="100" t="s">
        <v>89</v>
      </c>
      <c r="H94" s="100" t="s">
        <v>361</v>
      </c>
      <c r="I94" s="100" t="s">
        <v>87</v>
      </c>
      <c r="J94" s="100" t="s">
        <v>49</v>
      </c>
      <c r="K94" s="100" t="s">
        <v>90</v>
      </c>
      <c r="L94" s="100" t="s">
        <v>52</v>
      </c>
      <c r="M94" s="102">
        <f>($C94-$D94)*VLOOKUP($K94,'EnergyImpacts_RE-Appl-RefgCond-'!$I$75:$Y$84, 15)</f>
        <v>64.672303285714293</v>
      </c>
      <c r="N94" s="103">
        <f>($C94-$D94)*VLOOKUP($K94,'EnergyImpacts_RE-Appl-RefgCond-'!$I$75:$Y$84, 16)</f>
        <v>8.581367142857144E-3</v>
      </c>
      <c r="O94" s="104">
        <f>($C94-$D94)*VLOOKUP($K94,'EnergyImpacts_RE-Appl-RefgCond-'!$I$75:$Y$84, 17)</f>
        <v>-1.7630808857142859</v>
      </c>
      <c r="P94" s="100">
        <v>14</v>
      </c>
      <c r="Q94" s="105">
        <v>617.80999999999995</v>
      </c>
      <c r="R94" s="105">
        <v>734.71</v>
      </c>
      <c r="S94" s="106">
        <v>90.4</v>
      </c>
      <c r="T94" s="105">
        <f t="shared" si="2"/>
        <v>116.90000000000009</v>
      </c>
      <c r="U94" s="109">
        <v>0.55000000000000004</v>
      </c>
      <c r="V94" s="100" t="s">
        <v>363</v>
      </c>
      <c r="W94" s="100">
        <v>1</v>
      </c>
    </row>
    <row r="95" spans="1:23" x14ac:dyDescent="0.2">
      <c r="A95" s="107">
        <f t="shared" si="4"/>
        <v>13.9826530612245</v>
      </c>
      <c r="B95" s="107">
        <f t="shared" si="4"/>
        <v>16.033673469387743</v>
      </c>
      <c r="C95" s="102">
        <f>Equations!$G$21*B95+Equations!$H$21</f>
        <v>520.08285714285705</v>
      </c>
      <c r="D95" s="102">
        <f t="shared" si="3"/>
        <v>442.07042857142847</v>
      </c>
      <c r="E95" s="100" t="s">
        <v>2530</v>
      </c>
      <c r="F95" s="100" t="s">
        <v>2402</v>
      </c>
      <c r="G95" s="100" t="s">
        <v>89</v>
      </c>
      <c r="H95" s="100" t="s">
        <v>361</v>
      </c>
      <c r="I95" s="100" t="s">
        <v>87</v>
      </c>
      <c r="J95" s="100" t="s">
        <v>49</v>
      </c>
      <c r="K95" s="100" t="s">
        <v>92</v>
      </c>
      <c r="L95" s="100" t="s">
        <v>52</v>
      </c>
      <c r="M95" s="102">
        <f>($C95-$D95)*VLOOKUP($K95,'EnergyImpacts_RE-Appl-RefgCond-'!$I$75:$Y$84, 15)</f>
        <v>69.587086285714307</v>
      </c>
      <c r="N95" s="103">
        <f>($C95-$D95)*VLOOKUP($K95,'EnergyImpacts_RE-Appl-RefgCond-'!$I$75:$Y$84, 16)</f>
        <v>1.3496150142857146E-2</v>
      </c>
      <c r="O95" s="104">
        <f>($C95-$D95)*VLOOKUP($K95,'EnergyImpacts_RE-Appl-RefgCond-'!$I$75:$Y$84, 17)</f>
        <v>-1.7006709428571432</v>
      </c>
      <c r="P95" s="100">
        <v>14</v>
      </c>
      <c r="Q95" s="105">
        <v>617.80999999999995</v>
      </c>
      <c r="R95" s="105">
        <v>734.71</v>
      </c>
      <c r="S95" s="106">
        <v>90.4</v>
      </c>
      <c r="T95" s="105">
        <f t="shared" si="2"/>
        <v>116.90000000000009</v>
      </c>
      <c r="U95" s="109">
        <v>0.55000000000000004</v>
      </c>
      <c r="V95" s="100" t="s">
        <v>363</v>
      </c>
      <c r="W95" s="100">
        <v>1</v>
      </c>
    </row>
    <row r="96" spans="1:23" x14ac:dyDescent="0.2">
      <c r="A96" s="107">
        <f t="shared" si="4"/>
        <v>13.9826530612245</v>
      </c>
      <c r="B96" s="107">
        <f t="shared" si="4"/>
        <v>16.033673469387743</v>
      </c>
      <c r="C96" s="102">
        <f>Equations!$G$21*B96+Equations!$H$21</f>
        <v>520.08285714285705</v>
      </c>
      <c r="D96" s="102">
        <f t="shared" si="3"/>
        <v>442.07042857142847</v>
      </c>
      <c r="E96" s="100" t="s">
        <v>2530</v>
      </c>
      <c r="F96" s="100" t="s">
        <v>2402</v>
      </c>
      <c r="G96" s="100" t="s">
        <v>89</v>
      </c>
      <c r="H96" s="100" t="s">
        <v>361</v>
      </c>
      <c r="I96" s="100" t="s">
        <v>87</v>
      </c>
      <c r="J96" s="100" t="s">
        <v>49</v>
      </c>
      <c r="K96" s="100" t="s">
        <v>94</v>
      </c>
      <c r="L96" s="100" t="s">
        <v>52</v>
      </c>
      <c r="M96" s="102">
        <f>($C96-$D96)*VLOOKUP($K96,'EnergyImpacts_RE-Appl-RefgCond-'!$I$75:$Y$84, 15)</f>
        <v>73.253670428571439</v>
      </c>
      <c r="N96" s="103">
        <f>($C96-$D96)*VLOOKUP($K96,'EnergyImpacts_RE-Appl-RefgCond-'!$I$75:$Y$84, 16)</f>
        <v>1.4666336571428573E-2</v>
      </c>
      <c r="O96" s="104">
        <f>($C96-$D96)*VLOOKUP($K96,'EnergyImpacts_RE-Appl-RefgCond-'!$I$75:$Y$84, 17)</f>
        <v>-1.8566958000000005</v>
      </c>
      <c r="P96" s="100">
        <v>14</v>
      </c>
      <c r="Q96" s="105">
        <v>617.80999999999995</v>
      </c>
      <c r="R96" s="105">
        <v>734.71</v>
      </c>
      <c r="S96" s="106">
        <v>90.4</v>
      </c>
      <c r="T96" s="105">
        <f t="shared" si="2"/>
        <v>116.90000000000009</v>
      </c>
      <c r="U96" s="109">
        <v>0.55000000000000004</v>
      </c>
      <c r="V96" s="100" t="s">
        <v>363</v>
      </c>
      <c r="W96" s="100">
        <v>1</v>
      </c>
    </row>
    <row r="97" spans="1:23" x14ac:dyDescent="0.2">
      <c r="A97" s="107">
        <f t="shared" si="4"/>
        <v>13.9826530612245</v>
      </c>
      <c r="B97" s="107">
        <f t="shared" si="4"/>
        <v>16.033673469387743</v>
      </c>
      <c r="C97" s="102">
        <f>Equations!$G$21*B97+Equations!$H$21</f>
        <v>520.08285714285705</v>
      </c>
      <c r="D97" s="102">
        <f t="shared" si="3"/>
        <v>442.07042857142847</v>
      </c>
      <c r="E97" s="100" t="s">
        <v>2530</v>
      </c>
      <c r="F97" s="100" t="s">
        <v>2402</v>
      </c>
      <c r="G97" s="100" t="s">
        <v>89</v>
      </c>
      <c r="H97" s="100" t="s">
        <v>361</v>
      </c>
      <c r="I97" s="100" t="s">
        <v>87</v>
      </c>
      <c r="J97" s="100" t="s">
        <v>49</v>
      </c>
      <c r="K97" s="100" t="s">
        <v>96</v>
      </c>
      <c r="L97" s="100" t="s">
        <v>52</v>
      </c>
      <c r="M97" s="102">
        <f>($C97-$D97)*VLOOKUP($K97,'EnergyImpacts_RE-Appl-RefgCond-'!$I$75:$Y$84, 15)</f>
        <v>74.735906571428586</v>
      </c>
      <c r="N97" s="103">
        <f>($C97-$D97)*VLOOKUP($K97,'EnergyImpacts_RE-Appl-RefgCond-'!$I$75:$Y$84, 16)</f>
        <v>1.6694659714285718E-2</v>
      </c>
      <c r="O97" s="104">
        <f>($C97-$D97)*VLOOKUP($K97,'EnergyImpacts_RE-Appl-RefgCond-'!$I$75:$Y$84, 17)</f>
        <v>-1.9191057428571432</v>
      </c>
      <c r="P97" s="100">
        <v>14</v>
      </c>
      <c r="Q97" s="105">
        <v>617.80999999999995</v>
      </c>
      <c r="R97" s="105">
        <v>734.71</v>
      </c>
      <c r="S97" s="106">
        <v>90.4</v>
      </c>
      <c r="T97" s="105">
        <f t="shared" si="2"/>
        <v>116.90000000000009</v>
      </c>
      <c r="U97" s="109">
        <v>0.55000000000000004</v>
      </c>
      <c r="V97" s="100" t="s">
        <v>363</v>
      </c>
      <c r="W97" s="100">
        <v>1</v>
      </c>
    </row>
    <row r="98" spans="1:23" x14ac:dyDescent="0.2">
      <c r="A98" s="107">
        <f t="shared" si="4"/>
        <v>13.9826530612245</v>
      </c>
      <c r="B98" s="107">
        <f t="shared" si="4"/>
        <v>16.033673469387743</v>
      </c>
      <c r="C98" s="102">
        <f>Equations!$G$21*B98+Equations!$H$21</f>
        <v>520.08285714285705</v>
      </c>
      <c r="D98" s="102">
        <f t="shared" si="3"/>
        <v>442.07042857142847</v>
      </c>
      <c r="E98" s="100" t="s">
        <v>2530</v>
      </c>
      <c r="F98" s="100" t="s">
        <v>2402</v>
      </c>
      <c r="G98" s="100" t="s">
        <v>89</v>
      </c>
      <c r="H98" s="100" t="s">
        <v>361</v>
      </c>
      <c r="I98" s="100" t="s">
        <v>87</v>
      </c>
      <c r="J98" s="100" t="s">
        <v>49</v>
      </c>
      <c r="K98" s="100" t="s">
        <v>77</v>
      </c>
      <c r="L98" s="100" t="s">
        <v>52</v>
      </c>
      <c r="M98" s="102">
        <f>($C98-$D98)*VLOOKUP($K98,'EnergyImpacts_RE-Appl-RefgCond-'!$I$75:$Y$84, 15)</f>
        <v>77.076279428571439</v>
      </c>
      <c r="N98" s="103">
        <f>($C98-$D98)*VLOOKUP($K98,'EnergyImpacts_RE-Appl-RefgCond-'!$I$75:$Y$84, 16)</f>
        <v>1.6772672142857145E-2</v>
      </c>
      <c r="O98" s="104">
        <f>($C98-$D98)*VLOOKUP($K98,'EnergyImpacts_RE-Appl-RefgCond-'!$I$75:$Y$84, 17)</f>
        <v>-1.8488945571428574</v>
      </c>
      <c r="P98" s="100">
        <v>14</v>
      </c>
      <c r="Q98" s="105">
        <v>617.80999999999995</v>
      </c>
      <c r="R98" s="105">
        <v>734.71</v>
      </c>
      <c r="S98" s="106">
        <v>90.4</v>
      </c>
      <c r="T98" s="105">
        <f t="shared" si="2"/>
        <v>116.90000000000009</v>
      </c>
      <c r="U98" s="109">
        <v>0.55000000000000004</v>
      </c>
      <c r="V98" s="100" t="s">
        <v>363</v>
      </c>
      <c r="W98" s="100">
        <v>1</v>
      </c>
    </row>
    <row r="99" spans="1:23" x14ac:dyDescent="0.2">
      <c r="A99" s="107">
        <f t="shared" si="4"/>
        <v>13.9826530612245</v>
      </c>
      <c r="B99" s="107">
        <f t="shared" si="4"/>
        <v>16.033673469387743</v>
      </c>
      <c r="C99" s="102">
        <f>Equations!$G$21*B99+Equations!$H$21</f>
        <v>520.08285714285705</v>
      </c>
      <c r="D99" s="102">
        <f t="shared" si="3"/>
        <v>442.07042857142847</v>
      </c>
      <c r="E99" s="100" t="s">
        <v>2530</v>
      </c>
      <c r="F99" s="100" t="s">
        <v>2402</v>
      </c>
      <c r="G99" s="100" t="s">
        <v>89</v>
      </c>
      <c r="H99" s="100" t="s">
        <v>361</v>
      </c>
      <c r="I99" s="100" t="s">
        <v>87</v>
      </c>
      <c r="J99" s="100" t="s">
        <v>49</v>
      </c>
      <c r="K99" s="100" t="s">
        <v>98</v>
      </c>
      <c r="L99" s="100" t="s">
        <v>52</v>
      </c>
      <c r="M99" s="102">
        <f>($C99-$D99)*VLOOKUP($K99,'EnergyImpacts_RE-Appl-RefgCond-'!$I$75:$Y$84, 15)</f>
        <v>76.608204857142866</v>
      </c>
      <c r="N99" s="103">
        <f>($C99-$D99)*VLOOKUP($K99,'EnergyImpacts_RE-Appl-RefgCond-'!$I$75:$Y$84, 16)</f>
        <v>1.5290436000000003E-2</v>
      </c>
      <c r="O99" s="104">
        <f>($C99-$D99)*VLOOKUP($K99,'EnergyImpacts_RE-Appl-RefgCond-'!$I$75:$Y$84, 17)</f>
        <v>-1.9581119571428576</v>
      </c>
      <c r="P99" s="100">
        <v>14</v>
      </c>
      <c r="Q99" s="105">
        <v>617.80999999999995</v>
      </c>
      <c r="R99" s="105">
        <v>734.71</v>
      </c>
      <c r="S99" s="106">
        <v>90.4</v>
      </c>
      <c r="T99" s="105">
        <f t="shared" si="2"/>
        <v>116.90000000000009</v>
      </c>
      <c r="U99" s="109">
        <v>0.55000000000000004</v>
      </c>
      <c r="V99" s="100" t="s">
        <v>363</v>
      </c>
      <c r="W99" s="100">
        <v>1</v>
      </c>
    </row>
    <row r="100" spans="1:23" x14ac:dyDescent="0.2">
      <c r="A100" s="107">
        <f t="shared" si="4"/>
        <v>13.9826530612245</v>
      </c>
      <c r="B100" s="107">
        <f t="shared" si="4"/>
        <v>16.033673469387743</v>
      </c>
      <c r="C100" s="102">
        <f>Equations!$G$21*B100+Equations!$H$21</f>
        <v>520.08285714285705</v>
      </c>
      <c r="D100" s="102">
        <f t="shared" si="3"/>
        <v>442.07042857142847</v>
      </c>
      <c r="E100" s="100" t="s">
        <v>2530</v>
      </c>
      <c r="F100" s="100" t="s">
        <v>2402</v>
      </c>
      <c r="G100" s="100" t="s">
        <v>89</v>
      </c>
      <c r="H100" s="100" t="s">
        <v>361</v>
      </c>
      <c r="I100" s="100" t="s">
        <v>87</v>
      </c>
      <c r="J100" s="100" t="s">
        <v>49</v>
      </c>
      <c r="K100" s="100" t="s">
        <v>100</v>
      </c>
      <c r="L100" s="100" t="s">
        <v>52</v>
      </c>
      <c r="M100" s="102">
        <f>($C100-$D100)*VLOOKUP($K100,'EnergyImpacts_RE-Appl-RefgCond-'!$I$75:$Y$84, 15)</f>
        <v>99.075784285714306</v>
      </c>
      <c r="N100" s="103">
        <f>($C100-$D100)*VLOOKUP($K100,'EnergyImpacts_RE-Appl-RefgCond-'!$I$75:$Y$84, 16)</f>
        <v>1.7396771571428573E-2</v>
      </c>
      <c r="O100" s="104">
        <f>($C100-$D100)*VLOOKUP($K100,'EnergyImpacts_RE-Appl-RefgCond-'!$I$75:$Y$84, 17)</f>
        <v>-1.4354286857142859</v>
      </c>
      <c r="P100" s="100">
        <v>14</v>
      </c>
      <c r="Q100" s="105">
        <v>617.80999999999995</v>
      </c>
      <c r="R100" s="105">
        <v>734.71</v>
      </c>
      <c r="S100" s="106">
        <v>90.4</v>
      </c>
      <c r="T100" s="105">
        <f t="shared" si="2"/>
        <v>116.90000000000009</v>
      </c>
      <c r="U100" s="109">
        <v>0.55000000000000004</v>
      </c>
      <c r="V100" s="100" t="s">
        <v>363</v>
      </c>
      <c r="W100" s="100">
        <v>1</v>
      </c>
    </row>
    <row r="101" spans="1:23" x14ac:dyDescent="0.2">
      <c r="A101" s="107">
        <f t="shared" si="4"/>
        <v>13.9826530612245</v>
      </c>
      <c r="B101" s="107">
        <f t="shared" si="4"/>
        <v>16.033673469387743</v>
      </c>
      <c r="C101" s="102">
        <f>Equations!$G$21*B101+Equations!$H$21</f>
        <v>520.08285714285705</v>
      </c>
      <c r="D101" s="102">
        <f t="shared" si="3"/>
        <v>442.07042857142847</v>
      </c>
      <c r="E101" s="100" t="s">
        <v>2530</v>
      </c>
      <c r="F101" s="100" t="s">
        <v>2402</v>
      </c>
      <c r="G101" s="100" t="s">
        <v>89</v>
      </c>
      <c r="H101" s="100" t="s">
        <v>361</v>
      </c>
      <c r="I101" s="100" t="s">
        <v>87</v>
      </c>
      <c r="J101" s="100" t="s">
        <v>49</v>
      </c>
      <c r="K101" s="100" t="s">
        <v>79</v>
      </c>
      <c r="L101" s="100" t="s">
        <v>52</v>
      </c>
      <c r="M101" s="102">
        <f>($C101-$D101)*VLOOKUP($K101,'EnergyImpacts_RE-Appl-RefgCond-'!$I$75:$Y$84, 15)</f>
        <v>57.729197142857153</v>
      </c>
      <c r="N101" s="103">
        <f>($C101-$D101)*VLOOKUP($K101,'EnergyImpacts_RE-Appl-RefgCond-'!$I$75:$Y$84, 16)</f>
        <v>1.2403976142857145E-2</v>
      </c>
      <c r="O101" s="104">
        <f>($C101-$D101)*VLOOKUP($K101,'EnergyImpacts_RE-Appl-RefgCond-'!$I$75:$Y$84, 17)</f>
        <v>-1.7474784000000003</v>
      </c>
      <c r="P101" s="100">
        <v>14</v>
      </c>
      <c r="Q101" s="105">
        <v>617.80999999999995</v>
      </c>
      <c r="R101" s="105">
        <v>734.71</v>
      </c>
      <c r="S101" s="106">
        <v>90.4</v>
      </c>
      <c r="T101" s="105">
        <f t="shared" si="2"/>
        <v>116.90000000000009</v>
      </c>
      <c r="U101" s="109">
        <v>0.55000000000000004</v>
      </c>
      <c r="V101" s="100" t="s">
        <v>363</v>
      </c>
      <c r="W101" s="100">
        <v>1</v>
      </c>
    </row>
    <row r="102" spans="1:23" x14ac:dyDescent="0.2">
      <c r="A102" s="107">
        <f>A75</f>
        <v>19.174358974358974</v>
      </c>
      <c r="B102" s="107">
        <f>B75</f>
        <v>22.776923076923051</v>
      </c>
      <c r="C102" s="102">
        <f>Equations!$G$21*B102+Equations!$H$21</f>
        <v>576.72615384615358</v>
      </c>
      <c r="D102" s="102">
        <f t="shared" si="3"/>
        <v>490.21723076923053</v>
      </c>
      <c r="E102" s="100" t="s">
        <v>2531</v>
      </c>
      <c r="F102" s="100" t="s">
        <v>2403</v>
      </c>
      <c r="G102" s="100" t="s">
        <v>89</v>
      </c>
      <c r="H102" s="100" t="s">
        <v>361</v>
      </c>
      <c r="I102" s="100" t="s">
        <v>87</v>
      </c>
      <c r="J102" s="100" t="s">
        <v>49</v>
      </c>
      <c r="K102" s="100" t="s">
        <v>71</v>
      </c>
      <c r="L102" s="100" t="s">
        <v>52</v>
      </c>
      <c r="M102" s="102">
        <f>($C102-$D102)*VLOOKUP($K102,'EnergyImpacts_RE-Appl-RefgCond-'!$I$75:$Y$84, 15)</f>
        <v>62.978495999999978</v>
      </c>
      <c r="N102" s="103">
        <f>($C102-$D102)*VLOOKUP($K102,'EnergyImpacts_RE-Appl-RefgCond-'!$I$75:$Y$84, 16)</f>
        <v>8.7374012307692289E-3</v>
      </c>
      <c r="O102" s="104">
        <f>($C102-$D102)*VLOOKUP($K102,'EnergyImpacts_RE-Appl-RefgCond-'!$I$75:$Y$84, 17)</f>
        <v>-3.1575756923076912</v>
      </c>
      <c r="P102" s="100">
        <v>14</v>
      </c>
      <c r="Q102" s="105">
        <v>788.2</v>
      </c>
      <c r="R102" s="105">
        <v>921.8</v>
      </c>
      <c r="S102" s="106">
        <v>90.4</v>
      </c>
      <c r="T102" s="105">
        <f t="shared" si="2"/>
        <v>133.59999999999991</v>
      </c>
      <c r="U102" s="109">
        <v>0.55000000000000004</v>
      </c>
      <c r="V102" s="100" t="s">
        <v>363</v>
      </c>
      <c r="W102" s="100">
        <v>1</v>
      </c>
    </row>
    <row r="103" spans="1:23" x14ac:dyDescent="0.2">
      <c r="A103" s="107">
        <f t="shared" ref="A103:B110" si="5">A76</f>
        <v>19.174358974358974</v>
      </c>
      <c r="B103" s="107">
        <f t="shared" si="5"/>
        <v>22.776923076923051</v>
      </c>
      <c r="C103" s="102">
        <f>Equations!$G$21*B103+Equations!$H$21</f>
        <v>576.72615384615358</v>
      </c>
      <c r="D103" s="102">
        <f t="shared" si="3"/>
        <v>490.21723076923053</v>
      </c>
      <c r="E103" s="100" t="s">
        <v>2531</v>
      </c>
      <c r="F103" s="100" t="s">
        <v>2403</v>
      </c>
      <c r="G103" s="100" t="s">
        <v>89</v>
      </c>
      <c r="H103" s="100" t="s">
        <v>361</v>
      </c>
      <c r="I103" s="100" t="s">
        <v>87</v>
      </c>
      <c r="J103" s="100" t="s">
        <v>49</v>
      </c>
      <c r="K103" s="100" t="s">
        <v>90</v>
      </c>
      <c r="L103" s="100" t="s">
        <v>52</v>
      </c>
      <c r="M103" s="102">
        <f>($C103-$D103)*VLOOKUP($K103,'EnergyImpacts_RE-Appl-RefgCond-'!$I$75:$Y$84, 15)</f>
        <v>71.715897230769201</v>
      </c>
      <c r="N103" s="103">
        <f>($C103-$D103)*VLOOKUP($K103,'EnergyImpacts_RE-Appl-RefgCond-'!$I$75:$Y$84, 16)</f>
        <v>9.5159815384615355E-3</v>
      </c>
      <c r="O103" s="104">
        <f>($C103-$D103)*VLOOKUP($K103,'EnergyImpacts_RE-Appl-RefgCond-'!$I$75:$Y$84, 17)</f>
        <v>-1.9551016615384609</v>
      </c>
      <c r="P103" s="100">
        <v>14</v>
      </c>
      <c r="Q103" s="105">
        <v>788.2</v>
      </c>
      <c r="R103" s="105">
        <v>921.8</v>
      </c>
      <c r="S103" s="106">
        <v>90.4</v>
      </c>
      <c r="T103" s="105">
        <f t="shared" si="2"/>
        <v>133.59999999999991</v>
      </c>
      <c r="U103" s="109">
        <v>0.55000000000000004</v>
      </c>
      <c r="V103" s="100" t="s">
        <v>363</v>
      </c>
      <c r="W103" s="100">
        <v>1</v>
      </c>
    </row>
    <row r="104" spans="1:23" x14ac:dyDescent="0.2">
      <c r="A104" s="107">
        <f t="shared" si="5"/>
        <v>19.174358974358974</v>
      </c>
      <c r="B104" s="107">
        <f t="shared" si="5"/>
        <v>22.776923076923051</v>
      </c>
      <c r="C104" s="102">
        <f>Equations!$G$21*B104+Equations!$H$21</f>
        <v>576.72615384615358</v>
      </c>
      <c r="D104" s="102">
        <f t="shared" si="3"/>
        <v>490.21723076923053</v>
      </c>
      <c r="E104" s="100" t="s">
        <v>2531</v>
      </c>
      <c r="F104" s="100" t="s">
        <v>2403</v>
      </c>
      <c r="G104" s="100" t="s">
        <v>89</v>
      </c>
      <c r="H104" s="100" t="s">
        <v>361</v>
      </c>
      <c r="I104" s="100" t="s">
        <v>87</v>
      </c>
      <c r="J104" s="100" t="s">
        <v>49</v>
      </c>
      <c r="K104" s="100" t="s">
        <v>92</v>
      </c>
      <c r="L104" s="100" t="s">
        <v>52</v>
      </c>
      <c r="M104" s="102">
        <f>($C104-$D104)*VLOOKUP($K104,'EnergyImpacts_RE-Appl-RefgCond-'!$I$75:$Y$84, 15)</f>
        <v>77.165959384615363</v>
      </c>
      <c r="N104" s="103">
        <f>($C104-$D104)*VLOOKUP($K104,'EnergyImpacts_RE-Appl-RefgCond-'!$I$75:$Y$84, 16)</f>
        <v>1.4966043692307689E-2</v>
      </c>
      <c r="O104" s="104">
        <f>($C104-$D104)*VLOOKUP($K104,'EnergyImpacts_RE-Appl-RefgCond-'!$I$75:$Y$84, 17)</f>
        <v>-1.8858945230769226</v>
      </c>
      <c r="P104" s="100">
        <v>14</v>
      </c>
      <c r="Q104" s="105">
        <v>788.2</v>
      </c>
      <c r="R104" s="105">
        <v>921.8</v>
      </c>
      <c r="S104" s="106">
        <v>90.4</v>
      </c>
      <c r="T104" s="105">
        <f t="shared" si="2"/>
        <v>133.59999999999991</v>
      </c>
      <c r="U104" s="109">
        <v>0.55000000000000004</v>
      </c>
      <c r="V104" s="100" t="s">
        <v>363</v>
      </c>
      <c r="W104" s="100">
        <v>1</v>
      </c>
    </row>
    <row r="105" spans="1:23" x14ac:dyDescent="0.2">
      <c r="A105" s="107">
        <f t="shared" si="5"/>
        <v>19.174358974358974</v>
      </c>
      <c r="B105" s="107">
        <f t="shared" si="5"/>
        <v>22.776923076923051</v>
      </c>
      <c r="C105" s="102">
        <f>Equations!$G$21*B105+Equations!$H$21</f>
        <v>576.72615384615358</v>
      </c>
      <c r="D105" s="102">
        <f t="shared" si="3"/>
        <v>490.21723076923053</v>
      </c>
      <c r="E105" s="100" t="s">
        <v>2531</v>
      </c>
      <c r="F105" s="100" t="s">
        <v>2403</v>
      </c>
      <c r="G105" s="100" t="s">
        <v>89</v>
      </c>
      <c r="H105" s="100" t="s">
        <v>361</v>
      </c>
      <c r="I105" s="100" t="s">
        <v>87</v>
      </c>
      <c r="J105" s="100" t="s">
        <v>49</v>
      </c>
      <c r="K105" s="100" t="s">
        <v>94</v>
      </c>
      <c r="L105" s="100" t="s">
        <v>52</v>
      </c>
      <c r="M105" s="102">
        <f>($C105-$D105)*VLOOKUP($K105,'EnergyImpacts_RE-Appl-RefgCond-'!$I$75:$Y$84, 15)</f>
        <v>81.231878769230747</v>
      </c>
      <c r="N105" s="103">
        <f>($C105-$D105)*VLOOKUP($K105,'EnergyImpacts_RE-Appl-RefgCond-'!$I$75:$Y$84, 16)</f>
        <v>1.6263677538461533E-2</v>
      </c>
      <c r="O105" s="104">
        <f>($C105-$D105)*VLOOKUP($K105,'EnergyImpacts_RE-Appl-RefgCond-'!$I$75:$Y$84, 17)</f>
        <v>-2.0589123692307689</v>
      </c>
      <c r="P105" s="100">
        <v>14</v>
      </c>
      <c r="Q105" s="105">
        <v>788.2</v>
      </c>
      <c r="R105" s="105">
        <v>921.8</v>
      </c>
      <c r="S105" s="106">
        <v>90.4</v>
      </c>
      <c r="T105" s="105">
        <f t="shared" si="2"/>
        <v>133.59999999999991</v>
      </c>
      <c r="U105" s="109">
        <v>0.55000000000000004</v>
      </c>
      <c r="V105" s="100" t="s">
        <v>363</v>
      </c>
      <c r="W105" s="100">
        <v>1</v>
      </c>
    </row>
    <row r="106" spans="1:23" x14ac:dyDescent="0.2">
      <c r="A106" s="107">
        <f t="shared" si="5"/>
        <v>19.174358974358974</v>
      </c>
      <c r="B106" s="107">
        <f t="shared" si="5"/>
        <v>22.776923076923051</v>
      </c>
      <c r="C106" s="102">
        <f>Equations!$G$21*B106+Equations!$H$21</f>
        <v>576.72615384615358</v>
      </c>
      <c r="D106" s="102">
        <f t="shared" si="3"/>
        <v>490.21723076923053</v>
      </c>
      <c r="E106" s="100" t="s">
        <v>2531</v>
      </c>
      <c r="F106" s="100" t="s">
        <v>2403</v>
      </c>
      <c r="G106" s="100" t="s">
        <v>89</v>
      </c>
      <c r="H106" s="100" t="s">
        <v>361</v>
      </c>
      <c r="I106" s="100" t="s">
        <v>87</v>
      </c>
      <c r="J106" s="100" t="s">
        <v>49</v>
      </c>
      <c r="K106" s="100" t="s">
        <v>96</v>
      </c>
      <c r="L106" s="100" t="s">
        <v>52</v>
      </c>
      <c r="M106" s="102">
        <f>($C106-$D106)*VLOOKUP($K106,'EnergyImpacts_RE-Appl-RefgCond-'!$I$75:$Y$84, 15)</f>
        <v>82.875548307692284</v>
      </c>
      <c r="N106" s="103">
        <f>($C106-$D106)*VLOOKUP($K106,'EnergyImpacts_RE-Appl-RefgCond-'!$I$75:$Y$84, 16)</f>
        <v>1.8512909538461533E-2</v>
      </c>
      <c r="O106" s="104">
        <f>($C106-$D106)*VLOOKUP($K106,'EnergyImpacts_RE-Appl-RefgCond-'!$I$75:$Y$84, 17)</f>
        <v>-2.1281195076923072</v>
      </c>
      <c r="P106" s="100">
        <v>14</v>
      </c>
      <c r="Q106" s="105">
        <v>788.2</v>
      </c>
      <c r="R106" s="105">
        <v>921.8</v>
      </c>
      <c r="S106" s="106">
        <v>90.4</v>
      </c>
      <c r="T106" s="105">
        <f t="shared" si="2"/>
        <v>133.59999999999991</v>
      </c>
      <c r="U106" s="109">
        <v>0.55000000000000004</v>
      </c>
      <c r="V106" s="100" t="s">
        <v>363</v>
      </c>
      <c r="W106" s="100">
        <v>1</v>
      </c>
    </row>
    <row r="107" spans="1:23" x14ac:dyDescent="0.2">
      <c r="A107" s="107">
        <f t="shared" si="5"/>
        <v>19.174358974358974</v>
      </c>
      <c r="B107" s="107">
        <f t="shared" si="5"/>
        <v>22.776923076923051</v>
      </c>
      <c r="C107" s="102">
        <f>Equations!$G$21*B107+Equations!$H$21</f>
        <v>576.72615384615358</v>
      </c>
      <c r="D107" s="102">
        <f t="shared" si="3"/>
        <v>490.21723076923053</v>
      </c>
      <c r="E107" s="100" t="s">
        <v>2531</v>
      </c>
      <c r="F107" s="100" t="s">
        <v>2403</v>
      </c>
      <c r="G107" s="100" t="s">
        <v>89</v>
      </c>
      <c r="H107" s="100" t="s">
        <v>361</v>
      </c>
      <c r="I107" s="100" t="s">
        <v>87</v>
      </c>
      <c r="J107" s="100" t="s">
        <v>49</v>
      </c>
      <c r="K107" s="100" t="s">
        <v>77</v>
      </c>
      <c r="L107" s="100" t="s">
        <v>52</v>
      </c>
      <c r="M107" s="102">
        <f>($C107-$D107)*VLOOKUP($K107,'EnergyImpacts_RE-Appl-RefgCond-'!$I$75:$Y$84, 15)</f>
        <v>85.470815999999971</v>
      </c>
      <c r="N107" s="103">
        <f>($C107-$D107)*VLOOKUP($K107,'EnergyImpacts_RE-Appl-RefgCond-'!$I$75:$Y$84, 16)</f>
        <v>1.8599418461538456E-2</v>
      </c>
      <c r="O107" s="104">
        <f>($C107-$D107)*VLOOKUP($K107,'EnergyImpacts_RE-Appl-RefgCond-'!$I$75:$Y$84, 17)</f>
        <v>-2.0502614769230765</v>
      </c>
      <c r="P107" s="100">
        <v>14</v>
      </c>
      <c r="Q107" s="105">
        <v>788.2</v>
      </c>
      <c r="R107" s="105">
        <v>921.8</v>
      </c>
      <c r="S107" s="106">
        <v>90.4</v>
      </c>
      <c r="T107" s="105">
        <f t="shared" si="2"/>
        <v>133.59999999999991</v>
      </c>
      <c r="U107" s="109">
        <v>0.55000000000000004</v>
      </c>
      <c r="V107" s="100" t="s">
        <v>363</v>
      </c>
      <c r="W107" s="100">
        <v>1</v>
      </c>
    </row>
    <row r="108" spans="1:23" x14ac:dyDescent="0.2">
      <c r="A108" s="107">
        <f t="shared" si="5"/>
        <v>19.174358974358974</v>
      </c>
      <c r="B108" s="107">
        <f t="shared" si="5"/>
        <v>22.776923076923051</v>
      </c>
      <c r="C108" s="102">
        <f>Equations!$G$21*B108+Equations!$H$21</f>
        <v>576.72615384615358</v>
      </c>
      <c r="D108" s="102">
        <f t="shared" si="3"/>
        <v>490.21723076923053</v>
      </c>
      <c r="E108" s="100" t="s">
        <v>2531</v>
      </c>
      <c r="F108" s="100" t="s">
        <v>2403</v>
      </c>
      <c r="G108" s="100" t="s">
        <v>89</v>
      </c>
      <c r="H108" s="100" t="s">
        <v>361</v>
      </c>
      <c r="I108" s="100" t="s">
        <v>87</v>
      </c>
      <c r="J108" s="100" t="s">
        <v>49</v>
      </c>
      <c r="K108" s="100" t="s">
        <v>98</v>
      </c>
      <c r="L108" s="100" t="s">
        <v>52</v>
      </c>
      <c r="M108" s="102">
        <f>($C108-$D108)*VLOOKUP($K108,'EnergyImpacts_RE-Appl-RefgCond-'!$I$75:$Y$84, 15)</f>
        <v>84.951762461538436</v>
      </c>
      <c r="N108" s="103">
        <f>($C108-$D108)*VLOOKUP($K108,'EnergyImpacts_RE-Appl-RefgCond-'!$I$75:$Y$84, 16)</f>
        <v>1.6955748923076917E-2</v>
      </c>
      <c r="O108" s="104">
        <f>($C108-$D108)*VLOOKUP($K108,'EnergyImpacts_RE-Appl-RefgCond-'!$I$75:$Y$84, 17)</f>
        <v>-2.1713739692307685</v>
      </c>
      <c r="P108" s="100">
        <v>14</v>
      </c>
      <c r="Q108" s="105">
        <v>788.2</v>
      </c>
      <c r="R108" s="105">
        <v>921.8</v>
      </c>
      <c r="S108" s="106">
        <v>90.4</v>
      </c>
      <c r="T108" s="105">
        <f t="shared" si="2"/>
        <v>133.59999999999991</v>
      </c>
      <c r="U108" s="109">
        <v>0.55000000000000004</v>
      </c>
      <c r="V108" s="100" t="s">
        <v>363</v>
      </c>
      <c r="W108" s="100">
        <v>1</v>
      </c>
    </row>
    <row r="109" spans="1:23" x14ac:dyDescent="0.2">
      <c r="A109" s="107">
        <f t="shared" si="5"/>
        <v>19.174358974358974</v>
      </c>
      <c r="B109" s="107">
        <f t="shared" si="5"/>
        <v>22.776923076923051</v>
      </c>
      <c r="C109" s="102">
        <f>Equations!$G$21*B109+Equations!$H$21</f>
        <v>576.72615384615358</v>
      </c>
      <c r="D109" s="102">
        <f t="shared" si="3"/>
        <v>490.21723076923053</v>
      </c>
      <c r="E109" s="100" t="s">
        <v>2531</v>
      </c>
      <c r="F109" s="100" t="s">
        <v>2403</v>
      </c>
      <c r="G109" s="100" t="s">
        <v>89</v>
      </c>
      <c r="H109" s="100" t="s">
        <v>361</v>
      </c>
      <c r="I109" s="100" t="s">
        <v>87</v>
      </c>
      <c r="J109" s="100" t="s">
        <v>49</v>
      </c>
      <c r="K109" s="100" t="s">
        <v>100</v>
      </c>
      <c r="L109" s="100" t="s">
        <v>52</v>
      </c>
      <c r="M109" s="102">
        <f>($C109-$D109)*VLOOKUP($K109,'EnergyImpacts_RE-Appl-RefgCond-'!$I$75:$Y$84, 15)</f>
        <v>109.86633230769228</v>
      </c>
      <c r="N109" s="103">
        <f>($C109-$D109)*VLOOKUP($K109,'EnergyImpacts_RE-Appl-RefgCond-'!$I$75:$Y$84, 16)</f>
        <v>1.929148984615384E-2</v>
      </c>
      <c r="O109" s="104">
        <f>($C109-$D109)*VLOOKUP($K109,'EnergyImpacts_RE-Appl-RefgCond-'!$I$75:$Y$84, 17)</f>
        <v>-1.5917641846153843</v>
      </c>
      <c r="P109" s="100">
        <v>14</v>
      </c>
      <c r="Q109" s="105">
        <v>788.2</v>
      </c>
      <c r="R109" s="105">
        <v>921.8</v>
      </c>
      <c r="S109" s="106">
        <v>90.4</v>
      </c>
      <c r="T109" s="105">
        <f t="shared" si="2"/>
        <v>133.59999999999991</v>
      </c>
      <c r="U109" s="109">
        <v>0.55000000000000004</v>
      </c>
      <c r="V109" s="100" t="s">
        <v>363</v>
      </c>
      <c r="W109" s="100">
        <v>1</v>
      </c>
    </row>
    <row r="110" spans="1:23" x14ac:dyDescent="0.2">
      <c r="A110" s="107">
        <f t="shared" si="5"/>
        <v>19.174358974358974</v>
      </c>
      <c r="B110" s="107">
        <f t="shared" si="5"/>
        <v>22.776923076923051</v>
      </c>
      <c r="C110" s="102">
        <f>Equations!$G$21*B110+Equations!$H$21</f>
        <v>576.72615384615358</v>
      </c>
      <c r="D110" s="102">
        <f t="shared" si="3"/>
        <v>490.21723076923053</v>
      </c>
      <c r="E110" s="100" t="s">
        <v>2531</v>
      </c>
      <c r="F110" s="100" t="s">
        <v>2403</v>
      </c>
      <c r="G110" s="100" t="s">
        <v>89</v>
      </c>
      <c r="H110" s="100" t="s">
        <v>361</v>
      </c>
      <c r="I110" s="100" t="s">
        <v>87</v>
      </c>
      <c r="J110" s="100" t="s">
        <v>49</v>
      </c>
      <c r="K110" s="100" t="s">
        <v>79</v>
      </c>
      <c r="L110" s="100" t="s">
        <v>52</v>
      </c>
      <c r="M110" s="102">
        <f>($C110-$D110)*VLOOKUP($K110,'EnergyImpacts_RE-Appl-RefgCond-'!$I$75:$Y$84, 15)</f>
        <v>64.016603076923062</v>
      </c>
      <c r="N110" s="103">
        <f>($C110-$D110)*VLOOKUP($K110,'EnergyImpacts_RE-Appl-RefgCond-'!$I$75:$Y$84, 16)</f>
        <v>1.3754918769230764E-2</v>
      </c>
      <c r="O110" s="104">
        <f>($C110-$D110)*VLOOKUP($K110,'EnergyImpacts_RE-Appl-RefgCond-'!$I$75:$Y$84, 17)</f>
        <v>-1.9377998769230764</v>
      </c>
      <c r="P110" s="100">
        <v>14</v>
      </c>
      <c r="Q110" s="105">
        <v>788.2</v>
      </c>
      <c r="R110" s="105">
        <v>921.8</v>
      </c>
      <c r="S110" s="106">
        <v>90.4</v>
      </c>
      <c r="T110" s="105">
        <f t="shared" si="2"/>
        <v>133.59999999999991</v>
      </c>
      <c r="U110" s="109">
        <v>0.55000000000000004</v>
      </c>
      <c r="V110" s="100" t="s">
        <v>363</v>
      </c>
      <c r="W110" s="100">
        <v>1</v>
      </c>
    </row>
    <row r="111" spans="1:23" x14ac:dyDescent="0.2">
      <c r="A111" s="107">
        <f>A84</f>
        <v>23.8</v>
      </c>
      <c r="B111" s="107">
        <f>B84</f>
        <v>28.5</v>
      </c>
      <c r="C111" s="102">
        <f>Equations!$G$21*B111+Equations!$H$21</f>
        <v>624.79999999999995</v>
      </c>
      <c r="D111" s="102">
        <f t="shared" si="3"/>
        <v>531.07999999999993</v>
      </c>
      <c r="E111" s="100" t="s">
        <v>2532</v>
      </c>
      <c r="F111" s="100" t="s">
        <v>2404</v>
      </c>
      <c r="G111" s="100" t="s">
        <v>89</v>
      </c>
      <c r="H111" s="100" t="s">
        <v>361</v>
      </c>
      <c r="I111" s="100" t="s">
        <v>87</v>
      </c>
      <c r="J111" s="100" t="s">
        <v>49</v>
      </c>
      <c r="K111" s="100" t="s">
        <v>71</v>
      </c>
      <c r="L111" s="100" t="s">
        <v>52</v>
      </c>
      <c r="M111" s="102">
        <f>($C111-$D111)*VLOOKUP($K111,'EnergyImpacts_RE-Appl-RefgCond-'!$I$75:$Y$84, 15)</f>
        <v>68.228160000000017</v>
      </c>
      <c r="N111" s="103">
        <f>($C111-$D111)*VLOOKUP($K111,'EnergyImpacts_RE-Appl-RefgCond-'!$I$75:$Y$84, 16)</f>
        <v>9.4657200000000021E-3</v>
      </c>
      <c r="O111" s="104">
        <f>($C111-$D111)*VLOOKUP($K111,'EnergyImpacts_RE-Appl-RefgCond-'!$I$75:$Y$84, 17)</f>
        <v>-3.4207800000000006</v>
      </c>
      <c r="P111" s="100">
        <v>14</v>
      </c>
      <c r="Q111" s="105">
        <v>788.2</v>
      </c>
      <c r="R111" s="105">
        <v>921.8</v>
      </c>
      <c r="S111" s="106">
        <v>90.4</v>
      </c>
      <c r="T111" s="105">
        <f t="shared" si="2"/>
        <v>133.59999999999991</v>
      </c>
      <c r="U111" s="109">
        <v>0.55000000000000004</v>
      </c>
      <c r="V111" s="100" t="s">
        <v>363</v>
      </c>
      <c r="W111" s="100">
        <v>1</v>
      </c>
    </row>
    <row r="112" spans="1:23" x14ac:dyDescent="0.2">
      <c r="A112" s="107">
        <f t="shared" ref="A112:B119" si="6">A85</f>
        <v>23.8</v>
      </c>
      <c r="B112" s="107">
        <f t="shared" si="6"/>
        <v>28.5</v>
      </c>
      <c r="C112" s="102">
        <f>Equations!$G$21*B112+Equations!$H$21</f>
        <v>624.79999999999995</v>
      </c>
      <c r="D112" s="102">
        <f t="shared" si="3"/>
        <v>531.07999999999993</v>
      </c>
      <c r="E112" s="100" t="s">
        <v>2532</v>
      </c>
      <c r="F112" s="100" t="s">
        <v>2404</v>
      </c>
      <c r="G112" s="100" t="s">
        <v>89</v>
      </c>
      <c r="H112" s="100" t="s">
        <v>361</v>
      </c>
      <c r="I112" s="100" t="s">
        <v>87</v>
      </c>
      <c r="J112" s="100" t="s">
        <v>49</v>
      </c>
      <c r="K112" s="100" t="s">
        <v>90</v>
      </c>
      <c r="L112" s="100" t="s">
        <v>52</v>
      </c>
      <c r="M112" s="102">
        <f>($C112-$D112)*VLOOKUP($K112,'EnergyImpacts_RE-Appl-RefgCond-'!$I$75:$Y$84, 15)</f>
        <v>77.693880000000021</v>
      </c>
      <c r="N112" s="103">
        <f>($C112-$D112)*VLOOKUP($K112,'EnergyImpacts_RE-Appl-RefgCond-'!$I$75:$Y$84, 16)</f>
        <v>1.0309200000000003E-2</v>
      </c>
      <c r="O112" s="104">
        <f>($C112-$D112)*VLOOKUP($K112,'EnergyImpacts_RE-Appl-RefgCond-'!$I$75:$Y$84, 17)</f>
        <v>-2.1180720000000006</v>
      </c>
      <c r="P112" s="100">
        <v>14</v>
      </c>
      <c r="Q112" s="105">
        <v>788.2</v>
      </c>
      <c r="R112" s="105">
        <v>921.8</v>
      </c>
      <c r="S112" s="106">
        <v>90.4</v>
      </c>
      <c r="T112" s="105">
        <f t="shared" si="2"/>
        <v>133.59999999999991</v>
      </c>
      <c r="U112" s="109">
        <v>0.55000000000000004</v>
      </c>
      <c r="V112" s="100" t="s">
        <v>363</v>
      </c>
      <c r="W112" s="100">
        <v>1</v>
      </c>
    </row>
    <row r="113" spans="1:23" x14ac:dyDescent="0.2">
      <c r="A113" s="107">
        <f t="shared" si="6"/>
        <v>23.8</v>
      </c>
      <c r="B113" s="107">
        <f t="shared" si="6"/>
        <v>28.5</v>
      </c>
      <c r="C113" s="102">
        <f>Equations!$G$21*B113+Equations!$H$21</f>
        <v>624.79999999999995</v>
      </c>
      <c r="D113" s="102">
        <f t="shared" si="3"/>
        <v>531.07999999999993</v>
      </c>
      <c r="E113" s="100" t="s">
        <v>2532</v>
      </c>
      <c r="F113" s="100" t="s">
        <v>2404</v>
      </c>
      <c r="G113" s="100" t="s">
        <v>89</v>
      </c>
      <c r="H113" s="100" t="s">
        <v>361</v>
      </c>
      <c r="I113" s="100" t="s">
        <v>87</v>
      </c>
      <c r="J113" s="100" t="s">
        <v>49</v>
      </c>
      <c r="K113" s="100" t="s">
        <v>92</v>
      </c>
      <c r="L113" s="100" t="s">
        <v>52</v>
      </c>
      <c r="M113" s="102">
        <f>($C113-$D113)*VLOOKUP($K113,'EnergyImpacts_RE-Appl-RefgCond-'!$I$75:$Y$84, 15)</f>
        <v>83.598240000000033</v>
      </c>
      <c r="N113" s="103">
        <f>($C113-$D113)*VLOOKUP($K113,'EnergyImpacts_RE-Appl-RefgCond-'!$I$75:$Y$84, 16)</f>
        <v>1.6213560000000005E-2</v>
      </c>
      <c r="O113" s="104">
        <f>($C113-$D113)*VLOOKUP($K113,'EnergyImpacts_RE-Appl-RefgCond-'!$I$75:$Y$84, 17)</f>
        <v>-2.0430960000000007</v>
      </c>
      <c r="P113" s="100">
        <v>14</v>
      </c>
      <c r="Q113" s="105">
        <v>788.2</v>
      </c>
      <c r="R113" s="105">
        <v>921.8</v>
      </c>
      <c r="S113" s="106">
        <v>90.4</v>
      </c>
      <c r="T113" s="105">
        <f t="shared" si="2"/>
        <v>133.59999999999991</v>
      </c>
      <c r="U113" s="109">
        <v>0.55000000000000004</v>
      </c>
      <c r="V113" s="100" t="s">
        <v>363</v>
      </c>
      <c r="W113" s="100">
        <v>1</v>
      </c>
    </row>
    <row r="114" spans="1:23" x14ac:dyDescent="0.2">
      <c r="A114" s="107">
        <f t="shared" si="6"/>
        <v>23.8</v>
      </c>
      <c r="B114" s="107">
        <f t="shared" si="6"/>
        <v>28.5</v>
      </c>
      <c r="C114" s="102">
        <f>Equations!$G$21*B114+Equations!$H$21</f>
        <v>624.79999999999995</v>
      </c>
      <c r="D114" s="102">
        <f t="shared" si="3"/>
        <v>531.07999999999993</v>
      </c>
      <c r="E114" s="100" t="s">
        <v>2532</v>
      </c>
      <c r="F114" s="100" t="s">
        <v>2404</v>
      </c>
      <c r="G114" s="100" t="s">
        <v>89</v>
      </c>
      <c r="H114" s="100" t="s">
        <v>361</v>
      </c>
      <c r="I114" s="100" t="s">
        <v>87</v>
      </c>
      <c r="J114" s="100" t="s">
        <v>49</v>
      </c>
      <c r="K114" s="100" t="s">
        <v>94</v>
      </c>
      <c r="L114" s="100" t="s">
        <v>52</v>
      </c>
      <c r="M114" s="102">
        <f>($C114-$D114)*VLOOKUP($K114,'EnergyImpacts_RE-Appl-RefgCond-'!$I$75:$Y$84, 15)</f>
        <v>88.003080000000026</v>
      </c>
      <c r="N114" s="103">
        <f>($C114-$D114)*VLOOKUP($K114,'EnergyImpacts_RE-Appl-RefgCond-'!$I$75:$Y$84, 16)</f>
        <v>1.7619360000000004E-2</v>
      </c>
      <c r="O114" s="104">
        <f>($C114-$D114)*VLOOKUP($K114,'EnergyImpacts_RE-Appl-RefgCond-'!$I$75:$Y$84, 17)</f>
        <v>-2.2305360000000007</v>
      </c>
      <c r="P114" s="100">
        <v>14</v>
      </c>
      <c r="Q114" s="105">
        <v>788.2</v>
      </c>
      <c r="R114" s="105">
        <v>921.8</v>
      </c>
      <c r="S114" s="106">
        <v>90.4</v>
      </c>
      <c r="T114" s="105">
        <f t="shared" si="2"/>
        <v>133.59999999999991</v>
      </c>
      <c r="U114" s="109">
        <v>0.55000000000000004</v>
      </c>
      <c r="V114" s="100" t="s">
        <v>363</v>
      </c>
      <c r="W114" s="100">
        <v>1</v>
      </c>
    </row>
    <row r="115" spans="1:23" x14ac:dyDescent="0.2">
      <c r="A115" s="107">
        <f t="shared" si="6"/>
        <v>23.8</v>
      </c>
      <c r="B115" s="107">
        <f t="shared" si="6"/>
        <v>28.5</v>
      </c>
      <c r="C115" s="102">
        <f>Equations!$G$21*B115+Equations!$H$21</f>
        <v>624.79999999999995</v>
      </c>
      <c r="D115" s="102">
        <f t="shared" si="3"/>
        <v>531.07999999999993</v>
      </c>
      <c r="E115" s="100" t="s">
        <v>2532</v>
      </c>
      <c r="F115" s="100" t="s">
        <v>2404</v>
      </c>
      <c r="G115" s="100" t="s">
        <v>89</v>
      </c>
      <c r="H115" s="100" t="s">
        <v>361</v>
      </c>
      <c r="I115" s="100" t="s">
        <v>87</v>
      </c>
      <c r="J115" s="100" t="s">
        <v>49</v>
      </c>
      <c r="K115" s="100" t="s">
        <v>96</v>
      </c>
      <c r="L115" s="100" t="s">
        <v>52</v>
      </c>
      <c r="M115" s="102">
        <f>($C115-$D115)*VLOOKUP($K115,'EnergyImpacts_RE-Appl-RefgCond-'!$I$75:$Y$84, 15)</f>
        <v>89.783760000000029</v>
      </c>
      <c r="N115" s="103">
        <f>($C115-$D115)*VLOOKUP($K115,'EnergyImpacts_RE-Appl-RefgCond-'!$I$75:$Y$84, 16)</f>
        <v>2.0056080000000004E-2</v>
      </c>
      <c r="O115" s="104">
        <f>($C115-$D115)*VLOOKUP($K115,'EnergyImpacts_RE-Appl-RefgCond-'!$I$75:$Y$84, 17)</f>
        <v>-2.3055120000000007</v>
      </c>
      <c r="P115" s="100">
        <v>14</v>
      </c>
      <c r="Q115" s="105">
        <v>788.2</v>
      </c>
      <c r="R115" s="105">
        <v>921.8</v>
      </c>
      <c r="S115" s="106">
        <v>90.4</v>
      </c>
      <c r="T115" s="105">
        <f t="shared" si="2"/>
        <v>133.59999999999991</v>
      </c>
      <c r="U115" s="109">
        <v>0.55000000000000004</v>
      </c>
      <c r="V115" s="100" t="s">
        <v>363</v>
      </c>
      <c r="W115" s="100">
        <v>1</v>
      </c>
    </row>
    <row r="116" spans="1:23" x14ac:dyDescent="0.2">
      <c r="A116" s="107">
        <f t="shared" si="6"/>
        <v>23.8</v>
      </c>
      <c r="B116" s="107">
        <f t="shared" si="6"/>
        <v>28.5</v>
      </c>
      <c r="C116" s="102">
        <f>Equations!$G$21*B116+Equations!$H$21</f>
        <v>624.79999999999995</v>
      </c>
      <c r="D116" s="102">
        <f t="shared" si="3"/>
        <v>531.07999999999993</v>
      </c>
      <c r="E116" s="100" t="s">
        <v>2532</v>
      </c>
      <c r="F116" s="100" t="s">
        <v>2404</v>
      </c>
      <c r="G116" s="100" t="s">
        <v>89</v>
      </c>
      <c r="H116" s="100" t="s">
        <v>361</v>
      </c>
      <c r="I116" s="100" t="s">
        <v>87</v>
      </c>
      <c r="J116" s="100" t="s">
        <v>49</v>
      </c>
      <c r="K116" s="100" t="s">
        <v>77</v>
      </c>
      <c r="L116" s="100" t="s">
        <v>52</v>
      </c>
      <c r="M116" s="102">
        <f>($C116-$D116)*VLOOKUP($K116,'EnergyImpacts_RE-Appl-RefgCond-'!$I$75:$Y$84, 15)</f>
        <v>92.595360000000028</v>
      </c>
      <c r="N116" s="103">
        <f>($C116-$D116)*VLOOKUP($K116,'EnergyImpacts_RE-Appl-RefgCond-'!$I$75:$Y$84, 16)</f>
        <v>2.0149800000000006E-2</v>
      </c>
      <c r="O116" s="104">
        <f>($C116-$D116)*VLOOKUP($K116,'EnergyImpacts_RE-Appl-RefgCond-'!$I$75:$Y$84, 17)</f>
        <v>-2.2211640000000004</v>
      </c>
      <c r="P116" s="100">
        <v>14</v>
      </c>
      <c r="Q116" s="105">
        <v>788.2</v>
      </c>
      <c r="R116" s="105">
        <v>921.8</v>
      </c>
      <c r="S116" s="106">
        <v>90.4</v>
      </c>
      <c r="T116" s="105">
        <f t="shared" si="2"/>
        <v>133.59999999999991</v>
      </c>
      <c r="U116" s="109">
        <v>0.55000000000000004</v>
      </c>
      <c r="V116" s="100" t="s">
        <v>363</v>
      </c>
      <c r="W116" s="100">
        <v>1</v>
      </c>
    </row>
    <row r="117" spans="1:23" x14ac:dyDescent="0.2">
      <c r="A117" s="107">
        <f t="shared" si="6"/>
        <v>23.8</v>
      </c>
      <c r="B117" s="107">
        <f t="shared" si="6"/>
        <v>28.5</v>
      </c>
      <c r="C117" s="102">
        <f>Equations!$G$21*B117+Equations!$H$21</f>
        <v>624.79999999999995</v>
      </c>
      <c r="D117" s="102">
        <f t="shared" si="3"/>
        <v>531.07999999999993</v>
      </c>
      <c r="E117" s="100" t="s">
        <v>2532</v>
      </c>
      <c r="F117" s="100" t="s">
        <v>2404</v>
      </c>
      <c r="G117" s="100" t="s">
        <v>89</v>
      </c>
      <c r="H117" s="100" t="s">
        <v>361</v>
      </c>
      <c r="I117" s="100" t="s">
        <v>87</v>
      </c>
      <c r="J117" s="100" t="s">
        <v>49</v>
      </c>
      <c r="K117" s="100" t="s">
        <v>98</v>
      </c>
      <c r="L117" s="100" t="s">
        <v>52</v>
      </c>
      <c r="M117" s="102">
        <f>($C117-$D117)*VLOOKUP($K117,'EnergyImpacts_RE-Appl-RefgCond-'!$I$75:$Y$84, 15)</f>
        <v>92.033040000000028</v>
      </c>
      <c r="N117" s="103">
        <f>($C117-$D117)*VLOOKUP($K117,'EnergyImpacts_RE-Appl-RefgCond-'!$I$75:$Y$84, 16)</f>
        <v>1.8369120000000006E-2</v>
      </c>
      <c r="O117" s="104">
        <f>($C117-$D117)*VLOOKUP($K117,'EnergyImpacts_RE-Appl-RefgCond-'!$I$75:$Y$84, 17)</f>
        <v>-2.3523720000000008</v>
      </c>
      <c r="P117" s="100">
        <v>14</v>
      </c>
      <c r="Q117" s="105">
        <v>788.2</v>
      </c>
      <c r="R117" s="105">
        <v>921.8</v>
      </c>
      <c r="S117" s="106">
        <v>90.4</v>
      </c>
      <c r="T117" s="105">
        <f t="shared" si="2"/>
        <v>133.59999999999991</v>
      </c>
      <c r="U117" s="109">
        <v>0.55000000000000004</v>
      </c>
      <c r="V117" s="100" t="s">
        <v>363</v>
      </c>
      <c r="W117" s="100">
        <v>1</v>
      </c>
    </row>
    <row r="118" spans="1:23" x14ac:dyDescent="0.2">
      <c r="A118" s="107">
        <f t="shared" si="6"/>
        <v>23.8</v>
      </c>
      <c r="B118" s="107">
        <f t="shared" si="6"/>
        <v>28.5</v>
      </c>
      <c r="C118" s="102">
        <f>Equations!$G$21*B118+Equations!$H$21</f>
        <v>624.79999999999995</v>
      </c>
      <c r="D118" s="102">
        <f t="shared" si="3"/>
        <v>531.07999999999993</v>
      </c>
      <c r="E118" s="100" t="s">
        <v>2532</v>
      </c>
      <c r="F118" s="100" t="s">
        <v>2404</v>
      </c>
      <c r="G118" s="100" t="s">
        <v>89</v>
      </c>
      <c r="H118" s="100" t="s">
        <v>361</v>
      </c>
      <c r="I118" s="100" t="s">
        <v>87</v>
      </c>
      <c r="J118" s="100" t="s">
        <v>49</v>
      </c>
      <c r="K118" s="100" t="s">
        <v>100</v>
      </c>
      <c r="L118" s="100" t="s">
        <v>52</v>
      </c>
      <c r="M118" s="102">
        <f>($C118-$D118)*VLOOKUP($K118,'EnergyImpacts_RE-Appl-RefgCond-'!$I$75:$Y$84, 15)</f>
        <v>119.02440000000004</v>
      </c>
      <c r="N118" s="103">
        <f>($C118-$D118)*VLOOKUP($K118,'EnergyImpacts_RE-Appl-RefgCond-'!$I$75:$Y$84, 16)</f>
        <v>2.0899560000000005E-2</v>
      </c>
      <c r="O118" s="104">
        <f>($C118-$D118)*VLOOKUP($K118,'EnergyImpacts_RE-Appl-RefgCond-'!$I$75:$Y$84, 17)</f>
        <v>-1.7244480000000004</v>
      </c>
      <c r="P118" s="100">
        <v>14</v>
      </c>
      <c r="Q118" s="105">
        <v>788.2</v>
      </c>
      <c r="R118" s="105">
        <v>921.8</v>
      </c>
      <c r="S118" s="106">
        <v>90.4</v>
      </c>
      <c r="T118" s="105">
        <f t="shared" si="2"/>
        <v>133.59999999999991</v>
      </c>
      <c r="U118" s="109">
        <v>0.55000000000000004</v>
      </c>
      <c r="V118" s="100" t="s">
        <v>363</v>
      </c>
      <c r="W118" s="100">
        <v>1</v>
      </c>
    </row>
    <row r="119" spans="1:23" x14ac:dyDescent="0.2">
      <c r="A119" s="107">
        <f t="shared" si="6"/>
        <v>23.8</v>
      </c>
      <c r="B119" s="107">
        <f t="shared" si="6"/>
        <v>28.5</v>
      </c>
      <c r="C119" s="102">
        <f>Equations!$G$21*B119+Equations!$H$21</f>
        <v>624.79999999999995</v>
      </c>
      <c r="D119" s="102">
        <f t="shared" si="3"/>
        <v>531.07999999999993</v>
      </c>
      <c r="E119" s="100" t="s">
        <v>2532</v>
      </c>
      <c r="F119" s="100" t="s">
        <v>2404</v>
      </c>
      <c r="G119" s="100" t="s">
        <v>89</v>
      </c>
      <c r="H119" s="100" t="s">
        <v>361</v>
      </c>
      <c r="I119" s="100" t="s">
        <v>87</v>
      </c>
      <c r="J119" s="100" t="s">
        <v>49</v>
      </c>
      <c r="K119" s="100" t="s">
        <v>79</v>
      </c>
      <c r="L119" s="100" t="s">
        <v>52</v>
      </c>
      <c r="M119" s="102">
        <f>($C119-$D119)*VLOOKUP($K119,'EnergyImpacts_RE-Appl-RefgCond-'!$I$75:$Y$84, 15)</f>
        <v>69.352800000000016</v>
      </c>
      <c r="N119" s="103">
        <f>($C119-$D119)*VLOOKUP($K119,'EnergyImpacts_RE-Appl-RefgCond-'!$I$75:$Y$84, 16)</f>
        <v>1.4901480000000003E-2</v>
      </c>
      <c r="O119" s="104">
        <f>($C119-$D119)*VLOOKUP($K119,'EnergyImpacts_RE-Appl-RefgCond-'!$I$75:$Y$84, 17)</f>
        <v>-2.0993280000000007</v>
      </c>
      <c r="P119" s="100">
        <v>14</v>
      </c>
      <c r="Q119" s="105">
        <v>788.2</v>
      </c>
      <c r="R119" s="105">
        <v>921.8</v>
      </c>
      <c r="S119" s="106">
        <v>90.4</v>
      </c>
      <c r="T119" s="105">
        <f t="shared" si="2"/>
        <v>133.59999999999991</v>
      </c>
      <c r="U119" s="109">
        <v>0.55000000000000004</v>
      </c>
      <c r="V119" s="100" t="s">
        <v>363</v>
      </c>
      <c r="W119" s="100">
        <v>1</v>
      </c>
    </row>
    <row r="120" spans="1:23" x14ac:dyDescent="0.2">
      <c r="A120" s="107">
        <f>A12</f>
        <v>12.548333333333337</v>
      </c>
      <c r="B120" s="107">
        <f>B12</f>
        <v>15.244999999999997</v>
      </c>
      <c r="C120" s="102">
        <f>Equations!$G$11*B120+Equations!$H$11</f>
        <v>427.53494999999998</v>
      </c>
      <c r="D120" s="102">
        <f t="shared" si="3"/>
        <v>363.40470749999997</v>
      </c>
      <c r="E120" s="100" t="s">
        <v>2533</v>
      </c>
      <c r="F120" s="100" t="s">
        <v>2405</v>
      </c>
      <c r="G120" s="100" t="s">
        <v>89</v>
      </c>
      <c r="H120" s="100" t="s">
        <v>361</v>
      </c>
      <c r="I120" s="100" t="s">
        <v>87</v>
      </c>
      <c r="J120" s="100" t="s">
        <v>49</v>
      </c>
      <c r="K120" s="100" t="s">
        <v>71</v>
      </c>
      <c r="L120" s="100" t="s">
        <v>52</v>
      </c>
      <c r="M120" s="102">
        <f>($C120-$D120)*VLOOKUP($K120,'EnergyImpacts_RE-Appl-RefgCond-'!$I$75:$Y$84, 15)</f>
        <v>46.686816540000002</v>
      </c>
      <c r="N120" s="103">
        <f>($C120-$D120)*VLOOKUP($K120,'EnergyImpacts_RE-Appl-RefgCond-'!$I$75:$Y$84, 16)</f>
        <v>6.4771544925000006E-3</v>
      </c>
      <c r="O120" s="104">
        <f>($C120-$D120)*VLOOKUP($K120,'EnergyImpacts_RE-Appl-RefgCond-'!$I$75:$Y$84, 17)</f>
        <v>-2.3407538512500001</v>
      </c>
      <c r="P120" s="100">
        <v>14</v>
      </c>
      <c r="Q120" s="105">
        <v>1070.18</v>
      </c>
      <c r="R120" s="105">
        <v>1232.17</v>
      </c>
      <c r="S120" s="106">
        <v>90.4</v>
      </c>
      <c r="T120" s="105">
        <f t="shared" si="2"/>
        <v>161.99</v>
      </c>
      <c r="U120" s="109">
        <v>0.55000000000000004</v>
      </c>
      <c r="V120" s="100" t="s">
        <v>363</v>
      </c>
      <c r="W120" s="100">
        <v>1</v>
      </c>
    </row>
    <row r="121" spans="1:23" x14ac:dyDescent="0.2">
      <c r="A121" s="107">
        <f t="shared" ref="A121:B136" si="7">A13</f>
        <v>12.548333333333337</v>
      </c>
      <c r="B121" s="107">
        <f t="shared" si="7"/>
        <v>15.244999999999997</v>
      </c>
      <c r="C121" s="102">
        <f>Equations!$G$11*B121+Equations!$H$11</f>
        <v>427.53494999999998</v>
      </c>
      <c r="D121" s="102">
        <f t="shared" si="3"/>
        <v>363.40470749999997</v>
      </c>
      <c r="E121" s="100" t="s">
        <v>2533</v>
      </c>
      <c r="F121" s="100" t="s">
        <v>2405</v>
      </c>
      <c r="G121" s="100" t="s">
        <v>89</v>
      </c>
      <c r="H121" s="100" t="s">
        <v>361</v>
      </c>
      <c r="I121" s="100" t="s">
        <v>87</v>
      </c>
      <c r="J121" s="100" t="s">
        <v>49</v>
      </c>
      <c r="K121" s="100" t="s">
        <v>90</v>
      </c>
      <c r="L121" s="100" t="s">
        <v>52</v>
      </c>
      <c r="M121" s="102">
        <f>($C121-$D121)*VLOOKUP($K121,'EnergyImpacts_RE-Appl-RefgCond-'!$I$75:$Y$84, 15)</f>
        <v>53.163971032500001</v>
      </c>
      <c r="N121" s="103">
        <f>($C121-$D121)*VLOOKUP($K121,'EnergyImpacts_RE-Appl-RefgCond-'!$I$75:$Y$84, 16)</f>
        <v>7.0543266750000009E-3</v>
      </c>
      <c r="O121" s="104">
        <f>($C121-$D121)*VLOOKUP($K121,'EnergyImpacts_RE-Appl-RefgCond-'!$I$75:$Y$84, 17)</f>
        <v>-1.4493434805000001</v>
      </c>
      <c r="P121" s="100">
        <v>14</v>
      </c>
      <c r="Q121" s="105">
        <v>1070.18</v>
      </c>
      <c r="R121" s="105">
        <v>1232.17</v>
      </c>
      <c r="S121" s="106">
        <v>90.4</v>
      </c>
      <c r="T121" s="105">
        <f t="shared" si="2"/>
        <v>161.99</v>
      </c>
      <c r="U121" s="109">
        <v>0.55000000000000004</v>
      </c>
      <c r="V121" s="100" t="s">
        <v>363</v>
      </c>
      <c r="W121" s="100">
        <v>1</v>
      </c>
    </row>
    <row r="122" spans="1:23" x14ac:dyDescent="0.2">
      <c r="A122" s="107">
        <f t="shared" si="7"/>
        <v>12.548333333333337</v>
      </c>
      <c r="B122" s="107">
        <f t="shared" si="7"/>
        <v>15.244999999999997</v>
      </c>
      <c r="C122" s="102">
        <f>Equations!$G$11*B122+Equations!$H$11</f>
        <v>427.53494999999998</v>
      </c>
      <c r="D122" s="102">
        <f t="shared" si="3"/>
        <v>363.40470749999997</v>
      </c>
      <c r="E122" s="100" t="s">
        <v>2533</v>
      </c>
      <c r="F122" s="100" t="s">
        <v>2405</v>
      </c>
      <c r="G122" s="100" t="s">
        <v>89</v>
      </c>
      <c r="H122" s="100" t="s">
        <v>361</v>
      </c>
      <c r="I122" s="100" t="s">
        <v>87</v>
      </c>
      <c r="J122" s="100" t="s">
        <v>49</v>
      </c>
      <c r="K122" s="100" t="s">
        <v>92</v>
      </c>
      <c r="L122" s="100" t="s">
        <v>52</v>
      </c>
      <c r="M122" s="102">
        <f>($C122-$D122)*VLOOKUP($K122,'EnergyImpacts_RE-Appl-RefgCond-'!$I$75:$Y$84, 15)</f>
        <v>57.204176310000008</v>
      </c>
      <c r="N122" s="103">
        <f>($C122-$D122)*VLOOKUP($K122,'EnergyImpacts_RE-Appl-RefgCond-'!$I$75:$Y$84, 16)</f>
        <v>1.1094531952500002E-2</v>
      </c>
      <c r="O122" s="104">
        <f>($C122-$D122)*VLOOKUP($K122,'EnergyImpacts_RE-Appl-RefgCond-'!$I$75:$Y$84, 17)</f>
        <v>-1.3980392865000002</v>
      </c>
      <c r="P122" s="100">
        <v>14</v>
      </c>
      <c r="Q122" s="105">
        <v>1070.18</v>
      </c>
      <c r="R122" s="105">
        <v>1232.17</v>
      </c>
      <c r="S122" s="106">
        <v>90.4</v>
      </c>
      <c r="T122" s="105">
        <f t="shared" si="2"/>
        <v>161.99</v>
      </c>
      <c r="U122" s="109">
        <v>0.55000000000000004</v>
      </c>
      <c r="V122" s="100" t="s">
        <v>363</v>
      </c>
      <c r="W122" s="100">
        <v>1</v>
      </c>
    </row>
    <row r="123" spans="1:23" x14ac:dyDescent="0.2">
      <c r="A123" s="107">
        <f t="shared" si="7"/>
        <v>12.548333333333337</v>
      </c>
      <c r="B123" s="107">
        <f t="shared" si="7"/>
        <v>15.244999999999997</v>
      </c>
      <c r="C123" s="102">
        <f>Equations!$G$11*B123+Equations!$H$11</f>
        <v>427.53494999999998</v>
      </c>
      <c r="D123" s="102">
        <f t="shared" si="3"/>
        <v>363.40470749999997</v>
      </c>
      <c r="E123" s="100" t="s">
        <v>2533</v>
      </c>
      <c r="F123" s="100" t="s">
        <v>2405</v>
      </c>
      <c r="G123" s="100" t="s">
        <v>89</v>
      </c>
      <c r="H123" s="100" t="s">
        <v>361</v>
      </c>
      <c r="I123" s="100" t="s">
        <v>87</v>
      </c>
      <c r="J123" s="100" t="s">
        <v>49</v>
      </c>
      <c r="K123" s="100" t="s">
        <v>94</v>
      </c>
      <c r="L123" s="100" t="s">
        <v>52</v>
      </c>
      <c r="M123" s="102">
        <f>($C123-$D123)*VLOOKUP($K123,'EnergyImpacts_RE-Appl-RefgCond-'!$I$75:$Y$84, 15)</f>
        <v>60.218297707500007</v>
      </c>
      <c r="N123" s="103">
        <f>($C123-$D123)*VLOOKUP($K123,'EnergyImpacts_RE-Appl-RefgCond-'!$I$75:$Y$84, 16)</f>
        <v>1.2056485590000001E-2</v>
      </c>
      <c r="O123" s="104">
        <f>($C123-$D123)*VLOOKUP($K123,'EnergyImpacts_RE-Appl-RefgCond-'!$I$75:$Y$84, 17)</f>
        <v>-1.5262997715000004</v>
      </c>
      <c r="P123" s="100">
        <v>14</v>
      </c>
      <c r="Q123" s="105">
        <v>1070.18</v>
      </c>
      <c r="R123" s="105">
        <v>1232.17</v>
      </c>
      <c r="S123" s="106">
        <v>90.4</v>
      </c>
      <c r="T123" s="105">
        <f t="shared" si="2"/>
        <v>161.99</v>
      </c>
      <c r="U123" s="109">
        <v>0.55000000000000004</v>
      </c>
      <c r="V123" s="100" t="s">
        <v>363</v>
      </c>
      <c r="W123" s="100">
        <v>1</v>
      </c>
    </row>
    <row r="124" spans="1:23" x14ac:dyDescent="0.2">
      <c r="A124" s="107">
        <f t="shared" si="7"/>
        <v>12.548333333333337</v>
      </c>
      <c r="B124" s="107">
        <f t="shared" si="7"/>
        <v>15.244999999999997</v>
      </c>
      <c r="C124" s="102">
        <f>Equations!$G$11*B124+Equations!$H$11</f>
        <v>427.53494999999998</v>
      </c>
      <c r="D124" s="102">
        <f t="shared" si="3"/>
        <v>363.40470749999997</v>
      </c>
      <c r="E124" s="100" t="s">
        <v>2533</v>
      </c>
      <c r="F124" s="100" t="s">
        <v>2405</v>
      </c>
      <c r="G124" s="100" t="s">
        <v>89</v>
      </c>
      <c r="H124" s="100" t="s">
        <v>361</v>
      </c>
      <c r="I124" s="100" t="s">
        <v>87</v>
      </c>
      <c r="J124" s="100" t="s">
        <v>49</v>
      </c>
      <c r="K124" s="100" t="s">
        <v>96</v>
      </c>
      <c r="L124" s="100" t="s">
        <v>52</v>
      </c>
      <c r="M124" s="102">
        <f>($C124-$D124)*VLOOKUP($K124,'EnergyImpacts_RE-Appl-RefgCond-'!$I$75:$Y$84, 15)</f>
        <v>61.436772315000006</v>
      </c>
      <c r="N124" s="103">
        <f>($C124-$D124)*VLOOKUP($K124,'EnergyImpacts_RE-Appl-RefgCond-'!$I$75:$Y$84, 16)</f>
        <v>1.3723871895000002E-2</v>
      </c>
      <c r="O124" s="104">
        <f>($C124-$D124)*VLOOKUP($K124,'EnergyImpacts_RE-Appl-RefgCond-'!$I$75:$Y$84, 17)</f>
        <v>-1.5776039655000003</v>
      </c>
      <c r="P124" s="100">
        <v>14</v>
      </c>
      <c r="Q124" s="105">
        <v>1070.18</v>
      </c>
      <c r="R124" s="105">
        <v>1232.17</v>
      </c>
      <c r="S124" s="106">
        <v>90.4</v>
      </c>
      <c r="T124" s="105">
        <f t="shared" si="2"/>
        <v>161.99</v>
      </c>
      <c r="U124" s="109">
        <v>0.55000000000000004</v>
      </c>
      <c r="V124" s="100" t="s">
        <v>363</v>
      </c>
      <c r="W124" s="100">
        <v>1</v>
      </c>
    </row>
    <row r="125" spans="1:23" x14ac:dyDescent="0.2">
      <c r="A125" s="107">
        <f t="shared" si="7"/>
        <v>12.548333333333337</v>
      </c>
      <c r="B125" s="107">
        <f t="shared" si="7"/>
        <v>15.244999999999997</v>
      </c>
      <c r="C125" s="102">
        <f>Equations!$G$11*B125+Equations!$H$11</f>
        <v>427.53494999999998</v>
      </c>
      <c r="D125" s="102">
        <f t="shared" si="3"/>
        <v>363.40470749999997</v>
      </c>
      <c r="E125" s="100" t="s">
        <v>2533</v>
      </c>
      <c r="F125" s="100" t="s">
        <v>2405</v>
      </c>
      <c r="G125" s="100" t="s">
        <v>89</v>
      </c>
      <c r="H125" s="100" t="s">
        <v>361</v>
      </c>
      <c r="I125" s="100" t="s">
        <v>87</v>
      </c>
      <c r="J125" s="100" t="s">
        <v>49</v>
      </c>
      <c r="K125" s="100" t="s">
        <v>77</v>
      </c>
      <c r="L125" s="100" t="s">
        <v>52</v>
      </c>
      <c r="M125" s="102">
        <f>($C125-$D125)*VLOOKUP($K125,'EnergyImpacts_RE-Appl-RefgCond-'!$I$75:$Y$84, 15)</f>
        <v>63.360679590000011</v>
      </c>
      <c r="N125" s="103">
        <f>($C125-$D125)*VLOOKUP($K125,'EnergyImpacts_RE-Appl-RefgCond-'!$I$75:$Y$84, 16)</f>
        <v>1.3788002137500002E-2</v>
      </c>
      <c r="O125" s="104">
        <f>($C125-$D125)*VLOOKUP($K125,'EnergyImpacts_RE-Appl-RefgCond-'!$I$75:$Y$84, 17)</f>
        <v>-1.5198867472500002</v>
      </c>
      <c r="P125" s="100">
        <v>14</v>
      </c>
      <c r="Q125" s="105">
        <v>1070.18</v>
      </c>
      <c r="R125" s="105">
        <v>1232.17</v>
      </c>
      <c r="S125" s="106">
        <v>90.4</v>
      </c>
      <c r="T125" s="105">
        <f t="shared" si="2"/>
        <v>161.99</v>
      </c>
      <c r="U125" s="109">
        <v>0.55000000000000004</v>
      </c>
      <c r="V125" s="100" t="s">
        <v>363</v>
      </c>
      <c r="W125" s="100">
        <v>1</v>
      </c>
    </row>
    <row r="126" spans="1:23" x14ac:dyDescent="0.2">
      <c r="A126" s="107">
        <f t="shared" si="7"/>
        <v>12.548333333333337</v>
      </c>
      <c r="B126" s="107">
        <f t="shared" si="7"/>
        <v>15.244999999999997</v>
      </c>
      <c r="C126" s="102">
        <f>Equations!$G$11*B126+Equations!$H$11</f>
        <v>427.53494999999998</v>
      </c>
      <c r="D126" s="102">
        <f t="shared" si="3"/>
        <v>363.40470749999997</v>
      </c>
      <c r="E126" s="100" t="s">
        <v>2533</v>
      </c>
      <c r="F126" s="100" t="s">
        <v>2405</v>
      </c>
      <c r="G126" s="100" t="s">
        <v>89</v>
      </c>
      <c r="H126" s="100" t="s">
        <v>361</v>
      </c>
      <c r="I126" s="100" t="s">
        <v>87</v>
      </c>
      <c r="J126" s="100" t="s">
        <v>49</v>
      </c>
      <c r="K126" s="100" t="s">
        <v>98</v>
      </c>
      <c r="L126" s="100" t="s">
        <v>52</v>
      </c>
      <c r="M126" s="102">
        <f>($C126-$D126)*VLOOKUP($K126,'EnergyImpacts_RE-Appl-RefgCond-'!$I$75:$Y$84, 15)</f>
        <v>62.975898135000008</v>
      </c>
      <c r="N126" s="103">
        <f>($C126-$D126)*VLOOKUP($K126,'EnergyImpacts_RE-Appl-RefgCond-'!$I$75:$Y$84, 16)</f>
        <v>1.2569527530000001E-2</v>
      </c>
      <c r="O126" s="104">
        <f>($C126-$D126)*VLOOKUP($K126,'EnergyImpacts_RE-Appl-RefgCond-'!$I$75:$Y$84, 17)</f>
        <v>-1.6096690867500003</v>
      </c>
      <c r="P126" s="100">
        <v>14</v>
      </c>
      <c r="Q126" s="105">
        <v>1070.18</v>
      </c>
      <c r="R126" s="105">
        <v>1232.17</v>
      </c>
      <c r="S126" s="106">
        <v>90.4</v>
      </c>
      <c r="T126" s="105">
        <f t="shared" si="2"/>
        <v>161.99</v>
      </c>
      <c r="U126" s="109">
        <v>0.55000000000000004</v>
      </c>
      <c r="V126" s="100" t="s">
        <v>363</v>
      </c>
      <c r="W126" s="100">
        <v>1</v>
      </c>
    </row>
    <row r="127" spans="1:23" x14ac:dyDescent="0.2">
      <c r="A127" s="107">
        <f t="shared" si="7"/>
        <v>12.548333333333337</v>
      </c>
      <c r="B127" s="107">
        <f t="shared" si="7"/>
        <v>15.244999999999997</v>
      </c>
      <c r="C127" s="102">
        <f>Equations!$G$11*B127+Equations!$H$11</f>
        <v>427.53494999999998</v>
      </c>
      <c r="D127" s="102">
        <f t="shared" si="3"/>
        <v>363.40470749999997</v>
      </c>
      <c r="E127" s="100" t="s">
        <v>2533</v>
      </c>
      <c r="F127" s="100" t="s">
        <v>2405</v>
      </c>
      <c r="G127" s="100" t="s">
        <v>89</v>
      </c>
      <c r="H127" s="100" t="s">
        <v>361</v>
      </c>
      <c r="I127" s="100" t="s">
        <v>87</v>
      </c>
      <c r="J127" s="100" t="s">
        <v>49</v>
      </c>
      <c r="K127" s="100" t="s">
        <v>100</v>
      </c>
      <c r="L127" s="100" t="s">
        <v>52</v>
      </c>
      <c r="M127" s="102">
        <f>($C127-$D127)*VLOOKUP($K127,'EnergyImpacts_RE-Appl-RefgCond-'!$I$75:$Y$84, 15)</f>
        <v>81.445407975000009</v>
      </c>
      <c r="N127" s="103">
        <f>($C127-$D127)*VLOOKUP($K127,'EnergyImpacts_RE-Appl-RefgCond-'!$I$75:$Y$84, 16)</f>
        <v>1.4301044077500002E-2</v>
      </c>
      <c r="O127" s="104">
        <f>($C127-$D127)*VLOOKUP($K127,'EnergyImpacts_RE-Appl-RefgCond-'!$I$75:$Y$84, 17)</f>
        <v>-1.1799964620000001</v>
      </c>
      <c r="P127" s="100">
        <v>14</v>
      </c>
      <c r="Q127" s="105">
        <v>1070.18</v>
      </c>
      <c r="R127" s="105">
        <v>1232.17</v>
      </c>
      <c r="S127" s="106">
        <v>90.4</v>
      </c>
      <c r="T127" s="105">
        <f t="shared" si="2"/>
        <v>161.99</v>
      </c>
      <c r="U127" s="109">
        <v>0.55000000000000004</v>
      </c>
      <c r="V127" s="100" t="s">
        <v>363</v>
      </c>
      <c r="W127" s="100">
        <v>1</v>
      </c>
    </row>
    <row r="128" spans="1:23" x14ac:dyDescent="0.2">
      <c r="A128" s="107">
        <f t="shared" si="7"/>
        <v>12.548333333333337</v>
      </c>
      <c r="B128" s="107">
        <f t="shared" si="7"/>
        <v>15.244999999999997</v>
      </c>
      <c r="C128" s="102">
        <f>Equations!$G$11*B128+Equations!$H$11</f>
        <v>427.53494999999998</v>
      </c>
      <c r="D128" s="102">
        <f t="shared" si="3"/>
        <v>363.40470749999997</v>
      </c>
      <c r="E128" s="100" t="s">
        <v>2533</v>
      </c>
      <c r="F128" s="100" t="s">
        <v>2405</v>
      </c>
      <c r="G128" s="100" t="s">
        <v>89</v>
      </c>
      <c r="H128" s="100" t="s">
        <v>361</v>
      </c>
      <c r="I128" s="100" t="s">
        <v>87</v>
      </c>
      <c r="J128" s="100" t="s">
        <v>49</v>
      </c>
      <c r="K128" s="100" t="s">
        <v>79</v>
      </c>
      <c r="L128" s="100" t="s">
        <v>52</v>
      </c>
      <c r="M128" s="102">
        <f>($C128-$D128)*VLOOKUP($K128,'EnergyImpacts_RE-Appl-RefgCond-'!$I$75:$Y$84, 15)</f>
        <v>47.456379450000007</v>
      </c>
      <c r="N128" s="103">
        <f>($C128-$D128)*VLOOKUP($K128,'EnergyImpacts_RE-Appl-RefgCond-'!$I$75:$Y$84, 16)</f>
        <v>1.01967085575E-2</v>
      </c>
      <c r="O128" s="104">
        <f>($C128-$D128)*VLOOKUP($K128,'EnergyImpacts_RE-Appl-RefgCond-'!$I$75:$Y$84, 17)</f>
        <v>-1.4365174320000003</v>
      </c>
      <c r="P128" s="100">
        <v>14</v>
      </c>
      <c r="Q128" s="105">
        <v>1070.18</v>
      </c>
      <c r="R128" s="105">
        <v>1232.17</v>
      </c>
      <c r="S128" s="106">
        <v>90.4</v>
      </c>
      <c r="T128" s="105">
        <f t="shared" si="2"/>
        <v>161.99</v>
      </c>
      <c r="U128" s="109">
        <v>0.55000000000000004</v>
      </c>
      <c r="V128" s="100" t="s">
        <v>363</v>
      </c>
      <c r="W128" s="100">
        <v>1</v>
      </c>
    </row>
    <row r="129" spans="1:23" x14ac:dyDescent="0.2">
      <c r="A129" s="107">
        <f t="shared" si="7"/>
        <v>20.625882352941172</v>
      </c>
      <c r="B129" s="107">
        <f t="shared" si="7"/>
        <v>25.24705882352939</v>
      </c>
      <c r="C129" s="102">
        <f>Equations!$G$11*B129+Equations!$H$11</f>
        <v>512.65247058823513</v>
      </c>
      <c r="D129" s="102">
        <f t="shared" si="3"/>
        <v>435.75459999999987</v>
      </c>
      <c r="E129" s="100" t="s">
        <v>2534</v>
      </c>
      <c r="F129" s="100" t="s">
        <v>2406</v>
      </c>
      <c r="G129" s="100" t="s">
        <v>89</v>
      </c>
      <c r="H129" s="100" t="s">
        <v>361</v>
      </c>
      <c r="I129" s="100" t="s">
        <v>87</v>
      </c>
      <c r="J129" s="100" t="s">
        <v>49</v>
      </c>
      <c r="K129" s="100" t="s">
        <v>71</v>
      </c>
      <c r="L129" s="100" t="s">
        <v>52</v>
      </c>
      <c r="M129" s="102">
        <f>($C129-$D129)*VLOOKUP($K129,'EnergyImpacts_RE-Appl-RefgCond-'!$I$75:$Y$84, 15)</f>
        <v>55.981649788235273</v>
      </c>
      <c r="N129" s="103">
        <f>($C129-$D129)*VLOOKUP($K129,'EnergyImpacts_RE-Appl-RefgCond-'!$I$75:$Y$84, 16)</f>
        <v>7.7666849294117622E-3</v>
      </c>
      <c r="O129" s="104">
        <f>($C129-$D129)*VLOOKUP($K129,'EnergyImpacts_RE-Appl-RefgCond-'!$I$75:$Y$84, 17)</f>
        <v>-2.8067722764705869</v>
      </c>
      <c r="P129" s="100">
        <v>14</v>
      </c>
      <c r="Q129" s="105">
        <v>1070.18</v>
      </c>
      <c r="R129" s="105">
        <v>1232.17</v>
      </c>
      <c r="S129" s="106">
        <v>90.4</v>
      </c>
      <c r="T129" s="105">
        <f t="shared" si="2"/>
        <v>161.99</v>
      </c>
      <c r="U129" s="109">
        <v>0.55000000000000004</v>
      </c>
      <c r="V129" s="100" t="s">
        <v>363</v>
      </c>
      <c r="W129" s="100">
        <v>1</v>
      </c>
    </row>
    <row r="130" spans="1:23" x14ac:dyDescent="0.2">
      <c r="A130" s="107">
        <f t="shared" si="7"/>
        <v>20.625882352941172</v>
      </c>
      <c r="B130" s="107">
        <f t="shared" si="7"/>
        <v>25.24705882352939</v>
      </c>
      <c r="C130" s="102">
        <f>Equations!$G$11*B130+Equations!$H$11</f>
        <v>512.65247058823513</v>
      </c>
      <c r="D130" s="102">
        <f t="shared" si="3"/>
        <v>435.75459999999987</v>
      </c>
      <c r="E130" s="100" t="s">
        <v>2534</v>
      </c>
      <c r="F130" s="100" t="s">
        <v>2406</v>
      </c>
      <c r="G130" s="100" t="s">
        <v>89</v>
      </c>
      <c r="H130" s="100" t="s">
        <v>361</v>
      </c>
      <c r="I130" s="100" t="s">
        <v>87</v>
      </c>
      <c r="J130" s="100" t="s">
        <v>49</v>
      </c>
      <c r="K130" s="100" t="s">
        <v>90</v>
      </c>
      <c r="L130" s="100" t="s">
        <v>52</v>
      </c>
      <c r="M130" s="102">
        <f>($C130-$D130)*VLOOKUP($K130,'EnergyImpacts_RE-Appl-RefgCond-'!$I$75:$Y$84, 15)</f>
        <v>63.748334717647033</v>
      </c>
      <c r="N130" s="103">
        <f>($C130-$D130)*VLOOKUP($K130,'EnergyImpacts_RE-Appl-RefgCond-'!$I$75:$Y$84, 16)</f>
        <v>8.4587657647058785E-3</v>
      </c>
      <c r="O130" s="104">
        <f>($C130-$D130)*VLOOKUP($K130,'EnergyImpacts_RE-Appl-RefgCond-'!$I$75:$Y$84, 17)</f>
        <v>-1.7378918752941168</v>
      </c>
      <c r="P130" s="100">
        <v>14</v>
      </c>
      <c r="Q130" s="105">
        <v>1070.18</v>
      </c>
      <c r="R130" s="105">
        <v>1232.17</v>
      </c>
      <c r="S130" s="106">
        <v>90.4</v>
      </c>
      <c r="T130" s="105">
        <f t="shared" si="2"/>
        <v>161.99</v>
      </c>
      <c r="U130" s="109">
        <v>0.55000000000000004</v>
      </c>
      <c r="V130" s="100" t="s">
        <v>363</v>
      </c>
      <c r="W130" s="100">
        <v>1</v>
      </c>
    </row>
    <row r="131" spans="1:23" x14ac:dyDescent="0.2">
      <c r="A131" s="107">
        <f t="shared" si="7"/>
        <v>20.625882352941172</v>
      </c>
      <c r="B131" s="107">
        <f t="shared" si="7"/>
        <v>25.24705882352939</v>
      </c>
      <c r="C131" s="102">
        <f>Equations!$G$11*B131+Equations!$H$11</f>
        <v>512.65247058823513</v>
      </c>
      <c r="D131" s="102">
        <f t="shared" si="3"/>
        <v>435.75459999999987</v>
      </c>
      <c r="E131" s="100" t="s">
        <v>2534</v>
      </c>
      <c r="F131" s="100" t="s">
        <v>2406</v>
      </c>
      <c r="G131" s="100" t="s">
        <v>89</v>
      </c>
      <c r="H131" s="100" t="s">
        <v>361</v>
      </c>
      <c r="I131" s="100" t="s">
        <v>87</v>
      </c>
      <c r="J131" s="100" t="s">
        <v>49</v>
      </c>
      <c r="K131" s="100" t="s">
        <v>92</v>
      </c>
      <c r="L131" s="100" t="s">
        <v>52</v>
      </c>
      <c r="M131" s="102">
        <f>($C131-$D131)*VLOOKUP($K131,'EnergyImpacts_RE-Appl-RefgCond-'!$I$75:$Y$84, 15)</f>
        <v>68.592900564705857</v>
      </c>
      <c r="N131" s="103">
        <f>($C131-$D131)*VLOOKUP($K131,'EnergyImpacts_RE-Appl-RefgCond-'!$I$75:$Y$84, 16)</f>
        <v>1.3303331611764701E-2</v>
      </c>
      <c r="O131" s="104">
        <f>($C131-$D131)*VLOOKUP($K131,'EnergyImpacts_RE-Appl-RefgCond-'!$I$75:$Y$84, 17)</f>
        <v>-1.6763735788235288</v>
      </c>
      <c r="P131" s="100">
        <v>14</v>
      </c>
      <c r="Q131" s="105">
        <v>1070.18</v>
      </c>
      <c r="R131" s="105">
        <v>1232.17</v>
      </c>
      <c r="S131" s="106">
        <v>90.4</v>
      </c>
      <c r="T131" s="105">
        <f t="shared" si="2"/>
        <v>161.99</v>
      </c>
      <c r="U131" s="109">
        <v>0.55000000000000004</v>
      </c>
      <c r="V131" s="100" t="s">
        <v>363</v>
      </c>
      <c r="W131" s="100">
        <v>1</v>
      </c>
    </row>
    <row r="132" spans="1:23" x14ac:dyDescent="0.2">
      <c r="A132" s="107">
        <f t="shared" si="7"/>
        <v>20.625882352941172</v>
      </c>
      <c r="B132" s="107">
        <f t="shared" si="7"/>
        <v>25.24705882352939</v>
      </c>
      <c r="C132" s="102">
        <f>Equations!$G$11*B132+Equations!$H$11</f>
        <v>512.65247058823513</v>
      </c>
      <c r="D132" s="102">
        <f t="shared" si="3"/>
        <v>435.75459999999987</v>
      </c>
      <c r="E132" s="100" t="s">
        <v>2534</v>
      </c>
      <c r="F132" s="100" t="s">
        <v>2406</v>
      </c>
      <c r="G132" s="100" t="s">
        <v>89</v>
      </c>
      <c r="H132" s="100" t="s">
        <v>361</v>
      </c>
      <c r="I132" s="100" t="s">
        <v>87</v>
      </c>
      <c r="J132" s="100" t="s">
        <v>49</v>
      </c>
      <c r="K132" s="100" t="s">
        <v>94</v>
      </c>
      <c r="L132" s="100" t="s">
        <v>52</v>
      </c>
      <c r="M132" s="102">
        <f>($C132-$D132)*VLOOKUP($K132,'EnergyImpacts_RE-Appl-RefgCond-'!$I$75:$Y$84, 15)</f>
        <v>72.207100482352914</v>
      </c>
      <c r="N132" s="103">
        <f>($C132-$D132)*VLOOKUP($K132,'EnergyImpacts_RE-Appl-RefgCond-'!$I$75:$Y$84, 16)</f>
        <v>1.4456799670588228E-2</v>
      </c>
      <c r="O132" s="104">
        <f>($C132-$D132)*VLOOKUP($K132,'EnergyImpacts_RE-Appl-RefgCond-'!$I$75:$Y$84, 17)</f>
        <v>-1.8301693199999993</v>
      </c>
      <c r="P132" s="100">
        <v>14</v>
      </c>
      <c r="Q132" s="105">
        <v>1070.18</v>
      </c>
      <c r="R132" s="105">
        <v>1232.17</v>
      </c>
      <c r="S132" s="106">
        <v>90.4</v>
      </c>
      <c r="T132" s="105">
        <f t="shared" ref="T132:T173" si="8">R132-Q132</f>
        <v>161.99</v>
      </c>
      <c r="U132" s="109">
        <v>0.55000000000000004</v>
      </c>
      <c r="V132" s="100" t="s">
        <v>363</v>
      </c>
      <c r="W132" s="100">
        <v>1</v>
      </c>
    </row>
    <row r="133" spans="1:23" x14ac:dyDescent="0.2">
      <c r="A133" s="107">
        <f t="shared" si="7"/>
        <v>20.625882352941172</v>
      </c>
      <c r="B133" s="107">
        <f t="shared" si="7"/>
        <v>25.24705882352939</v>
      </c>
      <c r="C133" s="102">
        <f>Equations!$G$11*B133+Equations!$H$11</f>
        <v>512.65247058823513</v>
      </c>
      <c r="D133" s="102">
        <f t="shared" si="3"/>
        <v>435.75459999999987</v>
      </c>
      <c r="E133" s="100" t="s">
        <v>2534</v>
      </c>
      <c r="F133" s="100" t="s">
        <v>2406</v>
      </c>
      <c r="G133" s="100" t="s">
        <v>89</v>
      </c>
      <c r="H133" s="100" t="s">
        <v>361</v>
      </c>
      <c r="I133" s="100" t="s">
        <v>87</v>
      </c>
      <c r="J133" s="100" t="s">
        <v>49</v>
      </c>
      <c r="K133" s="100" t="s">
        <v>96</v>
      </c>
      <c r="L133" s="100" t="s">
        <v>52</v>
      </c>
      <c r="M133" s="102">
        <f>($C133-$D133)*VLOOKUP($K133,'EnergyImpacts_RE-Appl-RefgCond-'!$I$75:$Y$84, 15)</f>
        <v>73.668160023529381</v>
      </c>
      <c r="N133" s="103">
        <f>($C133-$D133)*VLOOKUP($K133,'EnergyImpacts_RE-Appl-RefgCond-'!$I$75:$Y$84, 16)</f>
        <v>1.6456144305882346E-2</v>
      </c>
      <c r="O133" s="104">
        <f>($C133-$D133)*VLOOKUP($K133,'EnergyImpacts_RE-Appl-RefgCond-'!$I$75:$Y$84, 17)</f>
        <v>-1.8916876164705876</v>
      </c>
      <c r="P133" s="100">
        <v>14</v>
      </c>
      <c r="Q133" s="105">
        <v>1070.18</v>
      </c>
      <c r="R133" s="105">
        <v>1232.17</v>
      </c>
      <c r="S133" s="106">
        <v>90.4</v>
      </c>
      <c r="T133" s="105">
        <f t="shared" si="8"/>
        <v>161.99</v>
      </c>
      <c r="U133" s="109">
        <v>0.55000000000000004</v>
      </c>
      <c r="V133" s="100" t="s">
        <v>363</v>
      </c>
      <c r="W133" s="100">
        <v>1</v>
      </c>
    </row>
    <row r="134" spans="1:23" x14ac:dyDescent="0.2">
      <c r="A134" s="107">
        <f t="shared" si="7"/>
        <v>20.625882352941172</v>
      </c>
      <c r="B134" s="107">
        <f t="shared" si="7"/>
        <v>25.24705882352939</v>
      </c>
      <c r="C134" s="102">
        <f>Equations!$G$11*B134+Equations!$H$11</f>
        <v>512.65247058823513</v>
      </c>
      <c r="D134" s="102">
        <f t="shared" si="3"/>
        <v>435.75459999999987</v>
      </c>
      <c r="E134" s="100" t="s">
        <v>2534</v>
      </c>
      <c r="F134" s="100" t="s">
        <v>2406</v>
      </c>
      <c r="G134" s="100" t="s">
        <v>89</v>
      </c>
      <c r="H134" s="100" t="s">
        <v>361</v>
      </c>
      <c r="I134" s="100" t="s">
        <v>87</v>
      </c>
      <c r="J134" s="100" t="s">
        <v>49</v>
      </c>
      <c r="K134" s="100" t="s">
        <v>77</v>
      </c>
      <c r="L134" s="100" t="s">
        <v>52</v>
      </c>
      <c r="M134" s="102">
        <f>($C134-$D134)*VLOOKUP($K134,'EnergyImpacts_RE-Appl-RefgCond-'!$I$75:$Y$84, 15)</f>
        <v>75.975096141176437</v>
      </c>
      <c r="N134" s="103">
        <f>($C134-$D134)*VLOOKUP($K134,'EnergyImpacts_RE-Appl-RefgCond-'!$I$75:$Y$84, 16)</f>
        <v>1.6533042176470582E-2</v>
      </c>
      <c r="O134" s="104">
        <f>($C134-$D134)*VLOOKUP($K134,'EnergyImpacts_RE-Appl-RefgCond-'!$I$75:$Y$84, 17)</f>
        <v>-1.8224795329411756</v>
      </c>
      <c r="P134" s="100">
        <v>14</v>
      </c>
      <c r="Q134" s="105">
        <v>1070.18</v>
      </c>
      <c r="R134" s="105">
        <v>1232.17</v>
      </c>
      <c r="S134" s="106">
        <v>90.4</v>
      </c>
      <c r="T134" s="105">
        <f t="shared" si="8"/>
        <v>161.99</v>
      </c>
      <c r="U134" s="109">
        <v>0.55000000000000004</v>
      </c>
      <c r="V134" s="100" t="s">
        <v>363</v>
      </c>
      <c r="W134" s="100">
        <v>1</v>
      </c>
    </row>
    <row r="135" spans="1:23" x14ac:dyDescent="0.2">
      <c r="A135" s="107">
        <f t="shared" si="7"/>
        <v>20.625882352941172</v>
      </c>
      <c r="B135" s="107">
        <f t="shared" si="7"/>
        <v>25.24705882352939</v>
      </c>
      <c r="C135" s="102">
        <f>Equations!$G$11*B135+Equations!$H$11</f>
        <v>512.65247058823513</v>
      </c>
      <c r="D135" s="102">
        <f t="shared" si="3"/>
        <v>435.75459999999987</v>
      </c>
      <c r="E135" s="100" t="s">
        <v>2534</v>
      </c>
      <c r="F135" s="100" t="s">
        <v>2406</v>
      </c>
      <c r="G135" s="100" t="s">
        <v>89</v>
      </c>
      <c r="H135" s="100" t="s">
        <v>361</v>
      </c>
      <c r="I135" s="100" t="s">
        <v>87</v>
      </c>
      <c r="J135" s="100" t="s">
        <v>49</v>
      </c>
      <c r="K135" s="100" t="s">
        <v>98</v>
      </c>
      <c r="L135" s="100" t="s">
        <v>52</v>
      </c>
      <c r="M135" s="102">
        <f>($C135-$D135)*VLOOKUP($K135,'EnergyImpacts_RE-Appl-RefgCond-'!$I$75:$Y$84, 15)</f>
        <v>75.513708917647023</v>
      </c>
      <c r="N135" s="103">
        <f>($C135-$D135)*VLOOKUP($K135,'EnergyImpacts_RE-Appl-RefgCond-'!$I$75:$Y$84, 16)</f>
        <v>1.5071982635294112E-2</v>
      </c>
      <c r="O135" s="104">
        <f>($C135-$D135)*VLOOKUP($K135,'EnergyImpacts_RE-Appl-RefgCond-'!$I$75:$Y$84, 17)</f>
        <v>-1.9301365517647051</v>
      </c>
      <c r="P135" s="100">
        <v>14</v>
      </c>
      <c r="Q135" s="105">
        <v>1070.18</v>
      </c>
      <c r="R135" s="105">
        <v>1232.17</v>
      </c>
      <c r="S135" s="106">
        <v>90.4</v>
      </c>
      <c r="T135" s="105">
        <f t="shared" si="8"/>
        <v>161.99</v>
      </c>
      <c r="U135" s="109">
        <v>0.55000000000000004</v>
      </c>
      <c r="V135" s="100" t="s">
        <v>363</v>
      </c>
      <c r="W135" s="100">
        <v>1</v>
      </c>
    </row>
    <row r="136" spans="1:23" x14ac:dyDescent="0.2">
      <c r="A136" s="107">
        <f t="shared" si="7"/>
        <v>20.625882352941172</v>
      </c>
      <c r="B136" s="107">
        <f t="shared" si="7"/>
        <v>25.24705882352939</v>
      </c>
      <c r="C136" s="102">
        <f>Equations!$G$11*B136+Equations!$H$11</f>
        <v>512.65247058823513</v>
      </c>
      <c r="D136" s="102">
        <f t="shared" si="3"/>
        <v>435.75459999999987</v>
      </c>
      <c r="E136" s="100" t="s">
        <v>2534</v>
      </c>
      <c r="F136" s="100" t="s">
        <v>2406</v>
      </c>
      <c r="G136" s="100" t="s">
        <v>89</v>
      </c>
      <c r="H136" s="100" t="s">
        <v>361</v>
      </c>
      <c r="I136" s="100" t="s">
        <v>87</v>
      </c>
      <c r="J136" s="100" t="s">
        <v>49</v>
      </c>
      <c r="K136" s="100" t="s">
        <v>100</v>
      </c>
      <c r="L136" s="100" t="s">
        <v>52</v>
      </c>
      <c r="M136" s="102">
        <f>($C136-$D136)*VLOOKUP($K136,'EnergyImpacts_RE-Appl-RefgCond-'!$I$75:$Y$84, 15)</f>
        <v>97.660295647058788</v>
      </c>
      <c r="N136" s="103">
        <f>($C136-$D136)*VLOOKUP($K136,'EnergyImpacts_RE-Appl-RefgCond-'!$I$75:$Y$84, 16)</f>
        <v>1.7148225141176462E-2</v>
      </c>
      <c r="O136" s="104">
        <f>($C136-$D136)*VLOOKUP($K136,'EnergyImpacts_RE-Appl-RefgCond-'!$I$75:$Y$84, 17)</f>
        <v>-1.4149208188235289</v>
      </c>
      <c r="P136" s="100">
        <v>14</v>
      </c>
      <c r="Q136" s="105">
        <v>1070.18</v>
      </c>
      <c r="R136" s="105">
        <v>1232.17</v>
      </c>
      <c r="S136" s="106">
        <v>90.4</v>
      </c>
      <c r="T136" s="105">
        <f t="shared" si="8"/>
        <v>161.99</v>
      </c>
      <c r="U136" s="109">
        <v>0.55000000000000004</v>
      </c>
      <c r="V136" s="100" t="s">
        <v>363</v>
      </c>
      <c r="W136" s="100">
        <v>1</v>
      </c>
    </row>
    <row r="137" spans="1:23" x14ac:dyDescent="0.2">
      <c r="A137" s="107">
        <f t="shared" ref="A137:B146" si="9">A29</f>
        <v>20.625882352941172</v>
      </c>
      <c r="B137" s="107">
        <f t="shared" si="9"/>
        <v>25.24705882352939</v>
      </c>
      <c r="C137" s="102">
        <f>Equations!$G$11*B137+Equations!$H$11</f>
        <v>512.65247058823513</v>
      </c>
      <c r="D137" s="102">
        <f t="shared" si="3"/>
        <v>435.75459999999987</v>
      </c>
      <c r="E137" s="100" t="s">
        <v>2534</v>
      </c>
      <c r="F137" s="100" t="s">
        <v>2406</v>
      </c>
      <c r="G137" s="100" t="s">
        <v>89</v>
      </c>
      <c r="H137" s="100" t="s">
        <v>361</v>
      </c>
      <c r="I137" s="100" t="s">
        <v>87</v>
      </c>
      <c r="J137" s="100" t="s">
        <v>49</v>
      </c>
      <c r="K137" s="100" t="s">
        <v>79</v>
      </c>
      <c r="L137" s="100" t="s">
        <v>52</v>
      </c>
      <c r="M137" s="102">
        <f>($C137-$D137)*VLOOKUP($K137,'EnergyImpacts_RE-Appl-RefgCond-'!$I$75:$Y$84, 15)</f>
        <v>56.904424235294094</v>
      </c>
      <c r="N137" s="103">
        <f>($C137-$D137)*VLOOKUP($K137,'EnergyImpacts_RE-Appl-RefgCond-'!$I$75:$Y$84, 16)</f>
        <v>1.2226761423529407E-2</v>
      </c>
      <c r="O137" s="104">
        <f>($C137-$D137)*VLOOKUP($K137,'EnergyImpacts_RE-Appl-RefgCond-'!$I$75:$Y$84, 17)</f>
        <v>-1.7225123011764698</v>
      </c>
      <c r="P137" s="100">
        <v>14</v>
      </c>
      <c r="Q137" s="105">
        <v>1070.18</v>
      </c>
      <c r="R137" s="105">
        <v>1232.17</v>
      </c>
      <c r="S137" s="106">
        <v>90.4</v>
      </c>
      <c r="T137" s="105">
        <f t="shared" si="8"/>
        <v>161.99</v>
      </c>
      <c r="U137" s="109">
        <v>0.55000000000000004</v>
      </c>
      <c r="V137" s="100" t="s">
        <v>363</v>
      </c>
      <c r="W137" s="100">
        <v>1</v>
      </c>
    </row>
    <row r="138" spans="1:23" x14ac:dyDescent="0.2">
      <c r="A138" s="107">
        <f t="shared" si="9"/>
        <v>25.37608695652175</v>
      </c>
      <c r="B138" s="107">
        <f t="shared" si="9"/>
        <v>31.29999999999999</v>
      </c>
      <c r="C138" s="102">
        <f>Equations!$G$11*B138+Equations!$H$11</f>
        <v>564.1629999999999</v>
      </c>
      <c r="D138" s="102">
        <f t="shared" si="3"/>
        <v>479.53854999999987</v>
      </c>
      <c r="E138" s="100" t="s">
        <v>2535</v>
      </c>
      <c r="F138" s="100" t="s">
        <v>2407</v>
      </c>
      <c r="G138" s="100" t="s">
        <v>89</v>
      </c>
      <c r="H138" s="100" t="s">
        <v>361</v>
      </c>
      <c r="I138" s="100" t="s">
        <v>87</v>
      </c>
      <c r="J138" s="100" t="s">
        <v>49</v>
      </c>
      <c r="K138" s="100" t="s">
        <v>71</v>
      </c>
      <c r="L138" s="100" t="s">
        <v>52</v>
      </c>
      <c r="M138" s="102">
        <f>($C138-$D138)*VLOOKUP($K138,'EnergyImpacts_RE-Appl-RefgCond-'!$I$75:$Y$84, 15)</f>
        <v>61.606599600000017</v>
      </c>
      <c r="N138" s="103">
        <f>($C138-$D138)*VLOOKUP($K138,'EnergyImpacts_RE-Appl-RefgCond-'!$I$75:$Y$84, 16)</f>
        <v>8.5470694500000034E-3</v>
      </c>
      <c r="O138" s="104">
        <f>($C138-$D138)*VLOOKUP($K138,'EnergyImpacts_RE-Appl-RefgCond-'!$I$75:$Y$84, 17)</f>
        <v>-3.0887924250000007</v>
      </c>
      <c r="P138" s="100">
        <v>14</v>
      </c>
      <c r="Q138" s="105">
        <v>1273.97</v>
      </c>
      <c r="R138" s="105">
        <v>1442.64</v>
      </c>
      <c r="S138" s="106">
        <v>90.4</v>
      </c>
      <c r="T138" s="105">
        <f t="shared" si="8"/>
        <v>168.67000000000007</v>
      </c>
      <c r="U138" s="109">
        <v>0.55000000000000004</v>
      </c>
      <c r="V138" s="100" t="s">
        <v>363</v>
      </c>
      <c r="W138" s="100">
        <v>1</v>
      </c>
    </row>
    <row r="139" spans="1:23" x14ac:dyDescent="0.2">
      <c r="A139" s="107">
        <f t="shared" si="9"/>
        <v>25.37608695652175</v>
      </c>
      <c r="B139" s="107">
        <f t="shared" si="9"/>
        <v>31.29999999999999</v>
      </c>
      <c r="C139" s="102">
        <f>Equations!$G$11*B139+Equations!$H$11</f>
        <v>564.1629999999999</v>
      </c>
      <c r="D139" s="102">
        <f t="shared" si="3"/>
        <v>479.53854999999987</v>
      </c>
      <c r="E139" s="100" t="s">
        <v>2535</v>
      </c>
      <c r="F139" s="100" t="s">
        <v>2407</v>
      </c>
      <c r="G139" s="100" t="s">
        <v>89</v>
      </c>
      <c r="H139" s="100" t="s">
        <v>361</v>
      </c>
      <c r="I139" s="100" t="s">
        <v>87</v>
      </c>
      <c r="J139" s="100" t="s">
        <v>49</v>
      </c>
      <c r="K139" s="100" t="s">
        <v>90</v>
      </c>
      <c r="L139" s="100" t="s">
        <v>52</v>
      </c>
      <c r="M139" s="102">
        <f>($C139-$D139)*VLOOKUP($K139,'EnergyImpacts_RE-Appl-RefgCond-'!$I$75:$Y$84, 15)</f>
        <v>70.153669050000019</v>
      </c>
      <c r="N139" s="103">
        <f>($C139-$D139)*VLOOKUP($K139,'EnergyImpacts_RE-Appl-RefgCond-'!$I$75:$Y$84, 16)</f>
        <v>9.3086895000000034E-3</v>
      </c>
      <c r="O139" s="104">
        <f>($C139-$D139)*VLOOKUP($K139,'EnergyImpacts_RE-Appl-RefgCond-'!$I$75:$Y$84, 17)</f>
        <v>-1.9125125700000005</v>
      </c>
      <c r="P139" s="100">
        <v>14</v>
      </c>
      <c r="Q139" s="105">
        <v>1273.97</v>
      </c>
      <c r="R139" s="105">
        <v>1442.64</v>
      </c>
      <c r="S139" s="106">
        <v>90.4</v>
      </c>
      <c r="T139" s="105">
        <f t="shared" si="8"/>
        <v>168.67000000000007</v>
      </c>
      <c r="U139" s="109">
        <v>0.55000000000000004</v>
      </c>
      <c r="V139" s="100" t="s">
        <v>363</v>
      </c>
      <c r="W139" s="100">
        <v>1</v>
      </c>
    </row>
    <row r="140" spans="1:23" x14ac:dyDescent="0.2">
      <c r="A140" s="107">
        <f t="shared" si="9"/>
        <v>25.37608695652175</v>
      </c>
      <c r="B140" s="107">
        <f t="shared" si="9"/>
        <v>31.29999999999999</v>
      </c>
      <c r="C140" s="102">
        <f>Equations!$G$11*B140+Equations!$H$11</f>
        <v>564.1629999999999</v>
      </c>
      <c r="D140" s="102">
        <f t="shared" si="3"/>
        <v>479.53854999999987</v>
      </c>
      <c r="E140" s="100" t="s">
        <v>2535</v>
      </c>
      <c r="F140" s="100" t="s">
        <v>2407</v>
      </c>
      <c r="G140" s="100" t="s">
        <v>89</v>
      </c>
      <c r="H140" s="100" t="s">
        <v>361</v>
      </c>
      <c r="I140" s="100" t="s">
        <v>87</v>
      </c>
      <c r="J140" s="100" t="s">
        <v>49</v>
      </c>
      <c r="K140" s="100" t="s">
        <v>92</v>
      </c>
      <c r="L140" s="100" t="s">
        <v>52</v>
      </c>
      <c r="M140" s="102">
        <f>($C140-$D140)*VLOOKUP($K140,'EnergyImpacts_RE-Appl-RefgCond-'!$I$75:$Y$84, 15)</f>
        <v>75.485009400000024</v>
      </c>
      <c r="N140" s="103">
        <f>($C140-$D140)*VLOOKUP($K140,'EnergyImpacts_RE-Appl-RefgCond-'!$I$75:$Y$84, 16)</f>
        <v>1.4640029850000005E-2</v>
      </c>
      <c r="O140" s="104">
        <f>($C140-$D140)*VLOOKUP($K140,'EnergyImpacts_RE-Appl-RefgCond-'!$I$75:$Y$84, 17)</f>
        <v>-1.8448130100000004</v>
      </c>
      <c r="P140" s="100">
        <v>14</v>
      </c>
      <c r="Q140" s="105">
        <v>1273.97</v>
      </c>
      <c r="R140" s="105">
        <v>1442.64</v>
      </c>
      <c r="S140" s="106">
        <v>90.4</v>
      </c>
      <c r="T140" s="105">
        <f t="shared" si="8"/>
        <v>168.67000000000007</v>
      </c>
      <c r="U140" s="109">
        <v>0.55000000000000004</v>
      </c>
      <c r="V140" s="100" t="s">
        <v>363</v>
      </c>
      <c r="W140" s="100">
        <v>1</v>
      </c>
    </row>
    <row r="141" spans="1:23" x14ac:dyDescent="0.2">
      <c r="A141" s="107">
        <f t="shared" si="9"/>
        <v>25.37608695652175</v>
      </c>
      <c r="B141" s="107">
        <f t="shared" si="9"/>
        <v>31.29999999999999</v>
      </c>
      <c r="C141" s="102">
        <f>Equations!$G$11*B141+Equations!$H$11</f>
        <v>564.1629999999999</v>
      </c>
      <c r="D141" s="102">
        <f t="shared" ref="D141:D173" si="10">0.85*C141</f>
        <v>479.53854999999987</v>
      </c>
      <c r="E141" s="100" t="s">
        <v>2535</v>
      </c>
      <c r="F141" s="100" t="s">
        <v>2407</v>
      </c>
      <c r="G141" s="100" t="s">
        <v>89</v>
      </c>
      <c r="H141" s="100" t="s">
        <v>361</v>
      </c>
      <c r="I141" s="100" t="s">
        <v>87</v>
      </c>
      <c r="J141" s="100" t="s">
        <v>49</v>
      </c>
      <c r="K141" s="100" t="s">
        <v>94</v>
      </c>
      <c r="L141" s="100" t="s">
        <v>52</v>
      </c>
      <c r="M141" s="102">
        <f>($C141-$D141)*VLOOKUP($K141,'EnergyImpacts_RE-Appl-RefgCond-'!$I$75:$Y$84, 15)</f>
        <v>79.462358550000019</v>
      </c>
      <c r="N141" s="103">
        <f>($C141-$D141)*VLOOKUP($K141,'EnergyImpacts_RE-Appl-RefgCond-'!$I$75:$Y$84, 16)</f>
        <v>1.5909396600000004E-2</v>
      </c>
      <c r="O141" s="104">
        <f>($C141-$D141)*VLOOKUP($K141,'EnergyImpacts_RE-Appl-RefgCond-'!$I$75:$Y$84, 17)</f>
        <v>-2.0140619100000006</v>
      </c>
      <c r="P141" s="100">
        <v>14</v>
      </c>
      <c r="Q141" s="105">
        <v>1273.97</v>
      </c>
      <c r="R141" s="105">
        <v>1442.64</v>
      </c>
      <c r="S141" s="106">
        <v>90.4</v>
      </c>
      <c r="T141" s="105">
        <f t="shared" si="8"/>
        <v>168.67000000000007</v>
      </c>
      <c r="U141" s="109">
        <v>0.55000000000000004</v>
      </c>
      <c r="V141" s="100" t="s">
        <v>363</v>
      </c>
      <c r="W141" s="100">
        <v>1</v>
      </c>
    </row>
    <row r="142" spans="1:23" x14ac:dyDescent="0.2">
      <c r="A142" s="107">
        <f t="shared" si="9"/>
        <v>25.37608695652175</v>
      </c>
      <c r="B142" s="107">
        <f t="shared" si="9"/>
        <v>31.29999999999999</v>
      </c>
      <c r="C142" s="102">
        <f>Equations!$G$11*B142+Equations!$H$11</f>
        <v>564.1629999999999</v>
      </c>
      <c r="D142" s="102">
        <f t="shared" si="10"/>
        <v>479.53854999999987</v>
      </c>
      <c r="E142" s="100" t="s">
        <v>2535</v>
      </c>
      <c r="F142" s="100" t="s">
        <v>2407</v>
      </c>
      <c r="G142" s="100" t="s">
        <v>89</v>
      </c>
      <c r="H142" s="100" t="s">
        <v>361</v>
      </c>
      <c r="I142" s="100" t="s">
        <v>87</v>
      </c>
      <c r="J142" s="100" t="s">
        <v>49</v>
      </c>
      <c r="K142" s="100" t="s">
        <v>96</v>
      </c>
      <c r="L142" s="100" t="s">
        <v>52</v>
      </c>
      <c r="M142" s="102">
        <f>($C142-$D142)*VLOOKUP($K142,'EnergyImpacts_RE-Appl-RefgCond-'!$I$75:$Y$84, 15)</f>
        <v>81.070223100000021</v>
      </c>
      <c r="N142" s="103">
        <f>($C142-$D142)*VLOOKUP($K142,'EnergyImpacts_RE-Appl-RefgCond-'!$I$75:$Y$84, 16)</f>
        <v>1.8109632300000005E-2</v>
      </c>
      <c r="O142" s="104">
        <f>($C142-$D142)*VLOOKUP($K142,'EnergyImpacts_RE-Appl-RefgCond-'!$I$75:$Y$84, 17)</f>
        <v>-2.0817614700000004</v>
      </c>
      <c r="P142" s="100">
        <v>14</v>
      </c>
      <c r="Q142" s="105">
        <v>1273.97</v>
      </c>
      <c r="R142" s="105">
        <v>1442.64</v>
      </c>
      <c r="S142" s="106">
        <v>90.4</v>
      </c>
      <c r="T142" s="105">
        <f t="shared" si="8"/>
        <v>168.67000000000007</v>
      </c>
      <c r="U142" s="109">
        <v>0.55000000000000004</v>
      </c>
      <c r="V142" s="100" t="s">
        <v>363</v>
      </c>
      <c r="W142" s="100">
        <v>1</v>
      </c>
    </row>
    <row r="143" spans="1:23" x14ac:dyDescent="0.2">
      <c r="A143" s="107">
        <f t="shared" si="9"/>
        <v>25.37608695652175</v>
      </c>
      <c r="B143" s="107">
        <f t="shared" si="9"/>
        <v>31.29999999999999</v>
      </c>
      <c r="C143" s="102">
        <f>Equations!$G$11*B143+Equations!$H$11</f>
        <v>564.1629999999999</v>
      </c>
      <c r="D143" s="102">
        <f t="shared" si="10"/>
        <v>479.53854999999987</v>
      </c>
      <c r="E143" s="100" t="s">
        <v>2535</v>
      </c>
      <c r="F143" s="100" t="s">
        <v>2407</v>
      </c>
      <c r="G143" s="100" t="s">
        <v>89</v>
      </c>
      <c r="H143" s="100" t="s">
        <v>361</v>
      </c>
      <c r="I143" s="100" t="s">
        <v>87</v>
      </c>
      <c r="J143" s="100" t="s">
        <v>49</v>
      </c>
      <c r="K143" s="100" t="s">
        <v>77</v>
      </c>
      <c r="L143" s="100" t="s">
        <v>52</v>
      </c>
      <c r="M143" s="102">
        <f>($C143-$D143)*VLOOKUP($K143,'EnergyImpacts_RE-Appl-RefgCond-'!$I$75:$Y$84, 15)</f>
        <v>83.608956600000027</v>
      </c>
      <c r="N143" s="103">
        <f>($C143-$D143)*VLOOKUP($K143,'EnergyImpacts_RE-Appl-RefgCond-'!$I$75:$Y$84, 16)</f>
        <v>1.8194256750000005E-2</v>
      </c>
      <c r="O143" s="104">
        <f>($C143-$D143)*VLOOKUP($K143,'EnergyImpacts_RE-Appl-RefgCond-'!$I$75:$Y$84, 17)</f>
        <v>-2.0055994650000004</v>
      </c>
      <c r="P143" s="100">
        <v>14</v>
      </c>
      <c r="Q143" s="105">
        <v>1273.97</v>
      </c>
      <c r="R143" s="105">
        <v>1442.64</v>
      </c>
      <c r="S143" s="106">
        <v>90.4</v>
      </c>
      <c r="T143" s="105">
        <f t="shared" si="8"/>
        <v>168.67000000000007</v>
      </c>
      <c r="U143" s="109">
        <v>0.55000000000000004</v>
      </c>
      <c r="V143" s="100" t="s">
        <v>363</v>
      </c>
      <c r="W143" s="100">
        <v>1</v>
      </c>
    </row>
    <row r="144" spans="1:23" x14ac:dyDescent="0.2">
      <c r="A144" s="107">
        <f t="shared" si="9"/>
        <v>25.37608695652175</v>
      </c>
      <c r="B144" s="107">
        <f t="shared" si="9"/>
        <v>31.29999999999999</v>
      </c>
      <c r="C144" s="102">
        <f>Equations!$G$11*B144+Equations!$H$11</f>
        <v>564.1629999999999</v>
      </c>
      <c r="D144" s="102">
        <f t="shared" si="10"/>
        <v>479.53854999999987</v>
      </c>
      <c r="E144" s="100" t="s">
        <v>2535</v>
      </c>
      <c r="F144" s="100" t="s">
        <v>2407</v>
      </c>
      <c r="G144" s="100" t="s">
        <v>89</v>
      </c>
      <c r="H144" s="100" t="s">
        <v>361</v>
      </c>
      <c r="I144" s="100" t="s">
        <v>87</v>
      </c>
      <c r="J144" s="100" t="s">
        <v>49</v>
      </c>
      <c r="K144" s="100" t="s">
        <v>98</v>
      </c>
      <c r="L144" s="100" t="s">
        <v>52</v>
      </c>
      <c r="M144" s="102">
        <f>($C144-$D144)*VLOOKUP($K144,'EnergyImpacts_RE-Appl-RefgCond-'!$I$75:$Y$84, 15)</f>
        <v>83.101209900000029</v>
      </c>
      <c r="N144" s="103">
        <f>($C144-$D144)*VLOOKUP($K144,'EnergyImpacts_RE-Appl-RefgCond-'!$I$75:$Y$84, 16)</f>
        <v>1.6586392200000005E-2</v>
      </c>
      <c r="O144" s="104">
        <f>($C144-$D144)*VLOOKUP($K144,'EnergyImpacts_RE-Appl-RefgCond-'!$I$75:$Y$84, 17)</f>
        <v>-2.1240736950000008</v>
      </c>
      <c r="P144" s="100">
        <v>14</v>
      </c>
      <c r="Q144" s="105">
        <v>1273.97</v>
      </c>
      <c r="R144" s="105">
        <v>1442.64</v>
      </c>
      <c r="S144" s="106">
        <v>90.4</v>
      </c>
      <c r="T144" s="105">
        <f t="shared" si="8"/>
        <v>168.67000000000007</v>
      </c>
      <c r="U144" s="109">
        <v>0.55000000000000004</v>
      </c>
      <c r="V144" s="100" t="s">
        <v>363</v>
      </c>
      <c r="W144" s="100">
        <v>1</v>
      </c>
    </row>
    <row r="145" spans="1:23" x14ac:dyDescent="0.2">
      <c r="A145" s="107">
        <f t="shared" si="9"/>
        <v>25.37608695652175</v>
      </c>
      <c r="B145" s="107">
        <f t="shared" si="9"/>
        <v>31.29999999999999</v>
      </c>
      <c r="C145" s="102">
        <f>Equations!$G$11*B145+Equations!$H$11</f>
        <v>564.1629999999999</v>
      </c>
      <c r="D145" s="102">
        <f t="shared" si="10"/>
        <v>479.53854999999987</v>
      </c>
      <c r="E145" s="100" t="s">
        <v>2535</v>
      </c>
      <c r="F145" s="100" t="s">
        <v>2407</v>
      </c>
      <c r="G145" s="100" t="s">
        <v>89</v>
      </c>
      <c r="H145" s="100" t="s">
        <v>361</v>
      </c>
      <c r="I145" s="100" t="s">
        <v>87</v>
      </c>
      <c r="J145" s="100" t="s">
        <v>49</v>
      </c>
      <c r="K145" s="100" t="s">
        <v>100</v>
      </c>
      <c r="L145" s="100" t="s">
        <v>52</v>
      </c>
      <c r="M145" s="102">
        <f>($C145-$D145)*VLOOKUP($K145,'EnergyImpacts_RE-Appl-RefgCond-'!$I$75:$Y$84, 15)</f>
        <v>107.47305150000004</v>
      </c>
      <c r="N145" s="103">
        <f>($C145-$D145)*VLOOKUP($K145,'EnergyImpacts_RE-Appl-RefgCond-'!$I$75:$Y$84, 16)</f>
        <v>1.8871252350000006E-2</v>
      </c>
      <c r="O145" s="104">
        <f>($C145-$D145)*VLOOKUP($K145,'EnergyImpacts_RE-Appl-RefgCond-'!$I$75:$Y$84, 17)</f>
        <v>-1.5570898800000004</v>
      </c>
      <c r="P145" s="100">
        <v>14</v>
      </c>
      <c r="Q145" s="105">
        <v>1273.97</v>
      </c>
      <c r="R145" s="105">
        <v>1442.64</v>
      </c>
      <c r="S145" s="106">
        <v>90.4</v>
      </c>
      <c r="T145" s="105">
        <f t="shared" si="8"/>
        <v>168.67000000000007</v>
      </c>
      <c r="U145" s="109">
        <v>0.55000000000000004</v>
      </c>
      <c r="V145" s="100" t="s">
        <v>363</v>
      </c>
      <c r="W145" s="100">
        <v>1</v>
      </c>
    </row>
    <row r="146" spans="1:23" x14ac:dyDescent="0.2">
      <c r="A146" s="107">
        <f t="shared" si="9"/>
        <v>25.37608695652175</v>
      </c>
      <c r="B146" s="107">
        <f t="shared" si="9"/>
        <v>31.29999999999999</v>
      </c>
      <c r="C146" s="102">
        <f>Equations!$G$11*B146+Equations!$H$11</f>
        <v>564.1629999999999</v>
      </c>
      <c r="D146" s="102">
        <f t="shared" si="10"/>
        <v>479.53854999999987</v>
      </c>
      <c r="E146" s="100" t="s">
        <v>2535</v>
      </c>
      <c r="F146" s="100" t="s">
        <v>2407</v>
      </c>
      <c r="G146" s="100" t="s">
        <v>89</v>
      </c>
      <c r="H146" s="100" t="s">
        <v>361</v>
      </c>
      <c r="I146" s="100" t="s">
        <v>87</v>
      </c>
      <c r="J146" s="100" t="s">
        <v>49</v>
      </c>
      <c r="K146" s="100" t="s">
        <v>79</v>
      </c>
      <c r="L146" s="100" t="s">
        <v>52</v>
      </c>
      <c r="M146" s="102">
        <f>($C146-$D146)*VLOOKUP($K146,'EnergyImpacts_RE-Appl-RefgCond-'!$I$75:$Y$84, 15)</f>
        <v>62.622093000000014</v>
      </c>
      <c r="N146" s="103">
        <f>($C146-$D146)*VLOOKUP($K146,'EnergyImpacts_RE-Appl-RefgCond-'!$I$75:$Y$84, 16)</f>
        <v>1.3455287550000004E-2</v>
      </c>
      <c r="O146" s="104">
        <f>($C146-$D146)*VLOOKUP($K146,'EnergyImpacts_RE-Appl-RefgCond-'!$I$75:$Y$84, 17)</f>
        <v>-1.8955876800000004</v>
      </c>
      <c r="P146" s="100">
        <v>14</v>
      </c>
      <c r="Q146" s="105">
        <v>1273.97</v>
      </c>
      <c r="R146" s="105">
        <v>1442.64</v>
      </c>
      <c r="S146" s="106">
        <v>90.4</v>
      </c>
      <c r="T146" s="105">
        <f t="shared" si="8"/>
        <v>168.67000000000007</v>
      </c>
      <c r="U146" s="109">
        <v>0.55000000000000004</v>
      </c>
      <c r="V146" s="100" t="s">
        <v>363</v>
      </c>
      <c r="W146" s="100">
        <v>1</v>
      </c>
    </row>
    <row r="147" spans="1:23" x14ac:dyDescent="0.2">
      <c r="A147" s="107">
        <f>A39</f>
        <v>17.399999999999999</v>
      </c>
      <c r="B147" s="107">
        <f>B39</f>
        <v>20.5</v>
      </c>
      <c r="C147" s="102">
        <f>Equations!$G$22*B147+Equations!$H$22</f>
        <v>607.87</v>
      </c>
      <c r="D147" s="102">
        <f t="shared" si="10"/>
        <v>516.68949999999995</v>
      </c>
      <c r="E147" s="100" t="s">
        <v>2536</v>
      </c>
      <c r="F147" s="100" t="s">
        <v>2408</v>
      </c>
      <c r="G147" s="100" t="s">
        <v>89</v>
      </c>
      <c r="H147" s="100" t="s">
        <v>361</v>
      </c>
      <c r="I147" s="100" t="s">
        <v>87</v>
      </c>
      <c r="J147" s="100" t="s">
        <v>49</v>
      </c>
      <c r="K147" s="100" t="s">
        <v>71</v>
      </c>
      <c r="L147" s="100" t="s">
        <v>52</v>
      </c>
      <c r="M147" s="102">
        <f>($C147-$D147)*VLOOKUP($K147,'EnergyImpacts_RE-Appl-RefgCond-'!$I$75:$Y$84, 15)</f>
        <v>66.379404000000036</v>
      </c>
      <c r="N147" s="103">
        <f>($C147-$D147)*VLOOKUP($K147,'EnergyImpacts_RE-Appl-RefgCond-'!$I$75:$Y$84, 16)</f>
        <v>9.2092305000000055E-3</v>
      </c>
      <c r="O147" s="104">
        <f>($C147-$D147)*VLOOKUP($K147,'EnergyImpacts_RE-Appl-RefgCond-'!$I$75:$Y$84, 17)</f>
        <v>-3.3280882500000017</v>
      </c>
      <c r="P147" s="100">
        <v>14</v>
      </c>
      <c r="Q147" s="105">
        <v>1934.71</v>
      </c>
      <c r="R147" s="105">
        <v>2036.58</v>
      </c>
      <c r="S147" s="106">
        <v>90.4</v>
      </c>
      <c r="T147" s="105">
        <f t="shared" si="8"/>
        <v>101.86999999999989</v>
      </c>
      <c r="U147" s="109">
        <v>0.55000000000000004</v>
      </c>
      <c r="V147" s="100" t="s">
        <v>363</v>
      </c>
      <c r="W147" s="100">
        <v>1</v>
      </c>
    </row>
    <row r="148" spans="1:23" x14ac:dyDescent="0.2">
      <c r="A148" s="107">
        <f t="shared" ref="A148:B155" si="11">A40</f>
        <v>17.399999999999999</v>
      </c>
      <c r="B148" s="107">
        <f t="shared" si="11"/>
        <v>20.5</v>
      </c>
      <c r="C148" s="102">
        <f>Equations!$G$22*B148+Equations!$H$22</f>
        <v>607.87</v>
      </c>
      <c r="D148" s="102">
        <f t="shared" si="10"/>
        <v>516.68949999999995</v>
      </c>
      <c r="E148" s="100" t="s">
        <v>2536</v>
      </c>
      <c r="F148" s="100" t="s">
        <v>2408</v>
      </c>
      <c r="G148" s="100" t="s">
        <v>89</v>
      </c>
      <c r="H148" s="100" t="s">
        <v>361</v>
      </c>
      <c r="I148" s="100" t="s">
        <v>87</v>
      </c>
      <c r="J148" s="100" t="s">
        <v>49</v>
      </c>
      <c r="K148" s="100" t="s">
        <v>90</v>
      </c>
      <c r="L148" s="100" t="s">
        <v>52</v>
      </c>
      <c r="M148" s="102">
        <f>($C148-$D148)*VLOOKUP($K148,'EnergyImpacts_RE-Appl-RefgCond-'!$I$75:$Y$84, 15)</f>
        <v>75.58863450000004</v>
      </c>
      <c r="N148" s="103">
        <f>($C148-$D148)*VLOOKUP($K148,'EnergyImpacts_RE-Appl-RefgCond-'!$I$75:$Y$84, 16)</f>
        <v>1.0029855000000006E-2</v>
      </c>
      <c r="O148" s="104">
        <f>($C148-$D148)*VLOOKUP($K148,'EnergyImpacts_RE-Appl-RefgCond-'!$I$75:$Y$84, 17)</f>
        <v>-2.0606793000000012</v>
      </c>
      <c r="P148" s="100">
        <v>14</v>
      </c>
      <c r="Q148" s="105">
        <v>1934.71</v>
      </c>
      <c r="R148" s="105">
        <v>2036.58</v>
      </c>
      <c r="S148" s="106">
        <v>90.4</v>
      </c>
      <c r="T148" s="105">
        <f t="shared" si="8"/>
        <v>101.86999999999989</v>
      </c>
      <c r="U148" s="109">
        <v>0.55000000000000004</v>
      </c>
      <c r="V148" s="100" t="s">
        <v>363</v>
      </c>
      <c r="W148" s="100">
        <v>1</v>
      </c>
    </row>
    <row r="149" spans="1:23" x14ac:dyDescent="0.2">
      <c r="A149" s="107">
        <f t="shared" si="11"/>
        <v>17.399999999999999</v>
      </c>
      <c r="B149" s="107">
        <f t="shared" si="11"/>
        <v>20.5</v>
      </c>
      <c r="C149" s="102">
        <f>Equations!$G$22*B149+Equations!$H$22</f>
        <v>607.87</v>
      </c>
      <c r="D149" s="102">
        <f t="shared" si="10"/>
        <v>516.68949999999995</v>
      </c>
      <c r="E149" s="100" t="s">
        <v>2536</v>
      </c>
      <c r="F149" s="100" t="s">
        <v>2408</v>
      </c>
      <c r="G149" s="100" t="s">
        <v>89</v>
      </c>
      <c r="H149" s="100" t="s">
        <v>361</v>
      </c>
      <c r="I149" s="100" t="s">
        <v>87</v>
      </c>
      <c r="J149" s="100" t="s">
        <v>49</v>
      </c>
      <c r="K149" s="100" t="s">
        <v>92</v>
      </c>
      <c r="L149" s="100" t="s">
        <v>52</v>
      </c>
      <c r="M149" s="102">
        <f>($C149-$D149)*VLOOKUP($K149,'EnergyImpacts_RE-Appl-RefgCond-'!$I$75:$Y$84, 15)</f>
        <v>81.333006000000054</v>
      </c>
      <c r="N149" s="103">
        <f>($C149-$D149)*VLOOKUP($K149,'EnergyImpacts_RE-Appl-RefgCond-'!$I$75:$Y$84, 16)</f>
        <v>1.5774226500000009E-2</v>
      </c>
      <c r="O149" s="104">
        <f>($C149-$D149)*VLOOKUP($K149,'EnergyImpacts_RE-Appl-RefgCond-'!$I$75:$Y$84, 17)</f>
        <v>-1.9877349000000011</v>
      </c>
      <c r="P149" s="100">
        <v>14</v>
      </c>
      <c r="Q149" s="105">
        <v>1934.71</v>
      </c>
      <c r="R149" s="105">
        <v>2036.58</v>
      </c>
      <c r="S149" s="106">
        <v>90.4</v>
      </c>
      <c r="T149" s="105">
        <f t="shared" si="8"/>
        <v>101.86999999999989</v>
      </c>
      <c r="U149" s="109">
        <v>0.55000000000000004</v>
      </c>
      <c r="V149" s="100" t="s">
        <v>363</v>
      </c>
      <c r="W149" s="100">
        <v>1</v>
      </c>
    </row>
    <row r="150" spans="1:23" x14ac:dyDescent="0.2">
      <c r="A150" s="107">
        <f t="shared" si="11"/>
        <v>17.399999999999999</v>
      </c>
      <c r="B150" s="107">
        <f t="shared" si="11"/>
        <v>20.5</v>
      </c>
      <c r="C150" s="102">
        <f>Equations!$G$22*B150+Equations!$H$22</f>
        <v>607.87</v>
      </c>
      <c r="D150" s="102">
        <f t="shared" si="10"/>
        <v>516.68949999999995</v>
      </c>
      <c r="E150" s="100" t="s">
        <v>2536</v>
      </c>
      <c r="F150" s="100" t="s">
        <v>2408</v>
      </c>
      <c r="G150" s="100" t="s">
        <v>89</v>
      </c>
      <c r="H150" s="100" t="s">
        <v>361</v>
      </c>
      <c r="I150" s="100" t="s">
        <v>87</v>
      </c>
      <c r="J150" s="100" t="s">
        <v>49</v>
      </c>
      <c r="K150" s="100" t="s">
        <v>94</v>
      </c>
      <c r="L150" s="100" t="s">
        <v>52</v>
      </c>
      <c r="M150" s="102">
        <f>($C150-$D150)*VLOOKUP($K150,'EnergyImpacts_RE-Appl-RefgCond-'!$I$75:$Y$84, 15)</f>
        <v>85.618489500000038</v>
      </c>
      <c r="N150" s="103">
        <f>($C150-$D150)*VLOOKUP($K150,'EnergyImpacts_RE-Appl-RefgCond-'!$I$75:$Y$84, 16)</f>
        <v>1.7141934000000008E-2</v>
      </c>
      <c r="O150" s="104">
        <f>($C150-$D150)*VLOOKUP($K150,'EnergyImpacts_RE-Appl-RefgCond-'!$I$75:$Y$84, 17)</f>
        <v>-2.1700959000000015</v>
      </c>
      <c r="P150" s="100">
        <v>14</v>
      </c>
      <c r="Q150" s="105">
        <v>1934.71</v>
      </c>
      <c r="R150" s="105">
        <v>2036.58</v>
      </c>
      <c r="S150" s="106">
        <v>90.4</v>
      </c>
      <c r="T150" s="105">
        <f t="shared" si="8"/>
        <v>101.86999999999989</v>
      </c>
      <c r="U150" s="109">
        <v>0.55000000000000004</v>
      </c>
      <c r="V150" s="100" t="s">
        <v>363</v>
      </c>
      <c r="W150" s="100">
        <v>1</v>
      </c>
    </row>
    <row r="151" spans="1:23" x14ac:dyDescent="0.2">
      <c r="A151" s="107">
        <f t="shared" si="11"/>
        <v>17.399999999999999</v>
      </c>
      <c r="B151" s="107">
        <f t="shared" si="11"/>
        <v>20.5</v>
      </c>
      <c r="C151" s="102">
        <f>Equations!$G$22*B151+Equations!$H$22</f>
        <v>607.87</v>
      </c>
      <c r="D151" s="102">
        <f t="shared" si="10"/>
        <v>516.68949999999995</v>
      </c>
      <c r="E151" s="100" t="s">
        <v>2536</v>
      </c>
      <c r="F151" s="100" t="s">
        <v>2408</v>
      </c>
      <c r="G151" s="100" t="s">
        <v>89</v>
      </c>
      <c r="H151" s="100" t="s">
        <v>361</v>
      </c>
      <c r="I151" s="100" t="s">
        <v>87</v>
      </c>
      <c r="J151" s="100" t="s">
        <v>49</v>
      </c>
      <c r="K151" s="100" t="s">
        <v>96</v>
      </c>
      <c r="L151" s="100" t="s">
        <v>52</v>
      </c>
      <c r="M151" s="102">
        <f>($C151-$D151)*VLOOKUP($K151,'EnergyImpacts_RE-Appl-RefgCond-'!$I$75:$Y$84, 15)</f>
        <v>87.350919000000047</v>
      </c>
      <c r="N151" s="103">
        <f>($C151-$D151)*VLOOKUP($K151,'EnergyImpacts_RE-Appl-RefgCond-'!$I$75:$Y$84, 16)</f>
        <v>1.9512627000000012E-2</v>
      </c>
      <c r="O151" s="104">
        <f>($C151-$D151)*VLOOKUP($K151,'EnergyImpacts_RE-Appl-RefgCond-'!$I$75:$Y$84, 17)</f>
        <v>-2.2430403000000014</v>
      </c>
      <c r="P151" s="100">
        <v>14</v>
      </c>
      <c r="Q151" s="105">
        <v>1934.71</v>
      </c>
      <c r="R151" s="105">
        <v>2036.58</v>
      </c>
      <c r="S151" s="106">
        <v>90.4</v>
      </c>
      <c r="T151" s="105">
        <f t="shared" si="8"/>
        <v>101.86999999999989</v>
      </c>
      <c r="U151" s="109">
        <v>0.55000000000000004</v>
      </c>
      <c r="V151" s="100" t="s">
        <v>363</v>
      </c>
      <c r="W151" s="100">
        <v>1</v>
      </c>
    </row>
    <row r="152" spans="1:23" x14ac:dyDescent="0.2">
      <c r="A152" s="107">
        <f t="shared" si="11"/>
        <v>17.399999999999999</v>
      </c>
      <c r="B152" s="107">
        <f t="shared" si="11"/>
        <v>20.5</v>
      </c>
      <c r="C152" s="102">
        <f>Equations!$G$22*B152+Equations!$H$22</f>
        <v>607.87</v>
      </c>
      <c r="D152" s="102">
        <f t="shared" si="10"/>
        <v>516.68949999999995</v>
      </c>
      <c r="E152" s="100" t="s">
        <v>2536</v>
      </c>
      <c r="F152" s="100" t="s">
        <v>2408</v>
      </c>
      <c r="G152" s="100" t="s">
        <v>89</v>
      </c>
      <c r="H152" s="100" t="s">
        <v>361</v>
      </c>
      <c r="I152" s="100" t="s">
        <v>87</v>
      </c>
      <c r="J152" s="100" t="s">
        <v>49</v>
      </c>
      <c r="K152" s="100" t="s">
        <v>77</v>
      </c>
      <c r="L152" s="100" t="s">
        <v>52</v>
      </c>
      <c r="M152" s="102">
        <f>($C152-$D152)*VLOOKUP($K152,'EnergyImpacts_RE-Appl-RefgCond-'!$I$75:$Y$84, 15)</f>
        <v>90.086334000000051</v>
      </c>
      <c r="N152" s="103">
        <f>($C152-$D152)*VLOOKUP($K152,'EnergyImpacts_RE-Appl-RefgCond-'!$I$75:$Y$84, 16)</f>
        <v>1.9603807500000011E-2</v>
      </c>
      <c r="O152" s="104">
        <f>($C152-$D152)*VLOOKUP($K152,'EnergyImpacts_RE-Appl-RefgCond-'!$I$75:$Y$84, 17)</f>
        <v>-2.160977850000001</v>
      </c>
      <c r="P152" s="100">
        <v>14</v>
      </c>
      <c r="Q152" s="105">
        <v>1934.71</v>
      </c>
      <c r="R152" s="105">
        <v>2036.58</v>
      </c>
      <c r="S152" s="106">
        <v>90.4</v>
      </c>
      <c r="T152" s="105">
        <f t="shared" si="8"/>
        <v>101.86999999999989</v>
      </c>
      <c r="U152" s="109">
        <v>0.55000000000000004</v>
      </c>
      <c r="V152" s="100" t="s">
        <v>363</v>
      </c>
      <c r="W152" s="100">
        <v>1</v>
      </c>
    </row>
    <row r="153" spans="1:23" x14ac:dyDescent="0.2">
      <c r="A153" s="107">
        <f t="shared" si="11"/>
        <v>17.399999999999999</v>
      </c>
      <c r="B153" s="107">
        <f t="shared" si="11"/>
        <v>20.5</v>
      </c>
      <c r="C153" s="102">
        <f>Equations!$G$22*B153+Equations!$H$22</f>
        <v>607.87</v>
      </c>
      <c r="D153" s="102">
        <f t="shared" si="10"/>
        <v>516.68949999999995</v>
      </c>
      <c r="E153" s="100" t="s">
        <v>2536</v>
      </c>
      <c r="F153" s="100" t="s">
        <v>2408</v>
      </c>
      <c r="G153" s="100" t="s">
        <v>89</v>
      </c>
      <c r="H153" s="100" t="s">
        <v>361</v>
      </c>
      <c r="I153" s="100" t="s">
        <v>87</v>
      </c>
      <c r="J153" s="100" t="s">
        <v>49</v>
      </c>
      <c r="K153" s="100" t="s">
        <v>98</v>
      </c>
      <c r="L153" s="100" t="s">
        <v>52</v>
      </c>
      <c r="M153" s="102">
        <f>($C153-$D153)*VLOOKUP($K153,'EnergyImpacts_RE-Appl-RefgCond-'!$I$75:$Y$84, 15)</f>
        <v>89.53925100000005</v>
      </c>
      <c r="N153" s="103">
        <f>($C153-$D153)*VLOOKUP($K153,'EnergyImpacts_RE-Appl-RefgCond-'!$I$75:$Y$84, 16)</f>
        <v>1.7871378000000011E-2</v>
      </c>
      <c r="O153" s="104">
        <f>($C153-$D153)*VLOOKUP($K153,'EnergyImpacts_RE-Appl-RefgCond-'!$I$75:$Y$84, 17)</f>
        <v>-2.2886305500000015</v>
      </c>
      <c r="P153" s="100">
        <v>14</v>
      </c>
      <c r="Q153" s="105">
        <v>1934.71</v>
      </c>
      <c r="R153" s="105">
        <v>2036.58</v>
      </c>
      <c r="S153" s="106">
        <v>90.4</v>
      </c>
      <c r="T153" s="105">
        <f t="shared" si="8"/>
        <v>101.86999999999989</v>
      </c>
      <c r="U153" s="109">
        <v>0.55000000000000004</v>
      </c>
      <c r="V153" s="100" t="s">
        <v>363</v>
      </c>
      <c r="W153" s="100">
        <v>1</v>
      </c>
    </row>
    <row r="154" spans="1:23" x14ac:dyDescent="0.2">
      <c r="A154" s="107">
        <f t="shared" si="11"/>
        <v>17.399999999999999</v>
      </c>
      <c r="B154" s="107">
        <f t="shared" si="11"/>
        <v>20.5</v>
      </c>
      <c r="C154" s="102">
        <f>Equations!$G$22*B154+Equations!$H$22</f>
        <v>607.87</v>
      </c>
      <c r="D154" s="102">
        <f t="shared" si="10"/>
        <v>516.68949999999995</v>
      </c>
      <c r="E154" s="100" t="s">
        <v>2536</v>
      </c>
      <c r="F154" s="100" t="s">
        <v>2408</v>
      </c>
      <c r="G154" s="100" t="s">
        <v>89</v>
      </c>
      <c r="H154" s="100" t="s">
        <v>361</v>
      </c>
      <c r="I154" s="100" t="s">
        <v>87</v>
      </c>
      <c r="J154" s="100" t="s">
        <v>49</v>
      </c>
      <c r="K154" s="100" t="s">
        <v>100</v>
      </c>
      <c r="L154" s="100" t="s">
        <v>52</v>
      </c>
      <c r="M154" s="102">
        <f>($C154-$D154)*VLOOKUP($K154,'EnergyImpacts_RE-Appl-RefgCond-'!$I$75:$Y$84, 15)</f>
        <v>115.79923500000007</v>
      </c>
      <c r="N154" s="103">
        <f>($C154-$D154)*VLOOKUP($K154,'EnergyImpacts_RE-Appl-RefgCond-'!$I$75:$Y$84, 16)</f>
        <v>2.033325150000001E-2</v>
      </c>
      <c r="O154" s="104">
        <f>($C154-$D154)*VLOOKUP($K154,'EnergyImpacts_RE-Appl-RefgCond-'!$I$75:$Y$84, 17)</f>
        <v>-1.677721200000001</v>
      </c>
      <c r="P154" s="100">
        <v>14</v>
      </c>
      <c r="Q154" s="105">
        <v>1934.71</v>
      </c>
      <c r="R154" s="105">
        <v>2036.58</v>
      </c>
      <c r="S154" s="106">
        <v>90.4</v>
      </c>
      <c r="T154" s="105">
        <f t="shared" si="8"/>
        <v>101.86999999999989</v>
      </c>
      <c r="U154" s="109">
        <v>0.55000000000000004</v>
      </c>
      <c r="V154" s="100" t="s">
        <v>363</v>
      </c>
      <c r="W154" s="100">
        <v>1</v>
      </c>
    </row>
    <row r="155" spans="1:23" x14ac:dyDescent="0.2">
      <c r="A155" s="107">
        <f t="shared" si="11"/>
        <v>17.399999999999999</v>
      </c>
      <c r="B155" s="107">
        <f t="shared" si="11"/>
        <v>20.5</v>
      </c>
      <c r="C155" s="102">
        <f>Equations!$G$22*B155+Equations!$H$22</f>
        <v>607.87</v>
      </c>
      <c r="D155" s="102">
        <f t="shared" si="10"/>
        <v>516.68949999999995</v>
      </c>
      <c r="E155" s="100" t="s">
        <v>2536</v>
      </c>
      <c r="F155" s="100" t="s">
        <v>2408</v>
      </c>
      <c r="G155" s="100" t="s">
        <v>89</v>
      </c>
      <c r="H155" s="100" t="s">
        <v>361</v>
      </c>
      <c r="I155" s="100" t="s">
        <v>87</v>
      </c>
      <c r="J155" s="100" t="s">
        <v>49</v>
      </c>
      <c r="K155" s="100" t="s">
        <v>79</v>
      </c>
      <c r="L155" s="100" t="s">
        <v>52</v>
      </c>
      <c r="M155" s="102">
        <f>($C155-$D155)*VLOOKUP($K155,'EnergyImpacts_RE-Appl-RefgCond-'!$I$75:$Y$84, 15)</f>
        <v>67.473570000000038</v>
      </c>
      <c r="N155" s="103">
        <f>($C155-$D155)*VLOOKUP($K155,'EnergyImpacts_RE-Appl-RefgCond-'!$I$75:$Y$84, 16)</f>
        <v>1.4497699500000008E-2</v>
      </c>
      <c r="O155" s="104">
        <f>($C155-$D155)*VLOOKUP($K155,'EnergyImpacts_RE-Appl-RefgCond-'!$I$75:$Y$84, 17)</f>
        <v>-2.042443200000001</v>
      </c>
      <c r="P155" s="100">
        <v>14</v>
      </c>
      <c r="Q155" s="105">
        <v>1934.71</v>
      </c>
      <c r="R155" s="105">
        <v>2036.58</v>
      </c>
      <c r="S155" s="106">
        <v>90.4</v>
      </c>
      <c r="T155" s="105">
        <f t="shared" si="8"/>
        <v>101.86999999999989</v>
      </c>
      <c r="U155" s="109">
        <v>0.55000000000000004</v>
      </c>
      <c r="V155" s="100" t="s">
        <v>363</v>
      </c>
      <c r="W155" s="100">
        <v>1</v>
      </c>
    </row>
    <row r="156" spans="1:23" x14ac:dyDescent="0.2">
      <c r="A156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56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56" s="102">
        <f>Equations!$G$22*B156+Equations!$H$22</f>
        <v>667.13760000000002</v>
      </c>
      <c r="D156" s="102">
        <f t="shared" si="10"/>
        <v>567.06695999999999</v>
      </c>
      <c r="E156" s="100" t="s">
        <v>2537</v>
      </c>
      <c r="F156" s="100" t="s">
        <v>2409</v>
      </c>
      <c r="G156" s="100" t="s">
        <v>89</v>
      </c>
      <c r="H156" s="100" t="s">
        <v>361</v>
      </c>
      <c r="I156" s="100" t="s">
        <v>87</v>
      </c>
      <c r="J156" s="100" t="s">
        <v>49</v>
      </c>
      <c r="K156" s="100" t="s">
        <v>71</v>
      </c>
      <c r="L156" s="100" t="s">
        <v>52</v>
      </c>
      <c r="M156" s="102">
        <f>($C156-$D156)*VLOOKUP($K156,'EnergyImpacts_RE-Appl-RefgCond-'!$I$75:$Y$84, 15)</f>
        <v>72.851425920000011</v>
      </c>
      <c r="N156" s="103">
        <f>($C156-$D156)*VLOOKUP($K156,'EnergyImpacts_RE-Appl-RefgCond-'!$I$75:$Y$84, 16)</f>
        <v>1.0107134640000003E-2</v>
      </c>
      <c r="O156" s="104">
        <f>($C156-$D156)*VLOOKUP($K156,'EnergyImpacts_RE-Appl-RefgCond-'!$I$75:$Y$84, 17)</f>
        <v>-3.6525783600000006</v>
      </c>
      <c r="P156" s="100">
        <v>14</v>
      </c>
      <c r="Q156" s="105">
        <v>1934.71</v>
      </c>
      <c r="R156" s="105">
        <v>2036.58</v>
      </c>
      <c r="S156" s="106">
        <v>90.4</v>
      </c>
      <c r="T156" s="105">
        <f t="shared" si="8"/>
        <v>101.86999999999989</v>
      </c>
      <c r="U156" s="109">
        <v>0.55000000000000004</v>
      </c>
      <c r="V156" s="100" t="s">
        <v>363</v>
      </c>
      <c r="W156" s="100">
        <v>1</v>
      </c>
    </row>
    <row r="157" spans="1:23" x14ac:dyDescent="0.2">
      <c r="A157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57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57" s="102">
        <f>Equations!$G$22*B157+Equations!$H$22</f>
        <v>667.13760000000002</v>
      </c>
      <c r="D157" s="102">
        <f t="shared" si="10"/>
        <v>567.06695999999999</v>
      </c>
      <c r="E157" s="100" t="s">
        <v>2537</v>
      </c>
      <c r="F157" s="100" t="s">
        <v>2409</v>
      </c>
      <c r="G157" s="100" t="s">
        <v>89</v>
      </c>
      <c r="H157" s="100" t="s">
        <v>361</v>
      </c>
      <c r="I157" s="100" t="s">
        <v>87</v>
      </c>
      <c r="J157" s="100" t="s">
        <v>49</v>
      </c>
      <c r="K157" s="100" t="s">
        <v>90</v>
      </c>
      <c r="L157" s="100" t="s">
        <v>52</v>
      </c>
      <c r="M157" s="102">
        <f>($C157-$D157)*VLOOKUP($K157,'EnergyImpacts_RE-Appl-RefgCond-'!$I$75:$Y$84, 15)</f>
        <v>82.958560560000024</v>
      </c>
      <c r="N157" s="103">
        <f>($C157-$D157)*VLOOKUP($K157,'EnergyImpacts_RE-Appl-RefgCond-'!$I$75:$Y$84, 16)</f>
        <v>1.1007770400000004E-2</v>
      </c>
      <c r="O157" s="104">
        <f>($C157-$D157)*VLOOKUP($K157,'EnergyImpacts_RE-Appl-RefgCond-'!$I$75:$Y$84, 17)</f>
        <v>-2.2615964640000006</v>
      </c>
      <c r="P157" s="100">
        <v>14</v>
      </c>
      <c r="Q157" s="105">
        <v>1934.71</v>
      </c>
      <c r="R157" s="105">
        <v>2036.58</v>
      </c>
      <c r="S157" s="106">
        <v>90.4</v>
      </c>
      <c r="T157" s="105">
        <f t="shared" si="8"/>
        <v>101.86999999999989</v>
      </c>
      <c r="U157" s="109">
        <v>0.55000000000000004</v>
      </c>
      <c r="V157" s="100" t="s">
        <v>363</v>
      </c>
      <c r="W157" s="100">
        <v>1</v>
      </c>
    </row>
    <row r="158" spans="1:23" x14ac:dyDescent="0.2">
      <c r="A158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58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58" s="102">
        <f>Equations!$G$22*B158+Equations!$H$22</f>
        <v>667.13760000000002</v>
      </c>
      <c r="D158" s="102">
        <f t="shared" si="10"/>
        <v>567.06695999999999</v>
      </c>
      <c r="E158" s="100" t="s">
        <v>2537</v>
      </c>
      <c r="F158" s="100" t="s">
        <v>2409</v>
      </c>
      <c r="G158" s="100" t="s">
        <v>89</v>
      </c>
      <c r="H158" s="100" t="s">
        <v>361</v>
      </c>
      <c r="I158" s="100" t="s">
        <v>87</v>
      </c>
      <c r="J158" s="100" t="s">
        <v>49</v>
      </c>
      <c r="K158" s="100" t="s">
        <v>92</v>
      </c>
      <c r="L158" s="100" t="s">
        <v>52</v>
      </c>
      <c r="M158" s="102">
        <f>($C158-$D158)*VLOOKUP($K158,'EnergyImpacts_RE-Appl-RefgCond-'!$I$75:$Y$84, 15)</f>
        <v>89.263010880000024</v>
      </c>
      <c r="N158" s="103">
        <f>($C158-$D158)*VLOOKUP($K158,'EnergyImpacts_RE-Appl-RefgCond-'!$I$75:$Y$84, 16)</f>
        <v>1.7312220720000004E-2</v>
      </c>
      <c r="O158" s="104">
        <f>($C158-$D158)*VLOOKUP($K158,'EnergyImpacts_RE-Appl-RefgCond-'!$I$75:$Y$84, 17)</f>
        <v>-2.1815399520000005</v>
      </c>
      <c r="P158" s="100">
        <v>14</v>
      </c>
      <c r="Q158" s="105">
        <v>1934.71</v>
      </c>
      <c r="R158" s="105">
        <v>2036.58</v>
      </c>
      <c r="S158" s="106">
        <v>90.4</v>
      </c>
      <c r="T158" s="105">
        <f t="shared" si="8"/>
        <v>101.86999999999989</v>
      </c>
      <c r="U158" s="109">
        <v>0.55000000000000004</v>
      </c>
      <c r="V158" s="100" t="s">
        <v>363</v>
      </c>
      <c r="W158" s="100">
        <v>1</v>
      </c>
    </row>
    <row r="159" spans="1:23" x14ac:dyDescent="0.2">
      <c r="A159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59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59" s="102">
        <f>Equations!$G$22*B159+Equations!$H$22</f>
        <v>667.13760000000002</v>
      </c>
      <c r="D159" s="102">
        <f t="shared" si="10"/>
        <v>567.06695999999999</v>
      </c>
      <c r="E159" s="100" t="s">
        <v>2537</v>
      </c>
      <c r="F159" s="100" t="s">
        <v>2409</v>
      </c>
      <c r="G159" s="100" t="s">
        <v>89</v>
      </c>
      <c r="H159" s="100" t="s">
        <v>361</v>
      </c>
      <c r="I159" s="100" t="s">
        <v>87</v>
      </c>
      <c r="J159" s="100" t="s">
        <v>49</v>
      </c>
      <c r="K159" s="100" t="s">
        <v>94</v>
      </c>
      <c r="L159" s="100" t="s">
        <v>52</v>
      </c>
      <c r="M159" s="102">
        <f>($C159-$D159)*VLOOKUP($K159,'EnergyImpacts_RE-Appl-RefgCond-'!$I$75:$Y$84, 15)</f>
        <v>93.966330960000022</v>
      </c>
      <c r="N159" s="103">
        <f>($C159-$D159)*VLOOKUP($K159,'EnergyImpacts_RE-Appl-RefgCond-'!$I$75:$Y$84, 16)</f>
        <v>1.8813280320000004E-2</v>
      </c>
      <c r="O159" s="104">
        <f>($C159-$D159)*VLOOKUP($K159,'EnergyImpacts_RE-Appl-RefgCond-'!$I$75:$Y$84, 17)</f>
        <v>-2.3816812320000009</v>
      </c>
      <c r="P159" s="100">
        <v>14</v>
      </c>
      <c r="Q159" s="105">
        <v>1934.71</v>
      </c>
      <c r="R159" s="105">
        <v>2036.58</v>
      </c>
      <c r="S159" s="106">
        <v>90.4</v>
      </c>
      <c r="T159" s="105">
        <f t="shared" si="8"/>
        <v>101.86999999999989</v>
      </c>
      <c r="U159" s="109">
        <v>0.55000000000000004</v>
      </c>
      <c r="V159" s="100" t="s">
        <v>363</v>
      </c>
      <c r="W159" s="100">
        <v>1</v>
      </c>
    </row>
    <row r="160" spans="1:23" x14ac:dyDescent="0.2">
      <c r="A160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60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60" s="102">
        <f>Equations!$G$22*B160+Equations!$H$22</f>
        <v>667.13760000000002</v>
      </c>
      <c r="D160" s="102">
        <f t="shared" si="10"/>
        <v>567.06695999999999</v>
      </c>
      <c r="E160" s="100" t="s">
        <v>2537</v>
      </c>
      <c r="F160" s="100" t="s">
        <v>2409</v>
      </c>
      <c r="G160" s="100" t="s">
        <v>89</v>
      </c>
      <c r="H160" s="100" t="s">
        <v>361</v>
      </c>
      <c r="I160" s="100" t="s">
        <v>87</v>
      </c>
      <c r="J160" s="100" t="s">
        <v>49</v>
      </c>
      <c r="K160" s="100" t="s">
        <v>96</v>
      </c>
      <c r="L160" s="100" t="s">
        <v>52</v>
      </c>
      <c r="M160" s="102">
        <f>($C160-$D160)*VLOOKUP($K160,'EnergyImpacts_RE-Appl-RefgCond-'!$I$75:$Y$84, 15)</f>
        <v>95.867673120000021</v>
      </c>
      <c r="N160" s="103">
        <f>($C160-$D160)*VLOOKUP($K160,'EnergyImpacts_RE-Appl-RefgCond-'!$I$75:$Y$84, 16)</f>
        <v>2.1415116960000005E-2</v>
      </c>
      <c r="O160" s="104">
        <f>($C160-$D160)*VLOOKUP($K160,'EnergyImpacts_RE-Appl-RefgCond-'!$I$75:$Y$84, 17)</f>
        <v>-2.4617377440000006</v>
      </c>
      <c r="P160" s="100">
        <v>14</v>
      </c>
      <c r="Q160" s="105">
        <v>1934.71</v>
      </c>
      <c r="R160" s="105">
        <v>2036.58</v>
      </c>
      <c r="S160" s="106">
        <v>90.4</v>
      </c>
      <c r="T160" s="105">
        <f t="shared" si="8"/>
        <v>101.86999999999989</v>
      </c>
      <c r="U160" s="109">
        <v>0.55000000000000004</v>
      </c>
      <c r="V160" s="100" t="s">
        <v>363</v>
      </c>
      <c r="W160" s="100">
        <v>1</v>
      </c>
    </row>
    <row r="161" spans="1:23" x14ac:dyDescent="0.2">
      <c r="A161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61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61" s="102">
        <f>Equations!$G$22*B161+Equations!$H$22</f>
        <v>667.13760000000002</v>
      </c>
      <c r="D161" s="102">
        <f t="shared" si="10"/>
        <v>567.06695999999999</v>
      </c>
      <c r="E161" s="100" t="s">
        <v>2537</v>
      </c>
      <c r="F161" s="100" t="s">
        <v>2409</v>
      </c>
      <c r="G161" s="100" t="s">
        <v>89</v>
      </c>
      <c r="H161" s="100" t="s">
        <v>361</v>
      </c>
      <c r="I161" s="100" t="s">
        <v>87</v>
      </c>
      <c r="J161" s="100" t="s">
        <v>49</v>
      </c>
      <c r="K161" s="100" t="s">
        <v>77</v>
      </c>
      <c r="L161" s="100" t="s">
        <v>52</v>
      </c>
      <c r="M161" s="102">
        <f>($C161-$D161)*VLOOKUP($K161,'EnergyImpacts_RE-Appl-RefgCond-'!$I$75:$Y$84, 15)</f>
        <v>98.86979232000003</v>
      </c>
      <c r="N161" s="103">
        <f>($C161-$D161)*VLOOKUP($K161,'EnergyImpacts_RE-Appl-RefgCond-'!$I$75:$Y$84, 16)</f>
        <v>2.1515187600000006E-2</v>
      </c>
      <c r="O161" s="104">
        <f>($C161-$D161)*VLOOKUP($K161,'EnergyImpacts_RE-Appl-RefgCond-'!$I$75:$Y$84, 17)</f>
        <v>-2.3716741680000006</v>
      </c>
      <c r="P161" s="100">
        <v>14</v>
      </c>
      <c r="Q161" s="105">
        <v>1934.71</v>
      </c>
      <c r="R161" s="105">
        <v>2036.58</v>
      </c>
      <c r="S161" s="106">
        <v>90.4</v>
      </c>
      <c r="T161" s="105">
        <f t="shared" si="8"/>
        <v>101.86999999999989</v>
      </c>
      <c r="U161" s="109">
        <v>0.55000000000000004</v>
      </c>
      <c r="V161" s="100" t="s">
        <v>363</v>
      </c>
      <c r="W161" s="100">
        <v>1</v>
      </c>
    </row>
    <row r="162" spans="1:23" x14ac:dyDescent="0.2">
      <c r="A162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62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62" s="102">
        <f>Equations!$G$22*B162+Equations!$H$22</f>
        <v>667.13760000000002</v>
      </c>
      <c r="D162" s="102">
        <f t="shared" si="10"/>
        <v>567.06695999999999</v>
      </c>
      <c r="E162" s="100" t="s">
        <v>2537</v>
      </c>
      <c r="F162" s="100" t="s">
        <v>2409</v>
      </c>
      <c r="G162" s="100" t="s">
        <v>89</v>
      </c>
      <c r="H162" s="100" t="s">
        <v>361</v>
      </c>
      <c r="I162" s="100" t="s">
        <v>87</v>
      </c>
      <c r="J162" s="100" t="s">
        <v>49</v>
      </c>
      <c r="K162" s="100" t="s">
        <v>98</v>
      </c>
      <c r="L162" s="100" t="s">
        <v>52</v>
      </c>
      <c r="M162" s="102">
        <f>($C162-$D162)*VLOOKUP($K162,'EnergyImpacts_RE-Appl-RefgCond-'!$I$75:$Y$84, 15)</f>
        <v>98.269368480000026</v>
      </c>
      <c r="N162" s="103">
        <f>($C162-$D162)*VLOOKUP($K162,'EnergyImpacts_RE-Appl-RefgCond-'!$I$75:$Y$84, 16)</f>
        <v>1.9613845440000003E-2</v>
      </c>
      <c r="O162" s="104">
        <f>($C162-$D162)*VLOOKUP($K162,'EnergyImpacts_RE-Appl-RefgCond-'!$I$75:$Y$84, 17)</f>
        <v>-2.5117730640000007</v>
      </c>
      <c r="P162" s="100">
        <v>14</v>
      </c>
      <c r="Q162" s="105">
        <v>1934.71</v>
      </c>
      <c r="R162" s="105">
        <v>2036.58</v>
      </c>
      <c r="S162" s="106">
        <v>90.4</v>
      </c>
      <c r="T162" s="105">
        <f t="shared" si="8"/>
        <v>101.86999999999989</v>
      </c>
      <c r="U162" s="109">
        <v>0.55000000000000004</v>
      </c>
      <c r="V162" s="100" t="s">
        <v>363</v>
      </c>
      <c r="W162" s="100">
        <v>1</v>
      </c>
    </row>
    <row r="163" spans="1:23" x14ac:dyDescent="0.2">
      <c r="A163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63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63" s="102">
        <f>Equations!$G$22*B163+Equations!$H$22</f>
        <v>667.13760000000002</v>
      </c>
      <c r="D163" s="102">
        <f t="shared" si="10"/>
        <v>567.06695999999999</v>
      </c>
      <c r="E163" s="100" t="s">
        <v>2537</v>
      </c>
      <c r="F163" s="100" t="s">
        <v>2409</v>
      </c>
      <c r="G163" s="100" t="s">
        <v>89</v>
      </c>
      <c r="H163" s="100" t="s">
        <v>361</v>
      </c>
      <c r="I163" s="100" t="s">
        <v>87</v>
      </c>
      <c r="J163" s="100" t="s">
        <v>49</v>
      </c>
      <c r="K163" s="100" t="s">
        <v>100</v>
      </c>
      <c r="L163" s="100" t="s">
        <v>52</v>
      </c>
      <c r="M163" s="102">
        <f>($C163-$D163)*VLOOKUP($K163,'EnergyImpacts_RE-Appl-RefgCond-'!$I$75:$Y$84, 15)</f>
        <v>127.08971280000003</v>
      </c>
      <c r="N163" s="103">
        <f>($C163-$D163)*VLOOKUP($K163,'EnergyImpacts_RE-Appl-RefgCond-'!$I$75:$Y$84, 16)</f>
        <v>2.2315752720000005E-2</v>
      </c>
      <c r="O163" s="104">
        <f>($C163-$D163)*VLOOKUP($K163,'EnergyImpacts_RE-Appl-RefgCond-'!$I$75:$Y$84, 17)</f>
        <v>-1.8412997760000005</v>
      </c>
      <c r="P163" s="100">
        <v>14</v>
      </c>
      <c r="Q163" s="105">
        <v>1934.71</v>
      </c>
      <c r="R163" s="105">
        <v>2036.58</v>
      </c>
      <c r="S163" s="106">
        <v>90.4</v>
      </c>
      <c r="T163" s="105">
        <f t="shared" si="8"/>
        <v>101.86999999999989</v>
      </c>
      <c r="U163" s="109">
        <v>0.55000000000000004</v>
      </c>
      <c r="V163" s="100" t="s">
        <v>363</v>
      </c>
      <c r="W163" s="100">
        <v>1</v>
      </c>
    </row>
    <row r="164" spans="1:23" x14ac:dyDescent="0.2">
      <c r="A164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64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64" s="102">
        <f>Equations!$G$22*B164+Equations!$H$22</f>
        <v>667.13760000000002</v>
      </c>
      <c r="D164" s="102">
        <f t="shared" si="10"/>
        <v>567.06695999999999</v>
      </c>
      <c r="E164" s="100" t="s">
        <v>2537</v>
      </c>
      <c r="F164" s="100" t="s">
        <v>2409</v>
      </c>
      <c r="G164" s="100" t="s">
        <v>89</v>
      </c>
      <c r="H164" s="100" t="s">
        <v>361</v>
      </c>
      <c r="I164" s="100" t="s">
        <v>87</v>
      </c>
      <c r="J164" s="100" t="s">
        <v>49</v>
      </c>
      <c r="K164" s="100" t="s">
        <v>79</v>
      </c>
      <c r="L164" s="100" t="s">
        <v>52</v>
      </c>
      <c r="M164" s="102">
        <f>($C164-$D164)*VLOOKUP($K164,'EnergyImpacts_RE-Appl-RefgCond-'!$I$75:$Y$84, 15)</f>
        <v>74.052273600000021</v>
      </c>
      <c r="N164" s="103">
        <f>($C164-$D164)*VLOOKUP($K164,'EnergyImpacts_RE-Appl-RefgCond-'!$I$75:$Y$84, 16)</f>
        <v>1.5911231760000002E-2</v>
      </c>
      <c r="O164" s="104">
        <f>($C164-$D164)*VLOOKUP($K164,'EnergyImpacts_RE-Appl-RefgCond-'!$I$75:$Y$84, 17)</f>
        <v>-2.2415823360000005</v>
      </c>
      <c r="P164" s="100">
        <v>14</v>
      </c>
      <c r="Q164" s="105">
        <v>1934.71</v>
      </c>
      <c r="R164" s="105">
        <v>2036.58</v>
      </c>
      <c r="S164" s="106">
        <v>90.4</v>
      </c>
      <c r="T164" s="105">
        <f t="shared" si="8"/>
        <v>101.86999999999989</v>
      </c>
      <c r="U164" s="109">
        <v>0.55000000000000004</v>
      </c>
      <c r="V164" s="100" t="s">
        <v>363</v>
      </c>
      <c r="W164" s="100">
        <v>1</v>
      </c>
    </row>
    <row r="165" spans="1:23" x14ac:dyDescent="0.2">
      <c r="A165" s="107">
        <f>AVERAGEIFS('Energy Star 2015 QPL'!$N$2:$N$857,'Energy Star 2015 QPL'!$E$2:$E$857,"Side-by-Side",'Energy Star 2015 QPL'!$I$2:$I$857, "Yes", 'Energy Star 2015 QPL'!$N$2:$N$857,"&gt;22.5")</f>
        <v>25.646666666666668</v>
      </c>
      <c r="B165" s="107">
        <f>AVERAGEIFS('Energy Star 2015 QPL'!$O$2:$O$857,'Energy Star 2015 QPL'!$E$2:$E$857,"Side-by-Side",'Energy Star 2015 QPL'!$I$2:$I$857, "Yes", 'Energy Star 2015 QPL'!$N$2:$N$857,"&gt;22.5")</f>
        <v>32.660000000000004</v>
      </c>
      <c r="C165" s="102">
        <f>Equations!$G$22*B165+Equations!$H$22</f>
        <v>711.71640000000002</v>
      </c>
      <c r="D165" s="102">
        <f t="shared" si="10"/>
        <v>604.95893999999998</v>
      </c>
      <c r="E165" s="100" t="s">
        <v>2538</v>
      </c>
      <c r="F165" s="100" t="s">
        <v>2410</v>
      </c>
      <c r="G165" s="100" t="s">
        <v>89</v>
      </c>
      <c r="H165" s="100" t="s">
        <v>361</v>
      </c>
      <c r="I165" s="100" t="s">
        <v>87</v>
      </c>
      <c r="J165" s="100" t="s">
        <v>49</v>
      </c>
      <c r="K165" s="100" t="s">
        <v>71</v>
      </c>
      <c r="L165" s="100" t="s">
        <v>52</v>
      </c>
      <c r="M165" s="102">
        <f>($C165-$D165)*VLOOKUP($K165,'EnergyImpacts_RE-Appl-RefgCond-'!$I$75:$Y$84, 15)</f>
        <v>77.719430880000019</v>
      </c>
      <c r="N165" s="103">
        <f>($C165-$D165)*VLOOKUP($K165,'EnergyImpacts_RE-Appl-RefgCond-'!$I$75:$Y$84, 16)</f>
        <v>1.0782503460000004E-2</v>
      </c>
      <c r="O165" s="104">
        <f>($C165-$D165)*VLOOKUP($K165,'EnergyImpacts_RE-Appl-RefgCond-'!$I$75:$Y$84, 17)</f>
        <v>-3.8966472900000011</v>
      </c>
      <c r="P165" s="100">
        <v>14</v>
      </c>
      <c r="Q165" s="105">
        <v>2185.2600000000002</v>
      </c>
      <c r="R165" s="105">
        <v>2287.13</v>
      </c>
      <c r="S165" s="106">
        <v>90.4</v>
      </c>
      <c r="T165" s="105">
        <f t="shared" si="8"/>
        <v>101.86999999999989</v>
      </c>
      <c r="U165" s="109">
        <v>0.55000000000000004</v>
      </c>
      <c r="V165" s="100" t="s">
        <v>363</v>
      </c>
      <c r="W165" s="100">
        <v>1</v>
      </c>
    </row>
    <row r="166" spans="1:23" x14ac:dyDescent="0.2">
      <c r="A166" s="107">
        <f>AVERAGEIFS('Energy Star 2015 QPL'!$N$2:$N$857,'Energy Star 2015 QPL'!$E$2:$E$857,"Side-by-Side",'Energy Star 2015 QPL'!$I$2:$I$857, "Yes", 'Energy Star 2015 QPL'!$N$2:$N$857,"&gt;22.5")</f>
        <v>25.646666666666668</v>
      </c>
      <c r="B166" s="107">
        <f>AVERAGEIFS('Energy Star 2015 QPL'!$O$2:$O$857,'Energy Star 2015 QPL'!$E$2:$E$857,"Side-by-Side",'Energy Star 2015 QPL'!$I$2:$I$857, "Yes", 'Energy Star 2015 QPL'!$N$2:$N$857,"&gt;22.5")</f>
        <v>32.660000000000004</v>
      </c>
      <c r="C166" s="102">
        <f>Equations!$G$22*B166+Equations!$H$22</f>
        <v>711.71640000000002</v>
      </c>
      <c r="D166" s="102">
        <f t="shared" si="10"/>
        <v>604.95893999999998</v>
      </c>
      <c r="E166" s="100" t="s">
        <v>2538</v>
      </c>
      <c r="F166" s="100" t="s">
        <v>2410</v>
      </c>
      <c r="G166" s="100" t="s">
        <v>89</v>
      </c>
      <c r="H166" s="100" t="s">
        <v>361</v>
      </c>
      <c r="I166" s="100" t="s">
        <v>87</v>
      </c>
      <c r="J166" s="100" t="s">
        <v>49</v>
      </c>
      <c r="K166" s="100" t="s">
        <v>90</v>
      </c>
      <c r="L166" s="100" t="s">
        <v>52</v>
      </c>
      <c r="M166" s="102">
        <f>($C166-$D166)*VLOOKUP($K166,'EnergyImpacts_RE-Appl-RefgCond-'!$I$75:$Y$84, 15)</f>
        <v>88.50193434000002</v>
      </c>
      <c r="N166" s="103">
        <f>($C166-$D166)*VLOOKUP($K166,'EnergyImpacts_RE-Appl-RefgCond-'!$I$75:$Y$84, 16)</f>
        <v>1.1743320600000004E-2</v>
      </c>
      <c r="O166" s="104">
        <f>($C166-$D166)*VLOOKUP($K166,'EnergyImpacts_RE-Appl-RefgCond-'!$I$75:$Y$84, 17)</f>
        <v>-2.4127185960000008</v>
      </c>
      <c r="P166" s="100">
        <v>14</v>
      </c>
      <c r="Q166" s="105">
        <v>2185.2600000000002</v>
      </c>
      <c r="R166" s="105">
        <v>2287.13</v>
      </c>
      <c r="S166" s="106">
        <v>90.4</v>
      </c>
      <c r="T166" s="105">
        <f t="shared" si="8"/>
        <v>101.86999999999989</v>
      </c>
      <c r="U166" s="109">
        <v>0.55000000000000004</v>
      </c>
      <c r="V166" s="100" t="s">
        <v>363</v>
      </c>
      <c r="W166" s="100">
        <v>1</v>
      </c>
    </row>
    <row r="167" spans="1:23" x14ac:dyDescent="0.2">
      <c r="A167" s="107">
        <f>AVERAGEIFS('Energy Star 2015 QPL'!$N$2:$N$857,'Energy Star 2015 QPL'!$E$2:$E$857,"Side-by-Side",'Energy Star 2015 QPL'!$I$2:$I$857, "Yes", 'Energy Star 2015 QPL'!$N$2:$N$857,"&gt;22.5")</f>
        <v>25.646666666666668</v>
      </c>
      <c r="B167" s="107">
        <f>AVERAGEIFS('Energy Star 2015 QPL'!$O$2:$O$857,'Energy Star 2015 QPL'!$E$2:$E$857,"Side-by-Side",'Energy Star 2015 QPL'!$I$2:$I$857, "Yes", 'Energy Star 2015 QPL'!$N$2:$N$857,"&gt;22.5")</f>
        <v>32.660000000000004</v>
      </c>
      <c r="C167" s="102">
        <f>Equations!$G$22*B167+Equations!$H$22</f>
        <v>711.71640000000002</v>
      </c>
      <c r="D167" s="102">
        <f t="shared" si="10"/>
        <v>604.95893999999998</v>
      </c>
      <c r="E167" s="100" t="s">
        <v>2538</v>
      </c>
      <c r="F167" s="100" t="s">
        <v>2410</v>
      </c>
      <c r="G167" s="100" t="s">
        <v>89</v>
      </c>
      <c r="H167" s="100" t="s">
        <v>361</v>
      </c>
      <c r="I167" s="100" t="s">
        <v>87</v>
      </c>
      <c r="J167" s="100" t="s">
        <v>49</v>
      </c>
      <c r="K167" s="100" t="s">
        <v>92</v>
      </c>
      <c r="L167" s="100" t="s">
        <v>52</v>
      </c>
      <c r="M167" s="102">
        <f>($C167-$D167)*VLOOKUP($K167,'EnergyImpacts_RE-Appl-RefgCond-'!$I$75:$Y$84, 15)</f>
        <v>95.227654320000042</v>
      </c>
      <c r="N167" s="103">
        <f>($C167-$D167)*VLOOKUP($K167,'EnergyImpacts_RE-Appl-RefgCond-'!$I$75:$Y$84, 16)</f>
        <v>1.8469040580000005E-2</v>
      </c>
      <c r="O167" s="104">
        <f>($C167-$D167)*VLOOKUP($K167,'EnergyImpacts_RE-Appl-RefgCond-'!$I$75:$Y$84, 17)</f>
        <v>-2.3273126280000009</v>
      </c>
      <c r="P167" s="100">
        <v>14</v>
      </c>
      <c r="Q167" s="105">
        <v>2185.2600000000002</v>
      </c>
      <c r="R167" s="105">
        <v>2287.13</v>
      </c>
      <c r="S167" s="106">
        <v>90.4</v>
      </c>
      <c r="T167" s="105">
        <f t="shared" si="8"/>
        <v>101.86999999999989</v>
      </c>
      <c r="U167" s="109">
        <v>0.55000000000000004</v>
      </c>
      <c r="V167" s="100" t="s">
        <v>363</v>
      </c>
      <c r="W167" s="100">
        <v>1</v>
      </c>
    </row>
    <row r="168" spans="1:23" x14ac:dyDescent="0.2">
      <c r="A168" s="107">
        <f>AVERAGEIFS('Energy Star 2015 QPL'!$N$2:$N$857,'Energy Star 2015 QPL'!$E$2:$E$857,"Side-by-Side",'Energy Star 2015 QPL'!$I$2:$I$857, "Yes", 'Energy Star 2015 QPL'!$N$2:$N$857,"&gt;22.5")</f>
        <v>25.646666666666668</v>
      </c>
      <c r="B168" s="107">
        <f>AVERAGEIFS('Energy Star 2015 QPL'!$O$2:$O$857,'Energy Star 2015 QPL'!$E$2:$E$857,"Side-by-Side",'Energy Star 2015 QPL'!$I$2:$I$857, "Yes", 'Energy Star 2015 QPL'!$N$2:$N$857,"&gt;22.5")</f>
        <v>32.660000000000004</v>
      </c>
      <c r="C168" s="102">
        <f>Equations!$G$22*B168+Equations!$H$22</f>
        <v>711.71640000000002</v>
      </c>
      <c r="D168" s="102">
        <f t="shared" si="10"/>
        <v>604.95893999999998</v>
      </c>
      <c r="E168" s="100" t="s">
        <v>2538</v>
      </c>
      <c r="F168" s="100" t="s">
        <v>2410</v>
      </c>
      <c r="G168" s="100" t="s">
        <v>89</v>
      </c>
      <c r="H168" s="100" t="s">
        <v>361</v>
      </c>
      <c r="I168" s="100" t="s">
        <v>87</v>
      </c>
      <c r="J168" s="100" t="s">
        <v>49</v>
      </c>
      <c r="K168" s="100" t="s">
        <v>94</v>
      </c>
      <c r="L168" s="100" t="s">
        <v>52</v>
      </c>
      <c r="M168" s="102">
        <f>($C168-$D168)*VLOOKUP($K168,'EnergyImpacts_RE-Appl-RefgCond-'!$I$75:$Y$84, 15)</f>
        <v>100.24525494000002</v>
      </c>
      <c r="N168" s="103">
        <f>($C168-$D168)*VLOOKUP($K168,'EnergyImpacts_RE-Appl-RefgCond-'!$I$75:$Y$84, 16)</f>
        <v>2.0070402480000006E-2</v>
      </c>
      <c r="O168" s="104">
        <f>($C168-$D168)*VLOOKUP($K168,'EnergyImpacts_RE-Appl-RefgCond-'!$I$75:$Y$84, 17)</f>
        <v>-2.5408275480000011</v>
      </c>
      <c r="P168" s="100">
        <v>14</v>
      </c>
      <c r="Q168" s="105">
        <v>2185.2600000000002</v>
      </c>
      <c r="R168" s="105">
        <v>2287.13</v>
      </c>
      <c r="S168" s="106">
        <v>90.4</v>
      </c>
      <c r="T168" s="105">
        <f t="shared" si="8"/>
        <v>101.86999999999989</v>
      </c>
      <c r="U168" s="109">
        <v>0.55000000000000004</v>
      </c>
      <c r="V168" s="100" t="s">
        <v>363</v>
      </c>
      <c r="W168" s="100">
        <v>1</v>
      </c>
    </row>
    <row r="169" spans="1:23" x14ac:dyDescent="0.2">
      <c r="A169" s="107">
        <f>AVERAGEIFS('Energy Star 2015 QPL'!$N$2:$N$857,'Energy Star 2015 QPL'!$E$2:$E$857,"Side-by-Side",'Energy Star 2015 QPL'!$I$2:$I$857, "Yes", 'Energy Star 2015 QPL'!$N$2:$N$857,"&gt;22.5")</f>
        <v>25.646666666666668</v>
      </c>
      <c r="B169" s="107">
        <f>AVERAGEIFS('Energy Star 2015 QPL'!$O$2:$O$857,'Energy Star 2015 QPL'!$E$2:$E$857,"Side-by-Side",'Energy Star 2015 QPL'!$I$2:$I$857, "Yes", 'Energy Star 2015 QPL'!$N$2:$N$857,"&gt;22.5")</f>
        <v>32.660000000000004</v>
      </c>
      <c r="C169" s="102">
        <f>Equations!$G$22*B169+Equations!$H$22</f>
        <v>711.71640000000002</v>
      </c>
      <c r="D169" s="102">
        <f t="shared" si="10"/>
        <v>604.95893999999998</v>
      </c>
      <c r="E169" s="100" t="s">
        <v>2538</v>
      </c>
      <c r="F169" s="100" t="s">
        <v>2410</v>
      </c>
      <c r="G169" s="100" t="s">
        <v>89</v>
      </c>
      <c r="H169" s="100" t="s">
        <v>361</v>
      </c>
      <c r="I169" s="100" t="s">
        <v>87</v>
      </c>
      <c r="J169" s="100" t="s">
        <v>49</v>
      </c>
      <c r="K169" s="100" t="s">
        <v>96</v>
      </c>
      <c r="L169" s="100" t="s">
        <v>52</v>
      </c>
      <c r="M169" s="102">
        <f>($C169-$D169)*VLOOKUP($K169,'EnergyImpacts_RE-Appl-RefgCond-'!$I$75:$Y$84, 15)</f>
        <v>102.27364668000003</v>
      </c>
      <c r="N169" s="103">
        <f>($C169-$D169)*VLOOKUP($K169,'EnergyImpacts_RE-Appl-RefgCond-'!$I$75:$Y$84, 16)</f>
        <v>2.2846096440000008E-2</v>
      </c>
      <c r="O169" s="104">
        <f>($C169-$D169)*VLOOKUP($K169,'EnergyImpacts_RE-Appl-RefgCond-'!$I$75:$Y$84, 17)</f>
        <v>-2.626233516000001</v>
      </c>
      <c r="P169" s="100">
        <v>14</v>
      </c>
      <c r="Q169" s="105">
        <v>2185.2600000000002</v>
      </c>
      <c r="R169" s="105">
        <v>2287.13</v>
      </c>
      <c r="S169" s="106">
        <v>90.4</v>
      </c>
      <c r="T169" s="105">
        <f t="shared" si="8"/>
        <v>101.86999999999989</v>
      </c>
      <c r="U169" s="109">
        <v>0.55000000000000004</v>
      </c>
      <c r="V169" s="100" t="s">
        <v>363</v>
      </c>
      <c r="W169" s="100">
        <v>1</v>
      </c>
    </row>
    <row r="170" spans="1:23" x14ac:dyDescent="0.2">
      <c r="A170" s="107">
        <f>AVERAGEIFS('Energy Star 2015 QPL'!$N$2:$N$857,'Energy Star 2015 QPL'!$E$2:$E$857,"Side-by-Side",'Energy Star 2015 QPL'!$I$2:$I$857, "Yes", 'Energy Star 2015 QPL'!$N$2:$N$857,"&gt;22.5")</f>
        <v>25.646666666666668</v>
      </c>
      <c r="B170" s="107">
        <f>AVERAGEIFS('Energy Star 2015 QPL'!$O$2:$O$857,'Energy Star 2015 QPL'!$E$2:$E$857,"Side-by-Side",'Energy Star 2015 QPL'!$I$2:$I$857, "Yes", 'Energy Star 2015 QPL'!$N$2:$N$857,"&gt;22.5")</f>
        <v>32.660000000000004</v>
      </c>
      <c r="C170" s="102">
        <f>Equations!$G$22*B170+Equations!$H$22</f>
        <v>711.71640000000002</v>
      </c>
      <c r="D170" s="102">
        <f t="shared" si="10"/>
        <v>604.95893999999998</v>
      </c>
      <c r="E170" s="100" t="s">
        <v>2538</v>
      </c>
      <c r="F170" s="100" t="s">
        <v>2410</v>
      </c>
      <c r="G170" s="100" t="s">
        <v>89</v>
      </c>
      <c r="H170" s="100" t="s">
        <v>361</v>
      </c>
      <c r="I170" s="100" t="s">
        <v>87</v>
      </c>
      <c r="J170" s="100" t="s">
        <v>49</v>
      </c>
      <c r="K170" s="100" t="s">
        <v>77</v>
      </c>
      <c r="L170" s="100" t="s">
        <v>52</v>
      </c>
      <c r="M170" s="102">
        <f>($C170-$D170)*VLOOKUP($K170,'EnergyImpacts_RE-Appl-RefgCond-'!$I$75:$Y$84, 15)</f>
        <v>105.47637048000004</v>
      </c>
      <c r="N170" s="103">
        <f>($C170-$D170)*VLOOKUP($K170,'EnergyImpacts_RE-Appl-RefgCond-'!$I$75:$Y$84, 16)</f>
        <v>2.2952853900000007E-2</v>
      </c>
      <c r="O170" s="104">
        <f>($C170-$D170)*VLOOKUP($K170,'EnergyImpacts_RE-Appl-RefgCond-'!$I$75:$Y$84, 17)</f>
        <v>-2.5301518020000007</v>
      </c>
      <c r="P170" s="100">
        <v>14</v>
      </c>
      <c r="Q170" s="105">
        <v>2185.2600000000002</v>
      </c>
      <c r="R170" s="105">
        <v>2287.13</v>
      </c>
      <c r="S170" s="106">
        <v>90.4</v>
      </c>
      <c r="T170" s="105">
        <f t="shared" si="8"/>
        <v>101.86999999999989</v>
      </c>
      <c r="U170" s="109">
        <v>0.55000000000000004</v>
      </c>
      <c r="V170" s="100" t="s">
        <v>363</v>
      </c>
      <c r="W170" s="100">
        <v>1</v>
      </c>
    </row>
    <row r="171" spans="1:23" x14ac:dyDescent="0.2">
      <c r="A171" s="107">
        <f>AVERAGEIFS('Energy Star 2015 QPL'!$N$2:$N$857,'Energy Star 2015 QPL'!$E$2:$E$857,"Side-by-Side",'Energy Star 2015 QPL'!$I$2:$I$857, "Yes", 'Energy Star 2015 QPL'!$N$2:$N$857,"&gt;22.5")</f>
        <v>25.646666666666668</v>
      </c>
      <c r="B171" s="107">
        <f>AVERAGEIFS('Energy Star 2015 QPL'!$O$2:$O$857,'Energy Star 2015 QPL'!$E$2:$E$857,"Side-by-Side",'Energy Star 2015 QPL'!$I$2:$I$857, "Yes", 'Energy Star 2015 QPL'!$N$2:$N$857,"&gt;22.5")</f>
        <v>32.660000000000004</v>
      </c>
      <c r="C171" s="102">
        <f>Equations!$G$22*B171+Equations!$H$22</f>
        <v>711.71640000000002</v>
      </c>
      <c r="D171" s="102">
        <f t="shared" si="10"/>
        <v>604.95893999999998</v>
      </c>
      <c r="E171" s="100" t="s">
        <v>2538</v>
      </c>
      <c r="F171" s="100" t="s">
        <v>2410</v>
      </c>
      <c r="G171" s="100" t="s">
        <v>89</v>
      </c>
      <c r="H171" s="100" t="s">
        <v>361</v>
      </c>
      <c r="I171" s="100" t="s">
        <v>87</v>
      </c>
      <c r="J171" s="100" t="s">
        <v>49</v>
      </c>
      <c r="K171" s="100" t="s">
        <v>98</v>
      </c>
      <c r="L171" s="100" t="s">
        <v>52</v>
      </c>
      <c r="M171" s="102">
        <f>($C171-$D171)*VLOOKUP($K171,'EnergyImpacts_RE-Appl-RefgCond-'!$I$75:$Y$84, 15)</f>
        <v>104.83582572000003</v>
      </c>
      <c r="N171" s="103">
        <f>($C171-$D171)*VLOOKUP($K171,'EnergyImpacts_RE-Appl-RefgCond-'!$I$75:$Y$84, 16)</f>
        <v>2.0924462160000008E-2</v>
      </c>
      <c r="O171" s="104">
        <f>($C171-$D171)*VLOOKUP($K171,'EnergyImpacts_RE-Appl-RefgCond-'!$I$75:$Y$84, 17)</f>
        <v>-2.6796122460000009</v>
      </c>
      <c r="P171" s="100">
        <v>14</v>
      </c>
      <c r="Q171" s="105">
        <v>2185.2600000000002</v>
      </c>
      <c r="R171" s="105">
        <v>2287.13</v>
      </c>
      <c r="S171" s="106">
        <v>90.4</v>
      </c>
      <c r="T171" s="105">
        <f t="shared" si="8"/>
        <v>101.86999999999989</v>
      </c>
      <c r="U171" s="109">
        <v>0.55000000000000004</v>
      </c>
      <c r="V171" s="100" t="s">
        <v>363</v>
      </c>
      <c r="W171" s="100">
        <v>1</v>
      </c>
    </row>
    <row r="172" spans="1:23" x14ac:dyDescent="0.2">
      <c r="A172" s="107">
        <f>AVERAGEIFS('Energy Star 2015 QPL'!$N$2:$N$857,'Energy Star 2015 QPL'!$E$2:$E$857,"Side-by-Side",'Energy Star 2015 QPL'!$I$2:$I$857, "Yes", 'Energy Star 2015 QPL'!$N$2:$N$857,"&gt;22.5")</f>
        <v>25.646666666666668</v>
      </c>
      <c r="B172" s="107">
        <f>AVERAGEIFS('Energy Star 2015 QPL'!$O$2:$O$857,'Energy Star 2015 QPL'!$E$2:$E$857,"Side-by-Side",'Energy Star 2015 QPL'!$I$2:$I$857, "Yes", 'Energy Star 2015 QPL'!$N$2:$N$857,"&gt;22.5")</f>
        <v>32.660000000000004</v>
      </c>
      <c r="C172" s="102">
        <f>Equations!$G$22*B172+Equations!$H$22</f>
        <v>711.71640000000002</v>
      </c>
      <c r="D172" s="102">
        <f t="shared" si="10"/>
        <v>604.95893999999998</v>
      </c>
      <c r="E172" s="100" t="s">
        <v>2538</v>
      </c>
      <c r="F172" s="100" t="s">
        <v>2410</v>
      </c>
      <c r="G172" s="100" t="s">
        <v>89</v>
      </c>
      <c r="H172" s="100" t="s">
        <v>361</v>
      </c>
      <c r="I172" s="100" t="s">
        <v>87</v>
      </c>
      <c r="J172" s="100" t="s">
        <v>49</v>
      </c>
      <c r="K172" s="100" t="s">
        <v>100</v>
      </c>
      <c r="L172" s="100" t="s">
        <v>52</v>
      </c>
      <c r="M172" s="102">
        <f>($C172-$D172)*VLOOKUP($K172,'EnergyImpacts_RE-Appl-RefgCond-'!$I$75:$Y$84, 15)</f>
        <v>135.58197420000005</v>
      </c>
      <c r="N172" s="103">
        <f>($C172-$D172)*VLOOKUP($K172,'EnergyImpacts_RE-Appl-RefgCond-'!$I$75:$Y$84, 16)</f>
        <v>2.3806913580000009E-2</v>
      </c>
      <c r="O172" s="104">
        <f>($C172-$D172)*VLOOKUP($K172,'EnergyImpacts_RE-Appl-RefgCond-'!$I$75:$Y$84, 17)</f>
        <v>-1.9643372640000007</v>
      </c>
      <c r="P172" s="100">
        <v>14</v>
      </c>
      <c r="Q172" s="105">
        <v>2185.2600000000002</v>
      </c>
      <c r="R172" s="105">
        <v>2287.13</v>
      </c>
      <c r="S172" s="106">
        <v>90.4</v>
      </c>
      <c r="T172" s="105">
        <f t="shared" si="8"/>
        <v>101.86999999999989</v>
      </c>
      <c r="U172" s="109">
        <v>0.55000000000000004</v>
      </c>
      <c r="V172" s="100" t="s">
        <v>363</v>
      </c>
      <c r="W172" s="100">
        <v>1</v>
      </c>
    </row>
    <row r="173" spans="1:23" x14ac:dyDescent="0.2">
      <c r="A173" s="107">
        <f>AVERAGEIFS('Energy Star 2015 QPL'!$N$2:$N$857,'Energy Star 2015 QPL'!$E$2:$E$857,"Side-by-Side",'Energy Star 2015 QPL'!$I$2:$I$857, "Yes", 'Energy Star 2015 QPL'!$N$2:$N$857,"&gt;22.5")</f>
        <v>25.646666666666668</v>
      </c>
      <c r="B173" s="107">
        <f>AVERAGEIFS('Energy Star 2015 QPL'!$O$2:$O$857,'Energy Star 2015 QPL'!$E$2:$E$857,"Side-by-Side",'Energy Star 2015 QPL'!$I$2:$I$857, "Yes", 'Energy Star 2015 QPL'!$N$2:$N$857,"&gt;22.5")</f>
        <v>32.660000000000004</v>
      </c>
      <c r="C173" s="102">
        <f>Equations!$G$22*B173+Equations!$H$22</f>
        <v>711.71640000000002</v>
      </c>
      <c r="D173" s="102">
        <f t="shared" si="10"/>
        <v>604.95893999999998</v>
      </c>
      <c r="E173" s="100" t="s">
        <v>2538</v>
      </c>
      <c r="F173" s="100" t="s">
        <v>2410</v>
      </c>
      <c r="G173" s="100" t="s">
        <v>89</v>
      </c>
      <c r="H173" s="100" t="s">
        <v>361</v>
      </c>
      <c r="I173" s="100" t="s">
        <v>87</v>
      </c>
      <c r="J173" s="100" t="s">
        <v>49</v>
      </c>
      <c r="K173" s="100" t="s">
        <v>79</v>
      </c>
      <c r="L173" s="100" t="s">
        <v>52</v>
      </c>
      <c r="M173" s="102">
        <f>($C173-$D173)*VLOOKUP($K173,'EnergyImpacts_RE-Appl-RefgCond-'!$I$75:$Y$84, 15)</f>
        <v>79.000520400000028</v>
      </c>
      <c r="N173" s="103">
        <f>($C173-$D173)*VLOOKUP($K173,'EnergyImpacts_RE-Appl-RefgCond-'!$I$75:$Y$84, 16)</f>
        <v>1.6974436140000004E-2</v>
      </c>
      <c r="O173" s="104">
        <f>($C173-$D173)*VLOOKUP($K173,'EnergyImpacts_RE-Appl-RefgCond-'!$I$75:$Y$84, 17)</f>
        <v>-2.3913671040000009</v>
      </c>
      <c r="P173" s="100">
        <v>14</v>
      </c>
      <c r="Q173" s="105">
        <v>2185.2600000000002</v>
      </c>
      <c r="R173" s="105">
        <v>2287.13</v>
      </c>
      <c r="S173" s="106">
        <v>90.4</v>
      </c>
      <c r="T173" s="105">
        <f t="shared" si="8"/>
        <v>101.86999999999989</v>
      </c>
      <c r="U173" s="109">
        <v>0.55000000000000004</v>
      </c>
      <c r="V173" s="100" t="s">
        <v>363</v>
      </c>
      <c r="W173" s="100">
        <v>1</v>
      </c>
    </row>
    <row r="174" spans="1:23" x14ac:dyDescent="0.2">
      <c r="A174" s="107"/>
      <c r="B174" s="107"/>
      <c r="C174" s="102"/>
      <c r="D174" s="102"/>
      <c r="M174" s="102"/>
      <c r="N174" s="103"/>
      <c r="O174" s="104"/>
    </row>
  </sheetData>
  <pageMargins left="0.7" right="0.7" top="0.75" bottom="0.75" header="0.3" footer="0.3"/>
  <pageSetup orientation="portrait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W174"/>
  <sheetViews>
    <sheetView zoomScaleNormal="100" workbookViewId="0">
      <selection activeCell="F15" sqref="F15"/>
    </sheetView>
  </sheetViews>
  <sheetFormatPr defaultRowHeight="11.25" x14ac:dyDescent="0.2"/>
  <cols>
    <col min="1" max="5" width="9.28515625" style="100" bestFit="1" customWidth="1"/>
    <col min="6" max="6" width="57.7109375" style="100" bestFit="1" customWidth="1"/>
    <col min="7" max="16" width="9.140625" style="100" customWidth="1"/>
    <col min="17" max="18" width="10.85546875" style="100" bestFit="1" customWidth="1"/>
    <col min="19" max="21" width="9.28515625" style="100" bestFit="1" customWidth="1"/>
    <col min="22" max="22" width="9.140625" style="100"/>
    <col min="23" max="23" width="9.28515625" style="100" bestFit="1" customWidth="1"/>
    <col min="24" max="16384" width="9.140625" style="100"/>
  </cols>
  <sheetData>
    <row r="1" spans="1:23" ht="12" thickBot="1" x14ac:dyDescent="0.25"/>
    <row r="2" spans="1:23" ht="103.5" customHeight="1" thickBot="1" x14ac:dyDescent="0.25">
      <c r="A2" s="101" t="s">
        <v>548</v>
      </c>
      <c r="B2" s="101" t="s">
        <v>549</v>
      </c>
      <c r="C2" s="101" t="s">
        <v>406</v>
      </c>
      <c r="D2" s="101" t="s">
        <v>2393</v>
      </c>
      <c r="E2" s="10" t="s">
        <v>338</v>
      </c>
      <c r="F2" s="10" t="s">
        <v>339</v>
      </c>
      <c r="G2" s="10" t="s">
        <v>81</v>
      </c>
      <c r="H2" s="76" t="s">
        <v>340</v>
      </c>
      <c r="I2" s="10" t="s">
        <v>341</v>
      </c>
      <c r="J2" s="10" t="s">
        <v>342</v>
      </c>
      <c r="K2" s="10" t="s">
        <v>343</v>
      </c>
      <c r="L2" s="10" t="s">
        <v>344</v>
      </c>
      <c r="M2" s="15" t="s">
        <v>346</v>
      </c>
      <c r="N2" s="15" t="s">
        <v>345</v>
      </c>
      <c r="O2" s="15" t="s">
        <v>347</v>
      </c>
      <c r="P2" s="4" t="s">
        <v>348</v>
      </c>
      <c r="Q2" s="4" t="s">
        <v>349</v>
      </c>
      <c r="R2" s="4" t="s">
        <v>350</v>
      </c>
      <c r="S2" s="4" t="s">
        <v>351</v>
      </c>
      <c r="T2" s="4" t="s">
        <v>352</v>
      </c>
      <c r="U2" s="10" t="s">
        <v>353</v>
      </c>
      <c r="V2" s="10" t="s">
        <v>354</v>
      </c>
      <c r="W2" s="10" t="s">
        <v>355</v>
      </c>
    </row>
    <row r="3" spans="1:23" x14ac:dyDescent="0.2">
      <c r="A3" s="107"/>
      <c r="B3" s="107"/>
      <c r="C3" s="102"/>
      <c r="D3" s="102"/>
      <c r="E3" s="100" t="s">
        <v>2520</v>
      </c>
      <c r="F3" s="100" t="s">
        <v>582</v>
      </c>
      <c r="G3" s="100" t="s">
        <v>89</v>
      </c>
      <c r="H3" s="100" t="s">
        <v>361</v>
      </c>
      <c r="I3" s="100" t="s">
        <v>83</v>
      </c>
      <c r="J3" s="100" t="s">
        <v>49</v>
      </c>
      <c r="K3" s="100" t="s">
        <v>71</v>
      </c>
      <c r="L3" s="100" t="s">
        <v>52</v>
      </c>
      <c r="M3" s="102">
        <f>1.5*'RefgFrz-Wtd-Tier1'!W55</f>
        <v>70.800000000000011</v>
      </c>
      <c r="N3" s="103">
        <f>1.5*'RefgFrz-Wtd-Tier1'!X55</f>
        <v>8.8500000000000002E-3</v>
      </c>
      <c r="O3" s="104">
        <f>1.5*'RefgFrz-Wtd-Tier1'!Y55</f>
        <v>-2.835</v>
      </c>
      <c r="P3" s="100">
        <v>14</v>
      </c>
      <c r="Q3" s="105">
        <v>1205.4155555555556</v>
      </c>
      <c r="R3" s="105">
        <v>1336.7888888888892</v>
      </c>
      <c r="S3" s="106">
        <v>90.4</v>
      </c>
      <c r="T3" s="105">
        <f>R3-Q3</f>
        <v>131.37333333333368</v>
      </c>
      <c r="U3" s="109">
        <v>0.55000000000000004</v>
      </c>
      <c r="V3" s="100" t="s">
        <v>363</v>
      </c>
      <c r="W3" s="100">
        <v>1</v>
      </c>
    </row>
    <row r="4" spans="1:23" x14ac:dyDescent="0.2">
      <c r="A4" s="107"/>
      <c r="B4" s="107"/>
      <c r="C4" s="102"/>
      <c r="D4" s="102"/>
      <c r="E4" s="100" t="s">
        <v>2520</v>
      </c>
      <c r="F4" s="100" t="s">
        <v>582</v>
      </c>
      <c r="G4" s="100" t="s">
        <v>89</v>
      </c>
      <c r="H4" s="100" t="s">
        <v>361</v>
      </c>
      <c r="I4" s="100" t="s">
        <v>83</v>
      </c>
      <c r="J4" s="100" t="s">
        <v>49</v>
      </c>
      <c r="K4" s="100" t="s">
        <v>90</v>
      </c>
      <c r="L4" s="100" t="s">
        <v>52</v>
      </c>
      <c r="M4" s="102">
        <f>1.5*'RefgFrz-Wtd-Tier1'!W56</f>
        <v>76.050000000000011</v>
      </c>
      <c r="N4" s="103">
        <f>1.5*'RefgFrz-Wtd-Tier1'!X56</f>
        <v>1.158E-2</v>
      </c>
      <c r="O4" s="104">
        <f>1.5*'RefgFrz-Wtd-Tier1'!Y56</f>
        <v>-1.3109999999999999</v>
      </c>
      <c r="P4" s="100">
        <v>14</v>
      </c>
      <c r="Q4" s="105">
        <v>1205.4155555555556</v>
      </c>
      <c r="R4" s="105">
        <v>1336.7888888888892</v>
      </c>
      <c r="S4" s="106">
        <v>90.4</v>
      </c>
      <c r="T4" s="105">
        <f t="shared" ref="T4:T67" si="0">R4-Q4</f>
        <v>131.37333333333368</v>
      </c>
      <c r="U4" s="109">
        <v>0.55000000000000004</v>
      </c>
      <c r="V4" s="100" t="s">
        <v>363</v>
      </c>
      <c r="W4" s="100">
        <v>1</v>
      </c>
    </row>
    <row r="5" spans="1:23" x14ac:dyDescent="0.2">
      <c r="A5" s="107"/>
      <c r="B5" s="107"/>
      <c r="C5" s="102"/>
      <c r="D5" s="102"/>
      <c r="E5" s="100" t="s">
        <v>2520</v>
      </c>
      <c r="F5" s="100" t="s">
        <v>582</v>
      </c>
      <c r="G5" s="100" t="s">
        <v>89</v>
      </c>
      <c r="H5" s="100" t="s">
        <v>361</v>
      </c>
      <c r="I5" s="100" t="s">
        <v>83</v>
      </c>
      <c r="J5" s="100" t="s">
        <v>49</v>
      </c>
      <c r="K5" s="100" t="s">
        <v>92</v>
      </c>
      <c r="L5" s="100" t="s">
        <v>52</v>
      </c>
      <c r="M5" s="102">
        <f>1.5*'RefgFrz-Wtd-Tier1'!W57</f>
        <v>81.599999999999994</v>
      </c>
      <c r="N5" s="103">
        <f>1.5*'RefgFrz-Wtd-Tier1'!X57</f>
        <v>1.302E-2</v>
      </c>
      <c r="O5" s="104">
        <f>1.5*'RefgFrz-Wtd-Tier1'!Y57</f>
        <v>-1.242</v>
      </c>
      <c r="P5" s="100">
        <v>14</v>
      </c>
      <c r="Q5" s="105">
        <v>1205.4155555555556</v>
      </c>
      <c r="R5" s="105">
        <v>1336.7888888888892</v>
      </c>
      <c r="S5" s="106">
        <v>90.4</v>
      </c>
      <c r="T5" s="105">
        <f t="shared" si="0"/>
        <v>131.37333333333368</v>
      </c>
      <c r="U5" s="109">
        <v>0.55000000000000004</v>
      </c>
      <c r="V5" s="100" t="s">
        <v>363</v>
      </c>
      <c r="W5" s="100">
        <v>1</v>
      </c>
    </row>
    <row r="6" spans="1:23" x14ac:dyDescent="0.2">
      <c r="A6" s="107"/>
      <c r="B6" s="107"/>
      <c r="C6" s="102"/>
      <c r="D6" s="102"/>
      <c r="E6" s="100" t="s">
        <v>2520</v>
      </c>
      <c r="F6" s="100" t="s">
        <v>582</v>
      </c>
      <c r="G6" s="100" t="s">
        <v>89</v>
      </c>
      <c r="H6" s="100" t="s">
        <v>361</v>
      </c>
      <c r="I6" s="100" t="s">
        <v>83</v>
      </c>
      <c r="J6" s="100" t="s">
        <v>49</v>
      </c>
      <c r="K6" s="100" t="s">
        <v>94</v>
      </c>
      <c r="L6" s="100" t="s">
        <v>52</v>
      </c>
      <c r="M6" s="102">
        <f>1.5*'RefgFrz-Wtd-Tier1'!W58</f>
        <v>84.75</v>
      </c>
      <c r="N6" s="103">
        <f>1.5*'RefgFrz-Wtd-Tier1'!X58</f>
        <v>1.431E-2</v>
      </c>
      <c r="O6" s="104">
        <f>1.5*'RefgFrz-Wtd-Tier1'!Y58</f>
        <v>-1.4115</v>
      </c>
      <c r="P6" s="100">
        <v>14</v>
      </c>
      <c r="Q6" s="105">
        <v>1205.4155555555556</v>
      </c>
      <c r="R6" s="105">
        <v>1336.7888888888892</v>
      </c>
      <c r="S6" s="106">
        <v>90.4</v>
      </c>
      <c r="T6" s="105">
        <f t="shared" si="0"/>
        <v>131.37333333333368</v>
      </c>
      <c r="U6" s="109">
        <v>0.55000000000000004</v>
      </c>
      <c r="V6" s="100" t="s">
        <v>363</v>
      </c>
      <c r="W6" s="100">
        <v>1</v>
      </c>
    </row>
    <row r="7" spans="1:23" x14ac:dyDescent="0.2">
      <c r="A7" s="107"/>
      <c r="B7" s="107"/>
      <c r="C7" s="102"/>
      <c r="D7" s="102"/>
      <c r="E7" s="100" t="s">
        <v>2520</v>
      </c>
      <c r="F7" s="100" t="s">
        <v>582</v>
      </c>
      <c r="G7" s="100" t="s">
        <v>89</v>
      </c>
      <c r="H7" s="100" t="s">
        <v>361</v>
      </c>
      <c r="I7" s="100" t="s">
        <v>83</v>
      </c>
      <c r="J7" s="100" t="s">
        <v>49</v>
      </c>
      <c r="K7" s="100" t="s">
        <v>96</v>
      </c>
      <c r="L7" s="100" t="s">
        <v>52</v>
      </c>
      <c r="M7" s="102">
        <f>1.5*'RefgFrz-Wtd-Tier1'!W59</f>
        <v>84.6</v>
      </c>
      <c r="N7" s="103">
        <f>1.5*'RefgFrz-Wtd-Tier1'!X59</f>
        <v>1.6650000000000002E-2</v>
      </c>
      <c r="O7" s="104">
        <f>1.5*'RefgFrz-Wtd-Tier1'!Y59</f>
        <v>-1.4115</v>
      </c>
      <c r="P7" s="100">
        <v>14</v>
      </c>
      <c r="Q7" s="105">
        <v>1205.4155555555556</v>
      </c>
      <c r="R7" s="105">
        <v>1336.7888888888892</v>
      </c>
      <c r="S7" s="106">
        <v>90.4</v>
      </c>
      <c r="T7" s="105">
        <f t="shared" si="0"/>
        <v>131.37333333333368</v>
      </c>
      <c r="U7" s="109">
        <v>0.55000000000000004</v>
      </c>
      <c r="V7" s="100" t="s">
        <v>363</v>
      </c>
      <c r="W7" s="100">
        <v>1</v>
      </c>
    </row>
    <row r="8" spans="1:23" x14ac:dyDescent="0.2">
      <c r="A8" s="107"/>
      <c r="B8" s="107"/>
      <c r="C8" s="102"/>
      <c r="D8" s="102"/>
      <c r="E8" s="100" t="s">
        <v>2520</v>
      </c>
      <c r="F8" s="100" t="s">
        <v>582</v>
      </c>
      <c r="G8" s="100" t="s">
        <v>89</v>
      </c>
      <c r="H8" s="100" t="s">
        <v>361</v>
      </c>
      <c r="I8" s="100" t="s">
        <v>83</v>
      </c>
      <c r="J8" s="100" t="s">
        <v>49</v>
      </c>
      <c r="K8" s="100" t="s">
        <v>77</v>
      </c>
      <c r="L8" s="100" t="s">
        <v>52</v>
      </c>
      <c r="M8" s="102">
        <f>1.5*'RefgFrz-Wtd-Tier1'!W60</f>
        <v>86.699999999999989</v>
      </c>
      <c r="N8" s="103">
        <f>1.5*'RefgFrz-Wtd-Tier1'!X60</f>
        <v>1.545E-2</v>
      </c>
      <c r="O8" s="104">
        <f>1.5*'RefgFrz-Wtd-Tier1'!Y60</f>
        <v>-1.4955000000000001</v>
      </c>
      <c r="P8" s="100">
        <v>14</v>
      </c>
      <c r="Q8" s="105">
        <v>1205.4155555555556</v>
      </c>
      <c r="R8" s="105">
        <v>1336.7888888888892</v>
      </c>
      <c r="S8" s="106">
        <v>90.4</v>
      </c>
      <c r="T8" s="105">
        <f t="shared" si="0"/>
        <v>131.37333333333368</v>
      </c>
      <c r="U8" s="109">
        <v>0.55000000000000004</v>
      </c>
      <c r="V8" s="100" t="s">
        <v>363</v>
      </c>
      <c r="W8" s="100">
        <v>1</v>
      </c>
    </row>
    <row r="9" spans="1:23" x14ac:dyDescent="0.2">
      <c r="A9" s="107"/>
      <c r="B9" s="107"/>
      <c r="C9" s="102"/>
      <c r="D9" s="102"/>
      <c r="E9" s="100" t="s">
        <v>2520</v>
      </c>
      <c r="F9" s="100" t="s">
        <v>582</v>
      </c>
      <c r="G9" s="100" t="s">
        <v>89</v>
      </c>
      <c r="H9" s="100" t="s">
        <v>361</v>
      </c>
      <c r="I9" s="100" t="s">
        <v>83</v>
      </c>
      <c r="J9" s="100" t="s">
        <v>49</v>
      </c>
      <c r="K9" s="100" t="s">
        <v>98</v>
      </c>
      <c r="L9" s="100" t="s">
        <v>52</v>
      </c>
      <c r="M9" s="102">
        <f>1.5*'RefgFrz-Wtd-Tier1'!W61</f>
        <v>82.949999999999989</v>
      </c>
      <c r="N9" s="103">
        <f>1.5*'RefgFrz-Wtd-Tier1'!X61</f>
        <v>1.3439999999999999E-2</v>
      </c>
      <c r="O9" s="104">
        <f>1.5*'RefgFrz-Wtd-Tier1'!Y61</f>
        <v>-1.3545</v>
      </c>
      <c r="P9" s="100">
        <v>14</v>
      </c>
      <c r="Q9" s="105">
        <v>1205.4155555555556</v>
      </c>
      <c r="R9" s="105">
        <v>1336.7888888888892</v>
      </c>
      <c r="S9" s="106">
        <v>90.4</v>
      </c>
      <c r="T9" s="105">
        <f t="shared" si="0"/>
        <v>131.37333333333368</v>
      </c>
      <c r="U9" s="109">
        <v>0.55000000000000004</v>
      </c>
      <c r="V9" s="100" t="s">
        <v>363</v>
      </c>
      <c r="W9" s="100">
        <v>1</v>
      </c>
    </row>
    <row r="10" spans="1:23" x14ac:dyDescent="0.2">
      <c r="A10" s="107"/>
      <c r="B10" s="107"/>
      <c r="C10" s="102"/>
      <c r="D10" s="102"/>
      <c r="E10" s="100" t="s">
        <v>2520</v>
      </c>
      <c r="F10" s="100" t="s">
        <v>582</v>
      </c>
      <c r="G10" s="100" t="s">
        <v>89</v>
      </c>
      <c r="H10" s="100" t="s">
        <v>361</v>
      </c>
      <c r="I10" s="100" t="s">
        <v>83</v>
      </c>
      <c r="J10" s="100" t="s">
        <v>49</v>
      </c>
      <c r="K10" s="100" t="s">
        <v>100</v>
      </c>
      <c r="L10" s="100" t="s">
        <v>52</v>
      </c>
      <c r="M10" s="102">
        <f>1.5*'RefgFrz-Wtd-Tier1'!W62</f>
        <v>104.39999999999999</v>
      </c>
      <c r="N10" s="103">
        <f>1.5*'RefgFrz-Wtd-Tier1'!X62</f>
        <v>1.515E-2</v>
      </c>
      <c r="O10" s="104">
        <f>1.5*'RefgFrz-Wtd-Tier1'!Y62</f>
        <v>-0.72</v>
      </c>
      <c r="P10" s="100">
        <v>14</v>
      </c>
      <c r="Q10" s="105">
        <v>1205.4155555555556</v>
      </c>
      <c r="R10" s="105">
        <v>1336.7888888888892</v>
      </c>
      <c r="S10" s="106">
        <v>90.4</v>
      </c>
      <c r="T10" s="105">
        <f t="shared" si="0"/>
        <v>131.37333333333368</v>
      </c>
      <c r="U10" s="109">
        <v>0.55000000000000004</v>
      </c>
      <c r="V10" s="100" t="s">
        <v>363</v>
      </c>
      <c r="W10" s="100">
        <v>1</v>
      </c>
    </row>
    <row r="11" spans="1:23" x14ac:dyDescent="0.2">
      <c r="A11" s="107"/>
      <c r="B11" s="107"/>
      <c r="C11" s="102"/>
      <c r="D11" s="102"/>
      <c r="E11" s="100" t="s">
        <v>2520</v>
      </c>
      <c r="F11" s="100" t="s">
        <v>582</v>
      </c>
      <c r="G11" s="100" t="s">
        <v>89</v>
      </c>
      <c r="H11" s="100" t="s">
        <v>361</v>
      </c>
      <c r="I11" s="100" t="s">
        <v>83</v>
      </c>
      <c r="J11" s="100" t="s">
        <v>49</v>
      </c>
      <c r="K11" s="100" t="s">
        <v>79</v>
      </c>
      <c r="L11" s="100" t="s">
        <v>52</v>
      </c>
      <c r="M11" s="102">
        <f>1.5*'RefgFrz-Wtd-Tier1'!W63</f>
        <v>70.800000000000011</v>
      </c>
      <c r="N11" s="103">
        <f>1.5*'RefgFrz-Wtd-Tier1'!X63</f>
        <v>1.2525E-2</v>
      </c>
      <c r="O11" s="104">
        <f>1.5*'RefgFrz-Wtd-Tier1'!Y63</f>
        <v>-1.77</v>
      </c>
      <c r="P11" s="100">
        <v>14</v>
      </c>
      <c r="Q11" s="105">
        <v>1205.4155555555556</v>
      </c>
      <c r="R11" s="105">
        <v>1336.7888888888892</v>
      </c>
      <c r="S11" s="106">
        <v>90.4</v>
      </c>
      <c r="T11" s="105">
        <f t="shared" si="0"/>
        <v>131.37333333333368</v>
      </c>
      <c r="U11" s="109">
        <v>0.55000000000000004</v>
      </c>
      <c r="V11" s="100" t="s">
        <v>363</v>
      </c>
      <c r="W11" s="100">
        <v>1</v>
      </c>
    </row>
    <row r="12" spans="1:23" x14ac:dyDescent="0.2">
      <c r="A12" s="107">
        <f>AVERAGEIFS('Energy Star 2015 QPL'!$N$2:$N$857,'Energy Star 2015 QPL'!$E$2:$E$857,"Bottom Freezer",'Energy Star 2015 QPL'!$I$2:$I$857, "No", 'Energy Star 2015 QPL'!$N$2:$N$857,"&lt;=18")</f>
        <v>12.548333333333337</v>
      </c>
      <c r="B12" s="107">
        <f>AVERAGEIFS('Energy Star 2015 QPL'!$O$2:$O$857,'Energy Star 2015 QPL'!$E$2:$E$857,"Bottom Freezer",'Energy Star 2015 QPL'!$I$2:$I$857, "No", 'Energy Star 2015 QPL'!$N$2:$N$857,"&lt;=18")</f>
        <v>15.244999999999997</v>
      </c>
      <c r="C12" s="102">
        <f>Equations!$G$15*B12+Equations!$H$15</f>
        <v>451.91824999999994</v>
      </c>
      <c r="D12" s="102">
        <f>0.85*C12</f>
        <v>384.13051249999995</v>
      </c>
      <c r="E12" s="100" t="s">
        <v>2521</v>
      </c>
      <c r="F12" s="100" t="s">
        <v>2392</v>
      </c>
      <c r="G12" s="100" t="s">
        <v>89</v>
      </c>
      <c r="H12" s="100" t="s">
        <v>361</v>
      </c>
      <c r="I12" s="100" t="s">
        <v>83</v>
      </c>
      <c r="J12" s="100" t="s">
        <v>49</v>
      </c>
      <c r="K12" s="100" t="s">
        <v>71</v>
      </c>
      <c r="L12" s="100" t="s">
        <v>52</v>
      </c>
      <c r="M12" s="102">
        <f>($C12-$D12)*VLOOKUP($K12,'EnergyImpacts_RE-Appl-RefgCond-'!$I$55:$Y$64, 15)</f>
        <v>59.110907099999991</v>
      </c>
      <c r="N12" s="103">
        <f>($C12-$D12)*VLOOKUP($K12,'EnergyImpacts_RE-Appl-RefgCond-'!$I$55:$Y$64, 16)</f>
        <v>7.456651124999999E-3</v>
      </c>
      <c r="O12" s="104">
        <f>($C12-$D12)*VLOOKUP($K12,'EnergyImpacts_RE-Appl-RefgCond-'!$I$55:$Y$64, 17)</f>
        <v>-2.4878099662499999</v>
      </c>
      <c r="P12" s="100">
        <v>14</v>
      </c>
      <c r="Q12" s="105">
        <v>1365.82</v>
      </c>
      <c r="R12" s="105">
        <v>1511.11</v>
      </c>
      <c r="S12" s="106">
        <v>90.4</v>
      </c>
      <c r="T12" s="105">
        <f t="shared" si="0"/>
        <v>145.28999999999996</v>
      </c>
      <c r="U12" s="109">
        <v>0.55000000000000004</v>
      </c>
      <c r="V12" s="100" t="s">
        <v>363</v>
      </c>
      <c r="W12" s="100">
        <v>1</v>
      </c>
    </row>
    <row r="13" spans="1:23" x14ac:dyDescent="0.2">
      <c r="A13" s="107">
        <f>AVERAGEIFS('Energy Star 2015 QPL'!$N$2:$N$857,'Energy Star 2015 QPL'!$E$2:$E$857,"Bottom Freezer",'Energy Star 2015 QPL'!$I$2:$I$857, "No", 'Energy Star 2015 QPL'!$N$2:$N$857,"&lt;=18")</f>
        <v>12.548333333333337</v>
      </c>
      <c r="B13" s="107">
        <f>AVERAGEIFS('Energy Star 2015 QPL'!$O$2:$O$857,'Energy Star 2015 QPL'!$E$2:$E$857,"Bottom Freezer",'Energy Star 2015 QPL'!$I$2:$I$857, "No", 'Energy Star 2015 QPL'!$N$2:$N$857,"&lt;=18")</f>
        <v>15.244999999999997</v>
      </c>
      <c r="C13" s="102">
        <f>Equations!$G$15*B13+Equations!$H$15</f>
        <v>451.91824999999994</v>
      </c>
      <c r="D13" s="102">
        <f t="shared" ref="D13:D76" si="1">0.85*C13</f>
        <v>384.13051249999995</v>
      </c>
      <c r="E13" s="100" t="s">
        <v>2521</v>
      </c>
      <c r="F13" s="100" t="s">
        <v>2392</v>
      </c>
      <c r="G13" s="100" t="s">
        <v>89</v>
      </c>
      <c r="H13" s="100" t="s">
        <v>361</v>
      </c>
      <c r="I13" s="100" t="s">
        <v>83</v>
      </c>
      <c r="J13" s="100" t="s">
        <v>49</v>
      </c>
      <c r="K13" s="100" t="s">
        <v>90</v>
      </c>
      <c r="L13" s="100" t="s">
        <v>52</v>
      </c>
      <c r="M13" s="102">
        <f>($C13-$D13)*VLOOKUP($K13,'EnergyImpacts_RE-Appl-RefgCond-'!$I$55:$Y$64, 15)</f>
        <v>62.296930762499997</v>
      </c>
      <c r="N13" s="103">
        <f>($C13-$D13)*VLOOKUP($K13,'EnergyImpacts_RE-Appl-RefgCond-'!$I$55:$Y$64, 16)</f>
        <v>9.9647974124999986E-3</v>
      </c>
      <c r="O13" s="104">
        <f>($C13-$D13)*VLOOKUP($K13,'EnergyImpacts_RE-Appl-RefgCond-'!$I$55:$Y$64, 17)</f>
        <v>-1.2337368224999998</v>
      </c>
      <c r="P13" s="100">
        <v>14</v>
      </c>
      <c r="Q13" s="105">
        <v>1365.82</v>
      </c>
      <c r="R13" s="105">
        <v>1511.11</v>
      </c>
      <c r="S13" s="106">
        <v>90.4</v>
      </c>
      <c r="T13" s="105">
        <f t="shared" si="0"/>
        <v>145.28999999999996</v>
      </c>
      <c r="U13" s="109">
        <v>0.55000000000000004</v>
      </c>
      <c r="V13" s="100" t="s">
        <v>363</v>
      </c>
      <c r="W13" s="100">
        <v>1</v>
      </c>
    </row>
    <row r="14" spans="1:23" x14ac:dyDescent="0.2">
      <c r="A14" s="107">
        <f>AVERAGEIFS('Energy Star 2015 QPL'!$N$2:$N$857,'Energy Star 2015 QPL'!$E$2:$E$857,"Bottom Freezer",'Energy Star 2015 QPL'!$I$2:$I$857, "No", 'Energy Star 2015 QPL'!$N$2:$N$857,"&lt;=18")</f>
        <v>12.548333333333337</v>
      </c>
      <c r="B14" s="107">
        <f>AVERAGEIFS('Energy Star 2015 QPL'!$O$2:$O$857,'Energy Star 2015 QPL'!$E$2:$E$857,"Bottom Freezer",'Energy Star 2015 QPL'!$I$2:$I$857, "No", 'Energy Star 2015 QPL'!$N$2:$N$857,"&lt;=18")</f>
        <v>15.244999999999997</v>
      </c>
      <c r="C14" s="102">
        <f>Equations!$G$15*B14+Equations!$H$15</f>
        <v>451.91824999999994</v>
      </c>
      <c r="D14" s="102">
        <f t="shared" si="1"/>
        <v>384.13051249999995</v>
      </c>
      <c r="E14" s="100" t="s">
        <v>2521</v>
      </c>
      <c r="F14" s="100" t="s">
        <v>2392</v>
      </c>
      <c r="G14" s="100" t="s">
        <v>89</v>
      </c>
      <c r="H14" s="100" t="s">
        <v>361</v>
      </c>
      <c r="I14" s="100" t="s">
        <v>83</v>
      </c>
      <c r="J14" s="100" t="s">
        <v>49</v>
      </c>
      <c r="K14" s="100" t="s">
        <v>92</v>
      </c>
      <c r="L14" s="100" t="s">
        <v>52</v>
      </c>
      <c r="M14" s="102">
        <f>($C14-$D14)*VLOOKUP($K14,'EnergyImpacts_RE-Appl-RefgCond-'!$I$55:$Y$64, 15)</f>
        <v>66.770921437499993</v>
      </c>
      <c r="N14" s="103">
        <f>($C14-$D14)*VLOOKUP($K14,'EnergyImpacts_RE-Appl-RefgCond-'!$I$55:$Y$64, 16)</f>
        <v>1.0981613474999999E-2</v>
      </c>
      <c r="O14" s="104">
        <f>($C14-$D14)*VLOOKUP($K14,'EnergyImpacts_RE-Appl-RefgCond-'!$I$55:$Y$64, 17)</f>
        <v>-1.1795066324999999</v>
      </c>
      <c r="P14" s="100">
        <v>14</v>
      </c>
      <c r="Q14" s="105">
        <v>1365.82</v>
      </c>
      <c r="R14" s="105">
        <v>1511.11</v>
      </c>
      <c r="S14" s="106">
        <v>90.4</v>
      </c>
      <c r="T14" s="105">
        <f t="shared" si="0"/>
        <v>145.28999999999996</v>
      </c>
      <c r="U14" s="109">
        <v>0.55000000000000004</v>
      </c>
      <c r="V14" s="100" t="s">
        <v>363</v>
      </c>
      <c r="W14" s="100">
        <v>1</v>
      </c>
    </row>
    <row r="15" spans="1:23" x14ac:dyDescent="0.2">
      <c r="A15" s="107">
        <f>AVERAGEIFS('Energy Star 2015 QPL'!$N$2:$N$857,'Energy Star 2015 QPL'!$E$2:$E$857,"Bottom Freezer",'Energy Star 2015 QPL'!$I$2:$I$857, "No", 'Energy Star 2015 QPL'!$N$2:$N$857,"&lt;=18")</f>
        <v>12.548333333333337</v>
      </c>
      <c r="B15" s="107">
        <f>AVERAGEIFS('Energy Star 2015 QPL'!$O$2:$O$857,'Energy Star 2015 QPL'!$E$2:$E$857,"Bottom Freezer",'Energy Star 2015 QPL'!$I$2:$I$857, "No", 'Energy Star 2015 QPL'!$N$2:$N$857,"&lt;=18")</f>
        <v>15.244999999999997</v>
      </c>
      <c r="C15" s="102">
        <f>Equations!$G$15*B15+Equations!$H$15</f>
        <v>451.91824999999994</v>
      </c>
      <c r="D15" s="102">
        <f t="shared" si="1"/>
        <v>384.13051249999995</v>
      </c>
      <c r="E15" s="100" t="s">
        <v>2521</v>
      </c>
      <c r="F15" s="100" t="s">
        <v>2392</v>
      </c>
      <c r="G15" s="100" t="s">
        <v>89</v>
      </c>
      <c r="H15" s="100" t="s">
        <v>361</v>
      </c>
      <c r="I15" s="100" t="s">
        <v>83</v>
      </c>
      <c r="J15" s="100" t="s">
        <v>49</v>
      </c>
      <c r="K15" s="100" t="s">
        <v>94</v>
      </c>
      <c r="L15" s="100" t="s">
        <v>52</v>
      </c>
      <c r="M15" s="102">
        <f>($C15-$D15)*VLOOKUP($K15,'EnergyImpacts_RE-Appl-RefgCond-'!$I$55:$Y$64, 15)</f>
        <v>69.143492249999994</v>
      </c>
      <c r="N15" s="103">
        <f>($C15-$D15)*VLOOKUP($K15,'EnergyImpacts_RE-Appl-RefgCond-'!$I$55:$Y$64, 16)</f>
        <v>1.2134005012499997E-2</v>
      </c>
      <c r="O15" s="104">
        <f>($C15-$D15)*VLOOKUP($K15,'EnergyImpacts_RE-Appl-RefgCond-'!$I$55:$Y$64, 17)</f>
        <v>-1.274409465</v>
      </c>
      <c r="P15" s="100">
        <v>14</v>
      </c>
      <c r="Q15" s="105">
        <v>1365.82</v>
      </c>
      <c r="R15" s="105">
        <v>1511.11</v>
      </c>
      <c r="S15" s="106">
        <v>90.4</v>
      </c>
      <c r="T15" s="105">
        <f t="shared" si="0"/>
        <v>145.28999999999996</v>
      </c>
      <c r="U15" s="109">
        <v>0.55000000000000004</v>
      </c>
      <c r="V15" s="100" t="s">
        <v>363</v>
      </c>
      <c r="W15" s="100">
        <v>1</v>
      </c>
    </row>
    <row r="16" spans="1:23" x14ac:dyDescent="0.2">
      <c r="A16" s="107">
        <f>AVERAGEIFS('Energy Star 2015 QPL'!$N$2:$N$857,'Energy Star 2015 QPL'!$E$2:$E$857,"Bottom Freezer",'Energy Star 2015 QPL'!$I$2:$I$857, "No", 'Energy Star 2015 QPL'!$N$2:$N$857,"&lt;=18")</f>
        <v>12.548333333333337</v>
      </c>
      <c r="B16" s="107">
        <f>AVERAGEIFS('Energy Star 2015 QPL'!$O$2:$O$857,'Energy Star 2015 QPL'!$E$2:$E$857,"Bottom Freezer",'Energy Star 2015 QPL'!$I$2:$I$857, "No", 'Energy Star 2015 QPL'!$N$2:$N$857,"&lt;=18")</f>
        <v>15.244999999999997</v>
      </c>
      <c r="C16" s="102">
        <f>Equations!$G$15*B16+Equations!$H$15</f>
        <v>451.91824999999994</v>
      </c>
      <c r="D16" s="102">
        <f t="shared" si="1"/>
        <v>384.13051249999995</v>
      </c>
      <c r="E16" s="100" t="s">
        <v>2521</v>
      </c>
      <c r="F16" s="100" t="s">
        <v>2392</v>
      </c>
      <c r="G16" s="100" t="s">
        <v>89</v>
      </c>
      <c r="H16" s="100" t="s">
        <v>361</v>
      </c>
      <c r="I16" s="100" t="s">
        <v>83</v>
      </c>
      <c r="J16" s="100" t="s">
        <v>49</v>
      </c>
      <c r="K16" s="100" t="s">
        <v>96</v>
      </c>
      <c r="L16" s="100" t="s">
        <v>52</v>
      </c>
      <c r="M16" s="102">
        <f>($C16-$D16)*VLOOKUP($K16,'EnergyImpacts_RE-Appl-RefgCond-'!$I$55:$Y$64, 15)</f>
        <v>69.143492249999994</v>
      </c>
      <c r="N16" s="103">
        <f>($C16-$D16)*VLOOKUP($K16,'EnergyImpacts_RE-Appl-RefgCond-'!$I$55:$Y$64, 16)</f>
        <v>1.3760910712499998E-2</v>
      </c>
      <c r="O16" s="104">
        <f>($C16-$D16)*VLOOKUP($K16,'EnergyImpacts_RE-Appl-RefgCond-'!$I$55:$Y$64, 17)</f>
        <v>-1.2540731437499997</v>
      </c>
      <c r="P16" s="100">
        <v>14</v>
      </c>
      <c r="Q16" s="105">
        <v>1365.82</v>
      </c>
      <c r="R16" s="105">
        <v>1511.11</v>
      </c>
      <c r="S16" s="106">
        <v>90.4</v>
      </c>
      <c r="T16" s="105">
        <f t="shared" si="0"/>
        <v>145.28999999999996</v>
      </c>
      <c r="U16" s="109">
        <v>0.55000000000000004</v>
      </c>
      <c r="V16" s="100" t="s">
        <v>363</v>
      </c>
      <c r="W16" s="100">
        <v>1</v>
      </c>
    </row>
    <row r="17" spans="1:23" x14ac:dyDescent="0.2">
      <c r="A17" s="107">
        <f>AVERAGEIFS('Energy Star 2015 QPL'!$N$2:$N$857,'Energy Star 2015 QPL'!$E$2:$E$857,"Bottom Freezer",'Energy Star 2015 QPL'!$I$2:$I$857, "No", 'Energy Star 2015 QPL'!$N$2:$N$857,"&lt;=18")</f>
        <v>12.548333333333337</v>
      </c>
      <c r="B17" s="107">
        <f>AVERAGEIFS('Energy Star 2015 QPL'!$O$2:$O$857,'Energy Star 2015 QPL'!$E$2:$E$857,"Bottom Freezer",'Energy Star 2015 QPL'!$I$2:$I$857, "No", 'Energy Star 2015 QPL'!$N$2:$N$857,"&lt;=18")</f>
        <v>15.244999999999997</v>
      </c>
      <c r="C17" s="102">
        <f>Equations!$G$15*B17+Equations!$H$15</f>
        <v>451.91824999999994</v>
      </c>
      <c r="D17" s="102">
        <f t="shared" si="1"/>
        <v>384.13051249999995</v>
      </c>
      <c r="E17" s="100" t="s">
        <v>2521</v>
      </c>
      <c r="F17" s="100" t="s">
        <v>2392</v>
      </c>
      <c r="G17" s="100" t="s">
        <v>89</v>
      </c>
      <c r="H17" s="100" t="s">
        <v>361</v>
      </c>
      <c r="I17" s="100" t="s">
        <v>83</v>
      </c>
      <c r="J17" s="100" t="s">
        <v>49</v>
      </c>
      <c r="K17" s="100" t="s">
        <v>77</v>
      </c>
      <c r="L17" s="100" t="s">
        <v>52</v>
      </c>
      <c r="M17" s="102">
        <f>($C17-$D17)*VLOOKUP($K17,'EnergyImpacts_RE-Appl-RefgCond-'!$I$55:$Y$64, 15)</f>
        <v>71.177124374999991</v>
      </c>
      <c r="N17" s="103">
        <f>($C17-$D17)*VLOOKUP($K17,'EnergyImpacts_RE-Appl-RefgCond-'!$I$55:$Y$64, 16)</f>
        <v>1.2947457862499999E-2</v>
      </c>
      <c r="O17" s="104">
        <f>($C17-$D17)*VLOOKUP($K17,'EnergyImpacts_RE-Appl-RefgCond-'!$I$55:$Y$64, 17)</f>
        <v>-1.2947457862499998</v>
      </c>
      <c r="P17" s="100">
        <v>14</v>
      </c>
      <c r="Q17" s="105">
        <v>1365.82</v>
      </c>
      <c r="R17" s="105">
        <v>1511.11</v>
      </c>
      <c r="S17" s="106">
        <v>90.4</v>
      </c>
      <c r="T17" s="105">
        <f t="shared" si="0"/>
        <v>145.28999999999996</v>
      </c>
      <c r="U17" s="109">
        <v>0.55000000000000004</v>
      </c>
      <c r="V17" s="100" t="s">
        <v>363</v>
      </c>
      <c r="W17" s="100">
        <v>1</v>
      </c>
    </row>
    <row r="18" spans="1:23" x14ac:dyDescent="0.2">
      <c r="A18" s="107">
        <f>AVERAGEIFS('Energy Star 2015 QPL'!$N$2:$N$857,'Energy Star 2015 QPL'!$E$2:$E$857,"Bottom Freezer",'Energy Star 2015 QPL'!$I$2:$I$857, "No", 'Energy Star 2015 QPL'!$N$2:$N$857,"&lt;=18")</f>
        <v>12.548333333333337</v>
      </c>
      <c r="B18" s="107">
        <f>AVERAGEIFS('Energy Star 2015 QPL'!$O$2:$O$857,'Energy Star 2015 QPL'!$E$2:$E$857,"Bottom Freezer",'Energy Star 2015 QPL'!$I$2:$I$857, "No", 'Energy Star 2015 QPL'!$N$2:$N$857,"&lt;=18")</f>
        <v>15.244999999999997</v>
      </c>
      <c r="C18" s="102">
        <f>Equations!$G$15*B18+Equations!$H$15</f>
        <v>451.91824999999994</v>
      </c>
      <c r="D18" s="102">
        <f t="shared" si="1"/>
        <v>384.13051249999995</v>
      </c>
      <c r="E18" s="100" t="s">
        <v>2521</v>
      </c>
      <c r="F18" s="100" t="s">
        <v>2392</v>
      </c>
      <c r="G18" s="100" t="s">
        <v>89</v>
      </c>
      <c r="H18" s="100" t="s">
        <v>361</v>
      </c>
      <c r="I18" s="100" t="s">
        <v>83</v>
      </c>
      <c r="J18" s="100" t="s">
        <v>49</v>
      </c>
      <c r="K18" s="100" t="s">
        <v>98</v>
      </c>
      <c r="L18" s="100" t="s">
        <v>52</v>
      </c>
      <c r="M18" s="102">
        <f>($C18-$D18)*VLOOKUP($K18,'EnergyImpacts_RE-Appl-RefgCond-'!$I$55:$Y$64, 15)</f>
        <v>69.143492249999994</v>
      </c>
      <c r="N18" s="103">
        <f>($C18-$D18)*VLOOKUP($K18,'EnergyImpacts_RE-Appl-RefgCond-'!$I$55:$Y$64, 16)</f>
        <v>1.1388339899999997E-2</v>
      </c>
      <c r="O18" s="104">
        <f>($C18-$D18)*VLOOKUP($K18,'EnergyImpacts_RE-Appl-RefgCond-'!$I$55:$Y$64, 17)</f>
        <v>-1.1862854062499999</v>
      </c>
      <c r="P18" s="100">
        <v>14</v>
      </c>
      <c r="Q18" s="105">
        <v>1365.82</v>
      </c>
      <c r="R18" s="105">
        <v>1511.11</v>
      </c>
      <c r="S18" s="106">
        <v>90.4</v>
      </c>
      <c r="T18" s="105">
        <f t="shared" si="0"/>
        <v>145.28999999999996</v>
      </c>
      <c r="U18" s="109">
        <v>0.55000000000000004</v>
      </c>
      <c r="V18" s="100" t="s">
        <v>363</v>
      </c>
      <c r="W18" s="100">
        <v>1</v>
      </c>
    </row>
    <row r="19" spans="1:23" x14ac:dyDescent="0.2">
      <c r="A19" s="107">
        <f>AVERAGEIFS('Energy Star 2015 QPL'!$N$2:$N$857,'Energy Star 2015 QPL'!$E$2:$E$857,"Bottom Freezer",'Energy Star 2015 QPL'!$I$2:$I$857, "No", 'Energy Star 2015 QPL'!$N$2:$N$857,"&lt;=18")</f>
        <v>12.548333333333337</v>
      </c>
      <c r="B19" s="107">
        <f>AVERAGEIFS('Energy Star 2015 QPL'!$O$2:$O$857,'Energy Star 2015 QPL'!$E$2:$E$857,"Bottom Freezer",'Energy Star 2015 QPL'!$I$2:$I$857, "No", 'Energy Star 2015 QPL'!$N$2:$N$857,"&lt;=18")</f>
        <v>15.244999999999997</v>
      </c>
      <c r="C19" s="102">
        <f>Equations!$G$15*B19+Equations!$H$15</f>
        <v>451.91824999999994</v>
      </c>
      <c r="D19" s="102">
        <f t="shared" si="1"/>
        <v>384.13051249999995</v>
      </c>
      <c r="E19" s="100" t="s">
        <v>2521</v>
      </c>
      <c r="F19" s="100" t="s">
        <v>2392</v>
      </c>
      <c r="G19" s="100" t="s">
        <v>89</v>
      </c>
      <c r="H19" s="100" t="s">
        <v>361</v>
      </c>
      <c r="I19" s="100" t="s">
        <v>83</v>
      </c>
      <c r="J19" s="100" t="s">
        <v>49</v>
      </c>
      <c r="K19" s="100" t="s">
        <v>100</v>
      </c>
      <c r="L19" s="100" t="s">
        <v>52</v>
      </c>
      <c r="M19" s="102">
        <f>($C19-$D19)*VLOOKUP($K19,'EnergyImpacts_RE-Appl-RefgCond-'!$I$55:$Y$64, 15)</f>
        <v>86.768303999999986</v>
      </c>
      <c r="N19" s="103">
        <f>($C19-$D19)*VLOOKUP($K19,'EnergyImpacts_RE-Appl-RefgCond-'!$I$55:$Y$64, 16)</f>
        <v>1.2879670124999999E-2</v>
      </c>
      <c r="O19" s="104">
        <f>($C19-$D19)*VLOOKUP($K19,'EnergyImpacts_RE-Appl-RefgCond-'!$I$55:$Y$64, 17)</f>
        <v>-0.66364195012499994</v>
      </c>
      <c r="P19" s="100">
        <v>14</v>
      </c>
      <c r="Q19" s="105">
        <v>1365.82</v>
      </c>
      <c r="R19" s="105">
        <v>1511.11</v>
      </c>
      <c r="S19" s="106">
        <v>90.4</v>
      </c>
      <c r="T19" s="105">
        <f t="shared" si="0"/>
        <v>145.28999999999996</v>
      </c>
      <c r="U19" s="109">
        <v>0.55000000000000004</v>
      </c>
      <c r="V19" s="100" t="s">
        <v>363</v>
      </c>
      <c r="W19" s="100">
        <v>1</v>
      </c>
    </row>
    <row r="20" spans="1:23" x14ac:dyDescent="0.2">
      <c r="A20" s="107">
        <f>AVERAGEIFS('Energy Star 2015 QPL'!$N$2:$N$857,'Energy Star 2015 QPL'!$E$2:$E$857,"Bottom Freezer",'Energy Star 2015 QPL'!$I$2:$I$857, "No", 'Energy Star 2015 QPL'!$N$2:$N$857,"&lt;=18")</f>
        <v>12.548333333333337</v>
      </c>
      <c r="B20" s="107">
        <f>AVERAGEIFS('Energy Star 2015 QPL'!$O$2:$O$857,'Energy Star 2015 QPL'!$E$2:$E$857,"Bottom Freezer",'Energy Star 2015 QPL'!$I$2:$I$857, "No", 'Energy Star 2015 QPL'!$N$2:$N$857,"&lt;=18")</f>
        <v>15.244999999999997</v>
      </c>
      <c r="C20" s="102">
        <f>Equations!$G$15*B20+Equations!$H$15</f>
        <v>451.91824999999994</v>
      </c>
      <c r="D20" s="102">
        <f t="shared" si="1"/>
        <v>384.13051249999995</v>
      </c>
      <c r="E20" s="100" t="s">
        <v>2521</v>
      </c>
      <c r="F20" s="100" t="s">
        <v>2392</v>
      </c>
      <c r="G20" s="100" t="s">
        <v>89</v>
      </c>
      <c r="H20" s="100" t="s">
        <v>361</v>
      </c>
      <c r="I20" s="100" t="s">
        <v>83</v>
      </c>
      <c r="J20" s="100" t="s">
        <v>49</v>
      </c>
      <c r="K20" s="100" t="s">
        <v>79</v>
      </c>
      <c r="L20" s="100" t="s">
        <v>52</v>
      </c>
      <c r="M20" s="102">
        <f>($C20-$D20)*VLOOKUP($K20,'EnergyImpacts_RE-Appl-RefgCond-'!$I$55:$Y$64, 15)</f>
        <v>58.43302972499999</v>
      </c>
      <c r="N20" s="103">
        <f>($C20-$D20)*VLOOKUP($K20,'EnergyImpacts_RE-Appl-RefgCond-'!$I$55:$Y$64, 16)</f>
        <v>1.0846037999999999E-2</v>
      </c>
      <c r="O20" s="104">
        <f>($C20-$D20)*VLOOKUP($K20,'EnergyImpacts_RE-Appl-RefgCond-'!$I$55:$Y$64, 17)</f>
        <v>-1.5320028674999997</v>
      </c>
      <c r="P20" s="100">
        <v>14</v>
      </c>
      <c r="Q20" s="105">
        <v>1365.82</v>
      </c>
      <c r="R20" s="105">
        <v>1511.11</v>
      </c>
      <c r="S20" s="106">
        <v>90.4</v>
      </c>
      <c r="T20" s="105">
        <f t="shared" si="0"/>
        <v>145.28999999999996</v>
      </c>
      <c r="U20" s="109">
        <v>0.55000000000000004</v>
      </c>
      <c r="V20" s="100" t="s">
        <v>363</v>
      </c>
      <c r="W20" s="100">
        <v>1</v>
      </c>
    </row>
    <row r="21" spans="1:23" x14ac:dyDescent="0.2">
      <c r="A21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1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1" s="102">
        <f>Equations!$G$15*B21+Equations!$H$15</f>
        <v>540.43647058823512</v>
      </c>
      <c r="D21" s="102">
        <f t="shared" si="1"/>
        <v>459.37099999999987</v>
      </c>
      <c r="E21" s="100" t="s">
        <v>2522</v>
      </c>
      <c r="F21" s="100" t="s">
        <v>2394</v>
      </c>
      <c r="G21" s="100" t="s">
        <v>89</v>
      </c>
      <c r="H21" s="100" t="s">
        <v>361</v>
      </c>
      <c r="I21" s="100" t="s">
        <v>83</v>
      </c>
      <c r="J21" s="100" t="s">
        <v>49</v>
      </c>
      <c r="K21" s="100" t="s">
        <v>71</v>
      </c>
      <c r="L21" s="100" t="s">
        <v>52</v>
      </c>
      <c r="M21" s="102">
        <f>($C21-$D21)*VLOOKUP($K21,'EnergyImpacts_RE-Appl-RefgCond-'!$I$55:$Y$64, 15)</f>
        <v>70.68909035294115</v>
      </c>
      <c r="N21" s="103">
        <f>($C21-$D21)*VLOOKUP($K21,'EnergyImpacts_RE-Appl-RefgCond-'!$I$55:$Y$64, 16)</f>
        <v>8.9172017647058781E-3</v>
      </c>
      <c r="O21" s="104">
        <f>($C21-$D21)*VLOOKUP($K21,'EnergyImpacts_RE-Appl-RefgCond-'!$I$55:$Y$64, 17)</f>
        <v>-2.9751027705882342</v>
      </c>
      <c r="P21" s="100">
        <v>14</v>
      </c>
      <c r="Q21" s="105">
        <v>1365.82</v>
      </c>
      <c r="R21" s="105">
        <v>1511.11</v>
      </c>
      <c r="S21" s="106">
        <v>90.4</v>
      </c>
      <c r="T21" s="105">
        <f t="shared" si="0"/>
        <v>145.28999999999996</v>
      </c>
      <c r="U21" s="109">
        <v>0.55000000000000004</v>
      </c>
      <c r="V21" s="100" t="s">
        <v>363</v>
      </c>
      <c r="W21" s="100">
        <v>1</v>
      </c>
    </row>
    <row r="22" spans="1:23" x14ac:dyDescent="0.2">
      <c r="A22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2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2" s="102">
        <f>Equations!$G$15*B22+Equations!$H$15</f>
        <v>540.43647058823512</v>
      </c>
      <c r="D22" s="102">
        <f t="shared" si="1"/>
        <v>459.37099999999987</v>
      </c>
      <c r="E22" s="100" t="s">
        <v>2522</v>
      </c>
      <c r="F22" s="100" t="s">
        <v>2394</v>
      </c>
      <c r="G22" s="100" t="s">
        <v>89</v>
      </c>
      <c r="H22" s="100" t="s">
        <v>361</v>
      </c>
      <c r="I22" s="100" t="s">
        <v>83</v>
      </c>
      <c r="J22" s="100" t="s">
        <v>49</v>
      </c>
      <c r="K22" s="100" t="s">
        <v>90</v>
      </c>
      <c r="L22" s="100" t="s">
        <v>52</v>
      </c>
      <c r="M22" s="102">
        <f>($C22-$D22)*VLOOKUP($K22,'EnergyImpacts_RE-Appl-RefgCond-'!$I$55:$Y$64, 15)</f>
        <v>74.499167470588205</v>
      </c>
      <c r="N22" s="103">
        <f>($C22-$D22)*VLOOKUP($K22,'EnergyImpacts_RE-Appl-RefgCond-'!$I$55:$Y$64, 16)</f>
        <v>1.1916624176470582E-2</v>
      </c>
      <c r="O22" s="104">
        <f>($C22-$D22)*VLOOKUP($K22,'EnergyImpacts_RE-Appl-RefgCond-'!$I$55:$Y$64, 17)</f>
        <v>-1.4753915647058817</v>
      </c>
      <c r="P22" s="100">
        <v>14</v>
      </c>
      <c r="Q22" s="105">
        <v>1365.82</v>
      </c>
      <c r="R22" s="105">
        <v>1511.11</v>
      </c>
      <c r="S22" s="106">
        <v>90.4</v>
      </c>
      <c r="T22" s="105">
        <f t="shared" si="0"/>
        <v>145.28999999999996</v>
      </c>
      <c r="U22" s="109">
        <v>0.55000000000000004</v>
      </c>
      <c r="V22" s="100" t="s">
        <v>363</v>
      </c>
      <c r="W22" s="100">
        <v>1</v>
      </c>
    </row>
    <row r="23" spans="1:23" x14ac:dyDescent="0.2">
      <c r="A23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3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3" s="102">
        <f>Equations!$G$15*B23+Equations!$H$15</f>
        <v>540.43647058823512</v>
      </c>
      <c r="D23" s="102">
        <f t="shared" si="1"/>
        <v>459.37099999999987</v>
      </c>
      <c r="E23" s="100" t="s">
        <v>2522</v>
      </c>
      <c r="F23" s="100" t="s">
        <v>2394</v>
      </c>
      <c r="G23" s="100" t="s">
        <v>89</v>
      </c>
      <c r="H23" s="100" t="s">
        <v>361</v>
      </c>
      <c r="I23" s="100" t="s">
        <v>83</v>
      </c>
      <c r="J23" s="100" t="s">
        <v>49</v>
      </c>
      <c r="K23" s="100" t="s">
        <v>92</v>
      </c>
      <c r="L23" s="100" t="s">
        <v>52</v>
      </c>
      <c r="M23" s="102">
        <f>($C23-$D23)*VLOOKUP($K23,'EnergyImpacts_RE-Appl-RefgCond-'!$I$55:$Y$64, 15)</f>
        <v>79.84948852941173</v>
      </c>
      <c r="N23" s="103">
        <f>($C23-$D23)*VLOOKUP($K23,'EnergyImpacts_RE-Appl-RefgCond-'!$I$55:$Y$64, 16)</f>
        <v>1.3132606235294112E-2</v>
      </c>
      <c r="O23" s="104">
        <f>($C23-$D23)*VLOOKUP($K23,'EnergyImpacts_RE-Appl-RefgCond-'!$I$55:$Y$64, 17)</f>
        <v>-1.4105391882352933</v>
      </c>
      <c r="P23" s="100">
        <v>14</v>
      </c>
      <c r="Q23" s="105">
        <v>1365.82</v>
      </c>
      <c r="R23" s="105">
        <v>1511.11</v>
      </c>
      <c r="S23" s="106">
        <v>90.4</v>
      </c>
      <c r="T23" s="105">
        <f t="shared" si="0"/>
        <v>145.28999999999996</v>
      </c>
      <c r="U23" s="109">
        <v>0.55000000000000004</v>
      </c>
      <c r="V23" s="100" t="s">
        <v>363</v>
      </c>
      <c r="W23" s="100">
        <v>1</v>
      </c>
    </row>
    <row r="24" spans="1:23" x14ac:dyDescent="0.2">
      <c r="A24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4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4" s="102">
        <f>Equations!$G$15*B24+Equations!$H$15</f>
        <v>540.43647058823512</v>
      </c>
      <c r="D24" s="102">
        <f t="shared" si="1"/>
        <v>459.37099999999987</v>
      </c>
      <c r="E24" s="100" t="s">
        <v>2522</v>
      </c>
      <c r="F24" s="100" t="s">
        <v>2394</v>
      </c>
      <c r="G24" s="100" t="s">
        <v>89</v>
      </c>
      <c r="H24" s="100" t="s">
        <v>361</v>
      </c>
      <c r="I24" s="100" t="s">
        <v>83</v>
      </c>
      <c r="J24" s="100" t="s">
        <v>49</v>
      </c>
      <c r="K24" s="100" t="s">
        <v>94</v>
      </c>
      <c r="L24" s="100" t="s">
        <v>52</v>
      </c>
      <c r="M24" s="102">
        <f>($C24-$D24)*VLOOKUP($K24,'EnergyImpacts_RE-Appl-RefgCond-'!$I$55:$Y$64, 15)</f>
        <v>82.68677999999997</v>
      </c>
      <c r="N24" s="103">
        <f>($C24-$D24)*VLOOKUP($K24,'EnergyImpacts_RE-Appl-RefgCond-'!$I$55:$Y$64, 16)</f>
        <v>1.4510719235294111E-2</v>
      </c>
      <c r="O24" s="104">
        <f>($C24-$D24)*VLOOKUP($K24,'EnergyImpacts_RE-Appl-RefgCond-'!$I$55:$Y$64, 17)</f>
        <v>-1.5240308470588229</v>
      </c>
      <c r="P24" s="100">
        <v>14</v>
      </c>
      <c r="Q24" s="105">
        <v>1365.82</v>
      </c>
      <c r="R24" s="105">
        <v>1511.11</v>
      </c>
      <c r="S24" s="106">
        <v>90.4</v>
      </c>
      <c r="T24" s="105">
        <f t="shared" si="0"/>
        <v>145.28999999999996</v>
      </c>
      <c r="U24" s="109">
        <v>0.55000000000000004</v>
      </c>
      <c r="V24" s="100" t="s">
        <v>363</v>
      </c>
      <c r="W24" s="100">
        <v>1</v>
      </c>
    </row>
    <row r="25" spans="1:23" x14ac:dyDescent="0.2">
      <c r="A25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5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5" s="102">
        <f>Equations!$G$15*B25+Equations!$H$15</f>
        <v>540.43647058823512</v>
      </c>
      <c r="D25" s="102">
        <f t="shared" si="1"/>
        <v>459.37099999999987</v>
      </c>
      <c r="E25" s="100" t="s">
        <v>2522</v>
      </c>
      <c r="F25" s="100" t="s">
        <v>2394</v>
      </c>
      <c r="G25" s="100" t="s">
        <v>89</v>
      </c>
      <c r="H25" s="100" t="s">
        <v>361</v>
      </c>
      <c r="I25" s="100" t="s">
        <v>83</v>
      </c>
      <c r="J25" s="100" t="s">
        <v>49</v>
      </c>
      <c r="K25" s="100" t="s">
        <v>96</v>
      </c>
      <c r="L25" s="100" t="s">
        <v>52</v>
      </c>
      <c r="M25" s="102">
        <f>($C25-$D25)*VLOOKUP($K25,'EnergyImpacts_RE-Appl-RefgCond-'!$I$55:$Y$64, 15)</f>
        <v>82.68677999999997</v>
      </c>
      <c r="N25" s="103">
        <f>($C25-$D25)*VLOOKUP($K25,'EnergyImpacts_RE-Appl-RefgCond-'!$I$55:$Y$64, 16)</f>
        <v>1.6456290529411756E-2</v>
      </c>
      <c r="O25" s="104">
        <f>($C25-$D25)*VLOOKUP($K25,'EnergyImpacts_RE-Appl-RefgCond-'!$I$55:$Y$64, 17)</f>
        <v>-1.4997112058823523</v>
      </c>
      <c r="P25" s="100">
        <v>14</v>
      </c>
      <c r="Q25" s="105">
        <v>1365.82</v>
      </c>
      <c r="R25" s="105">
        <v>1511.11</v>
      </c>
      <c r="S25" s="106">
        <v>90.4</v>
      </c>
      <c r="T25" s="105">
        <f t="shared" si="0"/>
        <v>145.28999999999996</v>
      </c>
      <c r="U25" s="109">
        <v>0.55000000000000004</v>
      </c>
      <c r="V25" s="100" t="s">
        <v>363</v>
      </c>
      <c r="W25" s="100">
        <v>1</v>
      </c>
    </row>
    <row r="26" spans="1:23" x14ac:dyDescent="0.2">
      <c r="A26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6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6" s="102">
        <f>Equations!$G$15*B26+Equations!$H$15</f>
        <v>540.43647058823512</v>
      </c>
      <c r="D26" s="102">
        <f t="shared" si="1"/>
        <v>459.37099999999987</v>
      </c>
      <c r="E26" s="100" t="s">
        <v>2522</v>
      </c>
      <c r="F26" s="100" t="s">
        <v>2394</v>
      </c>
      <c r="G26" s="100" t="s">
        <v>89</v>
      </c>
      <c r="H26" s="100" t="s">
        <v>361</v>
      </c>
      <c r="I26" s="100" t="s">
        <v>83</v>
      </c>
      <c r="J26" s="100" t="s">
        <v>49</v>
      </c>
      <c r="K26" s="100" t="s">
        <v>77</v>
      </c>
      <c r="L26" s="100" t="s">
        <v>52</v>
      </c>
      <c r="M26" s="102">
        <f>($C26-$D26)*VLOOKUP($K26,'EnergyImpacts_RE-Appl-RefgCond-'!$I$55:$Y$64, 15)</f>
        <v>85.118744117647026</v>
      </c>
      <c r="N26" s="103">
        <f>($C26-$D26)*VLOOKUP($K26,'EnergyImpacts_RE-Appl-RefgCond-'!$I$55:$Y$64, 16)</f>
        <v>1.5483504882352934E-2</v>
      </c>
      <c r="O26" s="104">
        <f>($C26-$D26)*VLOOKUP($K26,'EnergyImpacts_RE-Appl-RefgCond-'!$I$55:$Y$64, 17)</f>
        <v>-1.5483504882352934</v>
      </c>
      <c r="P26" s="100">
        <v>14</v>
      </c>
      <c r="Q26" s="105">
        <v>1365.82</v>
      </c>
      <c r="R26" s="105">
        <v>1511.11</v>
      </c>
      <c r="S26" s="106">
        <v>90.4</v>
      </c>
      <c r="T26" s="105">
        <f t="shared" si="0"/>
        <v>145.28999999999996</v>
      </c>
      <c r="U26" s="109">
        <v>0.55000000000000004</v>
      </c>
      <c r="V26" s="100" t="s">
        <v>363</v>
      </c>
      <c r="W26" s="100">
        <v>1</v>
      </c>
    </row>
    <row r="27" spans="1:23" x14ac:dyDescent="0.2">
      <c r="A27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7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7" s="102">
        <f>Equations!$G$15*B27+Equations!$H$15</f>
        <v>540.43647058823512</v>
      </c>
      <c r="D27" s="102">
        <f t="shared" si="1"/>
        <v>459.37099999999987</v>
      </c>
      <c r="E27" s="100" t="s">
        <v>2522</v>
      </c>
      <c r="F27" s="100" t="s">
        <v>2394</v>
      </c>
      <c r="G27" s="100" t="s">
        <v>89</v>
      </c>
      <c r="H27" s="100" t="s">
        <v>361</v>
      </c>
      <c r="I27" s="100" t="s">
        <v>83</v>
      </c>
      <c r="J27" s="100" t="s">
        <v>49</v>
      </c>
      <c r="K27" s="100" t="s">
        <v>98</v>
      </c>
      <c r="L27" s="100" t="s">
        <v>52</v>
      </c>
      <c r="M27" s="102">
        <f>($C27-$D27)*VLOOKUP($K27,'EnergyImpacts_RE-Appl-RefgCond-'!$I$55:$Y$64, 15)</f>
        <v>82.68677999999997</v>
      </c>
      <c r="N27" s="103">
        <f>($C27-$D27)*VLOOKUP($K27,'EnergyImpacts_RE-Appl-RefgCond-'!$I$55:$Y$64, 16)</f>
        <v>1.3618999058823522E-2</v>
      </c>
      <c r="O27" s="104">
        <f>($C27-$D27)*VLOOKUP($K27,'EnergyImpacts_RE-Appl-RefgCond-'!$I$55:$Y$64, 17)</f>
        <v>-1.4186457352941171</v>
      </c>
      <c r="P27" s="100">
        <v>14</v>
      </c>
      <c r="Q27" s="105">
        <v>1365.82</v>
      </c>
      <c r="R27" s="105">
        <v>1511.11</v>
      </c>
      <c r="S27" s="106">
        <v>90.4</v>
      </c>
      <c r="T27" s="105">
        <f t="shared" si="0"/>
        <v>145.28999999999996</v>
      </c>
      <c r="U27" s="109">
        <v>0.55000000000000004</v>
      </c>
      <c r="V27" s="100" t="s">
        <v>363</v>
      </c>
      <c r="W27" s="100">
        <v>1</v>
      </c>
    </row>
    <row r="28" spans="1:23" x14ac:dyDescent="0.2">
      <c r="A28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8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8" s="102">
        <f>Equations!$G$15*B28+Equations!$H$15</f>
        <v>540.43647058823512</v>
      </c>
      <c r="D28" s="102">
        <f t="shared" si="1"/>
        <v>459.37099999999987</v>
      </c>
      <c r="E28" s="100" t="s">
        <v>2522</v>
      </c>
      <c r="F28" s="100" t="s">
        <v>2394</v>
      </c>
      <c r="G28" s="100" t="s">
        <v>89</v>
      </c>
      <c r="H28" s="100" t="s">
        <v>361</v>
      </c>
      <c r="I28" s="100" t="s">
        <v>83</v>
      </c>
      <c r="J28" s="100" t="s">
        <v>49</v>
      </c>
      <c r="K28" s="100" t="s">
        <v>100</v>
      </c>
      <c r="L28" s="100" t="s">
        <v>52</v>
      </c>
      <c r="M28" s="102">
        <f>($C28-$D28)*VLOOKUP($K28,'EnergyImpacts_RE-Appl-RefgCond-'!$I$55:$Y$64, 15)</f>
        <v>103.76380235294113</v>
      </c>
      <c r="N28" s="103">
        <f>($C28-$D28)*VLOOKUP($K28,'EnergyImpacts_RE-Appl-RefgCond-'!$I$55:$Y$64, 16)</f>
        <v>1.5402439411764699E-2</v>
      </c>
      <c r="O28" s="104">
        <f>($C28-$D28)*VLOOKUP($K28,'EnergyImpacts_RE-Appl-RefgCond-'!$I$55:$Y$64, 17)</f>
        <v>-0.79363095705882314</v>
      </c>
      <c r="P28" s="100">
        <v>14</v>
      </c>
      <c r="Q28" s="105">
        <v>1365.82</v>
      </c>
      <c r="R28" s="105">
        <v>1511.11</v>
      </c>
      <c r="S28" s="106">
        <v>90.4</v>
      </c>
      <c r="T28" s="105">
        <f t="shared" si="0"/>
        <v>145.28999999999996</v>
      </c>
      <c r="U28" s="109">
        <v>0.55000000000000004</v>
      </c>
      <c r="V28" s="100" t="s">
        <v>363</v>
      </c>
      <c r="W28" s="100">
        <v>1</v>
      </c>
    </row>
    <row r="29" spans="1:23" x14ac:dyDescent="0.2">
      <c r="A29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9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9" s="102">
        <f>Equations!$G$15*B29+Equations!$H$15</f>
        <v>540.43647058823512</v>
      </c>
      <c r="D29" s="102">
        <f t="shared" si="1"/>
        <v>459.37099999999987</v>
      </c>
      <c r="E29" s="100" t="s">
        <v>2522</v>
      </c>
      <c r="F29" s="100" t="s">
        <v>2394</v>
      </c>
      <c r="G29" s="100" t="s">
        <v>89</v>
      </c>
      <c r="H29" s="100" t="s">
        <v>361</v>
      </c>
      <c r="I29" s="100" t="s">
        <v>83</v>
      </c>
      <c r="J29" s="100" t="s">
        <v>49</v>
      </c>
      <c r="K29" s="100" t="s">
        <v>79</v>
      </c>
      <c r="L29" s="100" t="s">
        <v>52</v>
      </c>
      <c r="M29" s="102">
        <f>($C29-$D29)*VLOOKUP($K29,'EnergyImpacts_RE-Appl-RefgCond-'!$I$55:$Y$64, 15)</f>
        <v>69.878435647058794</v>
      </c>
      <c r="N29" s="103">
        <f>($C29-$D29)*VLOOKUP($K29,'EnergyImpacts_RE-Appl-RefgCond-'!$I$55:$Y$64, 16)</f>
        <v>1.2970475294117642E-2</v>
      </c>
      <c r="O29" s="104">
        <f>($C29-$D29)*VLOOKUP($K29,'EnergyImpacts_RE-Appl-RefgCond-'!$I$55:$Y$64, 17)</f>
        <v>-1.8320796352941167</v>
      </c>
      <c r="P29" s="100">
        <v>14</v>
      </c>
      <c r="Q29" s="105">
        <v>1365.82</v>
      </c>
      <c r="R29" s="105">
        <v>1511.11</v>
      </c>
      <c r="S29" s="106">
        <v>90.4</v>
      </c>
      <c r="T29" s="105">
        <f t="shared" si="0"/>
        <v>145.28999999999996</v>
      </c>
      <c r="U29" s="109">
        <v>0.55000000000000004</v>
      </c>
      <c r="V29" s="100" t="s">
        <v>363</v>
      </c>
      <c r="W29" s="100">
        <v>1</v>
      </c>
    </row>
    <row r="30" spans="1:23" x14ac:dyDescent="0.2">
      <c r="A30" s="107">
        <f>AVERAGEIFS('Energy Star 2015 QPL'!$N$2:$N$857,'Energy Star 2015 QPL'!$E$2:$E$857,"Bottom Freezer",'Energy Star 2015 QPL'!$I$2:$I$857, "No", 'Energy Star 2015 QPL'!$N$2:$N$857,"&gt;22.5")</f>
        <v>25.37608695652175</v>
      </c>
      <c r="B30" s="107">
        <f>AVERAGEIFS('Energy Star 2015 QPL'!$O$2:$O$857,'Energy Star 2015 QPL'!$E$2:$E$857,"Bottom Freezer",'Energy Star 2015 QPL'!$I$2:$I$857, "No", 'Energy Star 2015 QPL'!$N$2:$N$857,"&gt;22.5")</f>
        <v>31.29999999999999</v>
      </c>
      <c r="C30" s="102">
        <f>Equations!$G$15*B30+Equations!$H$15</f>
        <v>594.00499999999988</v>
      </c>
      <c r="D30" s="102">
        <f t="shared" si="1"/>
        <v>504.90424999999988</v>
      </c>
      <c r="E30" s="100" t="s">
        <v>2523</v>
      </c>
      <c r="F30" s="100" t="s">
        <v>2395</v>
      </c>
      <c r="G30" s="100" t="s">
        <v>89</v>
      </c>
      <c r="H30" s="100" t="s">
        <v>361</v>
      </c>
      <c r="I30" s="100" t="s">
        <v>83</v>
      </c>
      <c r="J30" s="100" t="s">
        <v>49</v>
      </c>
      <c r="K30" s="100" t="s">
        <v>71</v>
      </c>
      <c r="L30" s="100" t="s">
        <v>52</v>
      </c>
      <c r="M30" s="102">
        <f>($C30-$D30)*VLOOKUP($K30,'EnergyImpacts_RE-Appl-RefgCond-'!$I$55:$Y$64, 15)</f>
        <v>77.695853999999997</v>
      </c>
      <c r="N30" s="103">
        <f>($C30-$D30)*VLOOKUP($K30,'EnergyImpacts_RE-Appl-RefgCond-'!$I$55:$Y$64, 16)</f>
        <v>9.8010825000000006E-3</v>
      </c>
      <c r="O30" s="104">
        <f>($C30-$D30)*VLOOKUP($K30,'EnergyImpacts_RE-Appl-RefgCond-'!$I$55:$Y$64, 17)</f>
        <v>-3.2699975250000004</v>
      </c>
      <c r="P30" s="100">
        <v>14</v>
      </c>
      <c r="Q30" s="105">
        <v>1365.82</v>
      </c>
      <c r="R30" s="105">
        <v>1511.11</v>
      </c>
      <c r="S30" s="106">
        <v>90.4</v>
      </c>
      <c r="T30" s="105">
        <f t="shared" si="0"/>
        <v>145.28999999999996</v>
      </c>
      <c r="U30" s="109">
        <v>0.55000000000000004</v>
      </c>
      <c r="V30" s="100" t="s">
        <v>363</v>
      </c>
      <c r="W30" s="100">
        <v>1</v>
      </c>
    </row>
    <row r="31" spans="1:23" x14ac:dyDescent="0.2">
      <c r="A31" s="107">
        <f>AVERAGEIFS('Energy Star 2015 QPL'!$N$2:$N$857,'Energy Star 2015 QPL'!$E$2:$E$857,"Bottom Freezer",'Energy Star 2015 QPL'!$I$2:$I$857, "No", 'Energy Star 2015 QPL'!$N$2:$N$857,"&gt;22.5")</f>
        <v>25.37608695652175</v>
      </c>
      <c r="B31" s="107">
        <f>AVERAGEIFS('Energy Star 2015 QPL'!$O$2:$O$857,'Energy Star 2015 QPL'!$E$2:$E$857,"Bottom Freezer",'Energy Star 2015 QPL'!$I$2:$I$857, "No", 'Energy Star 2015 QPL'!$N$2:$N$857,"&gt;22.5")</f>
        <v>31.29999999999999</v>
      </c>
      <c r="C31" s="102">
        <f>Equations!$G$15*B31+Equations!$H$15</f>
        <v>594.00499999999988</v>
      </c>
      <c r="D31" s="102">
        <f t="shared" si="1"/>
        <v>504.90424999999988</v>
      </c>
      <c r="E31" s="100" t="s">
        <v>2523</v>
      </c>
      <c r="F31" s="100" t="s">
        <v>2395</v>
      </c>
      <c r="G31" s="100" t="s">
        <v>89</v>
      </c>
      <c r="H31" s="100" t="s">
        <v>361</v>
      </c>
      <c r="I31" s="100" t="s">
        <v>83</v>
      </c>
      <c r="J31" s="100" t="s">
        <v>49</v>
      </c>
      <c r="K31" s="100" t="s">
        <v>90</v>
      </c>
      <c r="L31" s="100" t="s">
        <v>52</v>
      </c>
      <c r="M31" s="102">
        <f>($C31-$D31)*VLOOKUP($K31,'EnergyImpacts_RE-Appl-RefgCond-'!$I$55:$Y$64, 15)</f>
        <v>81.883589250000014</v>
      </c>
      <c r="N31" s="103">
        <f>($C31-$D31)*VLOOKUP($K31,'EnergyImpacts_RE-Appl-RefgCond-'!$I$55:$Y$64, 16)</f>
        <v>1.309781025E-2</v>
      </c>
      <c r="O31" s="104">
        <f>($C31-$D31)*VLOOKUP($K31,'EnergyImpacts_RE-Appl-RefgCond-'!$I$55:$Y$64, 17)</f>
        <v>-1.6216336500000001</v>
      </c>
      <c r="P31" s="100">
        <v>14</v>
      </c>
      <c r="Q31" s="105">
        <v>1365.82</v>
      </c>
      <c r="R31" s="105">
        <v>1511.11</v>
      </c>
      <c r="S31" s="106">
        <v>90.4</v>
      </c>
      <c r="T31" s="105">
        <f t="shared" si="0"/>
        <v>145.28999999999996</v>
      </c>
      <c r="U31" s="109">
        <v>0.55000000000000004</v>
      </c>
      <c r="V31" s="100" t="s">
        <v>363</v>
      </c>
      <c r="W31" s="100">
        <v>1</v>
      </c>
    </row>
    <row r="32" spans="1:23" x14ac:dyDescent="0.2">
      <c r="A32" s="107">
        <f>AVERAGEIFS('Energy Star 2015 QPL'!$N$2:$N$857,'Energy Star 2015 QPL'!$E$2:$E$857,"Bottom Freezer",'Energy Star 2015 QPL'!$I$2:$I$857, "No", 'Energy Star 2015 QPL'!$N$2:$N$857,"&gt;22.5")</f>
        <v>25.37608695652175</v>
      </c>
      <c r="B32" s="107">
        <f>AVERAGEIFS('Energy Star 2015 QPL'!$O$2:$O$857,'Energy Star 2015 QPL'!$E$2:$E$857,"Bottom Freezer",'Energy Star 2015 QPL'!$I$2:$I$857, "No", 'Energy Star 2015 QPL'!$N$2:$N$857,"&gt;22.5")</f>
        <v>31.29999999999999</v>
      </c>
      <c r="C32" s="102">
        <f>Equations!$G$15*B32+Equations!$H$15</f>
        <v>594.00499999999988</v>
      </c>
      <c r="D32" s="102">
        <f t="shared" si="1"/>
        <v>504.90424999999988</v>
      </c>
      <c r="E32" s="100" t="s">
        <v>2523</v>
      </c>
      <c r="F32" s="100" t="s">
        <v>2395</v>
      </c>
      <c r="G32" s="100" t="s">
        <v>89</v>
      </c>
      <c r="H32" s="100" t="s">
        <v>361</v>
      </c>
      <c r="I32" s="100" t="s">
        <v>83</v>
      </c>
      <c r="J32" s="100" t="s">
        <v>49</v>
      </c>
      <c r="K32" s="100" t="s">
        <v>92</v>
      </c>
      <c r="L32" s="100" t="s">
        <v>52</v>
      </c>
      <c r="M32" s="102">
        <f>($C32-$D32)*VLOOKUP($K32,'EnergyImpacts_RE-Appl-RefgCond-'!$I$55:$Y$64, 15)</f>
        <v>87.764238750000004</v>
      </c>
      <c r="N32" s="103">
        <f>($C32-$D32)*VLOOKUP($K32,'EnergyImpacts_RE-Appl-RefgCond-'!$I$55:$Y$64, 16)</f>
        <v>1.4434321500000001E-2</v>
      </c>
      <c r="O32" s="104">
        <f>($C32-$D32)*VLOOKUP($K32,'EnergyImpacts_RE-Appl-RefgCond-'!$I$55:$Y$64, 17)</f>
        <v>-1.55035305</v>
      </c>
      <c r="P32" s="100">
        <v>14</v>
      </c>
      <c r="Q32" s="105">
        <v>1365.82</v>
      </c>
      <c r="R32" s="105">
        <v>1511.11</v>
      </c>
      <c r="S32" s="106">
        <v>90.4</v>
      </c>
      <c r="T32" s="105">
        <f t="shared" si="0"/>
        <v>145.28999999999996</v>
      </c>
      <c r="U32" s="109">
        <v>0.55000000000000004</v>
      </c>
      <c r="V32" s="100" t="s">
        <v>363</v>
      </c>
      <c r="W32" s="100">
        <v>1</v>
      </c>
    </row>
    <row r="33" spans="1:23" x14ac:dyDescent="0.2">
      <c r="A33" s="107">
        <f>AVERAGEIFS('Energy Star 2015 QPL'!$N$2:$N$857,'Energy Star 2015 QPL'!$E$2:$E$857,"Bottom Freezer",'Energy Star 2015 QPL'!$I$2:$I$857, "No", 'Energy Star 2015 QPL'!$N$2:$N$857,"&gt;22.5")</f>
        <v>25.37608695652175</v>
      </c>
      <c r="B33" s="107">
        <f>AVERAGEIFS('Energy Star 2015 QPL'!$O$2:$O$857,'Energy Star 2015 QPL'!$E$2:$E$857,"Bottom Freezer",'Energy Star 2015 QPL'!$I$2:$I$857, "No", 'Energy Star 2015 QPL'!$N$2:$N$857,"&gt;22.5")</f>
        <v>31.29999999999999</v>
      </c>
      <c r="C33" s="102">
        <f>Equations!$G$15*B33+Equations!$H$15</f>
        <v>594.00499999999988</v>
      </c>
      <c r="D33" s="102">
        <f t="shared" si="1"/>
        <v>504.90424999999988</v>
      </c>
      <c r="E33" s="100" t="s">
        <v>2523</v>
      </c>
      <c r="F33" s="100" t="s">
        <v>2395</v>
      </c>
      <c r="G33" s="100" t="s">
        <v>89</v>
      </c>
      <c r="H33" s="100" t="s">
        <v>361</v>
      </c>
      <c r="I33" s="100" t="s">
        <v>83</v>
      </c>
      <c r="J33" s="100" t="s">
        <v>49</v>
      </c>
      <c r="K33" s="100" t="s">
        <v>94</v>
      </c>
      <c r="L33" s="100" t="s">
        <v>52</v>
      </c>
      <c r="M33" s="102">
        <f>($C33-$D33)*VLOOKUP($K33,'EnergyImpacts_RE-Appl-RefgCond-'!$I$55:$Y$64, 15)</f>
        <v>90.882765000000006</v>
      </c>
      <c r="N33" s="103">
        <f>($C33-$D33)*VLOOKUP($K33,'EnergyImpacts_RE-Appl-RefgCond-'!$I$55:$Y$64, 16)</f>
        <v>1.5949034250000001E-2</v>
      </c>
      <c r="O33" s="104">
        <f>($C33-$D33)*VLOOKUP($K33,'EnergyImpacts_RE-Appl-RefgCond-'!$I$55:$Y$64, 17)</f>
        <v>-1.6750941000000001</v>
      </c>
      <c r="P33" s="100">
        <v>14</v>
      </c>
      <c r="Q33" s="105">
        <v>1365.82</v>
      </c>
      <c r="R33" s="105">
        <v>1511.11</v>
      </c>
      <c r="S33" s="106">
        <v>90.4</v>
      </c>
      <c r="T33" s="105">
        <f t="shared" si="0"/>
        <v>145.28999999999996</v>
      </c>
      <c r="U33" s="109">
        <v>0.55000000000000004</v>
      </c>
      <c r="V33" s="100" t="s">
        <v>363</v>
      </c>
      <c r="W33" s="100">
        <v>1</v>
      </c>
    </row>
    <row r="34" spans="1:23" x14ac:dyDescent="0.2">
      <c r="A34" s="107">
        <f>AVERAGEIFS('Energy Star 2015 QPL'!$N$2:$N$857,'Energy Star 2015 QPL'!$E$2:$E$857,"Bottom Freezer",'Energy Star 2015 QPL'!$I$2:$I$857, "No", 'Energy Star 2015 QPL'!$N$2:$N$857,"&gt;22.5")</f>
        <v>25.37608695652175</v>
      </c>
      <c r="B34" s="107">
        <f>AVERAGEIFS('Energy Star 2015 QPL'!$O$2:$O$857,'Energy Star 2015 QPL'!$E$2:$E$857,"Bottom Freezer",'Energy Star 2015 QPL'!$I$2:$I$857, "No", 'Energy Star 2015 QPL'!$N$2:$N$857,"&gt;22.5")</f>
        <v>31.29999999999999</v>
      </c>
      <c r="C34" s="102">
        <f>Equations!$G$15*B34+Equations!$H$15</f>
        <v>594.00499999999988</v>
      </c>
      <c r="D34" s="102">
        <f t="shared" si="1"/>
        <v>504.90424999999988</v>
      </c>
      <c r="E34" s="100" t="s">
        <v>2523</v>
      </c>
      <c r="F34" s="100" t="s">
        <v>2395</v>
      </c>
      <c r="G34" s="100" t="s">
        <v>89</v>
      </c>
      <c r="H34" s="100" t="s">
        <v>361</v>
      </c>
      <c r="I34" s="100" t="s">
        <v>83</v>
      </c>
      <c r="J34" s="100" t="s">
        <v>49</v>
      </c>
      <c r="K34" s="100" t="s">
        <v>96</v>
      </c>
      <c r="L34" s="100" t="s">
        <v>52</v>
      </c>
      <c r="M34" s="102">
        <f>($C34-$D34)*VLOOKUP($K34,'EnergyImpacts_RE-Appl-RefgCond-'!$I$55:$Y$64, 15)</f>
        <v>90.882765000000006</v>
      </c>
      <c r="N34" s="103">
        <f>($C34-$D34)*VLOOKUP($K34,'EnergyImpacts_RE-Appl-RefgCond-'!$I$55:$Y$64, 16)</f>
        <v>1.808745225E-2</v>
      </c>
      <c r="O34" s="104">
        <f>($C34-$D34)*VLOOKUP($K34,'EnergyImpacts_RE-Appl-RefgCond-'!$I$55:$Y$64, 17)</f>
        <v>-1.648363875</v>
      </c>
      <c r="P34" s="100">
        <v>14</v>
      </c>
      <c r="Q34" s="105">
        <v>1365.82</v>
      </c>
      <c r="R34" s="105">
        <v>1511.11</v>
      </c>
      <c r="S34" s="106">
        <v>90.4</v>
      </c>
      <c r="T34" s="105">
        <f t="shared" si="0"/>
        <v>145.28999999999996</v>
      </c>
      <c r="U34" s="109">
        <v>0.55000000000000004</v>
      </c>
      <c r="V34" s="100" t="s">
        <v>363</v>
      </c>
      <c r="W34" s="100">
        <v>1</v>
      </c>
    </row>
    <row r="35" spans="1:23" x14ac:dyDescent="0.2">
      <c r="A35" s="107">
        <f>AVERAGEIFS('Energy Star 2015 QPL'!$N$2:$N$857,'Energy Star 2015 QPL'!$E$2:$E$857,"Bottom Freezer",'Energy Star 2015 QPL'!$I$2:$I$857, "No", 'Energy Star 2015 QPL'!$N$2:$N$857,"&gt;22.5")</f>
        <v>25.37608695652175</v>
      </c>
      <c r="B35" s="107">
        <f>AVERAGEIFS('Energy Star 2015 QPL'!$O$2:$O$857,'Energy Star 2015 QPL'!$E$2:$E$857,"Bottom Freezer",'Energy Star 2015 QPL'!$I$2:$I$857, "No", 'Energy Star 2015 QPL'!$N$2:$N$857,"&gt;22.5")</f>
        <v>31.29999999999999</v>
      </c>
      <c r="C35" s="102">
        <f>Equations!$G$15*B35+Equations!$H$15</f>
        <v>594.00499999999988</v>
      </c>
      <c r="D35" s="102">
        <f t="shared" si="1"/>
        <v>504.90424999999988</v>
      </c>
      <c r="E35" s="100" t="s">
        <v>2523</v>
      </c>
      <c r="F35" s="100" t="s">
        <v>2395</v>
      </c>
      <c r="G35" s="100" t="s">
        <v>89</v>
      </c>
      <c r="H35" s="100" t="s">
        <v>361</v>
      </c>
      <c r="I35" s="100" t="s">
        <v>83</v>
      </c>
      <c r="J35" s="100" t="s">
        <v>49</v>
      </c>
      <c r="K35" s="100" t="s">
        <v>77</v>
      </c>
      <c r="L35" s="100" t="s">
        <v>52</v>
      </c>
      <c r="M35" s="102">
        <f>($C35-$D35)*VLOOKUP($K35,'EnergyImpacts_RE-Appl-RefgCond-'!$I$55:$Y$64, 15)</f>
        <v>93.555787500000008</v>
      </c>
      <c r="N35" s="103">
        <f>($C35-$D35)*VLOOKUP($K35,'EnergyImpacts_RE-Appl-RefgCond-'!$I$55:$Y$64, 16)</f>
        <v>1.7018243250000002E-2</v>
      </c>
      <c r="O35" s="104">
        <f>($C35-$D35)*VLOOKUP($K35,'EnergyImpacts_RE-Appl-RefgCond-'!$I$55:$Y$64, 17)</f>
        <v>-1.701824325</v>
      </c>
      <c r="P35" s="100">
        <v>14</v>
      </c>
      <c r="Q35" s="105">
        <v>1365.82</v>
      </c>
      <c r="R35" s="105">
        <v>1511.11</v>
      </c>
      <c r="S35" s="106">
        <v>90.4</v>
      </c>
      <c r="T35" s="105">
        <f t="shared" si="0"/>
        <v>145.28999999999996</v>
      </c>
      <c r="U35" s="109">
        <v>0.55000000000000004</v>
      </c>
      <c r="V35" s="100" t="s">
        <v>363</v>
      </c>
      <c r="W35" s="100">
        <v>1</v>
      </c>
    </row>
    <row r="36" spans="1:23" x14ac:dyDescent="0.2">
      <c r="A36" s="107">
        <f>AVERAGEIFS('Energy Star 2015 QPL'!$N$2:$N$857,'Energy Star 2015 QPL'!$E$2:$E$857,"Bottom Freezer",'Energy Star 2015 QPL'!$I$2:$I$857, "No", 'Energy Star 2015 QPL'!$N$2:$N$857,"&gt;22.5")</f>
        <v>25.37608695652175</v>
      </c>
      <c r="B36" s="107">
        <f>AVERAGEIFS('Energy Star 2015 QPL'!$O$2:$O$857,'Energy Star 2015 QPL'!$E$2:$E$857,"Bottom Freezer",'Energy Star 2015 QPL'!$I$2:$I$857, "No", 'Energy Star 2015 QPL'!$N$2:$N$857,"&gt;22.5")</f>
        <v>31.29999999999999</v>
      </c>
      <c r="C36" s="102">
        <f>Equations!$G$15*B36+Equations!$H$15</f>
        <v>594.00499999999988</v>
      </c>
      <c r="D36" s="102">
        <f t="shared" si="1"/>
        <v>504.90424999999988</v>
      </c>
      <c r="E36" s="100" t="s">
        <v>2523</v>
      </c>
      <c r="F36" s="100" t="s">
        <v>2395</v>
      </c>
      <c r="G36" s="100" t="s">
        <v>89</v>
      </c>
      <c r="H36" s="100" t="s">
        <v>361</v>
      </c>
      <c r="I36" s="100" t="s">
        <v>83</v>
      </c>
      <c r="J36" s="100" t="s">
        <v>49</v>
      </c>
      <c r="K36" s="100" t="s">
        <v>98</v>
      </c>
      <c r="L36" s="100" t="s">
        <v>52</v>
      </c>
      <c r="M36" s="102">
        <f>($C36-$D36)*VLOOKUP($K36,'EnergyImpacts_RE-Appl-RefgCond-'!$I$55:$Y$64, 15)</f>
        <v>90.882765000000006</v>
      </c>
      <c r="N36" s="103">
        <f>($C36-$D36)*VLOOKUP($K36,'EnergyImpacts_RE-Appl-RefgCond-'!$I$55:$Y$64, 16)</f>
        <v>1.4968926E-2</v>
      </c>
      <c r="O36" s="104">
        <f>($C36-$D36)*VLOOKUP($K36,'EnergyImpacts_RE-Appl-RefgCond-'!$I$55:$Y$64, 17)</f>
        <v>-1.5592631250000002</v>
      </c>
      <c r="P36" s="100">
        <v>14</v>
      </c>
      <c r="Q36" s="105">
        <v>1365.82</v>
      </c>
      <c r="R36" s="105">
        <v>1511.11</v>
      </c>
      <c r="S36" s="106">
        <v>90.4</v>
      </c>
      <c r="T36" s="105">
        <f t="shared" si="0"/>
        <v>145.28999999999996</v>
      </c>
      <c r="U36" s="109">
        <v>0.55000000000000004</v>
      </c>
      <c r="V36" s="100" t="s">
        <v>363</v>
      </c>
      <c r="W36" s="100">
        <v>1</v>
      </c>
    </row>
    <row r="37" spans="1:23" x14ac:dyDescent="0.2">
      <c r="A37" s="107">
        <f>AVERAGEIFS('Energy Star 2015 QPL'!$N$2:$N$857,'Energy Star 2015 QPL'!$E$2:$E$857,"Bottom Freezer",'Energy Star 2015 QPL'!$I$2:$I$857, "No", 'Energy Star 2015 QPL'!$N$2:$N$857,"&gt;22.5")</f>
        <v>25.37608695652175</v>
      </c>
      <c r="B37" s="107">
        <f>AVERAGEIFS('Energy Star 2015 QPL'!$O$2:$O$857,'Energy Star 2015 QPL'!$E$2:$E$857,"Bottom Freezer",'Energy Star 2015 QPL'!$I$2:$I$857, "No", 'Energy Star 2015 QPL'!$N$2:$N$857,"&gt;22.5")</f>
        <v>31.29999999999999</v>
      </c>
      <c r="C37" s="102">
        <f>Equations!$G$15*B37+Equations!$H$15</f>
        <v>594.00499999999988</v>
      </c>
      <c r="D37" s="102">
        <f t="shared" si="1"/>
        <v>504.90424999999988</v>
      </c>
      <c r="E37" s="100" t="s">
        <v>2523</v>
      </c>
      <c r="F37" s="100" t="s">
        <v>2395</v>
      </c>
      <c r="G37" s="100" t="s">
        <v>89</v>
      </c>
      <c r="H37" s="100" t="s">
        <v>361</v>
      </c>
      <c r="I37" s="100" t="s">
        <v>83</v>
      </c>
      <c r="J37" s="100" t="s">
        <v>49</v>
      </c>
      <c r="K37" s="100" t="s">
        <v>100</v>
      </c>
      <c r="L37" s="100" t="s">
        <v>52</v>
      </c>
      <c r="M37" s="102">
        <f>($C37-$D37)*VLOOKUP($K37,'EnergyImpacts_RE-Appl-RefgCond-'!$I$55:$Y$64, 15)</f>
        <v>114.04896000000001</v>
      </c>
      <c r="N37" s="103">
        <f>($C37-$D37)*VLOOKUP($K37,'EnergyImpacts_RE-Appl-RefgCond-'!$I$55:$Y$64, 16)</f>
        <v>1.6929142500000001E-2</v>
      </c>
      <c r="O37" s="104">
        <f>($C37-$D37)*VLOOKUP($K37,'EnergyImpacts_RE-Appl-RefgCond-'!$I$55:$Y$64, 17)</f>
        <v>-0.8722963425000001</v>
      </c>
      <c r="P37" s="100">
        <v>14</v>
      </c>
      <c r="Q37" s="105">
        <v>1365.82</v>
      </c>
      <c r="R37" s="105">
        <v>1511.11</v>
      </c>
      <c r="S37" s="106">
        <v>90.4</v>
      </c>
      <c r="T37" s="105">
        <f t="shared" si="0"/>
        <v>145.28999999999996</v>
      </c>
      <c r="U37" s="109">
        <v>0.55000000000000004</v>
      </c>
      <c r="V37" s="100" t="s">
        <v>363</v>
      </c>
      <c r="W37" s="100">
        <v>1</v>
      </c>
    </row>
    <row r="38" spans="1:23" x14ac:dyDescent="0.2">
      <c r="A38" s="107">
        <f>AVERAGEIFS('Energy Star 2015 QPL'!$N$2:$N$857,'Energy Star 2015 QPL'!$E$2:$E$857,"Bottom Freezer",'Energy Star 2015 QPL'!$I$2:$I$857, "No", 'Energy Star 2015 QPL'!$N$2:$N$857,"&gt;22.5")</f>
        <v>25.37608695652175</v>
      </c>
      <c r="B38" s="107">
        <f>AVERAGEIFS('Energy Star 2015 QPL'!$O$2:$O$857,'Energy Star 2015 QPL'!$E$2:$E$857,"Bottom Freezer",'Energy Star 2015 QPL'!$I$2:$I$857, "No", 'Energy Star 2015 QPL'!$N$2:$N$857,"&gt;22.5")</f>
        <v>31.29999999999999</v>
      </c>
      <c r="C38" s="102">
        <f>Equations!$G$15*B38+Equations!$H$15</f>
        <v>594.00499999999988</v>
      </c>
      <c r="D38" s="102">
        <f t="shared" si="1"/>
        <v>504.90424999999988</v>
      </c>
      <c r="E38" s="100" t="s">
        <v>2523</v>
      </c>
      <c r="F38" s="100" t="s">
        <v>2395</v>
      </c>
      <c r="G38" s="100" t="s">
        <v>89</v>
      </c>
      <c r="H38" s="100" t="s">
        <v>361</v>
      </c>
      <c r="I38" s="100" t="s">
        <v>83</v>
      </c>
      <c r="J38" s="100" t="s">
        <v>49</v>
      </c>
      <c r="K38" s="100" t="s">
        <v>79</v>
      </c>
      <c r="L38" s="100" t="s">
        <v>52</v>
      </c>
      <c r="M38" s="102">
        <f>($C38-$D38)*VLOOKUP($K38,'EnergyImpacts_RE-Appl-RefgCond-'!$I$55:$Y$64, 15)</f>
        <v>76.804846499999996</v>
      </c>
      <c r="N38" s="103">
        <f>($C38-$D38)*VLOOKUP($K38,'EnergyImpacts_RE-Appl-RefgCond-'!$I$55:$Y$64, 16)</f>
        <v>1.4256120000000002E-2</v>
      </c>
      <c r="O38" s="104">
        <f>($C38-$D38)*VLOOKUP($K38,'EnergyImpacts_RE-Appl-RefgCond-'!$I$55:$Y$64, 17)</f>
        <v>-2.0136769499999998</v>
      </c>
      <c r="P38" s="100">
        <v>14</v>
      </c>
      <c r="Q38" s="105">
        <v>1365.82</v>
      </c>
      <c r="R38" s="105">
        <v>1511.11</v>
      </c>
      <c r="S38" s="106">
        <v>90.4</v>
      </c>
      <c r="T38" s="105">
        <f t="shared" si="0"/>
        <v>145.28999999999996</v>
      </c>
      <c r="U38" s="109">
        <v>0.55000000000000004</v>
      </c>
      <c r="V38" s="100" t="s">
        <v>363</v>
      </c>
      <c r="W38" s="100">
        <v>1</v>
      </c>
    </row>
    <row r="39" spans="1:23" x14ac:dyDescent="0.2">
      <c r="A39" s="107">
        <f>AVERAGEIFS('Energy Star 2015 QPL'!$N$2:$N$857,'Energy Star 2015 QPL'!$E$2:$E$857,"Bottom Freezer",'Energy Star 2015 QPL'!$I$2:$I$857, "Yes", 'Energy Star 2015 QPL'!$N$2:$N$857,"&lt;=18")</f>
        <v>17.399999999999999</v>
      </c>
      <c r="B39" s="107">
        <f>AVERAGEIFS('Energy Star 2015 QPL'!$O$2:$O$857,'Energy Star 2015 QPL'!$E$2:$E$857,"Bottom Freezer",'Energy Star 2015 QPL'!$I$2:$I$857, "Yes", 'Energy Star 2015 QPL'!$N$2:$N$857,"&lt;=18")</f>
        <v>20.5</v>
      </c>
      <c r="C39" s="102">
        <f>Equations!$G$19*B39+Equations!$H$19</f>
        <v>665.02499999999998</v>
      </c>
      <c r="D39" s="102">
        <f t="shared" si="1"/>
        <v>565.27125000000001</v>
      </c>
      <c r="E39" s="100" t="s">
        <v>2524</v>
      </c>
      <c r="F39" s="100" t="s">
        <v>2396</v>
      </c>
      <c r="G39" s="100" t="s">
        <v>89</v>
      </c>
      <c r="H39" s="100" t="s">
        <v>361</v>
      </c>
      <c r="I39" s="100" t="s">
        <v>83</v>
      </c>
      <c r="J39" s="100" t="s">
        <v>49</v>
      </c>
      <c r="K39" s="100" t="s">
        <v>71</v>
      </c>
      <c r="L39" s="100" t="s">
        <v>52</v>
      </c>
      <c r="M39" s="102">
        <f>($C39-$D39)*VLOOKUP($K39,'EnergyImpacts_RE-Appl-RefgCond-'!$I$55:$Y$64, 15)</f>
        <v>86.985269999999971</v>
      </c>
      <c r="N39" s="103">
        <f>($C39-$D39)*VLOOKUP($K39,'EnergyImpacts_RE-Appl-RefgCond-'!$I$55:$Y$64, 16)</f>
        <v>1.0972912499999998E-2</v>
      </c>
      <c r="O39" s="104">
        <f>($C39-$D39)*VLOOKUP($K39,'EnergyImpacts_RE-Appl-RefgCond-'!$I$55:$Y$64, 17)</f>
        <v>-3.6609626249999994</v>
      </c>
      <c r="P39" s="100">
        <v>14</v>
      </c>
      <c r="Q39" s="105">
        <v>1365.82</v>
      </c>
      <c r="R39" s="105">
        <v>1511.11</v>
      </c>
      <c r="S39" s="106">
        <v>90.4</v>
      </c>
      <c r="T39" s="105">
        <f t="shared" si="0"/>
        <v>145.28999999999996</v>
      </c>
      <c r="U39" s="109">
        <v>0.55000000000000004</v>
      </c>
      <c r="V39" s="100" t="s">
        <v>363</v>
      </c>
      <c r="W39" s="100">
        <v>1</v>
      </c>
    </row>
    <row r="40" spans="1:23" x14ac:dyDescent="0.2">
      <c r="A40" s="107">
        <f>AVERAGEIFS('Energy Star 2015 QPL'!$N$2:$N$857,'Energy Star 2015 QPL'!$E$2:$E$857,"Bottom Freezer",'Energy Star 2015 QPL'!$I$2:$I$857, "Yes", 'Energy Star 2015 QPL'!$N$2:$N$857,"&lt;=18")</f>
        <v>17.399999999999999</v>
      </c>
      <c r="B40" s="107">
        <f>AVERAGEIFS('Energy Star 2015 QPL'!$O$2:$O$857,'Energy Star 2015 QPL'!$E$2:$E$857,"Bottom Freezer",'Energy Star 2015 QPL'!$I$2:$I$857, "Yes", 'Energy Star 2015 QPL'!$N$2:$N$857,"&lt;=18")</f>
        <v>20.5</v>
      </c>
      <c r="C40" s="102">
        <f>Equations!$G$19*B40+Equations!$H$19</f>
        <v>665.02499999999998</v>
      </c>
      <c r="D40" s="102">
        <f t="shared" si="1"/>
        <v>565.27125000000001</v>
      </c>
      <c r="E40" s="100" t="s">
        <v>2524</v>
      </c>
      <c r="F40" s="100" t="s">
        <v>2396</v>
      </c>
      <c r="G40" s="100" t="s">
        <v>89</v>
      </c>
      <c r="H40" s="100" t="s">
        <v>361</v>
      </c>
      <c r="I40" s="100" t="s">
        <v>83</v>
      </c>
      <c r="J40" s="100" t="s">
        <v>49</v>
      </c>
      <c r="K40" s="100" t="s">
        <v>90</v>
      </c>
      <c r="L40" s="100" t="s">
        <v>52</v>
      </c>
      <c r="M40" s="102">
        <f>($C40-$D40)*VLOOKUP($K40,'EnergyImpacts_RE-Appl-RefgCond-'!$I$55:$Y$64, 15)</f>
        <v>91.673696249999978</v>
      </c>
      <c r="N40" s="103">
        <f>($C40-$D40)*VLOOKUP($K40,'EnergyImpacts_RE-Appl-RefgCond-'!$I$55:$Y$64, 16)</f>
        <v>1.4663801249999995E-2</v>
      </c>
      <c r="O40" s="104">
        <f>($C40-$D40)*VLOOKUP($K40,'EnergyImpacts_RE-Appl-RefgCond-'!$I$55:$Y$64, 17)</f>
        <v>-1.8155182499999996</v>
      </c>
      <c r="P40" s="100">
        <v>14</v>
      </c>
      <c r="Q40" s="105">
        <v>1365.82</v>
      </c>
      <c r="R40" s="105">
        <v>1511.11</v>
      </c>
      <c r="S40" s="106">
        <v>90.4</v>
      </c>
      <c r="T40" s="105">
        <f t="shared" si="0"/>
        <v>145.28999999999996</v>
      </c>
      <c r="U40" s="109">
        <v>0.55000000000000004</v>
      </c>
      <c r="V40" s="100" t="s">
        <v>363</v>
      </c>
      <c r="W40" s="100">
        <v>1</v>
      </c>
    </row>
    <row r="41" spans="1:23" x14ac:dyDescent="0.2">
      <c r="A41" s="107">
        <f>AVERAGEIFS('Energy Star 2015 QPL'!$N$2:$N$857,'Energy Star 2015 QPL'!$E$2:$E$857,"Bottom Freezer",'Energy Star 2015 QPL'!$I$2:$I$857, "Yes", 'Energy Star 2015 QPL'!$N$2:$N$857,"&lt;=18")</f>
        <v>17.399999999999999</v>
      </c>
      <c r="B41" s="107">
        <f>AVERAGEIFS('Energy Star 2015 QPL'!$O$2:$O$857,'Energy Star 2015 QPL'!$E$2:$E$857,"Bottom Freezer",'Energy Star 2015 QPL'!$I$2:$I$857, "Yes", 'Energy Star 2015 QPL'!$N$2:$N$857,"&lt;=18")</f>
        <v>20.5</v>
      </c>
      <c r="C41" s="102">
        <f>Equations!$G$19*B41+Equations!$H$19</f>
        <v>665.02499999999998</v>
      </c>
      <c r="D41" s="102">
        <f t="shared" si="1"/>
        <v>565.27125000000001</v>
      </c>
      <c r="E41" s="100" t="s">
        <v>2524</v>
      </c>
      <c r="F41" s="100" t="s">
        <v>2396</v>
      </c>
      <c r="G41" s="100" t="s">
        <v>89</v>
      </c>
      <c r="H41" s="100" t="s">
        <v>361</v>
      </c>
      <c r="I41" s="100" t="s">
        <v>83</v>
      </c>
      <c r="J41" s="100" t="s">
        <v>49</v>
      </c>
      <c r="K41" s="100" t="s">
        <v>92</v>
      </c>
      <c r="L41" s="100" t="s">
        <v>52</v>
      </c>
      <c r="M41" s="102">
        <f>($C41-$D41)*VLOOKUP($K41,'EnergyImpacts_RE-Appl-RefgCond-'!$I$55:$Y$64, 15)</f>
        <v>98.257443749999965</v>
      </c>
      <c r="N41" s="103">
        <f>($C41-$D41)*VLOOKUP($K41,'EnergyImpacts_RE-Appl-RefgCond-'!$I$55:$Y$64, 16)</f>
        <v>1.6160107499999996E-2</v>
      </c>
      <c r="O41" s="104">
        <f>($C41-$D41)*VLOOKUP($K41,'EnergyImpacts_RE-Appl-RefgCond-'!$I$55:$Y$64, 17)</f>
        <v>-1.7357152499999993</v>
      </c>
      <c r="P41" s="100">
        <v>14</v>
      </c>
      <c r="Q41" s="105">
        <v>1365.82</v>
      </c>
      <c r="R41" s="105">
        <v>1511.11</v>
      </c>
      <c r="S41" s="106">
        <v>90.4</v>
      </c>
      <c r="T41" s="105">
        <f t="shared" si="0"/>
        <v>145.28999999999996</v>
      </c>
      <c r="U41" s="109">
        <v>0.55000000000000004</v>
      </c>
      <c r="V41" s="100" t="s">
        <v>363</v>
      </c>
      <c r="W41" s="100">
        <v>1</v>
      </c>
    </row>
    <row r="42" spans="1:23" x14ac:dyDescent="0.2">
      <c r="A42" s="107">
        <f>AVERAGEIFS('Energy Star 2015 QPL'!$N$2:$N$857,'Energy Star 2015 QPL'!$E$2:$E$857,"Bottom Freezer",'Energy Star 2015 QPL'!$I$2:$I$857, "Yes", 'Energy Star 2015 QPL'!$N$2:$N$857,"&lt;=18")</f>
        <v>17.399999999999999</v>
      </c>
      <c r="B42" s="107">
        <f>AVERAGEIFS('Energy Star 2015 QPL'!$O$2:$O$857,'Energy Star 2015 QPL'!$E$2:$E$857,"Bottom Freezer",'Energy Star 2015 QPL'!$I$2:$I$857, "Yes", 'Energy Star 2015 QPL'!$N$2:$N$857,"&lt;=18")</f>
        <v>20.5</v>
      </c>
      <c r="C42" s="102">
        <f>Equations!$G$19*B42+Equations!$H$19</f>
        <v>665.02499999999998</v>
      </c>
      <c r="D42" s="102">
        <f t="shared" si="1"/>
        <v>565.27125000000001</v>
      </c>
      <c r="E42" s="100" t="s">
        <v>2524</v>
      </c>
      <c r="F42" s="100" t="s">
        <v>2396</v>
      </c>
      <c r="G42" s="100" t="s">
        <v>89</v>
      </c>
      <c r="H42" s="100" t="s">
        <v>361</v>
      </c>
      <c r="I42" s="100" t="s">
        <v>83</v>
      </c>
      <c r="J42" s="100" t="s">
        <v>49</v>
      </c>
      <c r="K42" s="100" t="s">
        <v>94</v>
      </c>
      <c r="L42" s="100" t="s">
        <v>52</v>
      </c>
      <c r="M42" s="102">
        <f>($C42-$D42)*VLOOKUP($K42,'EnergyImpacts_RE-Appl-RefgCond-'!$I$55:$Y$64, 15)</f>
        <v>101.74882499999997</v>
      </c>
      <c r="N42" s="103">
        <f>($C42-$D42)*VLOOKUP($K42,'EnergyImpacts_RE-Appl-RefgCond-'!$I$55:$Y$64, 16)</f>
        <v>1.7855921249999993E-2</v>
      </c>
      <c r="O42" s="104">
        <f>($C42-$D42)*VLOOKUP($K42,'EnergyImpacts_RE-Appl-RefgCond-'!$I$55:$Y$64, 17)</f>
        <v>-1.8753704999999994</v>
      </c>
      <c r="P42" s="100">
        <v>14</v>
      </c>
      <c r="Q42" s="105">
        <v>1365.82</v>
      </c>
      <c r="R42" s="105">
        <v>1511.11</v>
      </c>
      <c r="S42" s="106">
        <v>90.4</v>
      </c>
      <c r="T42" s="105">
        <f t="shared" si="0"/>
        <v>145.28999999999996</v>
      </c>
      <c r="U42" s="109">
        <v>0.55000000000000004</v>
      </c>
      <c r="V42" s="100" t="s">
        <v>363</v>
      </c>
      <c r="W42" s="100">
        <v>1</v>
      </c>
    </row>
    <row r="43" spans="1:23" x14ac:dyDescent="0.2">
      <c r="A43" s="107">
        <f>AVERAGEIFS('Energy Star 2015 QPL'!$N$2:$N$857,'Energy Star 2015 QPL'!$E$2:$E$857,"Bottom Freezer",'Energy Star 2015 QPL'!$I$2:$I$857, "Yes", 'Energy Star 2015 QPL'!$N$2:$N$857,"&lt;=18")</f>
        <v>17.399999999999999</v>
      </c>
      <c r="B43" s="107">
        <f>AVERAGEIFS('Energy Star 2015 QPL'!$O$2:$O$857,'Energy Star 2015 QPL'!$E$2:$E$857,"Bottom Freezer",'Energy Star 2015 QPL'!$I$2:$I$857, "Yes", 'Energy Star 2015 QPL'!$N$2:$N$857,"&lt;=18")</f>
        <v>20.5</v>
      </c>
      <c r="C43" s="102">
        <f>Equations!$G$19*B43+Equations!$H$19</f>
        <v>665.02499999999998</v>
      </c>
      <c r="D43" s="102">
        <f t="shared" si="1"/>
        <v>565.27125000000001</v>
      </c>
      <c r="E43" s="100" t="s">
        <v>2524</v>
      </c>
      <c r="F43" s="100" t="s">
        <v>2396</v>
      </c>
      <c r="G43" s="100" t="s">
        <v>89</v>
      </c>
      <c r="H43" s="100" t="s">
        <v>361</v>
      </c>
      <c r="I43" s="100" t="s">
        <v>83</v>
      </c>
      <c r="J43" s="100" t="s">
        <v>49</v>
      </c>
      <c r="K43" s="100" t="s">
        <v>96</v>
      </c>
      <c r="L43" s="100" t="s">
        <v>52</v>
      </c>
      <c r="M43" s="102">
        <f>($C43-$D43)*VLOOKUP($K43,'EnergyImpacts_RE-Appl-RefgCond-'!$I$55:$Y$64, 15)</f>
        <v>101.74882499999997</v>
      </c>
      <c r="N43" s="103">
        <f>($C43-$D43)*VLOOKUP($K43,'EnergyImpacts_RE-Appl-RefgCond-'!$I$55:$Y$64, 16)</f>
        <v>2.0250011249999995E-2</v>
      </c>
      <c r="O43" s="104">
        <f>($C43-$D43)*VLOOKUP($K43,'EnergyImpacts_RE-Appl-RefgCond-'!$I$55:$Y$64, 17)</f>
        <v>-1.8454443749999994</v>
      </c>
      <c r="P43" s="100">
        <v>14</v>
      </c>
      <c r="Q43" s="105">
        <v>1365.82</v>
      </c>
      <c r="R43" s="105">
        <v>1511.11</v>
      </c>
      <c r="S43" s="106">
        <v>90.4</v>
      </c>
      <c r="T43" s="105">
        <f t="shared" si="0"/>
        <v>145.28999999999996</v>
      </c>
      <c r="U43" s="109">
        <v>0.55000000000000004</v>
      </c>
      <c r="V43" s="100" t="s">
        <v>363</v>
      </c>
      <c r="W43" s="100">
        <v>1</v>
      </c>
    </row>
    <row r="44" spans="1:23" x14ac:dyDescent="0.2">
      <c r="A44" s="107">
        <f>AVERAGEIFS('Energy Star 2015 QPL'!$N$2:$N$857,'Energy Star 2015 QPL'!$E$2:$E$857,"Bottom Freezer",'Energy Star 2015 QPL'!$I$2:$I$857, "Yes", 'Energy Star 2015 QPL'!$N$2:$N$857,"&lt;=18")</f>
        <v>17.399999999999999</v>
      </c>
      <c r="B44" s="107">
        <f>AVERAGEIFS('Energy Star 2015 QPL'!$O$2:$O$857,'Energy Star 2015 QPL'!$E$2:$E$857,"Bottom Freezer",'Energy Star 2015 QPL'!$I$2:$I$857, "Yes", 'Energy Star 2015 QPL'!$N$2:$N$857,"&lt;=18")</f>
        <v>20.5</v>
      </c>
      <c r="C44" s="102">
        <f>Equations!$G$19*B44+Equations!$H$19</f>
        <v>665.02499999999998</v>
      </c>
      <c r="D44" s="102">
        <f t="shared" si="1"/>
        <v>565.27125000000001</v>
      </c>
      <c r="E44" s="100" t="s">
        <v>2524</v>
      </c>
      <c r="F44" s="100" t="s">
        <v>2396</v>
      </c>
      <c r="G44" s="100" t="s">
        <v>89</v>
      </c>
      <c r="H44" s="100" t="s">
        <v>361</v>
      </c>
      <c r="I44" s="100" t="s">
        <v>83</v>
      </c>
      <c r="J44" s="100" t="s">
        <v>49</v>
      </c>
      <c r="K44" s="100" t="s">
        <v>77</v>
      </c>
      <c r="L44" s="100" t="s">
        <v>52</v>
      </c>
      <c r="M44" s="102">
        <f>($C44-$D44)*VLOOKUP($K44,'EnergyImpacts_RE-Appl-RefgCond-'!$I$55:$Y$64, 15)</f>
        <v>104.74143749999998</v>
      </c>
      <c r="N44" s="103">
        <f>($C44-$D44)*VLOOKUP($K44,'EnergyImpacts_RE-Appl-RefgCond-'!$I$55:$Y$64, 16)</f>
        <v>1.9052966249999994E-2</v>
      </c>
      <c r="O44" s="104">
        <f>($C44-$D44)*VLOOKUP($K44,'EnergyImpacts_RE-Appl-RefgCond-'!$I$55:$Y$64, 17)</f>
        <v>-1.9052966249999992</v>
      </c>
      <c r="P44" s="100">
        <v>14</v>
      </c>
      <c r="Q44" s="105">
        <v>1365.82</v>
      </c>
      <c r="R44" s="105">
        <v>1511.11</v>
      </c>
      <c r="S44" s="106">
        <v>90.4</v>
      </c>
      <c r="T44" s="105">
        <f t="shared" si="0"/>
        <v>145.28999999999996</v>
      </c>
      <c r="U44" s="109">
        <v>0.55000000000000004</v>
      </c>
      <c r="V44" s="100" t="s">
        <v>363</v>
      </c>
      <c r="W44" s="100">
        <v>1</v>
      </c>
    </row>
    <row r="45" spans="1:23" x14ac:dyDescent="0.2">
      <c r="A45" s="107">
        <f>AVERAGEIFS('Energy Star 2015 QPL'!$N$2:$N$857,'Energy Star 2015 QPL'!$E$2:$E$857,"Bottom Freezer",'Energy Star 2015 QPL'!$I$2:$I$857, "Yes", 'Energy Star 2015 QPL'!$N$2:$N$857,"&lt;=18")</f>
        <v>17.399999999999999</v>
      </c>
      <c r="B45" s="107">
        <f>AVERAGEIFS('Energy Star 2015 QPL'!$O$2:$O$857,'Energy Star 2015 QPL'!$E$2:$E$857,"Bottom Freezer",'Energy Star 2015 QPL'!$I$2:$I$857, "Yes", 'Energy Star 2015 QPL'!$N$2:$N$857,"&lt;=18")</f>
        <v>20.5</v>
      </c>
      <c r="C45" s="102">
        <f>Equations!$G$19*B45+Equations!$H$19</f>
        <v>665.02499999999998</v>
      </c>
      <c r="D45" s="102">
        <f t="shared" si="1"/>
        <v>565.27125000000001</v>
      </c>
      <c r="E45" s="100" t="s">
        <v>2524</v>
      </c>
      <c r="F45" s="100" t="s">
        <v>2396</v>
      </c>
      <c r="G45" s="100" t="s">
        <v>89</v>
      </c>
      <c r="H45" s="100" t="s">
        <v>361</v>
      </c>
      <c r="I45" s="100" t="s">
        <v>83</v>
      </c>
      <c r="J45" s="100" t="s">
        <v>49</v>
      </c>
      <c r="K45" s="100" t="s">
        <v>98</v>
      </c>
      <c r="L45" s="100" t="s">
        <v>52</v>
      </c>
      <c r="M45" s="102">
        <f>($C45-$D45)*VLOOKUP($K45,'EnergyImpacts_RE-Appl-RefgCond-'!$I$55:$Y$64, 15)</f>
        <v>101.74882499999997</v>
      </c>
      <c r="N45" s="103">
        <f>($C45-$D45)*VLOOKUP($K45,'EnergyImpacts_RE-Appl-RefgCond-'!$I$55:$Y$64, 16)</f>
        <v>1.6758629999999993E-2</v>
      </c>
      <c r="O45" s="104">
        <f>($C45-$D45)*VLOOKUP($K45,'EnergyImpacts_RE-Appl-RefgCond-'!$I$55:$Y$64, 17)</f>
        <v>-1.7456906249999997</v>
      </c>
      <c r="P45" s="100">
        <v>14</v>
      </c>
      <c r="Q45" s="105">
        <v>1365.82</v>
      </c>
      <c r="R45" s="105">
        <v>1511.11</v>
      </c>
      <c r="S45" s="106">
        <v>90.4</v>
      </c>
      <c r="T45" s="105">
        <f t="shared" si="0"/>
        <v>145.28999999999996</v>
      </c>
      <c r="U45" s="109">
        <v>0.55000000000000004</v>
      </c>
      <c r="V45" s="100" t="s">
        <v>363</v>
      </c>
      <c r="W45" s="100">
        <v>1</v>
      </c>
    </row>
    <row r="46" spans="1:23" x14ac:dyDescent="0.2">
      <c r="A46" s="107">
        <f>AVERAGEIFS('Energy Star 2015 QPL'!$N$2:$N$857,'Energy Star 2015 QPL'!$E$2:$E$857,"Bottom Freezer",'Energy Star 2015 QPL'!$I$2:$I$857, "Yes", 'Energy Star 2015 QPL'!$N$2:$N$857,"&lt;=18")</f>
        <v>17.399999999999999</v>
      </c>
      <c r="B46" s="107">
        <f>AVERAGEIFS('Energy Star 2015 QPL'!$O$2:$O$857,'Energy Star 2015 QPL'!$E$2:$E$857,"Bottom Freezer",'Energy Star 2015 QPL'!$I$2:$I$857, "Yes", 'Energy Star 2015 QPL'!$N$2:$N$857,"&lt;=18")</f>
        <v>20.5</v>
      </c>
      <c r="C46" s="102">
        <f>Equations!$G$19*B46+Equations!$H$19</f>
        <v>665.02499999999998</v>
      </c>
      <c r="D46" s="102">
        <f t="shared" si="1"/>
        <v>565.27125000000001</v>
      </c>
      <c r="E46" s="100" t="s">
        <v>2524</v>
      </c>
      <c r="F46" s="100" t="s">
        <v>2396</v>
      </c>
      <c r="G46" s="100" t="s">
        <v>89</v>
      </c>
      <c r="H46" s="100" t="s">
        <v>361</v>
      </c>
      <c r="I46" s="100" t="s">
        <v>83</v>
      </c>
      <c r="J46" s="100" t="s">
        <v>49</v>
      </c>
      <c r="K46" s="100" t="s">
        <v>100</v>
      </c>
      <c r="L46" s="100" t="s">
        <v>52</v>
      </c>
      <c r="M46" s="102">
        <f>($C46-$D46)*VLOOKUP($K46,'EnergyImpacts_RE-Appl-RefgCond-'!$I$55:$Y$64, 15)</f>
        <v>127.68479999999997</v>
      </c>
      <c r="N46" s="103">
        <f>($C46-$D46)*VLOOKUP($K46,'EnergyImpacts_RE-Appl-RefgCond-'!$I$55:$Y$64, 16)</f>
        <v>1.8953212499999993E-2</v>
      </c>
      <c r="O46" s="104">
        <f>($C46-$D46)*VLOOKUP($K46,'EnergyImpacts_RE-Appl-RefgCond-'!$I$55:$Y$64, 17)</f>
        <v>-0.97658921249999975</v>
      </c>
      <c r="P46" s="100">
        <v>14</v>
      </c>
      <c r="Q46" s="105">
        <v>1365.82</v>
      </c>
      <c r="R46" s="105">
        <v>1511.11</v>
      </c>
      <c r="S46" s="106">
        <v>90.4</v>
      </c>
      <c r="T46" s="105">
        <f t="shared" si="0"/>
        <v>145.28999999999996</v>
      </c>
      <c r="U46" s="109">
        <v>0.55000000000000004</v>
      </c>
      <c r="V46" s="100" t="s">
        <v>363</v>
      </c>
      <c r="W46" s="100">
        <v>1</v>
      </c>
    </row>
    <row r="47" spans="1:23" x14ac:dyDescent="0.2">
      <c r="A47" s="107">
        <f>AVERAGEIFS('Energy Star 2015 QPL'!$N$2:$N$857,'Energy Star 2015 QPL'!$E$2:$E$857,"Bottom Freezer",'Energy Star 2015 QPL'!$I$2:$I$857, "Yes", 'Energy Star 2015 QPL'!$N$2:$N$857,"&lt;=18")</f>
        <v>17.399999999999999</v>
      </c>
      <c r="B47" s="107">
        <f>AVERAGEIFS('Energy Star 2015 QPL'!$O$2:$O$857,'Energy Star 2015 QPL'!$E$2:$E$857,"Bottom Freezer",'Energy Star 2015 QPL'!$I$2:$I$857, "Yes", 'Energy Star 2015 QPL'!$N$2:$N$857,"&lt;=18")</f>
        <v>20.5</v>
      </c>
      <c r="C47" s="102">
        <f>Equations!$G$19*B47+Equations!$H$19</f>
        <v>665.02499999999998</v>
      </c>
      <c r="D47" s="102">
        <f t="shared" si="1"/>
        <v>565.27125000000001</v>
      </c>
      <c r="E47" s="100" t="s">
        <v>2524</v>
      </c>
      <c r="F47" s="100" t="s">
        <v>2396</v>
      </c>
      <c r="G47" s="100" t="s">
        <v>89</v>
      </c>
      <c r="H47" s="100" t="s">
        <v>361</v>
      </c>
      <c r="I47" s="100" t="s">
        <v>83</v>
      </c>
      <c r="J47" s="100" t="s">
        <v>49</v>
      </c>
      <c r="K47" s="100" t="s">
        <v>79</v>
      </c>
      <c r="L47" s="100" t="s">
        <v>52</v>
      </c>
      <c r="M47" s="102">
        <f>($C47-$D47)*VLOOKUP($K47,'EnergyImpacts_RE-Appl-RefgCond-'!$I$55:$Y$64, 15)</f>
        <v>85.987732499999964</v>
      </c>
      <c r="N47" s="103">
        <f>($C47-$D47)*VLOOKUP($K47,'EnergyImpacts_RE-Appl-RefgCond-'!$I$55:$Y$64, 16)</f>
        <v>1.5960599999999995E-2</v>
      </c>
      <c r="O47" s="104">
        <f>($C47-$D47)*VLOOKUP($K47,'EnergyImpacts_RE-Appl-RefgCond-'!$I$55:$Y$64, 17)</f>
        <v>-2.2544347499999993</v>
      </c>
      <c r="P47" s="100">
        <v>14</v>
      </c>
      <c r="Q47" s="105">
        <v>1365.82</v>
      </c>
      <c r="R47" s="105">
        <v>1511.11</v>
      </c>
      <c r="S47" s="106">
        <v>90.4</v>
      </c>
      <c r="T47" s="105">
        <f t="shared" si="0"/>
        <v>145.28999999999996</v>
      </c>
      <c r="U47" s="109">
        <v>0.55000000000000004</v>
      </c>
      <c r="V47" s="100" t="s">
        <v>363</v>
      </c>
      <c r="W47" s="100">
        <v>1</v>
      </c>
    </row>
    <row r="48" spans="1:23" x14ac:dyDescent="0.2">
      <c r="A48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48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48" s="102">
        <f>Equations!$G$19*B48+Equations!$H$19</f>
        <v>725.65874999999994</v>
      </c>
      <c r="D48" s="102">
        <f t="shared" si="1"/>
        <v>616.80993749999993</v>
      </c>
      <c r="E48" s="100" t="s">
        <v>2525</v>
      </c>
      <c r="F48" s="100" t="s">
        <v>2397</v>
      </c>
      <c r="G48" s="100" t="s">
        <v>89</v>
      </c>
      <c r="H48" s="100" t="s">
        <v>361</v>
      </c>
      <c r="I48" s="100" t="s">
        <v>83</v>
      </c>
      <c r="J48" s="100" t="s">
        <v>49</v>
      </c>
      <c r="K48" s="100" t="s">
        <v>71</v>
      </c>
      <c r="L48" s="100" t="s">
        <v>52</v>
      </c>
      <c r="M48" s="102">
        <f>($C48-$D48)*VLOOKUP($K48,'EnergyImpacts_RE-Appl-RefgCond-'!$I$55:$Y$64, 15)</f>
        <v>94.916164500000008</v>
      </c>
      <c r="N48" s="103">
        <f>($C48-$D48)*VLOOKUP($K48,'EnergyImpacts_RE-Appl-RefgCond-'!$I$55:$Y$64, 16)</f>
        <v>1.1973369375000001E-2</v>
      </c>
      <c r="O48" s="104">
        <f>($C48-$D48)*VLOOKUP($K48,'EnergyImpacts_RE-Appl-RefgCond-'!$I$55:$Y$64, 17)</f>
        <v>-3.9947514187500008</v>
      </c>
      <c r="P48" s="100">
        <v>14</v>
      </c>
      <c r="Q48" s="105">
        <v>1365.82</v>
      </c>
      <c r="R48" s="105">
        <v>1511.11</v>
      </c>
      <c r="S48" s="106">
        <v>90.4</v>
      </c>
      <c r="T48" s="105">
        <f t="shared" si="0"/>
        <v>145.28999999999996</v>
      </c>
      <c r="U48" s="109">
        <v>0.55000000000000004</v>
      </c>
      <c r="V48" s="100" t="s">
        <v>363</v>
      </c>
      <c r="W48" s="100">
        <v>1</v>
      </c>
    </row>
    <row r="49" spans="1:23" x14ac:dyDescent="0.2">
      <c r="A49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49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49" s="102">
        <f>Equations!$G$19*B49+Equations!$H$19</f>
        <v>725.65874999999994</v>
      </c>
      <c r="D49" s="102">
        <f t="shared" si="1"/>
        <v>616.80993749999993</v>
      </c>
      <c r="E49" s="100" t="s">
        <v>2525</v>
      </c>
      <c r="F49" s="100" t="s">
        <v>2397</v>
      </c>
      <c r="G49" s="100" t="s">
        <v>89</v>
      </c>
      <c r="H49" s="100" t="s">
        <v>361</v>
      </c>
      <c r="I49" s="100" t="s">
        <v>83</v>
      </c>
      <c r="J49" s="100" t="s">
        <v>49</v>
      </c>
      <c r="K49" s="100" t="s">
        <v>90</v>
      </c>
      <c r="L49" s="100" t="s">
        <v>52</v>
      </c>
      <c r="M49" s="102">
        <f>($C49-$D49)*VLOOKUP($K49,'EnergyImpacts_RE-Appl-RefgCond-'!$I$55:$Y$64, 15)</f>
        <v>100.03205868750001</v>
      </c>
      <c r="N49" s="103">
        <f>($C49-$D49)*VLOOKUP($K49,'EnergyImpacts_RE-Appl-RefgCond-'!$I$55:$Y$64, 16)</f>
        <v>1.60007754375E-2</v>
      </c>
      <c r="O49" s="104">
        <f>($C49-$D49)*VLOOKUP($K49,'EnergyImpacts_RE-Appl-RefgCond-'!$I$55:$Y$64, 17)</f>
        <v>-1.9810483875000002</v>
      </c>
      <c r="P49" s="100">
        <v>14</v>
      </c>
      <c r="Q49" s="105">
        <v>1365.82</v>
      </c>
      <c r="R49" s="105">
        <v>1511.11</v>
      </c>
      <c r="S49" s="106">
        <v>90.4</v>
      </c>
      <c r="T49" s="105">
        <f t="shared" si="0"/>
        <v>145.28999999999996</v>
      </c>
      <c r="U49" s="109">
        <v>0.55000000000000004</v>
      </c>
      <c r="V49" s="100" t="s">
        <v>363</v>
      </c>
      <c r="W49" s="100">
        <v>1</v>
      </c>
    </row>
    <row r="50" spans="1:23" x14ac:dyDescent="0.2">
      <c r="A50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50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50" s="102">
        <f>Equations!$G$19*B50+Equations!$H$19</f>
        <v>725.65874999999994</v>
      </c>
      <c r="D50" s="102">
        <f t="shared" si="1"/>
        <v>616.80993749999993</v>
      </c>
      <c r="E50" s="100" t="s">
        <v>2525</v>
      </c>
      <c r="F50" s="100" t="s">
        <v>2397</v>
      </c>
      <c r="G50" s="100" t="s">
        <v>89</v>
      </c>
      <c r="H50" s="100" t="s">
        <v>361</v>
      </c>
      <c r="I50" s="100" t="s">
        <v>83</v>
      </c>
      <c r="J50" s="100" t="s">
        <v>49</v>
      </c>
      <c r="K50" s="100" t="s">
        <v>92</v>
      </c>
      <c r="L50" s="100" t="s">
        <v>52</v>
      </c>
      <c r="M50" s="102">
        <f>($C50-$D50)*VLOOKUP($K50,'EnergyImpacts_RE-Appl-RefgCond-'!$I$55:$Y$64, 15)</f>
        <v>107.21608031250001</v>
      </c>
      <c r="N50" s="103">
        <f>($C50-$D50)*VLOOKUP($K50,'EnergyImpacts_RE-Appl-RefgCond-'!$I$55:$Y$64, 16)</f>
        <v>1.7633507625000003E-2</v>
      </c>
      <c r="O50" s="104">
        <f>($C50-$D50)*VLOOKUP($K50,'EnergyImpacts_RE-Appl-RefgCond-'!$I$55:$Y$64, 17)</f>
        <v>-1.8939693375</v>
      </c>
      <c r="P50" s="100">
        <v>14</v>
      </c>
      <c r="Q50" s="105">
        <v>1365.82</v>
      </c>
      <c r="R50" s="105">
        <v>1511.11</v>
      </c>
      <c r="S50" s="106">
        <v>90.4</v>
      </c>
      <c r="T50" s="105">
        <f t="shared" si="0"/>
        <v>145.28999999999996</v>
      </c>
      <c r="U50" s="109">
        <v>0.55000000000000004</v>
      </c>
      <c r="V50" s="100" t="s">
        <v>363</v>
      </c>
      <c r="W50" s="100">
        <v>1</v>
      </c>
    </row>
    <row r="51" spans="1:23" x14ac:dyDescent="0.2">
      <c r="A51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51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51" s="102">
        <f>Equations!$G$19*B51+Equations!$H$19</f>
        <v>725.65874999999994</v>
      </c>
      <c r="D51" s="102">
        <f t="shared" si="1"/>
        <v>616.80993749999993</v>
      </c>
      <c r="E51" s="100" t="s">
        <v>2525</v>
      </c>
      <c r="F51" s="100" t="s">
        <v>2397</v>
      </c>
      <c r="G51" s="100" t="s">
        <v>89</v>
      </c>
      <c r="H51" s="100" t="s">
        <v>361</v>
      </c>
      <c r="I51" s="100" t="s">
        <v>83</v>
      </c>
      <c r="J51" s="100" t="s">
        <v>49</v>
      </c>
      <c r="K51" s="100" t="s">
        <v>94</v>
      </c>
      <c r="L51" s="100" t="s">
        <v>52</v>
      </c>
      <c r="M51" s="102">
        <f>($C51-$D51)*VLOOKUP($K51,'EnergyImpacts_RE-Appl-RefgCond-'!$I$55:$Y$64, 15)</f>
        <v>111.02578875</v>
      </c>
      <c r="N51" s="103">
        <f>($C51-$D51)*VLOOKUP($K51,'EnergyImpacts_RE-Appl-RefgCond-'!$I$55:$Y$64, 16)</f>
        <v>1.9483937437500001E-2</v>
      </c>
      <c r="O51" s="104">
        <f>($C51-$D51)*VLOOKUP($K51,'EnergyImpacts_RE-Appl-RefgCond-'!$I$55:$Y$64, 17)</f>
        <v>-2.0463576750000003</v>
      </c>
      <c r="P51" s="100">
        <v>14</v>
      </c>
      <c r="Q51" s="105">
        <v>1365.82</v>
      </c>
      <c r="R51" s="105">
        <v>1511.11</v>
      </c>
      <c r="S51" s="106">
        <v>90.4</v>
      </c>
      <c r="T51" s="105">
        <f t="shared" si="0"/>
        <v>145.28999999999996</v>
      </c>
      <c r="U51" s="109">
        <v>0.55000000000000004</v>
      </c>
      <c r="V51" s="100" t="s">
        <v>363</v>
      </c>
      <c r="W51" s="100">
        <v>1</v>
      </c>
    </row>
    <row r="52" spans="1:23" x14ac:dyDescent="0.2">
      <c r="A52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52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52" s="102">
        <f>Equations!$G$19*B52+Equations!$H$19</f>
        <v>725.65874999999994</v>
      </c>
      <c r="D52" s="102">
        <f t="shared" si="1"/>
        <v>616.80993749999993</v>
      </c>
      <c r="E52" s="100" t="s">
        <v>2525</v>
      </c>
      <c r="F52" s="100" t="s">
        <v>2397</v>
      </c>
      <c r="G52" s="100" t="s">
        <v>89</v>
      </c>
      <c r="H52" s="100" t="s">
        <v>361</v>
      </c>
      <c r="I52" s="100" t="s">
        <v>83</v>
      </c>
      <c r="J52" s="100" t="s">
        <v>49</v>
      </c>
      <c r="K52" s="100" t="s">
        <v>96</v>
      </c>
      <c r="L52" s="100" t="s">
        <v>52</v>
      </c>
      <c r="M52" s="102">
        <f>($C52-$D52)*VLOOKUP($K52,'EnergyImpacts_RE-Appl-RefgCond-'!$I$55:$Y$64, 15)</f>
        <v>111.02578875</v>
      </c>
      <c r="N52" s="103">
        <f>($C52-$D52)*VLOOKUP($K52,'EnergyImpacts_RE-Appl-RefgCond-'!$I$55:$Y$64, 16)</f>
        <v>2.2096308937500003E-2</v>
      </c>
      <c r="O52" s="104">
        <f>($C52-$D52)*VLOOKUP($K52,'EnergyImpacts_RE-Appl-RefgCond-'!$I$55:$Y$64, 17)</f>
        <v>-2.0137030312499999</v>
      </c>
      <c r="P52" s="100">
        <v>14</v>
      </c>
      <c r="Q52" s="105">
        <v>1365.82</v>
      </c>
      <c r="R52" s="105">
        <v>1511.11</v>
      </c>
      <c r="S52" s="106">
        <v>90.4</v>
      </c>
      <c r="T52" s="105">
        <f t="shared" si="0"/>
        <v>145.28999999999996</v>
      </c>
      <c r="U52" s="109">
        <v>0.55000000000000004</v>
      </c>
      <c r="V52" s="100" t="s">
        <v>363</v>
      </c>
      <c r="W52" s="100">
        <v>1</v>
      </c>
    </row>
    <row r="53" spans="1:23" x14ac:dyDescent="0.2">
      <c r="A53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53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53" s="102">
        <f>Equations!$G$19*B53+Equations!$H$19</f>
        <v>725.65874999999994</v>
      </c>
      <c r="D53" s="102">
        <f t="shared" si="1"/>
        <v>616.80993749999993</v>
      </c>
      <c r="E53" s="100" t="s">
        <v>2525</v>
      </c>
      <c r="F53" s="100" t="s">
        <v>2397</v>
      </c>
      <c r="G53" s="100" t="s">
        <v>89</v>
      </c>
      <c r="H53" s="100" t="s">
        <v>361</v>
      </c>
      <c r="I53" s="100" t="s">
        <v>83</v>
      </c>
      <c r="J53" s="100" t="s">
        <v>49</v>
      </c>
      <c r="K53" s="100" t="s">
        <v>77</v>
      </c>
      <c r="L53" s="100" t="s">
        <v>52</v>
      </c>
      <c r="M53" s="102">
        <f>($C53-$D53)*VLOOKUP($K53,'EnergyImpacts_RE-Appl-RefgCond-'!$I$55:$Y$64, 15)</f>
        <v>114.29125312500001</v>
      </c>
      <c r="N53" s="103">
        <f>($C53-$D53)*VLOOKUP($K53,'EnergyImpacts_RE-Appl-RefgCond-'!$I$55:$Y$64, 16)</f>
        <v>2.0790123187500002E-2</v>
      </c>
      <c r="O53" s="104">
        <f>($C53-$D53)*VLOOKUP($K53,'EnergyImpacts_RE-Appl-RefgCond-'!$I$55:$Y$64, 17)</f>
        <v>-2.0790123187500003</v>
      </c>
      <c r="P53" s="100">
        <v>14</v>
      </c>
      <c r="Q53" s="105">
        <v>1365.82</v>
      </c>
      <c r="R53" s="105">
        <v>1511.11</v>
      </c>
      <c r="S53" s="106">
        <v>90.4</v>
      </c>
      <c r="T53" s="105">
        <f t="shared" si="0"/>
        <v>145.28999999999996</v>
      </c>
      <c r="U53" s="109">
        <v>0.55000000000000004</v>
      </c>
      <c r="V53" s="100" t="s">
        <v>363</v>
      </c>
      <c r="W53" s="100">
        <v>1</v>
      </c>
    </row>
    <row r="54" spans="1:23" x14ac:dyDescent="0.2">
      <c r="A54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54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54" s="102">
        <f>Equations!$G$19*B54+Equations!$H$19</f>
        <v>725.65874999999994</v>
      </c>
      <c r="D54" s="102">
        <f t="shared" si="1"/>
        <v>616.80993749999993</v>
      </c>
      <c r="E54" s="100" t="s">
        <v>2525</v>
      </c>
      <c r="F54" s="100" t="s">
        <v>2397</v>
      </c>
      <c r="G54" s="100" t="s">
        <v>89</v>
      </c>
      <c r="H54" s="100" t="s">
        <v>361</v>
      </c>
      <c r="I54" s="100" t="s">
        <v>83</v>
      </c>
      <c r="J54" s="100" t="s">
        <v>49</v>
      </c>
      <c r="K54" s="100" t="s">
        <v>98</v>
      </c>
      <c r="L54" s="100" t="s">
        <v>52</v>
      </c>
      <c r="M54" s="102">
        <f>($C54-$D54)*VLOOKUP($K54,'EnergyImpacts_RE-Appl-RefgCond-'!$I$55:$Y$64, 15)</f>
        <v>111.02578875</v>
      </c>
      <c r="N54" s="103">
        <f>($C54-$D54)*VLOOKUP($K54,'EnergyImpacts_RE-Appl-RefgCond-'!$I$55:$Y$64, 16)</f>
        <v>1.82866005E-2</v>
      </c>
      <c r="O54" s="104">
        <f>($C54-$D54)*VLOOKUP($K54,'EnergyImpacts_RE-Appl-RefgCond-'!$I$55:$Y$64, 17)</f>
        <v>-1.9048542187500004</v>
      </c>
      <c r="P54" s="100">
        <v>14</v>
      </c>
      <c r="Q54" s="105">
        <v>1365.82</v>
      </c>
      <c r="R54" s="105">
        <v>1511.11</v>
      </c>
      <c r="S54" s="106">
        <v>90.4</v>
      </c>
      <c r="T54" s="105">
        <f t="shared" si="0"/>
        <v>145.28999999999996</v>
      </c>
      <c r="U54" s="109">
        <v>0.55000000000000004</v>
      </c>
      <c r="V54" s="100" t="s">
        <v>363</v>
      </c>
      <c r="W54" s="100">
        <v>1</v>
      </c>
    </row>
    <row r="55" spans="1:23" x14ac:dyDescent="0.2">
      <c r="A55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55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55" s="102">
        <f>Equations!$G$19*B55+Equations!$H$19</f>
        <v>725.65874999999994</v>
      </c>
      <c r="D55" s="102">
        <f t="shared" si="1"/>
        <v>616.80993749999993</v>
      </c>
      <c r="E55" s="100" t="s">
        <v>2525</v>
      </c>
      <c r="F55" s="100" t="s">
        <v>2397</v>
      </c>
      <c r="G55" s="100" t="s">
        <v>89</v>
      </c>
      <c r="H55" s="100" t="s">
        <v>361</v>
      </c>
      <c r="I55" s="100" t="s">
        <v>83</v>
      </c>
      <c r="J55" s="100" t="s">
        <v>49</v>
      </c>
      <c r="K55" s="100" t="s">
        <v>100</v>
      </c>
      <c r="L55" s="100" t="s">
        <v>52</v>
      </c>
      <c r="M55" s="102">
        <f>($C55-$D55)*VLOOKUP($K55,'EnergyImpacts_RE-Appl-RefgCond-'!$I$55:$Y$64, 15)</f>
        <v>139.32648</v>
      </c>
      <c r="N55" s="103">
        <f>($C55-$D55)*VLOOKUP($K55,'EnergyImpacts_RE-Appl-RefgCond-'!$I$55:$Y$64, 16)</f>
        <v>2.0681274375000003E-2</v>
      </c>
      <c r="O55" s="104">
        <f>($C55-$D55)*VLOOKUP($K55,'EnergyImpacts_RE-Appl-RefgCond-'!$I$55:$Y$64, 17)</f>
        <v>-1.0656298743750001</v>
      </c>
      <c r="P55" s="100">
        <v>14</v>
      </c>
      <c r="Q55" s="105">
        <v>1365.82</v>
      </c>
      <c r="R55" s="105">
        <v>1511.11</v>
      </c>
      <c r="S55" s="106">
        <v>90.4</v>
      </c>
      <c r="T55" s="105">
        <f t="shared" si="0"/>
        <v>145.28999999999996</v>
      </c>
      <c r="U55" s="109">
        <v>0.55000000000000004</v>
      </c>
      <c r="V55" s="100" t="s">
        <v>363</v>
      </c>
      <c r="W55" s="100">
        <v>1</v>
      </c>
    </row>
    <row r="56" spans="1:23" x14ac:dyDescent="0.2">
      <c r="A56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56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56" s="102">
        <f>Equations!$G$19*B56+Equations!$H$19</f>
        <v>725.65874999999994</v>
      </c>
      <c r="D56" s="102">
        <f t="shared" si="1"/>
        <v>616.80993749999993</v>
      </c>
      <c r="E56" s="100" t="s">
        <v>2525</v>
      </c>
      <c r="F56" s="100" t="s">
        <v>2397</v>
      </c>
      <c r="G56" s="100" t="s">
        <v>89</v>
      </c>
      <c r="H56" s="100" t="s">
        <v>361</v>
      </c>
      <c r="I56" s="100" t="s">
        <v>83</v>
      </c>
      <c r="J56" s="100" t="s">
        <v>49</v>
      </c>
      <c r="K56" s="100" t="s">
        <v>79</v>
      </c>
      <c r="L56" s="100" t="s">
        <v>52</v>
      </c>
      <c r="M56" s="102">
        <f>($C56-$D56)*VLOOKUP($K56,'EnergyImpacts_RE-Appl-RefgCond-'!$I$55:$Y$64, 15)</f>
        <v>93.82767637500001</v>
      </c>
      <c r="N56" s="103">
        <f>($C56-$D56)*VLOOKUP($K56,'EnergyImpacts_RE-Appl-RefgCond-'!$I$55:$Y$64, 16)</f>
        <v>1.7415810000000004E-2</v>
      </c>
      <c r="O56" s="104">
        <f>($C56-$D56)*VLOOKUP($K56,'EnergyImpacts_RE-Appl-RefgCond-'!$I$55:$Y$64, 17)</f>
        <v>-2.4599831624999999</v>
      </c>
      <c r="P56" s="100">
        <v>14</v>
      </c>
      <c r="Q56" s="105">
        <v>1365.82</v>
      </c>
      <c r="R56" s="105">
        <v>1511.11</v>
      </c>
      <c r="S56" s="106">
        <v>90.4</v>
      </c>
      <c r="T56" s="105">
        <f t="shared" si="0"/>
        <v>145.28999999999996</v>
      </c>
      <c r="U56" s="109">
        <v>0.55000000000000004</v>
      </c>
      <c r="V56" s="100" t="s">
        <v>363</v>
      </c>
      <c r="W56" s="100">
        <v>1</v>
      </c>
    </row>
    <row r="57" spans="1:23" x14ac:dyDescent="0.2">
      <c r="A57" s="107">
        <f>AVERAGEIFS('Energy Star 2015 QPL'!$N$2:$N$857,'Energy Star 2015 QPL'!$E$2:$E$857,"Bottom Freezer",'Energy Star 2015 QPL'!$I$2:$I$857, "Yes", 'Energy Star 2015 QPL'!$N$2:$N$857,"&gt;22.5")</f>
        <v>27.34500000000001</v>
      </c>
      <c r="B57" s="107">
        <f>AVERAGEIFS('Energy Star 2015 QPL'!$O$2:$O$857,'Energy Star 2015 QPL'!$E$2:$E$857,"Bottom Freezer",'Energy Star 2015 QPL'!$I$2:$I$857, "Yes", 'Energy Star 2015 QPL'!$N$2:$N$857,"&gt;22.5")</f>
        <v>34.047500000000014</v>
      </c>
      <c r="C57" s="102">
        <f>Equations!$G$19*B57+Equations!$H$19</f>
        <v>790.33937500000013</v>
      </c>
      <c r="D57" s="102">
        <f t="shared" si="1"/>
        <v>671.78846875000011</v>
      </c>
      <c r="E57" s="100" t="s">
        <v>2526</v>
      </c>
      <c r="F57" s="100" t="s">
        <v>2398</v>
      </c>
      <c r="G57" s="100" t="s">
        <v>89</v>
      </c>
      <c r="H57" s="100" t="s">
        <v>361</v>
      </c>
      <c r="I57" s="100" t="s">
        <v>83</v>
      </c>
      <c r="J57" s="100" t="s">
        <v>49</v>
      </c>
      <c r="K57" s="100" t="s">
        <v>71</v>
      </c>
      <c r="L57" s="100" t="s">
        <v>52</v>
      </c>
      <c r="M57" s="102">
        <f>($C57-$D57)*VLOOKUP($K57,'EnergyImpacts_RE-Appl-RefgCond-'!$I$55:$Y$64, 15)</f>
        <v>103.37639025000003</v>
      </c>
      <c r="N57" s="103">
        <f>($C57-$D57)*VLOOKUP($K57,'EnergyImpacts_RE-Appl-RefgCond-'!$I$55:$Y$64, 16)</f>
        <v>1.3040599687500003E-2</v>
      </c>
      <c r="O57" s="104">
        <f>($C57-$D57)*VLOOKUP($K57,'EnergyImpacts_RE-Appl-RefgCond-'!$I$55:$Y$64, 17)</f>
        <v>-4.3508182593750018</v>
      </c>
      <c r="P57" s="100">
        <v>14</v>
      </c>
      <c r="Q57" s="105">
        <v>1365.82</v>
      </c>
      <c r="R57" s="105">
        <v>1511.11</v>
      </c>
      <c r="S57" s="106">
        <v>90.4</v>
      </c>
      <c r="T57" s="105">
        <f t="shared" si="0"/>
        <v>145.28999999999996</v>
      </c>
      <c r="U57" s="109">
        <v>0.55000000000000004</v>
      </c>
      <c r="V57" s="100" t="s">
        <v>363</v>
      </c>
      <c r="W57" s="100">
        <v>1</v>
      </c>
    </row>
    <row r="58" spans="1:23" x14ac:dyDescent="0.2">
      <c r="A58" s="107">
        <f>AVERAGEIFS('Energy Star 2015 QPL'!$N$2:$N$857,'Energy Star 2015 QPL'!$E$2:$E$857,"Bottom Freezer",'Energy Star 2015 QPL'!$I$2:$I$857, "Yes", 'Energy Star 2015 QPL'!$N$2:$N$857,"&gt;22.5")</f>
        <v>27.34500000000001</v>
      </c>
      <c r="B58" s="107">
        <f>AVERAGEIFS('Energy Star 2015 QPL'!$O$2:$O$857,'Energy Star 2015 QPL'!$E$2:$E$857,"Bottom Freezer",'Energy Star 2015 QPL'!$I$2:$I$857, "Yes", 'Energy Star 2015 QPL'!$N$2:$N$857,"&gt;22.5")</f>
        <v>34.047500000000014</v>
      </c>
      <c r="C58" s="102">
        <f>Equations!$G$19*B58+Equations!$H$19</f>
        <v>790.33937500000013</v>
      </c>
      <c r="D58" s="102">
        <f t="shared" si="1"/>
        <v>671.78846875000011</v>
      </c>
      <c r="E58" s="100" t="s">
        <v>2526</v>
      </c>
      <c r="F58" s="100" t="s">
        <v>2398</v>
      </c>
      <c r="G58" s="100" t="s">
        <v>89</v>
      </c>
      <c r="H58" s="100" t="s">
        <v>361</v>
      </c>
      <c r="I58" s="100" t="s">
        <v>83</v>
      </c>
      <c r="J58" s="100" t="s">
        <v>49</v>
      </c>
      <c r="K58" s="100" t="s">
        <v>90</v>
      </c>
      <c r="L58" s="100" t="s">
        <v>52</v>
      </c>
      <c r="M58" s="102">
        <f>($C58-$D58)*VLOOKUP($K58,'EnergyImpacts_RE-Appl-RefgCond-'!$I$55:$Y$64, 15)</f>
        <v>108.94828284375002</v>
      </c>
      <c r="N58" s="103">
        <f>($C58-$D58)*VLOOKUP($K58,'EnergyImpacts_RE-Appl-RefgCond-'!$I$55:$Y$64, 16)</f>
        <v>1.7426983218750004E-2</v>
      </c>
      <c r="O58" s="104">
        <f>($C58-$D58)*VLOOKUP($K58,'EnergyImpacts_RE-Appl-RefgCond-'!$I$55:$Y$64, 17)</f>
        <v>-2.1576264937500005</v>
      </c>
      <c r="P58" s="100">
        <v>14</v>
      </c>
      <c r="Q58" s="105">
        <v>1365.82</v>
      </c>
      <c r="R58" s="105">
        <v>1511.11</v>
      </c>
      <c r="S58" s="106">
        <v>90.4</v>
      </c>
      <c r="T58" s="105">
        <f t="shared" si="0"/>
        <v>145.28999999999996</v>
      </c>
      <c r="U58" s="109">
        <v>0.55000000000000004</v>
      </c>
      <c r="V58" s="100" t="s">
        <v>363</v>
      </c>
      <c r="W58" s="100">
        <v>1</v>
      </c>
    </row>
    <row r="59" spans="1:23" x14ac:dyDescent="0.2">
      <c r="A59" s="107">
        <f>AVERAGEIFS('Energy Star 2015 QPL'!$N$2:$N$857,'Energy Star 2015 QPL'!$E$2:$E$857,"Bottom Freezer",'Energy Star 2015 QPL'!$I$2:$I$857, "Yes", 'Energy Star 2015 QPL'!$N$2:$N$857,"&gt;22.5")</f>
        <v>27.34500000000001</v>
      </c>
      <c r="B59" s="107">
        <f>AVERAGEIFS('Energy Star 2015 QPL'!$O$2:$O$857,'Energy Star 2015 QPL'!$E$2:$E$857,"Bottom Freezer",'Energy Star 2015 QPL'!$I$2:$I$857, "Yes", 'Energy Star 2015 QPL'!$N$2:$N$857,"&gt;22.5")</f>
        <v>34.047500000000014</v>
      </c>
      <c r="C59" s="102">
        <f>Equations!$G$19*B59+Equations!$H$19</f>
        <v>790.33937500000013</v>
      </c>
      <c r="D59" s="102">
        <f t="shared" si="1"/>
        <v>671.78846875000011</v>
      </c>
      <c r="E59" s="100" t="s">
        <v>2526</v>
      </c>
      <c r="F59" s="100" t="s">
        <v>2398</v>
      </c>
      <c r="G59" s="100" t="s">
        <v>89</v>
      </c>
      <c r="H59" s="100" t="s">
        <v>361</v>
      </c>
      <c r="I59" s="100" t="s">
        <v>83</v>
      </c>
      <c r="J59" s="100" t="s">
        <v>49</v>
      </c>
      <c r="K59" s="100" t="s">
        <v>92</v>
      </c>
      <c r="L59" s="100" t="s">
        <v>52</v>
      </c>
      <c r="M59" s="102">
        <f>($C59-$D59)*VLOOKUP($K59,'EnergyImpacts_RE-Appl-RefgCond-'!$I$55:$Y$64, 15)</f>
        <v>116.77264265625003</v>
      </c>
      <c r="N59" s="103">
        <f>($C59-$D59)*VLOOKUP($K59,'EnergyImpacts_RE-Appl-RefgCond-'!$I$55:$Y$64, 16)</f>
        <v>1.9205246812500004E-2</v>
      </c>
      <c r="O59" s="104">
        <f>($C59-$D59)*VLOOKUP($K59,'EnergyImpacts_RE-Appl-RefgCond-'!$I$55:$Y$64, 17)</f>
        <v>-2.0627857687500004</v>
      </c>
      <c r="P59" s="100">
        <v>14</v>
      </c>
      <c r="Q59" s="105">
        <v>1365.82</v>
      </c>
      <c r="R59" s="105">
        <v>1511.11</v>
      </c>
      <c r="S59" s="106">
        <v>90.4</v>
      </c>
      <c r="T59" s="105">
        <f t="shared" si="0"/>
        <v>145.28999999999996</v>
      </c>
      <c r="U59" s="109">
        <v>0.55000000000000004</v>
      </c>
      <c r="V59" s="100" t="s">
        <v>363</v>
      </c>
      <c r="W59" s="100">
        <v>1</v>
      </c>
    </row>
    <row r="60" spans="1:23" x14ac:dyDescent="0.2">
      <c r="A60" s="107">
        <f>AVERAGEIFS('Energy Star 2015 QPL'!$N$2:$N$857,'Energy Star 2015 QPL'!$E$2:$E$857,"Bottom Freezer",'Energy Star 2015 QPL'!$I$2:$I$857, "Yes", 'Energy Star 2015 QPL'!$N$2:$N$857,"&gt;22.5")</f>
        <v>27.34500000000001</v>
      </c>
      <c r="B60" s="107">
        <f>AVERAGEIFS('Energy Star 2015 QPL'!$O$2:$O$857,'Energy Star 2015 QPL'!$E$2:$E$857,"Bottom Freezer",'Energy Star 2015 QPL'!$I$2:$I$857, "Yes", 'Energy Star 2015 QPL'!$N$2:$N$857,"&gt;22.5")</f>
        <v>34.047500000000014</v>
      </c>
      <c r="C60" s="102">
        <f>Equations!$G$19*B60+Equations!$H$19</f>
        <v>790.33937500000013</v>
      </c>
      <c r="D60" s="102">
        <f t="shared" si="1"/>
        <v>671.78846875000011</v>
      </c>
      <c r="E60" s="100" t="s">
        <v>2526</v>
      </c>
      <c r="F60" s="100" t="s">
        <v>2398</v>
      </c>
      <c r="G60" s="100" t="s">
        <v>89</v>
      </c>
      <c r="H60" s="100" t="s">
        <v>361</v>
      </c>
      <c r="I60" s="100" t="s">
        <v>83</v>
      </c>
      <c r="J60" s="100" t="s">
        <v>49</v>
      </c>
      <c r="K60" s="100" t="s">
        <v>94</v>
      </c>
      <c r="L60" s="100" t="s">
        <v>52</v>
      </c>
      <c r="M60" s="102">
        <f>($C60-$D60)*VLOOKUP($K60,'EnergyImpacts_RE-Appl-RefgCond-'!$I$55:$Y$64, 15)</f>
        <v>120.92192437500003</v>
      </c>
      <c r="N60" s="103">
        <f>($C60-$D60)*VLOOKUP($K60,'EnergyImpacts_RE-Appl-RefgCond-'!$I$55:$Y$64, 16)</f>
        <v>2.1220612218750004E-2</v>
      </c>
      <c r="O60" s="104">
        <f>($C60-$D60)*VLOOKUP($K60,'EnergyImpacts_RE-Appl-RefgCond-'!$I$55:$Y$64, 17)</f>
        <v>-2.2287570375000008</v>
      </c>
      <c r="P60" s="100">
        <v>14</v>
      </c>
      <c r="Q60" s="105">
        <v>1365.82</v>
      </c>
      <c r="R60" s="105">
        <v>1511.11</v>
      </c>
      <c r="S60" s="106">
        <v>90.4</v>
      </c>
      <c r="T60" s="105">
        <f t="shared" si="0"/>
        <v>145.28999999999996</v>
      </c>
      <c r="U60" s="109">
        <v>0.55000000000000004</v>
      </c>
      <c r="V60" s="100" t="s">
        <v>363</v>
      </c>
      <c r="W60" s="100">
        <v>1</v>
      </c>
    </row>
    <row r="61" spans="1:23" x14ac:dyDescent="0.2">
      <c r="A61" s="107">
        <f>AVERAGEIFS('Energy Star 2015 QPL'!$N$2:$N$857,'Energy Star 2015 QPL'!$E$2:$E$857,"Bottom Freezer",'Energy Star 2015 QPL'!$I$2:$I$857, "Yes", 'Energy Star 2015 QPL'!$N$2:$N$857,"&gt;22.5")</f>
        <v>27.34500000000001</v>
      </c>
      <c r="B61" s="107">
        <f>AVERAGEIFS('Energy Star 2015 QPL'!$O$2:$O$857,'Energy Star 2015 QPL'!$E$2:$E$857,"Bottom Freezer",'Energy Star 2015 QPL'!$I$2:$I$857, "Yes", 'Energy Star 2015 QPL'!$N$2:$N$857,"&gt;22.5")</f>
        <v>34.047500000000014</v>
      </c>
      <c r="C61" s="102">
        <f>Equations!$G$19*B61+Equations!$H$19</f>
        <v>790.33937500000013</v>
      </c>
      <c r="D61" s="102">
        <f t="shared" si="1"/>
        <v>671.78846875000011</v>
      </c>
      <c r="E61" s="100" t="s">
        <v>2526</v>
      </c>
      <c r="F61" s="100" t="s">
        <v>2398</v>
      </c>
      <c r="G61" s="100" t="s">
        <v>89</v>
      </c>
      <c r="H61" s="100" t="s">
        <v>361</v>
      </c>
      <c r="I61" s="100" t="s">
        <v>83</v>
      </c>
      <c r="J61" s="100" t="s">
        <v>49</v>
      </c>
      <c r="K61" s="100" t="s">
        <v>96</v>
      </c>
      <c r="L61" s="100" t="s">
        <v>52</v>
      </c>
      <c r="M61" s="102">
        <f>($C61-$D61)*VLOOKUP($K61,'EnergyImpacts_RE-Appl-RefgCond-'!$I$55:$Y$64, 15)</f>
        <v>120.92192437500003</v>
      </c>
      <c r="N61" s="103">
        <f>($C61-$D61)*VLOOKUP($K61,'EnergyImpacts_RE-Appl-RefgCond-'!$I$55:$Y$64, 16)</f>
        <v>2.4065833968750006E-2</v>
      </c>
      <c r="O61" s="104">
        <f>($C61-$D61)*VLOOKUP($K61,'EnergyImpacts_RE-Appl-RefgCond-'!$I$55:$Y$64, 17)</f>
        <v>-2.1931917656250004</v>
      </c>
      <c r="P61" s="100">
        <v>14</v>
      </c>
      <c r="Q61" s="105">
        <v>1365.82</v>
      </c>
      <c r="R61" s="105">
        <v>1511.11</v>
      </c>
      <c r="S61" s="106">
        <v>90.4</v>
      </c>
      <c r="T61" s="105">
        <f t="shared" si="0"/>
        <v>145.28999999999996</v>
      </c>
      <c r="U61" s="109">
        <v>0.55000000000000004</v>
      </c>
      <c r="V61" s="100" t="s">
        <v>363</v>
      </c>
      <c r="W61" s="100">
        <v>1</v>
      </c>
    </row>
    <row r="62" spans="1:23" x14ac:dyDescent="0.2">
      <c r="A62" s="107">
        <f>AVERAGEIFS('Energy Star 2015 QPL'!$N$2:$N$857,'Energy Star 2015 QPL'!$E$2:$E$857,"Bottom Freezer",'Energy Star 2015 QPL'!$I$2:$I$857, "Yes", 'Energy Star 2015 QPL'!$N$2:$N$857,"&gt;22.5")</f>
        <v>27.34500000000001</v>
      </c>
      <c r="B62" s="107">
        <f>AVERAGEIFS('Energy Star 2015 QPL'!$O$2:$O$857,'Energy Star 2015 QPL'!$E$2:$E$857,"Bottom Freezer",'Energy Star 2015 QPL'!$I$2:$I$857, "Yes", 'Energy Star 2015 QPL'!$N$2:$N$857,"&gt;22.5")</f>
        <v>34.047500000000014</v>
      </c>
      <c r="C62" s="102">
        <f>Equations!$G$19*B62+Equations!$H$19</f>
        <v>790.33937500000013</v>
      </c>
      <c r="D62" s="102">
        <f t="shared" si="1"/>
        <v>671.78846875000011</v>
      </c>
      <c r="E62" s="100" t="s">
        <v>2526</v>
      </c>
      <c r="F62" s="100" t="s">
        <v>2398</v>
      </c>
      <c r="G62" s="100" t="s">
        <v>89</v>
      </c>
      <c r="H62" s="100" t="s">
        <v>361</v>
      </c>
      <c r="I62" s="100" t="s">
        <v>83</v>
      </c>
      <c r="J62" s="100" t="s">
        <v>49</v>
      </c>
      <c r="K62" s="100" t="s">
        <v>77</v>
      </c>
      <c r="L62" s="100" t="s">
        <v>52</v>
      </c>
      <c r="M62" s="102">
        <f>($C62-$D62)*VLOOKUP($K62,'EnergyImpacts_RE-Appl-RefgCond-'!$I$55:$Y$64, 15)</f>
        <v>124.47845156250003</v>
      </c>
      <c r="N62" s="103">
        <f>($C62-$D62)*VLOOKUP($K62,'EnergyImpacts_RE-Appl-RefgCond-'!$I$55:$Y$64, 16)</f>
        <v>2.2643223093750005E-2</v>
      </c>
      <c r="O62" s="104">
        <f>($C62-$D62)*VLOOKUP($K62,'EnergyImpacts_RE-Appl-RefgCond-'!$I$55:$Y$64, 17)</f>
        <v>-2.2643223093750002</v>
      </c>
      <c r="P62" s="100">
        <v>14</v>
      </c>
      <c r="Q62" s="105">
        <v>1365.82</v>
      </c>
      <c r="R62" s="105">
        <v>1511.11</v>
      </c>
      <c r="S62" s="106">
        <v>90.4</v>
      </c>
      <c r="T62" s="105">
        <f t="shared" si="0"/>
        <v>145.28999999999996</v>
      </c>
      <c r="U62" s="109">
        <v>0.55000000000000004</v>
      </c>
      <c r="V62" s="100" t="s">
        <v>363</v>
      </c>
      <c r="W62" s="100">
        <v>1</v>
      </c>
    </row>
    <row r="63" spans="1:23" x14ac:dyDescent="0.2">
      <c r="A63" s="107">
        <f>AVERAGEIFS('Energy Star 2015 QPL'!$N$2:$N$857,'Energy Star 2015 QPL'!$E$2:$E$857,"Bottom Freezer",'Energy Star 2015 QPL'!$I$2:$I$857, "Yes", 'Energy Star 2015 QPL'!$N$2:$N$857,"&gt;22.5")</f>
        <v>27.34500000000001</v>
      </c>
      <c r="B63" s="107">
        <f>AVERAGEIFS('Energy Star 2015 QPL'!$O$2:$O$857,'Energy Star 2015 QPL'!$E$2:$E$857,"Bottom Freezer",'Energy Star 2015 QPL'!$I$2:$I$857, "Yes", 'Energy Star 2015 QPL'!$N$2:$N$857,"&gt;22.5")</f>
        <v>34.047500000000014</v>
      </c>
      <c r="C63" s="102">
        <f>Equations!$G$19*B63+Equations!$H$19</f>
        <v>790.33937500000013</v>
      </c>
      <c r="D63" s="102">
        <f t="shared" si="1"/>
        <v>671.78846875000011</v>
      </c>
      <c r="E63" s="100" t="s">
        <v>2526</v>
      </c>
      <c r="F63" s="100" t="s">
        <v>2398</v>
      </c>
      <c r="G63" s="100" t="s">
        <v>89</v>
      </c>
      <c r="H63" s="100" t="s">
        <v>361</v>
      </c>
      <c r="I63" s="100" t="s">
        <v>83</v>
      </c>
      <c r="J63" s="100" t="s">
        <v>49</v>
      </c>
      <c r="K63" s="100" t="s">
        <v>98</v>
      </c>
      <c r="L63" s="100" t="s">
        <v>52</v>
      </c>
      <c r="M63" s="102">
        <f>($C63-$D63)*VLOOKUP($K63,'EnergyImpacts_RE-Appl-RefgCond-'!$I$55:$Y$64, 15)</f>
        <v>120.92192437500003</v>
      </c>
      <c r="N63" s="103">
        <f>($C63-$D63)*VLOOKUP($K63,'EnergyImpacts_RE-Appl-RefgCond-'!$I$55:$Y$64, 16)</f>
        <v>1.9916552250000004E-2</v>
      </c>
      <c r="O63" s="104">
        <f>($C63-$D63)*VLOOKUP($K63,'EnergyImpacts_RE-Appl-RefgCond-'!$I$55:$Y$64, 17)</f>
        <v>-2.0746408593750005</v>
      </c>
      <c r="P63" s="100">
        <v>14</v>
      </c>
      <c r="Q63" s="105">
        <v>1365.82</v>
      </c>
      <c r="R63" s="105">
        <v>1511.11</v>
      </c>
      <c r="S63" s="106">
        <v>90.4</v>
      </c>
      <c r="T63" s="105">
        <f t="shared" si="0"/>
        <v>145.28999999999996</v>
      </c>
      <c r="U63" s="109">
        <v>0.55000000000000004</v>
      </c>
      <c r="V63" s="100" t="s">
        <v>363</v>
      </c>
      <c r="W63" s="100">
        <v>1</v>
      </c>
    </row>
    <row r="64" spans="1:23" x14ac:dyDescent="0.2">
      <c r="A64" s="107">
        <f>AVERAGEIFS('Energy Star 2015 QPL'!$N$2:$N$857,'Energy Star 2015 QPL'!$E$2:$E$857,"Bottom Freezer",'Energy Star 2015 QPL'!$I$2:$I$857, "Yes", 'Energy Star 2015 QPL'!$N$2:$N$857,"&gt;22.5")</f>
        <v>27.34500000000001</v>
      </c>
      <c r="B64" s="107">
        <f>AVERAGEIFS('Energy Star 2015 QPL'!$O$2:$O$857,'Energy Star 2015 QPL'!$E$2:$E$857,"Bottom Freezer",'Energy Star 2015 QPL'!$I$2:$I$857, "Yes", 'Energy Star 2015 QPL'!$N$2:$N$857,"&gt;22.5")</f>
        <v>34.047500000000014</v>
      </c>
      <c r="C64" s="102">
        <f>Equations!$G$19*B64+Equations!$H$19</f>
        <v>790.33937500000013</v>
      </c>
      <c r="D64" s="102">
        <f t="shared" si="1"/>
        <v>671.78846875000011</v>
      </c>
      <c r="E64" s="100" t="s">
        <v>2526</v>
      </c>
      <c r="F64" s="100" t="s">
        <v>2398</v>
      </c>
      <c r="G64" s="100" t="s">
        <v>89</v>
      </c>
      <c r="H64" s="100" t="s">
        <v>361</v>
      </c>
      <c r="I64" s="100" t="s">
        <v>83</v>
      </c>
      <c r="J64" s="100" t="s">
        <v>49</v>
      </c>
      <c r="K64" s="100" t="s">
        <v>100</v>
      </c>
      <c r="L64" s="100" t="s">
        <v>52</v>
      </c>
      <c r="M64" s="102">
        <f>($C64-$D64)*VLOOKUP($K64,'EnergyImpacts_RE-Appl-RefgCond-'!$I$55:$Y$64, 15)</f>
        <v>151.74516000000003</v>
      </c>
      <c r="N64" s="103">
        <f>($C64-$D64)*VLOOKUP($K64,'EnergyImpacts_RE-Appl-RefgCond-'!$I$55:$Y$64, 16)</f>
        <v>2.2524672187500008E-2</v>
      </c>
      <c r="O64" s="104">
        <f>($C64-$D64)*VLOOKUP($K64,'EnergyImpacts_RE-Appl-RefgCond-'!$I$55:$Y$64, 17)</f>
        <v>-1.1606133721875003</v>
      </c>
      <c r="P64" s="100">
        <v>14</v>
      </c>
      <c r="Q64" s="105">
        <v>1365.82</v>
      </c>
      <c r="R64" s="105">
        <v>1511.11</v>
      </c>
      <c r="S64" s="106">
        <v>90.4</v>
      </c>
      <c r="T64" s="105">
        <f t="shared" si="0"/>
        <v>145.28999999999996</v>
      </c>
      <c r="U64" s="109">
        <v>0.55000000000000004</v>
      </c>
      <c r="V64" s="100" t="s">
        <v>363</v>
      </c>
      <c r="W64" s="100">
        <v>1</v>
      </c>
    </row>
    <row r="65" spans="1:23" x14ac:dyDescent="0.2">
      <c r="A65" s="107">
        <f>AVERAGEIFS('Energy Star 2015 QPL'!$N$2:$N$857,'Energy Star 2015 QPL'!$E$2:$E$857,"Bottom Freezer",'Energy Star 2015 QPL'!$I$2:$I$857, "Yes", 'Energy Star 2015 QPL'!$N$2:$N$857,"&gt;22.5")</f>
        <v>27.34500000000001</v>
      </c>
      <c r="B65" s="107">
        <f>AVERAGEIFS('Energy Star 2015 QPL'!$O$2:$O$857,'Energy Star 2015 QPL'!$E$2:$E$857,"Bottom Freezer",'Energy Star 2015 QPL'!$I$2:$I$857, "Yes", 'Energy Star 2015 QPL'!$N$2:$N$857,"&gt;22.5")</f>
        <v>34.047500000000014</v>
      </c>
      <c r="C65" s="102">
        <f>Equations!$G$19*B65+Equations!$H$19</f>
        <v>790.33937500000013</v>
      </c>
      <c r="D65" s="102">
        <f t="shared" si="1"/>
        <v>671.78846875000011</v>
      </c>
      <c r="E65" s="100" t="s">
        <v>2526</v>
      </c>
      <c r="F65" s="100" t="s">
        <v>2398</v>
      </c>
      <c r="G65" s="100" t="s">
        <v>89</v>
      </c>
      <c r="H65" s="100" t="s">
        <v>361</v>
      </c>
      <c r="I65" s="100" t="s">
        <v>83</v>
      </c>
      <c r="J65" s="100" t="s">
        <v>49</v>
      </c>
      <c r="K65" s="100" t="s">
        <v>79</v>
      </c>
      <c r="L65" s="100" t="s">
        <v>52</v>
      </c>
      <c r="M65" s="102">
        <f>($C65-$D65)*VLOOKUP($K65,'EnergyImpacts_RE-Appl-RefgCond-'!$I$55:$Y$64, 15)</f>
        <v>102.19088118750003</v>
      </c>
      <c r="N65" s="103">
        <f>($C65-$D65)*VLOOKUP($K65,'EnergyImpacts_RE-Appl-RefgCond-'!$I$55:$Y$64, 16)</f>
        <v>1.8968145000000006E-2</v>
      </c>
      <c r="O65" s="104">
        <f>($C65-$D65)*VLOOKUP($K65,'EnergyImpacts_RE-Appl-RefgCond-'!$I$55:$Y$64, 17)</f>
        <v>-2.6792504812500004</v>
      </c>
      <c r="P65" s="100">
        <v>14</v>
      </c>
      <c r="Q65" s="105">
        <v>1365.82</v>
      </c>
      <c r="R65" s="105">
        <v>1511.11</v>
      </c>
      <c r="S65" s="106">
        <v>90.4</v>
      </c>
      <c r="T65" s="105">
        <f t="shared" si="0"/>
        <v>145.28999999999996</v>
      </c>
      <c r="U65" s="109">
        <v>0.55000000000000004</v>
      </c>
      <c r="V65" s="100" t="s">
        <v>363</v>
      </c>
      <c r="W65" s="100">
        <v>1</v>
      </c>
    </row>
    <row r="66" spans="1:23" x14ac:dyDescent="0.2">
      <c r="A66" s="107">
        <f>AVERAGEIFS('Energy Star 2015 QPL'!$N$2:$N$857,'Energy Star 2015 QPL'!$E$2:$E$857,"Top Freezer",'Energy Star 2015 QPL'!$I$2:$I$857, "No", 'Energy Star 2015 QPL'!$N$2:$N$857,"&lt;=18")</f>
        <v>13.9826530612245</v>
      </c>
      <c r="B66" s="107">
        <f>AVERAGEIFS('Energy Star 2015 QPL'!$O$2:$O$857,'Energy Star 2015 QPL'!$E$2:$E$857,"Top Freezer",'Energy Star 2015 QPL'!$I$2:$I$857, "No", 'Energy Star 2015 QPL'!$N$2:$N$857,"&lt;=18")</f>
        <v>16.033673469387743</v>
      </c>
      <c r="C66" s="102">
        <f>Equations!$G$5*B66+Equations!$H$5</f>
        <v>363.09174489795907</v>
      </c>
      <c r="D66" s="102">
        <f t="shared" si="1"/>
        <v>308.62798316326518</v>
      </c>
      <c r="E66" s="100" t="s">
        <v>2527</v>
      </c>
      <c r="F66" s="100" t="s">
        <v>2399</v>
      </c>
      <c r="G66" s="100" t="s">
        <v>89</v>
      </c>
      <c r="H66" s="100" t="s">
        <v>361</v>
      </c>
      <c r="I66" s="100" t="s">
        <v>83</v>
      </c>
      <c r="J66" s="100" t="s">
        <v>49</v>
      </c>
      <c r="K66" s="100" t="s">
        <v>71</v>
      </c>
      <c r="L66" s="100" t="s">
        <v>52</v>
      </c>
      <c r="M66" s="102">
        <f>($C66-$D66)*VLOOKUP($K66,'EnergyImpacts_RE-Appl-RefgCond-'!$I$55:$Y$64, 15)</f>
        <v>47.492400232653068</v>
      </c>
      <c r="N66" s="103">
        <f>($C66-$D66)*VLOOKUP($K66,'EnergyImpacts_RE-Appl-RefgCond-'!$I$55:$Y$64, 16)</f>
        <v>5.9910137908163281E-3</v>
      </c>
      <c r="O66" s="104">
        <f>($C66-$D66)*VLOOKUP($K66,'EnergyImpacts_RE-Appl-RefgCond-'!$I$55:$Y$64, 17)</f>
        <v>-1.998820055663266</v>
      </c>
      <c r="P66" s="100">
        <v>14</v>
      </c>
      <c r="Q66" s="105">
        <v>617.80999999999995</v>
      </c>
      <c r="R66" s="105">
        <v>734.71</v>
      </c>
      <c r="S66" s="106">
        <v>90.4</v>
      </c>
      <c r="T66" s="105">
        <f t="shared" si="0"/>
        <v>116.90000000000009</v>
      </c>
      <c r="U66" s="109">
        <v>0.55000000000000004</v>
      </c>
      <c r="V66" s="100" t="s">
        <v>363</v>
      </c>
      <c r="W66" s="100">
        <v>1</v>
      </c>
    </row>
    <row r="67" spans="1:23" x14ac:dyDescent="0.2">
      <c r="A67" s="107">
        <f>AVERAGEIFS('Energy Star 2015 QPL'!$N$2:$N$857,'Energy Star 2015 QPL'!$E$2:$E$857,"Top Freezer",'Energy Star 2015 QPL'!$I$2:$I$857, "No", 'Energy Star 2015 QPL'!$N$2:$N$857,"&lt;=18")</f>
        <v>13.9826530612245</v>
      </c>
      <c r="B67" s="107">
        <f>AVERAGEIFS('Energy Star 2015 QPL'!$O$2:$O$857,'Energy Star 2015 QPL'!$E$2:$E$857,"Top Freezer",'Energy Star 2015 QPL'!$I$2:$I$857, "No", 'Energy Star 2015 QPL'!$N$2:$N$857,"&lt;=18")</f>
        <v>16.033673469387743</v>
      </c>
      <c r="C67" s="102">
        <f>Equations!$G$5*B67+Equations!$H$5</f>
        <v>363.09174489795907</v>
      </c>
      <c r="D67" s="102">
        <f t="shared" si="1"/>
        <v>308.62798316326518</v>
      </c>
      <c r="E67" s="100" t="s">
        <v>2527</v>
      </c>
      <c r="F67" s="100" t="s">
        <v>2399</v>
      </c>
      <c r="G67" s="100" t="s">
        <v>89</v>
      </c>
      <c r="H67" s="100" t="s">
        <v>361</v>
      </c>
      <c r="I67" s="100" t="s">
        <v>83</v>
      </c>
      <c r="J67" s="100" t="s">
        <v>49</v>
      </c>
      <c r="K67" s="100" t="s">
        <v>90</v>
      </c>
      <c r="L67" s="100" t="s">
        <v>52</v>
      </c>
      <c r="M67" s="102">
        <f>($C67-$D67)*VLOOKUP($K67,'EnergyImpacts_RE-Appl-RefgCond-'!$I$55:$Y$64, 15)</f>
        <v>50.052197034183685</v>
      </c>
      <c r="N67" s="103">
        <f>($C67-$D67)*VLOOKUP($K67,'EnergyImpacts_RE-Appl-RefgCond-'!$I$55:$Y$64, 16)</f>
        <v>8.0061729750000015E-3</v>
      </c>
      <c r="O67" s="104">
        <f>($C67-$D67)*VLOOKUP($K67,'EnergyImpacts_RE-Appl-RefgCond-'!$I$55:$Y$64, 17)</f>
        <v>-0.99124046357142881</v>
      </c>
      <c r="P67" s="100">
        <v>14</v>
      </c>
      <c r="Q67" s="105">
        <v>617.80999999999995</v>
      </c>
      <c r="R67" s="105">
        <v>734.71</v>
      </c>
      <c r="S67" s="106">
        <v>90.4</v>
      </c>
      <c r="T67" s="105">
        <f t="shared" si="0"/>
        <v>116.90000000000009</v>
      </c>
      <c r="U67" s="109">
        <v>0.55000000000000004</v>
      </c>
      <c r="V67" s="100" t="s">
        <v>363</v>
      </c>
      <c r="W67" s="100">
        <v>1</v>
      </c>
    </row>
    <row r="68" spans="1:23" x14ac:dyDescent="0.2">
      <c r="A68" s="107">
        <f>AVERAGEIFS('Energy Star 2015 QPL'!$N$2:$N$857,'Energy Star 2015 QPL'!$E$2:$E$857,"Top Freezer",'Energy Star 2015 QPL'!$I$2:$I$857, "No", 'Energy Star 2015 QPL'!$N$2:$N$857,"&lt;=18")</f>
        <v>13.9826530612245</v>
      </c>
      <c r="B68" s="107">
        <f>AVERAGEIFS('Energy Star 2015 QPL'!$O$2:$O$857,'Energy Star 2015 QPL'!$E$2:$E$857,"Top Freezer",'Energy Star 2015 QPL'!$I$2:$I$857, "No", 'Energy Star 2015 QPL'!$N$2:$N$857,"&lt;=18")</f>
        <v>16.033673469387743</v>
      </c>
      <c r="C68" s="102">
        <f>Equations!$G$5*B68+Equations!$H$5</f>
        <v>363.09174489795907</v>
      </c>
      <c r="D68" s="102">
        <f t="shared" si="1"/>
        <v>308.62798316326518</v>
      </c>
      <c r="E68" s="100" t="s">
        <v>2527</v>
      </c>
      <c r="F68" s="100" t="s">
        <v>2399</v>
      </c>
      <c r="G68" s="100" t="s">
        <v>89</v>
      </c>
      <c r="H68" s="100" t="s">
        <v>361</v>
      </c>
      <c r="I68" s="100" t="s">
        <v>83</v>
      </c>
      <c r="J68" s="100" t="s">
        <v>49</v>
      </c>
      <c r="K68" s="100" t="s">
        <v>92</v>
      </c>
      <c r="L68" s="100" t="s">
        <v>52</v>
      </c>
      <c r="M68" s="102">
        <f>($C68-$D68)*VLOOKUP($K68,'EnergyImpacts_RE-Appl-RefgCond-'!$I$55:$Y$64, 15)</f>
        <v>53.646805308673478</v>
      </c>
      <c r="N68" s="103">
        <f>($C68-$D68)*VLOOKUP($K68,'EnergyImpacts_RE-Appl-RefgCond-'!$I$55:$Y$64, 16)</f>
        <v>8.8231294010204103E-3</v>
      </c>
      <c r="O68" s="104">
        <f>($C68-$D68)*VLOOKUP($K68,'EnergyImpacts_RE-Appl-RefgCond-'!$I$55:$Y$64, 17)</f>
        <v>-0.94766945418367365</v>
      </c>
      <c r="P68" s="100">
        <v>14</v>
      </c>
      <c r="Q68" s="105">
        <v>617.80999999999995</v>
      </c>
      <c r="R68" s="105">
        <v>734.71</v>
      </c>
      <c r="S68" s="106">
        <v>90.4</v>
      </c>
      <c r="T68" s="105">
        <f t="shared" ref="T68:T131" si="2">R68-Q68</f>
        <v>116.90000000000009</v>
      </c>
      <c r="U68" s="109">
        <v>0.55000000000000004</v>
      </c>
      <c r="V68" s="100" t="s">
        <v>363</v>
      </c>
      <c r="W68" s="100">
        <v>1</v>
      </c>
    </row>
    <row r="69" spans="1:23" x14ac:dyDescent="0.2">
      <c r="A69" s="107">
        <f>AVERAGEIFS('Energy Star 2015 QPL'!$N$2:$N$857,'Energy Star 2015 QPL'!$E$2:$E$857,"Top Freezer",'Energy Star 2015 QPL'!$I$2:$I$857, "No", 'Energy Star 2015 QPL'!$N$2:$N$857,"&lt;=18")</f>
        <v>13.9826530612245</v>
      </c>
      <c r="B69" s="107">
        <f>AVERAGEIFS('Energy Star 2015 QPL'!$O$2:$O$857,'Energy Star 2015 QPL'!$E$2:$E$857,"Top Freezer",'Energy Star 2015 QPL'!$I$2:$I$857, "No", 'Energy Star 2015 QPL'!$N$2:$N$857,"&lt;=18")</f>
        <v>16.033673469387743</v>
      </c>
      <c r="C69" s="102">
        <f>Equations!$G$5*B69+Equations!$H$5</f>
        <v>363.09174489795907</v>
      </c>
      <c r="D69" s="102">
        <f t="shared" si="1"/>
        <v>308.62798316326518</v>
      </c>
      <c r="E69" s="100" t="s">
        <v>2527</v>
      </c>
      <c r="F69" s="100" t="s">
        <v>2399</v>
      </c>
      <c r="G69" s="100" t="s">
        <v>89</v>
      </c>
      <c r="H69" s="100" t="s">
        <v>361</v>
      </c>
      <c r="I69" s="100" t="s">
        <v>83</v>
      </c>
      <c r="J69" s="100" t="s">
        <v>49</v>
      </c>
      <c r="K69" s="100" t="s">
        <v>94</v>
      </c>
      <c r="L69" s="100" t="s">
        <v>52</v>
      </c>
      <c r="M69" s="102">
        <f>($C69-$D69)*VLOOKUP($K69,'EnergyImpacts_RE-Appl-RefgCond-'!$I$55:$Y$64, 15)</f>
        <v>55.553036969387769</v>
      </c>
      <c r="N69" s="103">
        <f>($C69-$D69)*VLOOKUP($K69,'EnergyImpacts_RE-Appl-RefgCond-'!$I$55:$Y$64, 16)</f>
        <v>9.749013350510205E-3</v>
      </c>
      <c r="O69" s="104">
        <f>($C69-$D69)*VLOOKUP($K69,'EnergyImpacts_RE-Appl-RefgCond-'!$I$55:$Y$64, 17)</f>
        <v>-1.0239187206122451</v>
      </c>
      <c r="P69" s="100">
        <v>14</v>
      </c>
      <c r="Q69" s="105">
        <v>617.80999999999995</v>
      </c>
      <c r="R69" s="105">
        <v>734.71</v>
      </c>
      <c r="S69" s="106">
        <v>90.4</v>
      </c>
      <c r="T69" s="105">
        <f t="shared" si="2"/>
        <v>116.90000000000009</v>
      </c>
      <c r="U69" s="109">
        <v>0.55000000000000004</v>
      </c>
      <c r="V69" s="100" t="s">
        <v>363</v>
      </c>
      <c r="W69" s="100">
        <v>1</v>
      </c>
    </row>
    <row r="70" spans="1:23" x14ac:dyDescent="0.2">
      <c r="A70" s="107">
        <f>AVERAGEIFS('Energy Star 2015 QPL'!$N$2:$N$857,'Energy Star 2015 QPL'!$E$2:$E$857,"Top Freezer",'Energy Star 2015 QPL'!$I$2:$I$857, "No", 'Energy Star 2015 QPL'!$N$2:$N$857,"&lt;=18")</f>
        <v>13.9826530612245</v>
      </c>
      <c r="B70" s="107">
        <f>AVERAGEIFS('Energy Star 2015 QPL'!$O$2:$O$857,'Energy Star 2015 QPL'!$E$2:$E$857,"Top Freezer",'Energy Star 2015 QPL'!$I$2:$I$857, "No", 'Energy Star 2015 QPL'!$N$2:$N$857,"&lt;=18")</f>
        <v>16.033673469387743</v>
      </c>
      <c r="C70" s="102">
        <f>Equations!$G$5*B70+Equations!$H$5</f>
        <v>363.09174489795907</v>
      </c>
      <c r="D70" s="102">
        <f t="shared" si="1"/>
        <v>308.62798316326518</v>
      </c>
      <c r="E70" s="100" t="s">
        <v>2527</v>
      </c>
      <c r="F70" s="100" t="s">
        <v>2399</v>
      </c>
      <c r="G70" s="100" t="s">
        <v>89</v>
      </c>
      <c r="H70" s="100" t="s">
        <v>361</v>
      </c>
      <c r="I70" s="100" t="s">
        <v>83</v>
      </c>
      <c r="J70" s="100" t="s">
        <v>49</v>
      </c>
      <c r="K70" s="100" t="s">
        <v>96</v>
      </c>
      <c r="L70" s="100" t="s">
        <v>52</v>
      </c>
      <c r="M70" s="102">
        <f>($C70-$D70)*VLOOKUP($K70,'EnergyImpacts_RE-Appl-RefgCond-'!$I$55:$Y$64, 15)</f>
        <v>55.553036969387769</v>
      </c>
      <c r="N70" s="103">
        <f>($C70-$D70)*VLOOKUP($K70,'EnergyImpacts_RE-Appl-RefgCond-'!$I$55:$Y$64, 16)</f>
        <v>1.105614363214286E-2</v>
      </c>
      <c r="O70" s="104">
        <f>($C70-$D70)*VLOOKUP($K70,'EnergyImpacts_RE-Appl-RefgCond-'!$I$55:$Y$64, 17)</f>
        <v>-1.0075795920918369</v>
      </c>
      <c r="P70" s="100">
        <v>14</v>
      </c>
      <c r="Q70" s="105">
        <v>617.80999999999995</v>
      </c>
      <c r="R70" s="105">
        <v>734.71</v>
      </c>
      <c r="S70" s="106">
        <v>90.4</v>
      </c>
      <c r="T70" s="105">
        <f t="shared" si="2"/>
        <v>116.90000000000009</v>
      </c>
      <c r="U70" s="109">
        <v>0.55000000000000004</v>
      </c>
      <c r="V70" s="100" t="s">
        <v>363</v>
      </c>
      <c r="W70" s="100">
        <v>1</v>
      </c>
    </row>
    <row r="71" spans="1:23" x14ac:dyDescent="0.2">
      <c r="A71" s="107">
        <f>AVERAGEIFS('Energy Star 2015 QPL'!$N$2:$N$857,'Energy Star 2015 QPL'!$E$2:$E$857,"Top Freezer",'Energy Star 2015 QPL'!$I$2:$I$857, "No", 'Energy Star 2015 QPL'!$N$2:$N$857,"&lt;=18")</f>
        <v>13.9826530612245</v>
      </c>
      <c r="B71" s="107">
        <f>AVERAGEIFS('Energy Star 2015 QPL'!$O$2:$O$857,'Energy Star 2015 QPL'!$E$2:$E$857,"Top Freezer",'Energy Star 2015 QPL'!$I$2:$I$857, "No", 'Energy Star 2015 QPL'!$N$2:$N$857,"&lt;=18")</f>
        <v>16.033673469387743</v>
      </c>
      <c r="C71" s="102">
        <f>Equations!$G$5*B71+Equations!$H$5</f>
        <v>363.09174489795907</v>
      </c>
      <c r="D71" s="102">
        <f t="shared" si="1"/>
        <v>308.62798316326518</v>
      </c>
      <c r="E71" s="100" t="s">
        <v>2527</v>
      </c>
      <c r="F71" s="100" t="s">
        <v>2399</v>
      </c>
      <c r="G71" s="100" t="s">
        <v>89</v>
      </c>
      <c r="H71" s="100" t="s">
        <v>361</v>
      </c>
      <c r="I71" s="100" t="s">
        <v>83</v>
      </c>
      <c r="J71" s="100" t="s">
        <v>49</v>
      </c>
      <c r="K71" s="100" t="s">
        <v>77</v>
      </c>
      <c r="L71" s="100" t="s">
        <v>52</v>
      </c>
      <c r="M71" s="102">
        <f>($C71-$D71)*VLOOKUP($K71,'EnergyImpacts_RE-Appl-RefgCond-'!$I$55:$Y$64, 15)</f>
        <v>57.186949821428584</v>
      </c>
      <c r="N71" s="103">
        <f>($C71-$D71)*VLOOKUP($K71,'EnergyImpacts_RE-Appl-RefgCond-'!$I$55:$Y$64, 16)</f>
        <v>1.0402578491326534E-2</v>
      </c>
      <c r="O71" s="104">
        <f>($C71-$D71)*VLOOKUP($K71,'EnergyImpacts_RE-Appl-RefgCond-'!$I$55:$Y$64, 17)</f>
        <v>-1.0402578491326533</v>
      </c>
      <c r="P71" s="100">
        <v>14</v>
      </c>
      <c r="Q71" s="105">
        <v>617.80999999999995</v>
      </c>
      <c r="R71" s="105">
        <v>734.71</v>
      </c>
      <c r="S71" s="106">
        <v>90.4</v>
      </c>
      <c r="T71" s="105">
        <f t="shared" si="2"/>
        <v>116.90000000000009</v>
      </c>
      <c r="U71" s="109">
        <v>0.55000000000000004</v>
      </c>
      <c r="V71" s="100" t="s">
        <v>363</v>
      </c>
      <c r="W71" s="100">
        <v>1</v>
      </c>
    </row>
    <row r="72" spans="1:23" x14ac:dyDescent="0.2">
      <c r="A72" s="107">
        <f>AVERAGEIFS('Energy Star 2015 QPL'!$N$2:$N$857,'Energy Star 2015 QPL'!$E$2:$E$857,"Top Freezer",'Energy Star 2015 QPL'!$I$2:$I$857, "No", 'Energy Star 2015 QPL'!$N$2:$N$857,"&lt;=18")</f>
        <v>13.9826530612245</v>
      </c>
      <c r="B72" s="107">
        <f>AVERAGEIFS('Energy Star 2015 QPL'!$O$2:$O$857,'Energy Star 2015 QPL'!$E$2:$E$857,"Top Freezer",'Energy Star 2015 QPL'!$I$2:$I$857, "No", 'Energy Star 2015 QPL'!$N$2:$N$857,"&lt;=18")</f>
        <v>16.033673469387743</v>
      </c>
      <c r="C72" s="102">
        <f>Equations!$G$5*B72+Equations!$H$5</f>
        <v>363.09174489795907</v>
      </c>
      <c r="D72" s="102">
        <f t="shared" si="1"/>
        <v>308.62798316326518</v>
      </c>
      <c r="E72" s="100" t="s">
        <v>2527</v>
      </c>
      <c r="F72" s="100" t="s">
        <v>2399</v>
      </c>
      <c r="G72" s="100" t="s">
        <v>89</v>
      </c>
      <c r="H72" s="100" t="s">
        <v>361</v>
      </c>
      <c r="I72" s="100" t="s">
        <v>83</v>
      </c>
      <c r="J72" s="100" t="s">
        <v>49</v>
      </c>
      <c r="K72" s="100" t="s">
        <v>98</v>
      </c>
      <c r="L72" s="100" t="s">
        <v>52</v>
      </c>
      <c r="M72" s="102">
        <f>($C72-$D72)*VLOOKUP($K72,'EnergyImpacts_RE-Appl-RefgCond-'!$I$55:$Y$64, 15)</f>
        <v>55.553036969387769</v>
      </c>
      <c r="N72" s="103">
        <f>($C72-$D72)*VLOOKUP($K72,'EnergyImpacts_RE-Appl-RefgCond-'!$I$55:$Y$64, 16)</f>
        <v>9.1499119714285732E-3</v>
      </c>
      <c r="O72" s="104">
        <f>($C72-$D72)*VLOOKUP($K72,'EnergyImpacts_RE-Appl-RefgCond-'!$I$55:$Y$64, 17)</f>
        <v>-0.9531158303571432</v>
      </c>
      <c r="P72" s="100">
        <v>14</v>
      </c>
      <c r="Q72" s="105">
        <v>617.80999999999995</v>
      </c>
      <c r="R72" s="105">
        <v>734.71</v>
      </c>
      <c r="S72" s="106">
        <v>90.4</v>
      </c>
      <c r="T72" s="105">
        <f t="shared" si="2"/>
        <v>116.90000000000009</v>
      </c>
      <c r="U72" s="109">
        <v>0.55000000000000004</v>
      </c>
      <c r="V72" s="100" t="s">
        <v>363</v>
      </c>
      <c r="W72" s="100">
        <v>1</v>
      </c>
    </row>
    <row r="73" spans="1:23" x14ac:dyDescent="0.2">
      <c r="A73" s="107">
        <f>AVERAGEIFS('Energy Star 2015 QPL'!$N$2:$N$857,'Energy Star 2015 QPL'!$E$2:$E$857,"Top Freezer",'Energy Star 2015 QPL'!$I$2:$I$857, "No", 'Energy Star 2015 QPL'!$N$2:$N$857,"&lt;=18")</f>
        <v>13.9826530612245</v>
      </c>
      <c r="B73" s="107">
        <f>AVERAGEIFS('Energy Star 2015 QPL'!$O$2:$O$857,'Energy Star 2015 QPL'!$E$2:$E$857,"Top Freezer",'Energy Star 2015 QPL'!$I$2:$I$857, "No", 'Energy Star 2015 QPL'!$N$2:$N$857,"&lt;=18")</f>
        <v>16.033673469387743</v>
      </c>
      <c r="C73" s="102">
        <f>Equations!$G$5*B73+Equations!$H$5</f>
        <v>363.09174489795907</v>
      </c>
      <c r="D73" s="102">
        <f t="shared" si="1"/>
        <v>308.62798316326518</v>
      </c>
      <c r="E73" s="100" t="s">
        <v>2527</v>
      </c>
      <c r="F73" s="100" t="s">
        <v>2399</v>
      </c>
      <c r="G73" s="100" t="s">
        <v>89</v>
      </c>
      <c r="H73" s="100" t="s">
        <v>361</v>
      </c>
      <c r="I73" s="100" t="s">
        <v>83</v>
      </c>
      <c r="J73" s="100" t="s">
        <v>49</v>
      </c>
      <c r="K73" s="100" t="s">
        <v>100</v>
      </c>
      <c r="L73" s="100" t="s">
        <v>52</v>
      </c>
      <c r="M73" s="102">
        <f>($C73-$D73)*VLOOKUP($K73,'EnergyImpacts_RE-Appl-RefgCond-'!$I$55:$Y$64, 15)</f>
        <v>69.713615020408184</v>
      </c>
      <c r="N73" s="103">
        <f>($C73-$D73)*VLOOKUP($K73,'EnergyImpacts_RE-Appl-RefgCond-'!$I$55:$Y$64, 16)</f>
        <v>1.034811472959184E-2</v>
      </c>
      <c r="O73" s="104">
        <f>($C73-$D73)*VLOOKUP($K73,'EnergyImpacts_RE-Appl-RefgCond-'!$I$55:$Y$64, 17)</f>
        <v>-0.53320022738265316</v>
      </c>
      <c r="P73" s="100">
        <v>14</v>
      </c>
      <c r="Q73" s="105">
        <v>617.80999999999995</v>
      </c>
      <c r="R73" s="105">
        <v>734.71</v>
      </c>
      <c r="S73" s="106">
        <v>90.4</v>
      </c>
      <c r="T73" s="105">
        <f t="shared" si="2"/>
        <v>116.90000000000009</v>
      </c>
      <c r="U73" s="109">
        <v>0.55000000000000004</v>
      </c>
      <c r="V73" s="100" t="s">
        <v>363</v>
      </c>
      <c r="W73" s="100">
        <v>1</v>
      </c>
    </row>
    <row r="74" spans="1:23" x14ac:dyDescent="0.2">
      <c r="A74" s="107">
        <f>AVERAGEIFS('Energy Star 2015 QPL'!$N$2:$N$857,'Energy Star 2015 QPL'!$E$2:$E$857,"Top Freezer",'Energy Star 2015 QPL'!$I$2:$I$857, "No", 'Energy Star 2015 QPL'!$N$2:$N$857,"&lt;=18")</f>
        <v>13.9826530612245</v>
      </c>
      <c r="B74" s="107">
        <f>AVERAGEIFS('Energy Star 2015 QPL'!$O$2:$O$857,'Energy Star 2015 QPL'!$E$2:$E$857,"Top Freezer",'Energy Star 2015 QPL'!$I$2:$I$857, "No", 'Energy Star 2015 QPL'!$N$2:$N$857,"&lt;=18")</f>
        <v>16.033673469387743</v>
      </c>
      <c r="C74" s="102">
        <f>Equations!$G$5*B74+Equations!$H$5</f>
        <v>363.09174489795907</v>
      </c>
      <c r="D74" s="102">
        <f t="shared" si="1"/>
        <v>308.62798316326518</v>
      </c>
      <c r="E74" s="100" t="s">
        <v>2527</v>
      </c>
      <c r="F74" s="100" t="s">
        <v>2399</v>
      </c>
      <c r="G74" s="100" t="s">
        <v>89</v>
      </c>
      <c r="H74" s="100" t="s">
        <v>361</v>
      </c>
      <c r="I74" s="100" t="s">
        <v>83</v>
      </c>
      <c r="J74" s="100" t="s">
        <v>49</v>
      </c>
      <c r="K74" s="100" t="s">
        <v>79</v>
      </c>
      <c r="L74" s="100" t="s">
        <v>52</v>
      </c>
      <c r="M74" s="102">
        <f>($C74-$D74)*VLOOKUP($K74,'EnergyImpacts_RE-Appl-RefgCond-'!$I$55:$Y$64, 15)</f>
        <v>46.947762615306132</v>
      </c>
      <c r="N74" s="103">
        <f>($C74-$D74)*VLOOKUP($K74,'EnergyImpacts_RE-Appl-RefgCond-'!$I$55:$Y$64, 16)</f>
        <v>8.7142018775510227E-3</v>
      </c>
      <c r="O74" s="104">
        <f>($C74-$D74)*VLOOKUP($K74,'EnergyImpacts_RE-Appl-RefgCond-'!$I$55:$Y$64, 17)</f>
        <v>-1.2308810152040819</v>
      </c>
      <c r="P74" s="100">
        <v>14</v>
      </c>
      <c r="Q74" s="105">
        <v>617.80999999999995</v>
      </c>
      <c r="R74" s="105">
        <v>734.71</v>
      </c>
      <c r="S74" s="106">
        <v>90.4</v>
      </c>
      <c r="T74" s="105">
        <f t="shared" si="2"/>
        <v>116.90000000000009</v>
      </c>
      <c r="U74" s="109">
        <v>0.55000000000000004</v>
      </c>
      <c r="V74" s="100" t="s">
        <v>363</v>
      </c>
      <c r="W74" s="100">
        <v>1</v>
      </c>
    </row>
    <row r="75" spans="1:23" x14ac:dyDescent="0.2">
      <c r="A75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75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75" s="102">
        <f>Equations!$G$5*B75+Equations!$H$5</f>
        <v>417.50976923076905</v>
      </c>
      <c r="D75" s="102">
        <f t="shared" si="1"/>
        <v>354.88330384615369</v>
      </c>
      <c r="E75" s="100" t="s">
        <v>2528</v>
      </c>
      <c r="F75" s="100" t="s">
        <v>2400</v>
      </c>
      <c r="G75" s="100" t="s">
        <v>89</v>
      </c>
      <c r="H75" s="100" t="s">
        <v>361</v>
      </c>
      <c r="I75" s="100" t="s">
        <v>83</v>
      </c>
      <c r="J75" s="100" t="s">
        <v>49</v>
      </c>
      <c r="K75" s="100" t="s">
        <v>71</v>
      </c>
      <c r="L75" s="100" t="s">
        <v>52</v>
      </c>
      <c r="M75" s="102">
        <f>($C75-$D75)*VLOOKUP($K75,'EnergyImpacts_RE-Appl-RefgCond-'!$I$55:$Y$64, 15)</f>
        <v>54.610277815384592</v>
      </c>
      <c r="N75" s="103">
        <f>($C75-$D75)*VLOOKUP($K75,'EnergyImpacts_RE-Appl-RefgCond-'!$I$55:$Y$64, 16)</f>
        <v>6.8889111923076899E-3</v>
      </c>
      <c r="O75" s="104">
        <f>($C75-$D75)*VLOOKUP($K75,'EnergyImpacts_RE-Appl-RefgCond-'!$I$55:$Y$64, 17)</f>
        <v>-2.2983912796153838</v>
      </c>
      <c r="P75" s="100">
        <v>14</v>
      </c>
      <c r="Q75" s="105">
        <v>788.2</v>
      </c>
      <c r="R75" s="105">
        <v>921.8</v>
      </c>
      <c r="S75" s="106">
        <v>90.4</v>
      </c>
      <c r="T75" s="105">
        <f t="shared" si="2"/>
        <v>133.59999999999991</v>
      </c>
      <c r="U75" s="109">
        <v>0.55000000000000004</v>
      </c>
      <c r="V75" s="100" t="s">
        <v>363</v>
      </c>
      <c r="W75" s="100">
        <v>1</v>
      </c>
    </row>
    <row r="76" spans="1:23" x14ac:dyDescent="0.2">
      <c r="A76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76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76" s="102">
        <f>Equations!$G$5*B76+Equations!$H$5</f>
        <v>417.50976923076905</v>
      </c>
      <c r="D76" s="102">
        <f t="shared" si="1"/>
        <v>354.88330384615369</v>
      </c>
      <c r="E76" s="100" t="s">
        <v>2528</v>
      </c>
      <c r="F76" s="100" t="s">
        <v>2400</v>
      </c>
      <c r="G76" s="100" t="s">
        <v>89</v>
      </c>
      <c r="H76" s="100" t="s">
        <v>361</v>
      </c>
      <c r="I76" s="100" t="s">
        <v>83</v>
      </c>
      <c r="J76" s="100" t="s">
        <v>49</v>
      </c>
      <c r="K76" s="100" t="s">
        <v>90</v>
      </c>
      <c r="L76" s="100" t="s">
        <v>52</v>
      </c>
      <c r="M76" s="102">
        <f>($C76-$D76)*VLOOKUP($K76,'EnergyImpacts_RE-Appl-RefgCond-'!$I$55:$Y$64, 15)</f>
        <v>57.553721688461515</v>
      </c>
      <c r="N76" s="103">
        <f>($C76-$D76)*VLOOKUP($K76,'EnergyImpacts_RE-Appl-RefgCond-'!$I$55:$Y$64, 16)</f>
        <v>9.2060904115384579E-3</v>
      </c>
      <c r="O76" s="104">
        <f>($C76-$D76)*VLOOKUP($K76,'EnergyImpacts_RE-Appl-RefgCond-'!$I$55:$Y$64, 17)</f>
        <v>-1.1398016699999995</v>
      </c>
      <c r="P76" s="100">
        <v>14</v>
      </c>
      <c r="Q76" s="105">
        <v>788.2</v>
      </c>
      <c r="R76" s="105">
        <v>921.8</v>
      </c>
      <c r="S76" s="106">
        <v>90.4</v>
      </c>
      <c r="T76" s="105">
        <f t="shared" si="2"/>
        <v>133.59999999999991</v>
      </c>
      <c r="U76" s="109">
        <v>0.55000000000000004</v>
      </c>
      <c r="V76" s="100" t="s">
        <v>363</v>
      </c>
      <c r="W76" s="100">
        <v>1</v>
      </c>
    </row>
    <row r="77" spans="1:23" x14ac:dyDescent="0.2">
      <c r="A77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77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77" s="102">
        <f>Equations!$G$5*B77+Equations!$H$5</f>
        <v>417.50976923076905</v>
      </c>
      <c r="D77" s="102">
        <f t="shared" ref="D77:D140" si="3">0.85*C77</f>
        <v>354.88330384615369</v>
      </c>
      <c r="E77" s="100" t="s">
        <v>2528</v>
      </c>
      <c r="F77" s="100" t="s">
        <v>2400</v>
      </c>
      <c r="G77" s="100" t="s">
        <v>89</v>
      </c>
      <c r="H77" s="100" t="s">
        <v>361</v>
      </c>
      <c r="I77" s="100" t="s">
        <v>83</v>
      </c>
      <c r="J77" s="100" t="s">
        <v>49</v>
      </c>
      <c r="K77" s="100" t="s">
        <v>92</v>
      </c>
      <c r="L77" s="100" t="s">
        <v>52</v>
      </c>
      <c r="M77" s="102">
        <f>($C77-$D77)*VLOOKUP($K77,'EnergyImpacts_RE-Appl-RefgCond-'!$I$55:$Y$64, 15)</f>
        <v>61.687068403846126</v>
      </c>
      <c r="N77" s="103">
        <f>($C77-$D77)*VLOOKUP($K77,'EnergyImpacts_RE-Appl-RefgCond-'!$I$55:$Y$64, 16)</f>
        <v>1.0145487392307688E-2</v>
      </c>
      <c r="O77" s="104">
        <f>($C77-$D77)*VLOOKUP($K77,'EnergyImpacts_RE-Appl-RefgCond-'!$I$55:$Y$64, 17)</f>
        <v>-1.0897004976923073</v>
      </c>
      <c r="P77" s="100">
        <v>14</v>
      </c>
      <c r="Q77" s="105">
        <v>788.2</v>
      </c>
      <c r="R77" s="105">
        <v>921.8</v>
      </c>
      <c r="S77" s="106">
        <v>90.4</v>
      </c>
      <c r="T77" s="105">
        <f t="shared" si="2"/>
        <v>133.59999999999991</v>
      </c>
      <c r="U77" s="109">
        <v>0.55000000000000004</v>
      </c>
      <c r="V77" s="100" t="s">
        <v>363</v>
      </c>
      <c r="W77" s="100">
        <v>1</v>
      </c>
    </row>
    <row r="78" spans="1:23" x14ac:dyDescent="0.2">
      <c r="A78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78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78" s="102">
        <f>Equations!$G$5*B78+Equations!$H$5</f>
        <v>417.50976923076905</v>
      </c>
      <c r="D78" s="102">
        <f t="shared" si="3"/>
        <v>354.88330384615369</v>
      </c>
      <c r="E78" s="100" t="s">
        <v>2528</v>
      </c>
      <c r="F78" s="100" t="s">
        <v>2400</v>
      </c>
      <c r="G78" s="100" t="s">
        <v>89</v>
      </c>
      <c r="H78" s="100" t="s">
        <v>361</v>
      </c>
      <c r="I78" s="100" t="s">
        <v>83</v>
      </c>
      <c r="J78" s="100" t="s">
        <v>49</v>
      </c>
      <c r="K78" s="100" t="s">
        <v>94</v>
      </c>
      <c r="L78" s="100" t="s">
        <v>52</v>
      </c>
      <c r="M78" s="102">
        <f>($C78-$D78)*VLOOKUP($K78,'EnergyImpacts_RE-Appl-RefgCond-'!$I$55:$Y$64, 15)</f>
        <v>63.878994692307664</v>
      </c>
      <c r="N78" s="103">
        <f>($C78-$D78)*VLOOKUP($K78,'EnergyImpacts_RE-Appl-RefgCond-'!$I$55:$Y$64, 16)</f>
        <v>1.1210137303846148E-2</v>
      </c>
      <c r="O78" s="104">
        <f>($C78-$D78)*VLOOKUP($K78,'EnergyImpacts_RE-Appl-RefgCond-'!$I$55:$Y$64, 17)</f>
        <v>-1.1773775492307688</v>
      </c>
      <c r="P78" s="100">
        <v>14</v>
      </c>
      <c r="Q78" s="105">
        <v>788.2</v>
      </c>
      <c r="R78" s="105">
        <v>921.8</v>
      </c>
      <c r="S78" s="106">
        <v>90.4</v>
      </c>
      <c r="T78" s="105">
        <f t="shared" si="2"/>
        <v>133.59999999999991</v>
      </c>
      <c r="U78" s="109">
        <v>0.55000000000000004</v>
      </c>
      <c r="V78" s="100" t="s">
        <v>363</v>
      </c>
      <c r="W78" s="100">
        <v>1</v>
      </c>
    </row>
    <row r="79" spans="1:23" x14ac:dyDescent="0.2">
      <c r="A79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79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79" s="102">
        <f>Equations!$G$5*B79+Equations!$H$5</f>
        <v>417.50976923076905</v>
      </c>
      <c r="D79" s="102">
        <f t="shared" si="3"/>
        <v>354.88330384615369</v>
      </c>
      <c r="E79" s="100" t="s">
        <v>2528</v>
      </c>
      <c r="F79" s="100" t="s">
        <v>2400</v>
      </c>
      <c r="G79" s="100" t="s">
        <v>89</v>
      </c>
      <c r="H79" s="100" t="s">
        <v>361</v>
      </c>
      <c r="I79" s="100" t="s">
        <v>83</v>
      </c>
      <c r="J79" s="100" t="s">
        <v>49</v>
      </c>
      <c r="K79" s="100" t="s">
        <v>96</v>
      </c>
      <c r="L79" s="100" t="s">
        <v>52</v>
      </c>
      <c r="M79" s="102">
        <f>($C79-$D79)*VLOOKUP($K79,'EnergyImpacts_RE-Appl-RefgCond-'!$I$55:$Y$64, 15)</f>
        <v>63.878994692307664</v>
      </c>
      <c r="N79" s="103">
        <f>($C79-$D79)*VLOOKUP($K79,'EnergyImpacts_RE-Appl-RefgCond-'!$I$55:$Y$64, 16)</f>
        <v>1.2713172473076918E-2</v>
      </c>
      <c r="O79" s="104">
        <f>($C79-$D79)*VLOOKUP($K79,'EnergyImpacts_RE-Appl-RefgCond-'!$I$55:$Y$64, 17)</f>
        <v>-1.158589609615384</v>
      </c>
      <c r="P79" s="100">
        <v>14</v>
      </c>
      <c r="Q79" s="105">
        <v>788.2</v>
      </c>
      <c r="R79" s="105">
        <v>921.8</v>
      </c>
      <c r="S79" s="106">
        <v>90.4</v>
      </c>
      <c r="T79" s="105">
        <f t="shared" si="2"/>
        <v>133.59999999999991</v>
      </c>
      <c r="U79" s="109">
        <v>0.55000000000000004</v>
      </c>
      <c r="V79" s="100" t="s">
        <v>363</v>
      </c>
      <c r="W79" s="100">
        <v>1</v>
      </c>
    </row>
    <row r="80" spans="1:23" x14ac:dyDescent="0.2">
      <c r="A80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80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80" s="102">
        <f>Equations!$G$5*B80+Equations!$H$5</f>
        <v>417.50976923076905</v>
      </c>
      <c r="D80" s="102">
        <f t="shared" si="3"/>
        <v>354.88330384615369</v>
      </c>
      <c r="E80" s="100" t="s">
        <v>2528</v>
      </c>
      <c r="F80" s="100" t="s">
        <v>2400</v>
      </c>
      <c r="G80" s="100" t="s">
        <v>89</v>
      </c>
      <c r="H80" s="100" t="s">
        <v>361</v>
      </c>
      <c r="I80" s="100" t="s">
        <v>83</v>
      </c>
      <c r="J80" s="100" t="s">
        <v>49</v>
      </c>
      <c r="K80" s="100" t="s">
        <v>77</v>
      </c>
      <c r="L80" s="100" t="s">
        <v>52</v>
      </c>
      <c r="M80" s="102">
        <f>($C80-$D80)*VLOOKUP($K80,'EnergyImpacts_RE-Appl-RefgCond-'!$I$55:$Y$64, 15)</f>
        <v>65.757788653846134</v>
      </c>
      <c r="N80" s="103">
        <f>($C80-$D80)*VLOOKUP($K80,'EnergyImpacts_RE-Appl-RefgCond-'!$I$55:$Y$64, 16)</f>
        <v>1.1961654888461534E-2</v>
      </c>
      <c r="O80" s="104">
        <f>($C80-$D80)*VLOOKUP($K80,'EnergyImpacts_RE-Appl-RefgCond-'!$I$55:$Y$64, 17)</f>
        <v>-1.1961654888461533</v>
      </c>
      <c r="P80" s="100">
        <v>14</v>
      </c>
      <c r="Q80" s="105">
        <v>788.2</v>
      </c>
      <c r="R80" s="105">
        <v>921.8</v>
      </c>
      <c r="S80" s="106">
        <v>90.4</v>
      </c>
      <c r="T80" s="105">
        <f t="shared" si="2"/>
        <v>133.59999999999991</v>
      </c>
      <c r="U80" s="109">
        <v>0.55000000000000004</v>
      </c>
      <c r="V80" s="100" t="s">
        <v>363</v>
      </c>
      <c r="W80" s="100">
        <v>1</v>
      </c>
    </row>
    <row r="81" spans="1:23" x14ac:dyDescent="0.2">
      <c r="A81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81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81" s="102">
        <f>Equations!$G$5*B81+Equations!$H$5</f>
        <v>417.50976923076905</v>
      </c>
      <c r="D81" s="102">
        <f t="shared" si="3"/>
        <v>354.88330384615369</v>
      </c>
      <c r="E81" s="100" t="s">
        <v>2528</v>
      </c>
      <c r="F81" s="100" t="s">
        <v>2400</v>
      </c>
      <c r="G81" s="100" t="s">
        <v>89</v>
      </c>
      <c r="H81" s="100" t="s">
        <v>361</v>
      </c>
      <c r="I81" s="100" t="s">
        <v>83</v>
      </c>
      <c r="J81" s="100" t="s">
        <v>49</v>
      </c>
      <c r="K81" s="100" t="s">
        <v>98</v>
      </c>
      <c r="L81" s="100" t="s">
        <v>52</v>
      </c>
      <c r="M81" s="102">
        <f>($C81-$D81)*VLOOKUP($K81,'EnergyImpacts_RE-Appl-RefgCond-'!$I$55:$Y$64, 15)</f>
        <v>63.878994692307664</v>
      </c>
      <c r="N81" s="103">
        <f>($C81-$D81)*VLOOKUP($K81,'EnergyImpacts_RE-Appl-RefgCond-'!$I$55:$Y$64, 16)</f>
        <v>1.052124618461538E-2</v>
      </c>
      <c r="O81" s="104">
        <f>($C81-$D81)*VLOOKUP($K81,'EnergyImpacts_RE-Appl-RefgCond-'!$I$55:$Y$64, 17)</f>
        <v>-1.0959631442307689</v>
      </c>
      <c r="P81" s="100">
        <v>14</v>
      </c>
      <c r="Q81" s="105">
        <v>788.2</v>
      </c>
      <c r="R81" s="105">
        <v>921.8</v>
      </c>
      <c r="S81" s="106">
        <v>90.4</v>
      </c>
      <c r="T81" s="105">
        <f t="shared" si="2"/>
        <v>133.59999999999991</v>
      </c>
      <c r="U81" s="109">
        <v>0.55000000000000004</v>
      </c>
      <c r="V81" s="100" t="s">
        <v>363</v>
      </c>
      <c r="W81" s="100">
        <v>1</v>
      </c>
    </row>
    <row r="82" spans="1:23" x14ac:dyDescent="0.2">
      <c r="A82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82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82" s="102">
        <f>Equations!$G$5*B82+Equations!$H$5</f>
        <v>417.50976923076905</v>
      </c>
      <c r="D82" s="102">
        <f t="shared" si="3"/>
        <v>354.88330384615369</v>
      </c>
      <c r="E82" s="100" t="s">
        <v>2528</v>
      </c>
      <c r="F82" s="100" t="s">
        <v>2400</v>
      </c>
      <c r="G82" s="100" t="s">
        <v>89</v>
      </c>
      <c r="H82" s="100" t="s">
        <v>361</v>
      </c>
      <c r="I82" s="100" t="s">
        <v>83</v>
      </c>
      <c r="J82" s="100" t="s">
        <v>49</v>
      </c>
      <c r="K82" s="100" t="s">
        <v>100</v>
      </c>
      <c r="L82" s="100" t="s">
        <v>52</v>
      </c>
      <c r="M82" s="102">
        <f>($C82-$D82)*VLOOKUP($K82,'EnergyImpacts_RE-Appl-RefgCond-'!$I$55:$Y$64, 15)</f>
        <v>80.16187569230766</v>
      </c>
      <c r="N82" s="103">
        <f>($C82-$D82)*VLOOKUP($K82,'EnergyImpacts_RE-Appl-RefgCond-'!$I$55:$Y$64, 16)</f>
        <v>1.1899028423076918E-2</v>
      </c>
      <c r="O82" s="104">
        <f>($C82-$D82)*VLOOKUP($K82,'EnergyImpacts_RE-Appl-RefgCond-'!$I$55:$Y$64, 17)</f>
        <v>-0.61311309611538434</v>
      </c>
      <c r="P82" s="100">
        <v>14</v>
      </c>
      <c r="Q82" s="105">
        <v>788.2</v>
      </c>
      <c r="R82" s="105">
        <v>921.8</v>
      </c>
      <c r="S82" s="106">
        <v>90.4</v>
      </c>
      <c r="T82" s="105">
        <f t="shared" si="2"/>
        <v>133.59999999999991</v>
      </c>
      <c r="U82" s="109">
        <v>0.55000000000000004</v>
      </c>
      <c r="V82" s="100" t="s">
        <v>363</v>
      </c>
      <c r="W82" s="100">
        <v>1</v>
      </c>
    </row>
    <row r="83" spans="1:23" x14ac:dyDescent="0.2">
      <c r="A83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83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83" s="102">
        <f>Equations!$G$5*B83+Equations!$H$5</f>
        <v>417.50976923076905</v>
      </c>
      <c r="D83" s="102">
        <f t="shared" si="3"/>
        <v>354.88330384615369</v>
      </c>
      <c r="E83" s="100" t="s">
        <v>2528</v>
      </c>
      <c r="F83" s="100" t="s">
        <v>2400</v>
      </c>
      <c r="G83" s="100" t="s">
        <v>89</v>
      </c>
      <c r="H83" s="100" t="s">
        <v>361</v>
      </c>
      <c r="I83" s="100" t="s">
        <v>83</v>
      </c>
      <c r="J83" s="100" t="s">
        <v>49</v>
      </c>
      <c r="K83" s="100" t="s">
        <v>79</v>
      </c>
      <c r="L83" s="100" t="s">
        <v>52</v>
      </c>
      <c r="M83" s="102">
        <f>($C83-$D83)*VLOOKUP($K83,'EnergyImpacts_RE-Appl-RefgCond-'!$I$55:$Y$64, 15)</f>
        <v>53.984013161538435</v>
      </c>
      <c r="N83" s="103">
        <f>($C83-$D83)*VLOOKUP($K83,'EnergyImpacts_RE-Appl-RefgCond-'!$I$55:$Y$64, 16)</f>
        <v>1.0020234461538458E-2</v>
      </c>
      <c r="O83" s="104">
        <f>($C83-$D83)*VLOOKUP($K83,'EnergyImpacts_RE-Appl-RefgCond-'!$I$55:$Y$64, 17)</f>
        <v>-1.4153581176923069</v>
      </c>
      <c r="P83" s="100">
        <v>14</v>
      </c>
      <c r="Q83" s="105">
        <v>788.2</v>
      </c>
      <c r="R83" s="105">
        <v>921.8</v>
      </c>
      <c r="S83" s="106">
        <v>90.4</v>
      </c>
      <c r="T83" s="105">
        <f t="shared" si="2"/>
        <v>133.59999999999991</v>
      </c>
      <c r="U83" s="109">
        <v>0.55000000000000004</v>
      </c>
      <c r="V83" s="100" t="s">
        <v>363</v>
      </c>
      <c r="W83" s="100">
        <v>1</v>
      </c>
    </row>
    <row r="84" spans="1:23" x14ac:dyDescent="0.2">
      <c r="A84" s="107">
        <f>AVERAGEIFS('Energy Star 2015 QPL'!$N$2:$N$857,'Energy Star 2015 QPL'!$E$2:$E$857,"Top Freezer",'Energy Star 2015 QPL'!$I$2:$I$857, "No", 'Energy Star 2015 QPL'!$N$2:$N$857,"&gt;22.5")</f>
        <v>23.8</v>
      </c>
      <c r="B84" s="107">
        <f>AVERAGEIFS('Energy Star 2015 QPL'!$O$2:$O$857,'Energy Star 2015 QPL'!$E$2:$E$857,"Top Freezer",'Energy Star 2015 QPL'!$I$2:$I$857, "No", 'Energy Star 2015 QPL'!$N$2:$N$857,"&gt;22.5")</f>
        <v>28.5</v>
      </c>
      <c r="C84" s="102">
        <f>Equations!$G$5*B84+Equations!$H$5</f>
        <v>463.69499999999999</v>
      </c>
      <c r="D84" s="102">
        <f t="shared" si="3"/>
        <v>394.14074999999997</v>
      </c>
      <c r="E84" s="100" t="s">
        <v>2529</v>
      </c>
      <c r="F84" s="100" t="s">
        <v>2401</v>
      </c>
      <c r="G84" s="100" t="s">
        <v>89</v>
      </c>
      <c r="H84" s="100" t="s">
        <v>361</v>
      </c>
      <c r="I84" s="100" t="s">
        <v>83</v>
      </c>
      <c r="J84" s="100" t="s">
        <v>49</v>
      </c>
      <c r="K84" s="100" t="s">
        <v>71</v>
      </c>
      <c r="L84" s="100" t="s">
        <v>52</v>
      </c>
      <c r="M84" s="102">
        <f>($C84-$D84)*VLOOKUP($K84,'EnergyImpacts_RE-Appl-RefgCond-'!$I$55:$Y$64, 15)</f>
        <v>60.651306000000019</v>
      </c>
      <c r="N84" s="103">
        <f>($C84-$D84)*VLOOKUP($K84,'EnergyImpacts_RE-Appl-RefgCond-'!$I$55:$Y$64, 16)</f>
        <v>7.650967500000003E-3</v>
      </c>
      <c r="O84" s="104">
        <f>($C84-$D84)*VLOOKUP($K84,'EnergyImpacts_RE-Appl-RefgCond-'!$I$55:$Y$64, 17)</f>
        <v>-2.552640975000001</v>
      </c>
      <c r="P84" s="100">
        <v>14</v>
      </c>
      <c r="Q84" s="105">
        <v>788.2</v>
      </c>
      <c r="R84" s="105">
        <v>921.8</v>
      </c>
      <c r="S84" s="106">
        <v>90.4</v>
      </c>
      <c r="T84" s="105">
        <f t="shared" si="2"/>
        <v>133.59999999999991</v>
      </c>
      <c r="U84" s="109">
        <v>0.55000000000000004</v>
      </c>
      <c r="V84" s="100" t="s">
        <v>363</v>
      </c>
      <c r="W84" s="100">
        <v>1</v>
      </c>
    </row>
    <row r="85" spans="1:23" x14ac:dyDescent="0.2">
      <c r="A85" s="107">
        <f>AVERAGEIFS('Energy Star 2015 QPL'!$N$2:$N$857,'Energy Star 2015 QPL'!$E$2:$E$857,"Top Freezer",'Energy Star 2015 QPL'!$I$2:$I$857, "No", 'Energy Star 2015 QPL'!$N$2:$N$857,"&gt;22.5")</f>
        <v>23.8</v>
      </c>
      <c r="B85" s="107">
        <f>AVERAGEIFS('Energy Star 2015 QPL'!$O$2:$O$857,'Energy Star 2015 QPL'!$E$2:$E$857,"Top Freezer",'Energy Star 2015 QPL'!$I$2:$I$857, "No", 'Energy Star 2015 QPL'!$N$2:$N$857,"&gt;22.5")</f>
        <v>28.5</v>
      </c>
      <c r="C85" s="102">
        <f>Equations!$G$5*B85+Equations!$H$5</f>
        <v>463.69499999999999</v>
      </c>
      <c r="D85" s="102">
        <f t="shared" si="3"/>
        <v>394.14074999999997</v>
      </c>
      <c r="E85" s="100" t="s">
        <v>2529</v>
      </c>
      <c r="F85" s="100" t="s">
        <v>2401</v>
      </c>
      <c r="G85" s="100" t="s">
        <v>89</v>
      </c>
      <c r="H85" s="100" t="s">
        <v>361</v>
      </c>
      <c r="I85" s="100" t="s">
        <v>83</v>
      </c>
      <c r="J85" s="100" t="s">
        <v>49</v>
      </c>
      <c r="K85" s="100" t="s">
        <v>90</v>
      </c>
      <c r="L85" s="100" t="s">
        <v>52</v>
      </c>
      <c r="M85" s="102">
        <f>($C85-$D85)*VLOOKUP($K85,'EnergyImpacts_RE-Appl-RefgCond-'!$I$55:$Y$64, 15)</f>
        <v>63.920355750000027</v>
      </c>
      <c r="N85" s="103">
        <f>($C85-$D85)*VLOOKUP($K85,'EnergyImpacts_RE-Appl-RefgCond-'!$I$55:$Y$64, 16)</f>
        <v>1.0224474750000004E-2</v>
      </c>
      <c r="O85" s="104">
        <f>($C85-$D85)*VLOOKUP($K85,'EnergyImpacts_RE-Appl-RefgCond-'!$I$55:$Y$64, 17)</f>
        <v>-1.2658873500000005</v>
      </c>
      <c r="P85" s="100">
        <v>14</v>
      </c>
      <c r="Q85" s="105">
        <v>788.2</v>
      </c>
      <c r="R85" s="105">
        <v>921.8</v>
      </c>
      <c r="S85" s="106">
        <v>90.4</v>
      </c>
      <c r="T85" s="105">
        <f t="shared" si="2"/>
        <v>133.59999999999991</v>
      </c>
      <c r="U85" s="109">
        <v>0.55000000000000004</v>
      </c>
      <c r="V85" s="100" t="s">
        <v>363</v>
      </c>
      <c r="W85" s="100">
        <v>1</v>
      </c>
    </row>
    <row r="86" spans="1:23" x14ac:dyDescent="0.2">
      <c r="A86" s="107">
        <f>AVERAGEIFS('Energy Star 2015 QPL'!$N$2:$N$857,'Energy Star 2015 QPL'!$E$2:$E$857,"Top Freezer",'Energy Star 2015 QPL'!$I$2:$I$857, "No", 'Energy Star 2015 QPL'!$N$2:$N$857,"&gt;22.5")</f>
        <v>23.8</v>
      </c>
      <c r="B86" s="107">
        <f>AVERAGEIFS('Energy Star 2015 QPL'!$O$2:$O$857,'Energy Star 2015 QPL'!$E$2:$E$857,"Top Freezer",'Energy Star 2015 QPL'!$I$2:$I$857, "No", 'Energy Star 2015 QPL'!$N$2:$N$857,"&gt;22.5")</f>
        <v>28.5</v>
      </c>
      <c r="C86" s="102">
        <f>Equations!$G$5*B86+Equations!$H$5</f>
        <v>463.69499999999999</v>
      </c>
      <c r="D86" s="102">
        <f t="shared" si="3"/>
        <v>394.14074999999997</v>
      </c>
      <c r="E86" s="100" t="s">
        <v>2529</v>
      </c>
      <c r="F86" s="100" t="s">
        <v>2401</v>
      </c>
      <c r="G86" s="100" t="s">
        <v>89</v>
      </c>
      <c r="H86" s="100" t="s">
        <v>361</v>
      </c>
      <c r="I86" s="100" t="s">
        <v>83</v>
      </c>
      <c r="J86" s="100" t="s">
        <v>49</v>
      </c>
      <c r="K86" s="100" t="s">
        <v>92</v>
      </c>
      <c r="L86" s="100" t="s">
        <v>52</v>
      </c>
      <c r="M86" s="102">
        <f>($C86-$D86)*VLOOKUP($K86,'EnergyImpacts_RE-Appl-RefgCond-'!$I$55:$Y$64, 15)</f>
        <v>68.510936250000029</v>
      </c>
      <c r="N86" s="103">
        <f>($C86-$D86)*VLOOKUP($K86,'EnergyImpacts_RE-Appl-RefgCond-'!$I$55:$Y$64, 16)</f>
        <v>1.1267788500000004E-2</v>
      </c>
      <c r="O86" s="104">
        <f>($C86-$D86)*VLOOKUP($K86,'EnergyImpacts_RE-Appl-RefgCond-'!$I$55:$Y$64, 17)</f>
        <v>-1.2102439500000004</v>
      </c>
      <c r="P86" s="100">
        <v>14</v>
      </c>
      <c r="Q86" s="105">
        <v>788.2</v>
      </c>
      <c r="R86" s="105">
        <v>921.8</v>
      </c>
      <c r="S86" s="106">
        <v>90.4</v>
      </c>
      <c r="T86" s="105">
        <f t="shared" si="2"/>
        <v>133.59999999999991</v>
      </c>
      <c r="U86" s="109">
        <v>0.55000000000000004</v>
      </c>
      <c r="V86" s="100" t="s">
        <v>363</v>
      </c>
      <c r="W86" s="100">
        <v>1</v>
      </c>
    </row>
    <row r="87" spans="1:23" x14ac:dyDescent="0.2">
      <c r="A87" s="107">
        <f>AVERAGEIFS('Energy Star 2015 QPL'!$N$2:$N$857,'Energy Star 2015 QPL'!$E$2:$E$857,"Top Freezer",'Energy Star 2015 QPL'!$I$2:$I$857, "No", 'Energy Star 2015 QPL'!$N$2:$N$857,"&gt;22.5")</f>
        <v>23.8</v>
      </c>
      <c r="B87" s="107">
        <f>AVERAGEIFS('Energy Star 2015 QPL'!$O$2:$O$857,'Energy Star 2015 QPL'!$E$2:$E$857,"Top Freezer",'Energy Star 2015 QPL'!$I$2:$I$857, "No", 'Energy Star 2015 QPL'!$N$2:$N$857,"&gt;22.5")</f>
        <v>28.5</v>
      </c>
      <c r="C87" s="102">
        <f>Equations!$G$5*B87+Equations!$H$5</f>
        <v>463.69499999999999</v>
      </c>
      <c r="D87" s="102">
        <f t="shared" si="3"/>
        <v>394.14074999999997</v>
      </c>
      <c r="E87" s="100" t="s">
        <v>2529</v>
      </c>
      <c r="F87" s="100" t="s">
        <v>2401</v>
      </c>
      <c r="G87" s="100" t="s">
        <v>89</v>
      </c>
      <c r="H87" s="100" t="s">
        <v>361</v>
      </c>
      <c r="I87" s="100" t="s">
        <v>83</v>
      </c>
      <c r="J87" s="100" t="s">
        <v>49</v>
      </c>
      <c r="K87" s="100" t="s">
        <v>94</v>
      </c>
      <c r="L87" s="100" t="s">
        <v>52</v>
      </c>
      <c r="M87" s="102">
        <f>($C87-$D87)*VLOOKUP($K87,'EnergyImpacts_RE-Appl-RefgCond-'!$I$55:$Y$64, 15)</f>
        <v>70.945335000000028</v>
      </c>
      <c r="N87" s="103">
        <f>($C87-$D87)*VLOOKUP($K87,'EnergyImpacts_RE-Appl-RefgCond-'!$I$55:$Y$64, 16)</f>
        <v>1.2450210750000003E-2</v>
      </c>
      <c r="O87" s="104">
        <f>($C87-$D87)*VLOOKUP($K87,'EnergyImpacts_RE-Appl-RefgCond-'!$I$55:$Y$64, 17)</f>
        <v>-1.3076199000000006</v>
      </c>
      <c r="P87" s="100">
        <v>14</v>
      </c>
      <c r="Q87" s="105">
        <v>788.2</v>
      </c>
      <c r="R87" s="105">
        <v>921.8</v>
      </c>
      <c r="S87" s="106">
        <v>90.4</v>
      </c>
      <c r="T87" s="105">
        <f t="shared" si="2"/>
        <v>133.59999999999991</v>
      </c>
      <c r="U87" s="109">
        <v>0.55000000000000004</v>
      </c>
      <c r="V87" s="100" t="s">
        <v>363</v>
      </c>
      <c r="W87" s="100">
        <v>1</v>
      </c>
    </row>
    <row r="88" spans="1:23" x14ac:dyDescent="0.2">
      <c r="A88" s="107">
        <f>AVERAGEIFS('Energy Star 2015 QPL'!$N$2:$N$857,'Energy Star 2015 QPL'!$E$2:$E$857,"Top Freezer",'Energy Star 2015 QPL'!$I$2:$I$857, "No", 'Energy Star 2015 QPL'!$N$2:$N$857,"&gt;22.5")</f>
        <v>23.8</v>
      </c>
      <c r="B88" s="107">
        <f>AVERAGEIFS('Energy Star 2015 QPL'!$O$2:$O$857,'Energy Star 2015 QPL'!$E$2:$E$857,"Top Freezer",'Energy Star 2015 QPL'!$I$2:$I$857, "No", 'Energy Star 2015 QPL'!$N$2:$N$857,"&gt;22.5")</f>
        <v>28.5</v>
      </c>
      <c r="C88" s="102">
        <f>Equations!$G$5*B88+Equations!$H$5</f>
        <v>463.69499999999999</v>
      </c>
      <c r="D88" s="102">
        <f t="shared" si="3"/>
        <v>394.14074999999997</v>
      </c>
      <c r="E88" s="100" t="s">
        <v>2529</v>
      </c>
      <c r="F88" s="100" t="s">
        <v>2401</v>
      </c>
      <c r="G88" s="100" t="s">
        <v>89</v>
      </c>
      <c r="H88" s="100" t="s">
        <v>361</v>
      </c>
      <c r="I88" s="100" t="s">
        <v>83</v>
      </c>
      <c r="J88" s="100" t="s">
        <v>49</v>
      </c>
      <c r="K88" s="100" t="s">
        <v>96</v>
      </c>
      <c r="L88" s="100" t="s">
        <v>52</v>
      </c>
      <c r="M88" s="102">
        <f>($C88-$D88)*VLOOKUP($K88,'EnergyImpacts_RE-Appl-RefgCond-'!$I$55:$Y$64, 15)</f>
        <v>70.945335000000028</v>
      </c>
      <c r="N88" s="103">
        <f>($C88-$D88)*VLOOKUP($K88,'EnergyImpacts_RE-Appl-RefgCond-'!$I$55:$Y$64, 16)</f>
        <v>1.4119512750000006E-2</v>
      </c>
      <c r="O88" s="104">
        <f>($C88-$D88)*VLOOKUP($K88,'EnergyImpacts_RE-Appl-RefgCond-'!$I$55:$Y$64, 17)</f>
        <v>-1.2867536250000005</v>
      </c>
      <c r="P88" s="100">
        <v>14</v>
      </c>
      <c r="Q88" s="105">
        <v>788.2</v>
      </c>
      <c r="R88" s="105">
        <v>921.8</v>
      </c>
      <c r="S88" s="106">
        <v>90.4</v>
      </c>
      <c r="T88" s="105">
        <f t="shared" si="2"/>
        <v>133.59999999999991</v>
      </c>
      <c r="U88" s="109">
        <v>0.55000000000000004</v>
      </c>
      <c r="V88" s="100" t="s">
        <v>363</v>
      </c>
      <c r="W88" s="100">
        <v>1</v>
      </c>
    </row>
    <row r="89" spans="1:23" x14ac:dyDescent="0.2">
      <c r="A89" s="107">
        <f>AVERAGEIFS('Energy Star 2015 QPL'!$N$2:$N$857,'Energy Star 2015 QPL'!$E$2:$E$857,"Top Freezer",'Energy Star 2015 QPL'!$I$2:$I$857, "No", 'Energy Star 2015 QPL'!$N$2:$N$857,"&gt;22.5")</f>
        <v>23.8</v>
      </c>
      <c r="B89" s="107">
        <f>AVERAGEIFS('Energy Star 2015 QPL'!$O$2:$O$857,'Energy Star 2015 QPL'!$E$2:$E$857,"Top Freezer",'Energy Star 2015 QPL'!$I$2:$I$857, "No", 'Energy Star 2015 QPL'!$N$2:$N$857,"&gt;22.5")</f>
        <v>28.5</v>
      </c>
      <c r="C89" s="102">
        <f>Equations!$G$5*B89+Equations!$H$5</f>
        <v>463.69499999999999</v>
      </c>
      <c r="D89" s="102">
        <f t="shared" si="3"/>
        <v>394.14074999999997</v>
      </c>
      <c r="E89" s="100" t="s">
        <v>2529</v>
      </c>
      <c r="F89" s="100" t="s">
        <v>2401</v>
      </c>
      <c r="G89" s="100" t="s">
        <v>89</v>
      </c>
      <c r="H89" s="100" t="s">
        <v>361</v>
      </c>
      <c r="I89" s="100" t="s">
        <v>83</v>
      </c>
      <c r="J89" s="100" t="s">
        <v>49</v>
      </c>
      <c r="K89" s="100" t="s">
        <v>77</v>
      </c>
      <c r="L89" s="100" t="s">
        <v>52</v>
      </c>
      <c r="M89" s="102">
        <f>($C89-$D89)*VLOOKUP($K89,'EnergyImpacts_RE-Appl-RefgCond-'!$I$55:$Y$64, 15)</f>
        <v>73.031962500000034</v>
      </c>
      <c r="N89" s="103">
        <f>($C89-$D89)*VLOOKUP($K89,'EnergyImpacts_RE-Appl-RefgCond-'!$I$55:$Y$64, 16)</f>
        <v>1.3284861750000005E-2</v>
      </c>
      <c r="O89" s="104">
        <f>($C89-$D89)*VLOOKUP($K89,'EnergyImpacts_RE-Appl-RefgCond-'!$I$55:$Y$64, 17)</f>
        <v>-1.3284861750000003</v>
      </c>
      <c r="P89" s="100">
        <v>14</v>
      </c>
      <c r="Q89" s="105">
        <v>788.2</v>
      </c>
      <c r="R89" s="105">
        <v>921.8</v>
      </c>
      <c r="S89" s="106">
        <v>90.4</v>
      </c>
      <c r="T89" s="105">
        <f t="shared" si="2"/>
        <v>133.59999999999991</v>
      </c>
      <c r="U89" s="109">
        <v>0.55000000000000004</v>
      </c>
      <c r="V89" s="100" t="s">
        <v>363</v>
      </c>
      <c r="W89" s="100">
        <v>1</v>
      </c>
    </row>
    <row r="90" spans="1:23" x14ac:dyDescent="0.2">
      <c r="A90" s="107">
        <f>AVERAGEIFS('Energy Star 2015 QPL'!$N$2:$N$857,'Energy Star 2015 QPL'!$E$2:$E$857,"Top Freezer",'Energy Star 2015 QPL'!$I$2:$I$857, "No", 'Energy Star 2015 QPL'!$N$2:$N$857,"&gt;22.5")</f>
        <v>23.8</v>
      </c>
      <c r="B90" s="107">
        <f>AVERAGEIFS('Energy Star 2015 QPL'!$O$2:$O$857,'Energy Star 2015 QPL'!$E$2:$E$857,"Top Freezer",'Energy Star 2015 QPL'!$I$2:$I$857, "No", 'Energy Star 2015 QPL'!$N$2:$N$857,"&gt;22.5")</f>
        <v>28.5</v>
      </c>
      <c r="C90" s="102">
        <f>Equations!$G$5*B90+Equations!$H$5</f>
        <v>463.69499999999999</v>
      </c>
      <c r="D90" s="102">
        <f t="shared" si="3"/>
        <v>394.14074999999997</v>
      </c>
      <c r="E90" s="100" t="s">
        <v>2529</v>
      </c>
      <c r="F90" s="100" t="s">
        <v>2401</v>
      </c>
      <c r="G90" s="100" t="s">
        <v>89</v>
      </c>
      <c r="H90" s="100" t="s">
        <v>361</v>
      </c>
      <c r="I90" s="100" t="s">
        <v>83</v>
      </c>
      <c r="J90" s="100" t="s">
        <v>49</v>
      </c>
      <c r="K90" s="100" t="s">
        <v>98</v>
      </c>
      <c r="L90" s="100" t="s">
        <v>52</v>
      </c>
      <c r="M90" s="102">
        <f>($C90-$D90)*VLOOKUP($K90,'EnergyImpacts_RE-Appl-RefgCond-'!$I$55:$Y$64, 15)</f>
        <v>70.945335000000028</v>
      </c>
      <c r="N90" s="103">
        <f>($C90-$D90)*VLOOKUP($K90,'EnergyImpacts_RE-Appl-RefgCond-'!$I$55:$Y$64, 16)</f>
        <v>1.1685114000000003E-2</v>
      </c>
      <c r="O90" s="104">
        <f>($C90-$D90)*VLOOKUP($K90,'EnergyImpacts_RE-Appl-RefgCond-'!$I$55:$Y$64, 17)</f>
        <v>-1.2171993750000005</v>
      </c>
      <c r="P90" s="100">
        <v>14</v>
      </c>
      <c r="Q90" s="105">
        <v>788.2</v>
      </c>
      <c r="R90" s="105">
        <v>921.8</v>
      </c>
      <c r="S90" s="106">
        <v>90.4</v>
      </c>
      <c r="T90" s="105">
        <f t="shared" si="2"/>
        <v>133.59999999999991</v>
      </c>
      <c r="U90" s="109">
        <v>0.55000000000000004</v>
      </c>
      <c r="V90" s="100" t="s">
        <v>363</v>
      </c>
      <c r="W90" s="100">
        <v>1</v>
      </c>
    </row>
    <row r="91" spans="1:23" x14ac:dyDescent="0.2">
      <c r="A91" s="107">
        <f>AVERAGEIFS('Energy Star 2015 QPL'!$N$2:$N$857,'Energy Star 2015 QPL'!$E$2:$E$857,"Top Freezer",'Energy Star 2015 QPL'!$I$2:$I$857, "No", 'Energy Star 2015 QPL'!$N$2:$N$857,"&gt;22.5")</f>
        <v>23.8</v>
      </c>
      <c r="B91" s="107">
        <f>AVERAGEIFS('Energy Star 2015 QPL'!$O$2:$O$857,'Energy Star 2015 QPL'!$E$2:$E$857,"Top Freezer",'Energy Star 2015 QPL'!$I$2:$I$857, "No", 'Energy Star 2015 QPL'!$N$2:$N$857,"&gt;22.5")</f>
        <v>28.5</v>
      </c>
      <c r="C91" s="102">
        <f>Equations!$G$5*B91+Equations!$H$5</f>
        <v>463.69499999999999</v>
      </c>
      <c r="D91" s="102">
        <f t="shared" si="3"/>
        <v>394.14074999999997</v>
      </c>
      <c r="E91" s="100" t="s">
        <v>2529</v>
      </c>
      <c r="F91" s="100" t="s">
        <v>2401</v>
      </c>
      <c r="G91" s="100" t="s">
        <v>89</v>
      </c>
      <c r="H91" s="100" t="s">
        <v>361</v>
      </c>
      <c r="I91" s="100" t="s">
        <v>83</v>
      </c>
      <c r="J91" s="100" t="s">
        <v>49</v>
      </c>
      <c r="K91" s="100" t="s">
        <v>100</v>
      </c>
      <c r="L91" s="100" t="s">
        <v>52</v>
      </c>
      <c r="M91" s="102">
        <f>($C91-$D91)*VLOOKUP($K91,'EnergyImpacts_RE-Appl-RefgCond-'!$I$55:$Y$64, 15)</f>
        <v>89.029440000000037</v>
      </c>
      <c r="N91" s="103">
        <f>($C91-$D91)*VLOOKUP($K91,'EnergyImpacts_RE-Appl-RefgCond-'!$I$55:$Y$64, 16)</f>
        <v>1.3215307500000006E-2</v>
      </c>
      <c r="O91" s="104">
        <f>($C91-$D91)*VLOOKUP($K91,'EnergyImpacts_RE-Appl-RefgCond-'!$I$55:$Y$64, 17)</f>
        <v>-0.68093610750000022</v>
      </c>
      <c r="P91" s="100">
        <v>14</v>
      </c>
      <c r="Q91" s="105">
        <v>788.2</v>
      </c>
      <c r="R91" s="105">
        <v>921.8</v>
      </c>
      <c r="S91" s="106">
        <v>90.4</v>
      </c>
      <c r="T91" s="105">
        <f t="shared" si="2"/>
        <v>133.59999999999991</v>
      </c>
      <c r="U91" s="109">
        <v>0.55000000000000004</v>
      </c>
      <c r="V91" s="100" t="s">
        <v>363</v>
      </c>
      <c r="W91" s="100">
        <v>1</v>
      </c>
    </row>
    <row r="92" spans="1:23" x14ac:dyDescent="0.2">
      <c r="A92" s="107">
        <f>AVERAGEIFS('Energy Star 2015 QPL'!$N$2:$N$857,'Energy Star 2015 QPL'!$E$2:$E$857,"Top Freezer",'Energy Star 2015 QPL'!$I$2:$I$857, "No", 'Energy Star 2015 QPL'!$N$2:$N$857,"&gt;22.5")</f>
        <v>23.8</v>
      </c>
      <c r="B92" s="107">
        <f>AVERAGEIFS('Energy Star 2015 QPL'!$O$2:$O$857,'Energy Star 2015 QPL'!$E$2:$E$857,"Top Freezer",'Energy Star 2015 QPL'!$I$2:$I$857, "No", 'Energy Star 2015 QPL'!$N$2:$N$857,"&gt;22.5")</f>
        <v>28.5</v>
      </c>
      <c r="C92" s="102">
        <f>Equations!$G$5*B92+Equations!$H$5</f>
        <v>463.69499999999999</v>
      </c>
      <c r="D92" s="102">
        <f t="shared" si="3"/>
        <v>394.14074999999997</v>
      </c>
      <c r="E92" s="100" t="s">
        <v>2529</v>
      </c>
      <c r="F92" s="100" t="s">
        <v>2401</v>
      </c>
      <c r="G92" s="100" t="s">
        <v>89</v>
      </c>
      <c r="H92" s="100" t="s">
        <v>361</v>
      </c>
      <c r="I92" s="100" t="s">
        <v>83</v>
      </c>
      <c r="J92" s="100" t="s">
        <v>49</v>
      </c>
      <c r="K92" s="100" t="s">
        <v>79</v>
      </c>
      <c r="L92" s="100" t="s">
        <v>52</v>
      </c>
      <c r="M92" s="102">
        <f>($C92-$D92)*VLOOKUP($K92,'EnergyImpacts_RE-Appl-RefgCond-'!$I$55:$Y$64, 15)</f>
        <v>59.955763500000018</v>
      </c>
      <c r="N92" s="103">
        <f>($C92-$D92)*VLOOKUP($K92,'EnergyImpacts_RE-Appl-RefgCond-'!$I$55:$Y$64, 16)</f>
        <v>1.1128680000000005E-2</v>
      </c>
      <c r="O92" s="104">
        <f>($C92-$D92)*VLOOKUP($K92,'EnergyImpacts_RE-Appl-RefgCond-'!$I$55:$Y$64, 17)</f>
        <v>-1.5719260500000005</v>
      </c>
      <c r="P92" s="100">
        <v>14</v>
      </c>
      <c r="Q92" s="105">
        <v>788.2</v>
      </c>
      <c r="R92" s="105">
        <v>921.8</v>
      </c>
      <c r="S92" s="106">
        <v>90.4</v>
      </c>
      <c r="T92" s="105">
        <f t="shared" si="2"/>
        <v>133.59999999999991</v>
      </c>
      <c r="U92" s="109">
        <v>0.55000000000000004</v>
      </c>
      <c r="V92" s="100" t="s">
        <v>363</v>
      </c>
      <c r="W92" s="100">
        <v>1</v>
      </c>
    </row>
    <row r="93" spans="1:23" x14ac:dyDescent="0.2">
      <c r="A93" s="107">
        <f>A66</f>
        <v>13.9826530612245</v>
      </c>
      <c r="B93" s="107">
        <f>B66</f>
        <v>16.033673469387743</v>
      </c>
      <c r="C93" s="102">
        <f>Equations!$G$21*B93+Equations!$H$21</f>
        <v>520.08285714285705</v>
      </c>
      <c r="D93" s="102">
        <f t="shared" si="3"/>
        <v>442.07042857142847</v>
      </c>
      <c r="E93" s="100" t="s">
        <v>2530</v>
      </c>
      <c r="F93" s="100" t="s">
        <v>2402</v>
      </c>
      <c r="G93" s="100" t="s">
        <v>89</v>
      </c>
      <c r="H93" s="100" t="s">
        <v>361</v>
      </c>
      <c r="I93" s="100" t="s">
        <v>83</v>
      </c>
      <c r="J93" s="100" t="s">
        <v>49</v>
      </c>
      <c r="K93" s="100" t="s">
        <v>71</v>
      </c>
      <c r="L93" s="100" t="s">
        <v>52</v>
      </c>
      <c r="M93" s="102">
        <f>($C93-$D93)*VLOOKUP($K93,'EnergyImpacts_RE-Appl-RefgCond-'!$I$55:$Y$64, 15)</f>
        <v>68.026837714285733</v>
      </c>
      <c r="N93" s="103">
        <f>($C93-$D93)*VLOOKUP($K93,'EnergyImpacts_RE-Appl-RefgCond-'!$I$55:$Y$64, 16)</f>
        <v>8.581367142857144E-3</v>
      </c>
      <c r="O93" s="104">
        <f>($C93-$D93)*VLOOKUP($K93,'EnergyImpacts_RE-Appl-RefgCond-'!$I$55:$Y$64, 17)</f>
        <v>-2.8630561285714293</v>
      </c>
      <c r="P93" s="100">
        <v>14</v>
      </c>
      <c r="Q93" s="105">
        <v>617.80999999999995</v>
      </c>
      <c r="R93" s="105">
        <v>734.71</v>
      </c>
      <c r="S93" s="106">
        <v>90.4</v>
      </c>
      <c r="T93" s="105">
        <f t="shared" si="2"/>
        <v>116.90000000000009</v>
      </c>
      <c r="U93" s="109">
        <v>0.55000000000000004</v>
      </c>
      <c r="V93" s="100" t="s">
        <v>363</v>
      </c>
      <c r="W93" s="100">
        <v>1</v>
      </c>
    </row>
    <row r="94" spans="1:23" x14ac:dyDescent="0.2">
      <c r="A94" s="107">
        <f t="shared" ref="A94:B101" si="4">A67</f>
        <v>13.9826530612245</v>
      </c>
      <c r="B94" s="107">
        <f t="shared" si="4"/>
        <v>16.033673469387743</v>
      </c>
      <c r="C94" s="102">
        <f>Equations!$G$21*B94+Equations!$H$21</f>
        <v>520.08285714285705</v>
      </c>
      <c r="D94" s="102">
        <f t="shared" si="3"/>
        <v>442.07042857142847</v>
      </c>
      <c r="E94" s="100" t="s">
        <v>2530</v>
      </c>
      <c r="F94" s="100" t="s">
        <v>2402</v>
      </c>
      <c r="G94" s="100" t="s">
        <v>89</v>
      </c>
      <c r="H94" s="100" t="s">
        <v>361</v>
      </c>
      <c r="I94" s="100" t="s">
        <v>83</v>
      </c>
      <c r="J94" s="100" t="s">
        <v>49</v>
      </c>
      <c r="K94" s="100" t="s">
        <v>90</v>
      </c>
      <c r="L94" s="100" t="s">
        <v>52</v>
      </c>
      <c r="M94" s="102">
        <f>($C94-$D94)*VLOOKUP($K94,'EnergyImpacts_RE-Appl-RefgCond-'!$I$55:$Y$64, 15)</f>
        <v>71.69342185714288</v>
      </c>
      <c r="N94" s="103">
        <f>($C94-$D94)*VLOOKUP($K94,'EnergyImpacts_RE-Appl-RefgCond-'!$I$55:$Y$64, 16)</f>
        <v>1.1467827000000002E-2</v>
      </c>
      <c r="O94" s="104">
        <f>($C94-$D94)*VLOOKUP($K94,'EnergyImpacts_RE-Appl-RefgCond-'!$I$55:$Y$64, 17)</f>
        <v>-1.4198262000000004</v>
      </c>
      <c r="P94" s="100">
        <v>14</v>
      </c>
      <c r="Q94" s="105">
        <v>617.80999999999995</v>
      </c>
      <c r="R94" s="105">
        <v>734.71</v>
      </c>
      <c r="S94" s="106">
        <v>90.4</v>
      </c>
      <c r="T94" s="105">
        <f t="shared" si="2"/>
        <v>116.90000000000009</v>
      </c>
      <c r="U94" s="109">
        <v>0.55000000000000004</v>
      </c>
      <c r="V94" s="100" t="s">
        <v>363</v>
      </c>
      <c r="W94" s="100">
        <v>1</v>
      </c>
    </row>
    <row r="95" spans="1:23" x14ac:dyDescent="0.2">
      <c r="A95" s="107">
        <f t="shared" si="4"/>
        <v>13.9826530612245</v>
      </c>
      <c r="B95" s="107">
        <f t="shared" si="4"/>
        <v>16.033673469387743</v>
      </c>
      <c r="C95" s="102">
        <f>Equations!$G$21*B95+Equations!$H$21</f>
        <v>520.08285714285705</v>
      </c>
      <c r="D95" s="102">
        <f t="shared" si="3"/>
        <v>442.07042857142847</v>
      </c>
      <c r="E95" s="100" t="s">
        <v>2530</v>
      </c>
      <c r="F95" s="100" t="s">
        <v>2402</v>
      </c>
      <c r="G95" s="100" t="s">
        <v>89</v>
      </c>
      <c r="H95" s="100" t="s">
        <v>361</v>
      </c>
      <c r="I95" s="100" t="s">
        <v>83</v>
      </c>
      <c r="J95" s="100" t="s">
        <v>49</v>
      </c>
      <c r="K95" s="100" t="s">
        <v>92</v>
      </c>
      <c r="L95" s="100" t="s">
        <v>52</v>
      </c>
      <c r="M95" s="102">
        <f>($C95-$D95)*VLOOKUP($K95,'EnergyImpacts_RE-Appl-RefgCond-'!$I$55:$Y$64, 15)</f>
        <v>76.84224214285716</v>
      </c>
      <c r="N95" s="103">
        <f>($C95-$D95)*VLOOKUP($K95,'EnergyImpacts_RE-Appl-RefgCond-'!$I$55:$Y$64, 16)</f>
        <v>1.2638013428571432E-2</v>
      </c>
      <c r="O95" s="104">
        <f>($C95-$D95)*VLOOKUP($K95,'EnergyImpacts_RE-Appl-RefgCond-'!$I$55:$Y$64, 17)</f>
        <v>-1.3574162571428574</v>
      </c>
      <c r="P95" s="100">
        <v>14</v>
      </c>
      <c r="Q95" s="105">
        <v>617.80999999999995</v>
      </c>
      <c r="R95" s="105">
        <v>734.71</v>
      </c>
      <c r="S95" s="106">
        <v>90.4</v>
      </c>
      <c r="T95" s="105">
        <f t="shared" si="2"/>
        <v>116.90000000000009</v>
      </c>
      <c r="U95" s="109">
        <v>0.55000000000000004</v>
      </c>
      <c r="V95" s="100" t="s">
        <v>363</v>
      </c>
      <c r="W95" s="100">
        <v>1</v>
      </c>
    </row>
    <row r="96" spans="1:23" x14ac:dyDescent="0.2">
      <c r="A96" s="107">
        <f t="shared" si="4"/>
        <v>13.9826530612245</v>
      </c>
      <c r="B96" s="107">
        <f t="shared" si="4"/>
        <v>16.033673469387743</v>
      </c>
      <c r="C96" s="102">
        <f>Equations!$G$21*B96+Equations!$H$21</f>
        <v>520.08285714285705</v>
      </c>
      <c r="D96" s="102">
        <f t="shared" si="3"/>
        <v>442.07042857142847</v>
      </c>
      <c r="E96" s="100" t="s">
        <v>2530</v>
      </c>
      <c r="F96" s="100" t="s">
        <v>2402</v>
      </c>
      <c r="G96" s="100" t="s">
        <v>89</v>
      </c>
      <c r="H96" s="100" t="s">
        <v>361</v>
      </c>
      <c r="I96" s="100" t="s">
        <v>83</v>
      </c>
      <c r="J96" s="100" t="s">
        <v>49</v>
      </c>
      <c r="K96" s="100" t="s">
        <v>94</v>
      </c>
      <c r="L96" s="100" t="s">
        <v>52</v>
      </c>
      <c r="M96" s="102">
        <f>($C96-$D96)*VLOOKUP($K96,'EnergyImpacts_RE-Appl-RefgCond-'!$I$55:$Y$64, 15)</f>
        <v>79.57267714285716</v>
      </c>
      <c r="N96" s="103">
        <f>($C96-$D96)*VLOOKUP($K96,'EnergyImpacts_RE-Appl-RefgCond-'!$I$55:$Y$64, 16)</f>
        <v>1.3964224714285716E-2</v>
      </c>
      <c r="O96" s="104">
        <f>($C96-$D96)*VLOOKUP($K96,'EnergyImpacts_RE-Appl-RefgCond-'!$I$55:$Y$64, 17)</f>
        <v>-1.4666336571428575</v>
      </c>
      <c r="P96" s="100">
        <v>14</v>
      </c>
      <c r="Q96" s="105">
        <v>617.80999999999995</v>
      </c>
      <c r="R96" s="105">
        <v>734.71</v>
      </c>
      <c r="S96" s="106">
        <v>90.4</v>
      </c>
      <c r="T96" s="105">
        <f t="shared" si="2"/>
        <v>116.90000000000009</v>
      </c>
      <c r="U96" s="109">
        <v>0.55000000000000004</v>
      </c>
      <c r="V96" s="100" t="s">
        <v>363</v>
      </c>
      <c r="W96" s="100">
        <v>1</v>
      </c>
    </row>
    <row r="97" spans="1:23" x14ac:dyDescent="0.2">
      <c r="A97" s="107">
        <f t="shared" si="4"/>
        <v>13.9826530612245</v>
      </c>
      <c r="B97" s="107">
        <f t="shared" si="4"/>
        <v>16.033673469387743</v>
      </c>
      <c r="C97" s="102">
        <f>Equations!$G$21*B97+Equations!$H$21</f>
        <v>520.08285714285705</v>
      </c>
      <c r="D97" s="102">
        <f t="shared" si="3"/>
        <v>442.07042857142847</v>
      </c>
      <c r="E97" s="100" t="s">
        <v>2530</v>
      </c>
      <c r="F97" s="100" t="s">
        <v>2402</v>
      </c>
      <c r="G97" s="100" t="s">
        <v>89</v>
      </c>
      <c r="H97" s="100" t="s">
        <v>361</v>
      </c>
      <c r="I97" s="100" t="s">
        <v>83</v>
      </c>
      <c r="J97" s="100" t="s">
        <v>49</v>
      </c>
      <c r="K97" s="100" t="s">
        <v>96</v>
      </c>
      <c r="L97" s="100" t="s">
        <v>52</v>
      </c>
      <c r="M97" s="102">
        <f>($C97-$D97)*VLOOKUP($K97,'EnergyImpacts_RE-Appl-RefgCond-'!$I$55:$Y$64, 15)</f>
        <v>79.57267714285716</v>
      </c>
      <c r="N97" s="103">
        <f>($C97-$D97)*VLOOKUP($K97,'EnergyImpacts_RE-Appl-RefgCond-'!$I$55:$Y$64, 16)</f>
        <v>1.5836523000000002E-2</v>
      </c>
      <c r="O97" s="104">
        <f>($C97-$D97)*VLOOKUP($K97,'EnergyImpacts_RE-Appl-RefgCond-'!$I$55:$Y$64, 17)</f>
        <v>-1.4432299285714287</v>
      </c>
      <c r="P97" s="100">
        <v>14</v>
      </c>
      <c r="Q97" s="105">
        <v>617.80999999999995</v>
      </c>
      <c r="R97" s="105">
        <v>734.71</v>
      </c>
      <c r="S97" s="106">
        <v>90.4</v>
      </c>
      <c r="T97" s="105">
        <f t="shared" si="2"/>
        <v>116.90000000000009</v>
      </c>
      <c r="U97" s="109">
        <v>0.55000000000000004</v>
      </c>
      <c r="V97" s="100" t="s">
        <v>363</v>
      </c>
      <c r="W97" s="100">
        <v>1</v>
      </c>
    </row>
    <row r="98" spans="1:23" x14ac:dyDescent="0.2">
      <c r="A98" s="107">
        <f t="shared" si="4"/>
        <v>13.9826530612245</v>
      </c>
      <c r="B98" s="107">
        <f t="shared" si="4"/>
        <v>16.033673469387743</v>
      </c>
      <c r="C98" s="102">
        <f>Equations!$G$21*B98+Equations!$H$21</f>
        <v>520.08285714285705</v>
      </c>
      <c r="D98" s="102">
        <f t="shared" si="3"/>
        <v>442.07042857142847</v>
      </c>
      <c r="E98" s="100" t="s">
        <v>2530</v>
      </c>
      <c r="F98" s="100" t="s">
        <v>2402</v>
      </c>
      <c r="G98" s="100" t="s">
        <v>89</v>
      </c>
      <c r="H98" s="100" t="s">
        <v>361</v>
      </c>
      <c r="I98" s="100" t="s">
        <v>83</v>
      </c>
      <c r="J98" s="100" t="s">
        <v>49</v>
      </c>
      <c r="K98" s="100" t="s">
        <v>77</v>
      </c>
      <c r="L98" s="100" t="s">
        <v>52</v>
      </c>
      <c r="M98" s="102">
        <f>($C98-$D98)*VLOOKUP($K98,'EnergyImpacts_RE-Appl-RefgCond-'!$I$55:$Y$64, 15)</f>
        <v>81.913050000000013</v>
      </c>
      <c r="N98" s="103">
        <f>($C98-$D98)*VLOOKUP($K98,'EnergyImpacts_RE-Appl-RefgCond-'!$I$55:$Y$64, 16)</f>
        <v>1.490037385714286E-2</v>
      </c>
      <c r="O98" s="104">
        <f>($C98-$D98)*VLOOKUP($K98,'EnergyImpacts_RE-Appl-RefgCond-'!$I$55:$Y$64, 17)</f>
        <v>-1.4900373857142859</v>
      </c>
      <c r="P98" s="100">
        <v>14</v>
      </c>
      <c r="Q98" s="105">
        <v>617.80999999999995</v>
      </c>
      <c r="R98" s="105">
        <v>734.71</v>
      </c>
      <c r="S98" s="106">
        <v>90.4</v>
      </c>
      <c r="T98" s="105">
        <f t="shared" si="2"/>
        <v>116.90000000000009</v>
      </c>
      <c r="U98" s="109">
        <v>0.55000000000000004</v>
      </c>
      <c r="V98" s="100" t="s">
        <v>363</v>
      </c>
      <c r="W98" s="100">
        <v>1</v>
      </c>
    </row>
    <row r="99" spans="1:23" x14ac:dyDescent="0.2">
      <c r="A99" s="107">
        <f t="shared" si="4"/>
        <v>13.9826530612245</v>
      </c>
      <c r="B99" s="107">
        <f t="shared" si="4"/>
        <v>16.033673469387743</v>
      </c>
      <c r="C99" s="102">
        <f>Equations!$G$21*B99+Equations!$H$21</f>
        <v>520.08285714285705</v>
      </c>
      <c r="D99" s="102">
        <f t="shared" si="3"/>
        <v>442.07042857142847</v>
      </c>
      <c r="E99" s="100" t="s">
        <v>2530</v>
      </c>
      <c r="F99" s="100" t="s">
        <v>2402</v>
      </c>
      <c r="G99" s="100" t="s">
        <v>89</v>
      </c>
      <c r="H99" s="100" t="s">
        <v>361</v>
      </c>
      <c r="I99" s="100" t="s">
        <v>83</v>
      </c>
      <c r="J99" s="100" t="s">
        <v>49</v>
      </c>
      <c r="K99" s="100" t="s">
        <v>98</v>
      </c>
      <c r="L99" s="100" t="s">
        <v>52</v>
      </c>
      <c r="M99" s="102">
        <f>($C99-$D99)*VLOOKUP($K99,'EnergyImpacts_RE-Appl-RefgCond-'!$I$55:$Y$64, 15)</f>
        <v>79.57267714285716</v>
      </c>
      <c r="N99" s="103">
        <f>($C99-$D99)*VLOOKUP($K99,'EnergyImpacts_RE-Appl-RefgCond-'!$I$55:$Y$64, 16)</f>
        <v>1.3106088000000002E-2</v>
      </c>
      <c r="O99" s="104">
        <f>($C99-$D99)*VLOOKUP($K99,'EnergyImpacts_RE-Appl-RefgCond-'!$I$55:$Y$64, 17)</f>
        <v>-1.3652175000000004</v>
      </c>
      <c r="P99" s="100">
        <v>14</v>
      </c>
      <c r="Q99" s="105">
        <v>617.80999999999995</v>
      </c>
      <c r="R99" s="105">
        <v>734.71</v>
      </c>
      <c r="S99" s="106">
        <v>90.4</v>
      </c>
      <c r="T99" s="105">
        <f t="shared" si="2"/>
        <v>116.90000000000009</v>
      </c>
      <c r="U99" s="109">
        <v>0.55000000000000004</v>
      </c>
      <c r="V99" s="100" t="s">
        <v>363</v>
      </c>
      <c r="W99" s="100">
        <v>1</v>
      </c>
    </row>
    <row r="100" spans="1:23" x14ac:dyDescent="0.2">
      <c r="A100" s="107">
        <f t="shared" si="4"/>
        <v>13.9826530612245</v>
      </c>
      <c r="B100" s="107">
        <f t="shared" si="4"/>
        <v>16.033673469387743</v>
      </c>
      <c r="C100" s="102">
        <f>Equations!$G$21*B100+Equations!$H$21</f>
        <v>520.08285714285705</v>
      </c>
      <c r="D100" s="102">
        <f t="shared" si="3"/>
        <v>442.07042857142847</v>
      </c>
      <c r="E100" s="100" t="s">
        <v>2530</v>
      </c>
      <c r="F100" s="100" t="s">
        <v>2402</v>
      </c>
      <c r="G100" s="100" t="s">
        <v>89</v>
      </c>
      <c r="H100" s="100" t="s">
        <v>361</v>
      </c>
      <c r="I100" s="100" t="s">
        <v>83</v>
      </c>
      <c r="J100" s="100" t="s">
        <v>49</v>
      </c>
      <c r="K100" s="100" t="s">
        <v>100</v>
      </c>
      <c r="L100" s="100" t="s">
        <v>52</v>
      </c>
      <c r="M100" s="102">
        <f>($C100-$D100)*VLOOKUP($K100,'EnergyImpacts_RE-Appl-RefgCond-'!$I$55:$Y$64, 15)</f>
        <v>99.855908571428586</v>
      </c>
      <c r="N100" s="103">
        <f>($C100-$D100)*VLOOKUP($K100,'EnergyImpacts_RE-Appl-RefgCond-'!$I$55:$Y$64, 16)</f>
        <v>1.4822361428571433E-2</v>
      </c>
      <c r="O100" s="104">
        <f>($C100-$D100)*VLOOKUP($K100,'EnergyImpacts_RE-Appl-RefgCond-'!$I$55:$Y$64, 17)</f>
        <v>-0.76374167571428586</v>
      </c>
      <c r="P100" s="100">
        <v>14</v>
      </c>
      <c r="Q100" s="105">
        <v>617.80999999999995</v>
      </c>
      <c r="R100" s="105">
        <v>734.71</v>
      </c>
      <c r="S100" s="106">
        <v>90.4</v>
      </c>
      <c r="T100" s="105">
        <f t="shared" si="2"/>
        <v>116.90000000000009</v>
      </c>
      <c r="U100" s="109">
        <v>0.55000000000000004</v>
      </c>
      <c r="V100" s="100" t="s">
        <v>363</v>
      </c>
      <c r="W100" s="100">
        <v>1</v>
      </c>
    </row>
    <row r="101" spans="1:23" x14ac:dyDescent="0.2">
      <c r="A101" s="107">
        <f t="shared" si="4"/>
        <v>13.9826530612245</v>
      </c>
      <c r="B101" s="107">
        <f t="shared" si="4"/>
        <v>16.033673469387743</v>
      </c>
      <c r="C101" s="102">
        <f>Equations!$G$21*B101+Equations!$H$21</f>
        <v>520.08285714285705</v>
      </c>
      <c r="D101" s="102">
        <f t="shared" si="3"/>
        <v>442.07042857142847</v>
      </c>
      <c r="E101" s="100" t="s">
        <v>2530</v>
      </c>
      <c r="F101" s="100" t="s">
        <v>2402</v>
      </c>
      <c r="G101" s="100" t="s">
        <v>89</v>
      </c>
      <c r="H101" s="100" t="s">
        <v>361</v>
      </c>
      <c r="I101" s="100" t="s">
        <v>83</v>
      </c>
      <c r="J101" s="100" t="s">
        <v>49</v>
      </c>
      <c r="K101" s="100" t="s">
        <v>79</v>
      </c>
      <c r="L101" s="100" t="s">
        <v>52</v>
      </c>
      <c r="M101" s="102">
        <f>($C101-$D101)*VLOOKUP($K101,'EnergyImpacts_RE-Appl-RefgCond-'!$I$55:$Y$64, 15)</f>
        <v>67.246713428571439</v>
      </c>
      <c r="N101" s="103">
        <f>($C101-$D101)*VLOOKUP($K101,'EnergyImpacts_RE-Appl-RefgCond-'!$I$55:$Y$64, 16)</f>
        <v>1.2481988571428574E-2</v>
      </c>
      <c r="O101" s="104">
        <f>($C101-$D101)*VLOOKUP($K101,'EnergyImpacts_RE-Appl-RefgCond-'!$I$55:$Y$64, 17)</f>
        <v>-1.7630808857142859</v>
      </c>
      <c r="P101" s="100">
        <v>14</v>
      </c>
      <c r="Q101" s="105">
        <v>617.80999999999995</v>
      </c>
      <c r="R101" s="105">
        <v>734.71</v>
      </c>
      <c r="S101" s="106">
        <v>90.4</v>
      </c>
      <c r="T101" s="105">
        <f t="shared" si="2"/>
        <v>116.90000000000009</v>
      </c>
      <c r="U101" s="109">
        <v>0.55000000000000004</v>
      </c>
      <c r="V101" s="100" t="s">
        <v>363</v>
      </c>
      <c r="W101" s="100">
        <v>1</v>
      </c>
    </row>
    <row r="102" spans="1:23" x14ac:dyDescent="0.2">
      <c r="A102" s="107">
        <f>A75</f>
        <v>19.174358974358974</v>
      </c>
      <c r="B102" s="107">
        <f>B75</f>
        <v>22.776923076923051</v>
      </c>
      <c r="C102" s="102">
        <f>Equations!$G$21*B102+Equations!$H$21</f>
        <v>576.72615384615358</v>
      </c>
      <c r="D102" s="102">
        <f t="shared" si="3"/>
        <v>490.21723076923053</v>
      </c>
      <c r="E102" s="100" t="s">
        <v>2531</v>
      </c>
      <c r="F102" s="100" t="s">
        <v>2403</v>
      </c>
      <c r="G102" s="100" t="s">
        <v>89</v>
      </c>
      <c r="H102" s="100" t="s">
        <v>361</v>
      </c>
      <c r="I102" s="100" t="s">
        <v>83</v>
      </c>
      <c r="J102" s="100" t="s">
        <v>49</v>
      </c>
      <c r="K102" s="100" t="s">
        <v>71</v>
      </c>
      <c r="L102" s="100" t="s">
        <v>52</v>
      </c>
      <c r="M102" s="102">
        <f>($C102-$D102)*VLOOKUP($K102,'EnergyImpacts_RE-Appl-RefgCond-'!$I$55:$Y$64, 15)</f>
        <v>75.435780923076905</v>
      </c>
      <c r="N102" s="103">
        <f>($C102-$D102)*VLOOKUP($K102,'EnergyImpacts_RE-Appl-RefgCond-'!$I$55:$Y$64, 16)</f>
        <v>9.5159815384615355E-3</v>
      </c>
      <c r="O102" s="104">
        <f>($C102-$D102)*VLOOKUP($K102,'EnergyImpacts_RE-Appl-RefgCond-'!$I$55:$Y$64, 17)</f>
        <v>-3.1748774769230765</v>
      </c>
      <c r="P102" s="100">
        <v>14</v>
      </c>
      <c r="Q102" s="105">
        <v>788.2</v>
      </c>
      <c r="R102" s="105">
        <v>921.8</v>
      </c>
      <c r="S102" s="106">
        <v>90.4</v>
      </c>
      <c r="T102" s="105">
        <f t="shared" si="2"/>
        <v>133.59999999999991</v>
      </c>
      <c r="U102" s="109">
        <v>0.55000000000000004</v>
      </c>
      <c r="V102" s="100" t="s">
        <v>363</v>
      </c>
      <c r="W102" s="100">
        <v>1</v>
      </c>
    </row>
    <row r="103" spans="1:23" x14ac:dyDescent="0.2">
      <c r="A103" s="107">
        <f t="shared" ref="A103:B110" si="5">A76</f>
        <v>19.174358974358974</v>
      </c>
      <c r="B103" s="107">
        <f t="shared" si="5"/>
        <v>22.776923076923051</v>
      </c>
      <c r="C103" s="102">
        <f>Equations!$G$21*B103+Equations!$H$21</f>
        <v>576.72615384615358</v>
      </c>
      <c r="D103" s="102">
        <f t="shared" si="3"/>
        <v>490.21723076923053</v>
      </c>
      <c r="E103" s="100" t="s">
        <v>2531</v>
      </c>
      <c r="F103" s="100" t="s">
        <v>2403</v>
      </c>
      <c r="G103" s="100" t="s">
        <v>89</v>
      </c>
      <c r="H103" s="100" t="s">
        <v>361</v>
      </c>
      <c r="I103" s="100" t="s">
        <v>83</v>
      </c>
      <c r="J103" s="100" t="s">
        <v>49</v>
      </c>
      <c r="K103" s="100" t="s">
        <v>90</v>
      </c>
      <c r="L103" s="100" t="s">
        <v>52</v>
      </c>
      <c r="M103" s="102">
        <f>($C103-$D103)*VLOOKUP($K103,'EnergyImpacts_RE-Appl-RefgCond-'!$I$55:$Y$64, 15)</f>
        <v>79.501700307692289</v>
      </c>
      <c r="N103" s="103">
        <f>($C103-$D103)*VLOOKUP($K103,'EnergyImpacts_RE-Appl-RefgCond-'!$I$55:$Y$64, 16)</f>
        <v>1.2716811692307688E-2</v>
      </c>
      <c r="O103" s="104">
        <f>($C103-$D103)*VLOOKUP($K103,'EnergyImpacts_RE-Appl-RefgCond-'!$I$55:$Y$64, 17)</f>
        <v>-1.5744623999999996</v>
      </c>
      <c r="P103" s="100">
        <v>14</v>
      </c>
      <c r="Q103" s="105">
        <v>788.2</v>
      </c>
      <c r="R103" s="105">
        <v>921.8</v>
      </c>
      <c r="S103" s="106">
        <v>90.4</v>
      </c>
      <c r="T103" s="105">
        <f t="shared" si="2"/>
        <v>133.59999999999991</v>
      </c>
      <c r="U103" s="109">
        <v>0.55000000000000004</v>
      </c>
      <c r="V103" s="100" t="s">
        <v>363</v>
      </c>
      <c r="W103" s="100">
        <v>1</v>
      </c>
    </row>
    <row r="104" spans="1:23" x14ac:dyDescent="0.2">
      <c r="A104" s="107">
        <f t="shared" si="5"/>
        <v>19.174358974358974</v>
      </c>
      <c r="B104" s="107">
        <f t="shared" si="5"/>
        <v>22.776923076923051</v>
      </c>
      <c r="C104" s="102">
        <f>Equations!$G$21*B104+Equations!$H$21</f>
        <v>576.72615384615358</v>
      </c>
      <c r="D104" s="102">
        <f t="shared" si="3"/>
        <v>490.21723076923053</v>
      </c>
      <c r="E104" s="100" t="s">
        <v>2531</v>
      </c>
      <c r="F104" s="100" t="s">
        <v>2403</v>
      </c>
      <c r="G104" s="100" t="s">
        <v>89</v>
      </c>
      <c r="H104" s="100" t="s">
        <v>361</v>
      </c>
      <c r="I104" s="100" t="s">
        <v>83</v>
      </c>
      <c r="J104" s="100" t="s">
        <v>49</v>
      </c>
      <c r="K104" s="100" t="s">
        <v>92</v>
      </c>
      <c r="L104" s="100" t="s">
        <v>52</v>
      </c>
      <c r="M104" s="102">
        <f>($C104-$D104)*VLOOKUP($K104,'EnergyImpacts_RE-Appl-RefgCond-'!$I$55:$Y$64, 15)</f>
        <v>85.211289230769211</v>
      </c>
      <c r="N104" s="103">
        <f>($C104-$D104)*VLOOKUP($K104,'EnergyImpacts_RE-Appl-RefgCond-'!$I$55:$Y$64, 16)</f>
        <v>1.4014445538461536E-2</v>
      </c>
      <c r="O104" s="104">
        <f>($C104-$D104)*VLOOKUP($K104,'EnergyImpacts_RE-Appl-RefgCond-'!$I$55:$Y$64, 17)</f>
        <v>-1.5052552615384611</v>
      </c>
      <c r="P104" s="100">
        <v>14</v>
      </c>
      <c r="Q104" s="105">
        <v>788.2</v>
      </c>
      <c r="R104" s="105">
        <v>921.8</v>
      </c>
      <c r="S104" s="106">
        <v>90.4</v>
      </c>
      <c r="T104" s="105">
        <f t="shared" si="2"/>
        <v>133.59999999999991</v>
      </c>
      <c r="U104" s="109">
        <v>0.55000000000000004</v>
      </c>
      <c r="V104" s="100" t="s">
        <v>363</v>
      </c>
      <c r="W104" s="100">
        <v>1</v>
      </c>
    </row>
    <row r="105" spans="1:23" x14ac:dyDescent="0.2">
      <c r="A105" s="107">
        <f t="shared" si="5"/>
        <v>19.174358974358974</v>
      </c>
      <c r="B105" s="107">
        <f t="shared" si="5"/>
        <v>22.776923076923051</v>
      </c>
      <c r="C105" s="102">
        <f>Equations!$G$21*B105+Equations!$H$21</f>
        <v>576.72615384615358</v>
      </c>
      <c r="D105" s="102">
        <f t="shared" si="3"/>
        <v>490.21723076923053</v>
      </c>
      <c r="E105" s="100" t="s">
        <v>2531</v>
      </c>
      <c r="F105" s="100" t="s">
        <v>2403</v>
      </c>
      <c r="G105" s="100" t="s">
        <v>89</v>
      </c>
      <c r="H105" s="100" t="s">
        <v>361</v>
      </c>
      <c r="I105" s="100" t="s">
        <v>83</v>
      </c>
      <c r="J105" s="100" t="s">
        <v>49</v>
      </c>
      <c r="K105" s="100" t="s">
        <v>94</v>
      </c>
      <c r="L105" s="100" t="s">
        <v>52</v>
      </c>
      <c r="M105" s="102">
        <f>($C105-$D105)*VLOOKUP($K105,'EnergyImpacts_RE-Appl-RefgCond-'!$I$55:$Y$64, 15)</f>
        <v>88.239101538461512</v>
      </c>
      <c r="N105" s="103">
        <f>($C105-$D105)*VLOOKUP($K105,'EnergyImpacts_RE-Appl-RefgCond-'!$I$55:$Y$64, 16)</f>
        <v>1.5485097230769226E-2</v>
      </c>
      <c r="O105" s="104">
        <f>($C105-$D105)*VLOOKUP($K105,'EnergyImpacts_RE-Appl-RefgCond-'!$I$55:$Y$64, 17)</f>
        <v>-1.6263677538461534</v>
      </c>
      <c r="P105" s="100">
        <v>14</v>
      </c>
      <c r="Q105" s="105">
        <v>788.2</v>
      </c>
      <c r="R105" s="105">
        <v>921.8</v>
      </c>
      <c r="S105" s="106">
        <v>90.4</v>
      </c>
      <c r="T105" s="105">
        <f t="shared" si="2"/>
        <v>133.59999999999991</v>
      </c>
      <c r="U105" s="109">
        <v>0.55000000000000004</v>
      </c>
      <c r="V105" s="100" t="s">
        <v>363</v>
      </c>
      <c r="W105" s="100">
        <v>1</v>
      </c>
    </row>
    <row r="106" spans="1:23" x14ac:dyDescent="0.2">
      <c r="A106" s="107">
        <f t="shared" si="5"/>
        <v>19.174358974358974</v>
      </c>
      <c r="B106" s="107">
        <f t="shared" si="5"/>
        <v>22.776923076923051</v>
      </c>
      <c r="C106" s="102">
        <f>Equations!$G$21*B106+Equations!$H$21</f>
        <v>576.72615384615358</v>
      </c>
      <c r="D106" s="102">
        <f t="shared" si="3"/>
        <v>490.21723076923053</v>
      </c>
      <c r="E106" s="100" t="s">
        <v>2531</v>
      </c>
      <c r="F106" s="100" t="s">
        <v>2403</v>
      </c>
      <c r="G106" s="100" t="s">
        <v>89</v>
      </c>
      <c r="H106" s="100" t="s">
        <v>361</v>
      </c>
      <c r="I106" s="100" t="s">
        <v>83</v>
      </c>
      <c r="J106" s="100" t="s">
        <v>49</v>
      </c>
      <c r="K106" s="100" t="s">
        <v>96</v>
      </c>
      <c r="L106" s="100" t="s">
        <v>52</v>
      </c>
      <c r="M106" s="102">
        <f>($C106-$D106)*VLOOKUP($K106,'EnergyImpacts_RE-Appl-RefgCond-'!$I$55:$Y$64, 15)</f>
        <v>88.239101538461512</v>
      </c>
      <c r="N106" s="103">
        <f>($C106-$D106)*VLOOKUP($K106,'EnergyImpacts_RE-Appl-RefgCond-'!$I$55:$Y$64, 16)</f>
        <v>1.7561311384615381E-2</v>
      </c>
      <c r="O106" s="104">
        <f>($C106-$D106)*VLOOKUP($K106,'EnergyImpacts_RE-Appl-RefgCond-'!$I$55:$Y$64, 17)</f>
        <v>-1.6004150769230765</v>
      </c>
      <c r="P106" s="100">
        <v>14</v>
      </c>
      <c r="Q106" s="105">
        <v>788.2</v>
      </c>
      <c r="R106" s="105">
        <v>921.8</v>
      </c>
      <c r="S106" s="106">
        <v>90.4</v>
      </c>
      <c r="T106" s="105">
        <f t="shared" si="2"/>
        <v>133.59999999999991</v>
      </c>
      <c r="U106" s="109">
        <v>0.55000000000000004</v>
      </c>
      <c r="V106" s="100" t="s">
        <v>363</v>
      </c>
      <c r="W106" s="100">
        <v>1</v>
      </c>
    </row>
    <row r="107" spans="1:23" x14ac:dyDescent="0.2">
      <c r="A107" s="107">
        <f t="shared" si="5"/>
        <v>19.174358974358974</v>
      </c>
      <c r="B107" s="107">
        <f t="shared" si="5"/>
        <v>22.776923076923051</v>
      </c>
      <c r="C107" s="102">
        <f>Equations!$G$21*B107+Equations!$H$21</f>
        <v>576.72615384615358</v>
      </c>
      <c r="D107" s="102">
        <f t="shared" si="3"/>
        <v>490.21723076923053</v>
      </c>
      <c r="E107" s="100" t="s">
        <v>2531</v>
      </c>
      <c r="F107" s="100" t="s">
        <v>2403</v>
      </c>
      <c r="G107" s="100" t="s">
        <v>89</v>
      </c>
      <c r="H107" s="100" t="s">
        <v>361</v>
      </c>
      <c r="I107" s="100" t="s">
        <v>83</v>
      </c>
      <c r="J107" s="100" t="s">
        <v>49</v>
      </c>
      <c r="K107" s="100" t="s">
        <v>77</v>
      </c>
      <c r="L107" s="100" t="s">
        <v>52</v>
      </c>
      <c r="M107" s="102">
        <f>($C107-$D107)*VLOOKUP($K107,'EnergyImpacts_RE-Appl-RefgCond-'!$I$55:$Y$64, 15)</f>
        <v>90.834369230769212</v>
      </c>
      <c r="N107" s="103">
        <f>($C107-$D107)*VLOOKUP($K107,'EnergyImpacts_RE-Appl-RefgCond-'!$I$55:$Y$64, 16)</f>
        <v>1.6523204307692305E-2</v>
      </c>
      <c r="O107" s="104">
        <f>($C107-$D107)*VLOOKUP($K107,'EnergyImpacts_RE-Appl-RefgCond-'!$I$55:$Y$64, 17)</f>
        <v>-1.6523204307692303</v>
      </c>
      <c r="P107" s="100">
        <v>14</v>
      </c>
      <c r="Q107" s="105">
        <v>788.2</v>
      </c>
      <c r="R107" s="105">
        <v>921.8</v>
      </c>
      <c r="S107" s="106">
        <v>90.4</v>
      </c>
      <c r="T107" s="105">
        <f t="shared" si="2"/>
        <v>133.59999999999991</v>
      </c>
      <c r="U107" s="109">
        <v>0.55000000000000004</v>
      </c>
      <c r="V107" s="100" t="s">
        <v>363</v>
      </c>
      <c r="W107" s="100">
        <v>1</v>
      </c>
    </row>
    <row r="108" spans="1:23" x14ac:dyDescent="0.2">
      <c r="A108" s="107">
        <f t="shared" si="5"/>
        <v>19.174358974358974</v>
      </c>
      <c r="B108" s="107">
        <f t="shared" si="5"/>
        <v>22.776923076923051</v>
      </c>
      <c r="C108" s="102">
        <f>Equations!$G$21*B108+Equations!$H$21</f>
        <v>576.72615384615358</v>
      </c>
      <c r="D108" s="102">
        <f t="shared" si="3"/>
        <v>490.21723076923053</v>
      </c>
      <c r="E108" s="100" t="s">
        <v>2531</v>
      </c>
      <c r="F108" s="100" t="s">
        <v>2403</v>
      </c>
      <c r="G108" s="100" t="s">
        <v>89</v>
      </c>
      <c r="H108" s="100" t="s">
        <v>361</v>
      </c>
      <c r="I108" s="100" t="s">
        <v>83</v>
      </c>
      <c r="J108" s="100" t="s">
        <v>49</v>
      </c>
      <c r="K108" s="100" t="s">
        <v>98</v>
      </c>
      <c r="L108" s="100" t="s">
        <v>52</v>
      </c>
      <c r="M108" s="102">
        <f>($C108-$D108)*VLOOKUP($K108,'EnergyImpacts_RE-Appl-RefgCond-'!$I$55:$Y$64, 15)</f>
        <v>88.239101538461512</v>
      </c>
      <c r="N108" s="103">
        <f>($C108-$D108)*VLOOKUP($K108,'EnergyImpacts_RE-Appl-RefgCond-'!$I$55:$Y$64, 16)</f>
        <v>1.4533499076923072E-2</v>
      </c>
      <c r="O108" s="104">
        <f>($C108-$D108)*VLOOKUP($K108,'EnergyImpacts_RE-Appl-RefgCond-'!$I$55:$Y$64, 17)</f>
        <v>-1.5139061538461536</v>
      </c>
      <c r="P108" s="100">
        <v>14</v>
      </c>
      <c r="Q108" s="105">
        <v>788.2</v>
      </c>
      <c r="R108" s="105">
        <v>921.8</v>
      </c>
      <c r="S108" s="106">
        <v>90.4</v>
      </c>
      <c r="T108" s="105">
        <f t="shared" si="2"/>
        <v>133.59999999999991</v>
      </c>
      <c r="U108" s="109">
        <v>0.55000000000000004</v>
      </c>
      <c r="V108" s="100" t="s">
        <v>363</v>
      </c>
      <c r="W108" s="100">
        <v>1</v>
      </c>
    </row>
    <row r="109" spans="1:23" x14ac:dyDescent="0.2">
      <c r="A109" s="107">
        <f t="shared" si="5"/>
        <v>19.174358974358974</v>
      </c>
      <c r="B109" s="107">
        <f t="shared" si="5"/>
        <v>22.776923076923051</v>
      </c>
      <c r="C109" s="102">
        <f>Equations!$G$21*B109+Equations!$H$21</f>
        <v>576.72615384615358</v>
      </c>
      <c r="D109" s="102">
        <f t="shared" si="3"/>
        <v>490.21723076923053</v>
      </c>
      <c r="E109" s="100" t="s">
        <v>2531</v>
      </c>
      <c r="F109" s="100" t="s">
        <v>2403</v>
      </c>
      <c r="G109" s="100" t="s">
        <v>89</v>
      </c>
      <c r="H109" s="100" t="s">
        <v>361</v>
      </c>
      <c r="I109" s="100" t="s">
        <v>83</v>
      </c>
      <c r="J109" s="100" t="s">
        <v>49</v>
      </c>
      <c r="K109" s="100" t="s">
        <v>100</v>
      </c>
      <c r="L109" s="100" t="s">
        <v>52</v>
      </c>
      <c r="M109" s="102">
        <f>($C109-$D109)*VLOOKUP($K109,'EnergyImpacts_RE-Appl-RefgCond-'!$I$55:$Y$64, 15)</f>
        <v>110.73142153846152</v>
      </c>
      <c r="N109" s="103">
        <f>($C109-$D109)*VLOOKUP($K109,'EnergyImpacts_RE-Appl-RefgCond-'!$I$55:$Y$64, 16)</f>
        <v>1.6436695384615382E-2</v>
      </c>
      <c r="O109" s="104">
        <f>($C109-$D109)*VLOOKUP($K109,'EnergyImpacts_RE-Appl-RefgCond-'!$I$55:$Y$64, 17)</f>
        <v>-0.84692235692307671</v>
      </c>
      <c r="P109" s="100">
        <v>14</v>
      </c>
      <c r="Q109" s="105">
        <v>788.2</v>
      </c>
      <c r="R109" s="105">
        <v>921.8</v>
      </c>
      <c r="S109" s="106">
        <v>90.4</v>
      </c>
      <c r="T109" s="105">
        <f t="shared" si="2"/>
        <v>133.59999999999991</v>
      </c>
      <c r="U109" s="109">
        <v>0.55000000000000004</v>
      </c>
      <c r="V109" s="100" t="s">
        <v>363</v>
      </c>
      <c r="W109" s="100">
        <v>1</v>
      </c>
    </row>
    <row r="110" spans="1:23" x14ac:dyDescent="0.2">
      <c r="A110" s="107">
        <f t="shared" si="5"/>
        <v>19.174358974358974</v>
      </c>
      <c r="B110" s="107">
        <f t="shared" si="5"/>
        <v>22.776923076923051</v>
      </c>
      <c r="C110" s="102">
        <f>Equations!$G$21*B110+Equations!$H$21</f>
        <v>576.72615384615358</v>
      </c>
      <c r="D110" s="102">
        <f t="shared" si="3"/>
        <v>490.21723076923053</v>
      </c>
      <c r="E110" s="100" t="s">
        <v>2531</v>
      </c>
      <c r="F110" s="100" t="s">
        <v>2403</v>
      </c>
      <c r="G110" s="100" t="s">
        <v>89</v>
      </c>
      <c r="H110" s="100" t="s">
        <v>361</v>
      </c>
      <c r="I110" s="100" t="s">
        <v>83</v>
      </c>
      <c r="J110" s="100" t="s">
        <v>49</v>
      </c>
      <c r="K110" s="100" t="s">
        <v>79</v>
      </c>
      <c r="L110" s="100" t="s">
        <v>52</v>
      </c>
      <c r="M110" s="102">
        <f>($C110-$D110)*VLOOKUP($K110,'EnergyImpacts_RE-Appl-RefgCond-'!$I$55:$Y$64, 15)</f>
        <v>74.570691692307676</v>
      </c>
      <c r="N110" s="103">
        <f>($C110-$D110)*VLOOKUP($K110,'EnergyImpacts_RE-Appl-RefgCond-'!$I$55:$Y$64, 16)</f>
        <v>1.384142769230769E-2</v>
      </c>
      <c r="O110" s="104">
        <f>($C110-$D110)*VLOOKUP($K110,'EnergyImpacts_RE-Appl-RefgCond-'!$I$55:$Y$64, 17)</f>
        <v>-1.9551016615384609</v>
      </c>
      <c r="P110" s="100">
        <v>14</v>
      </c>
      <c r="Q110" s="105">
        <v>788.2</v>
      </c>
      <c r="R110" s="105">
        <v>921.8</v>
      </c>
      <c r="S110" s="106">
        <v>90.4</v>
      </c>
      <c r="T110" s="105">
        <f t="shared" si="2"/>
        <v>133.59999999999991</v>
      </c>
      <c r="U110" s="109">
        <v>0.55000000000000004</v>
      </c>
      <c r="V110" s="100" t="s">
        <v>363</v>
      </c>
      <c r="W110" s="100">
        <v>1</v>
      </c>
    </row>
    <row r="111" spans="1:23" x14ac:dyDescent="0.2">
      <c r="A111" s="107">
        <f>A84</f>
        <v>23.8</v>
      </c>
      <c r="B111" s="107">
        <f>B84</f>
        <v>28.5</v>
      </c>
      <c r="C111" s="102">
        <f>Equations!$G$21*B111+Equations!$H$21</f>
        <v>624.79999999999995</v>
      </c>
      <c r="D111" s="102">
        <f t="shared" si="3"/>
        <v>531.07999999999993</v>
      </c>
      <c r="E111" s="100" t="s">
        <v>2532</v>
      </c>
      <c r="F111" s="100" t="s">
        <v>2404</v>
      </c>
      <c r="G111" s="100" t="s">
        <v>89</v>
      </c>
      <c r="H111" s="100" t="s">
        <v>361</v>
      </c>
      <c r="I111" s="100" t="s">
        <v>83</v>
      </c>
      <c r="J111" s="100" t="s">
        <v>49</v>
      </c>
      <c r="K111" s="100" t="s">
        <v>71</v>
      </c>
      <c r="L111" s="100" t="s">
        <v>52</v>
      </c>
      <c r="M111" s="102">
        <f>($C111-$D111)*VLOOKUP($K111,'EnergyImpacts_RE-Appl-RefgCond-'!$I$55:$Y$64, 15)</f>
        <v>81.723840000000024</v>
      </c>
      <c r="N111" s="103">
        <f>($C111-$D111)*VLOOKUP($K111,'EnergyImpacts_RE-Appl-RefgCond-'!$I$55:$Y$64, 16)</f>
        <v>1.0309200000000003E-2</v>
      </c>
      <c r="O111" s="104">
        <f>($C111-$D111)*VLOOKUP($K111,'EnergyImpacts_RE-Appl-RefgCond-'!$I$55:$Y$64, 17)</f>
        <v>-3.4395240000000014</v>
      </c>
      <c r="P111" s="100">
        <v>14</v>
      </c>
      <c r="Q111" s="105">
        <v>788.2</v>
      </c>
      <c r="R111" s="105">
        <v>921.8</v>
      </c>
      <c r="S111" s="106">
        <v>90.4</v>
      </c>
      <c r="T111" s="105">
        <f t="shared" si="2"/>
        <v>133.59999999999991</v>
      </c>
      <c r="U111" s="109">
        <v>0.55000000000000004</v>
      </c>
      <c r="V111" s="100" t="s">
        <v>363</v>
      </c>
      <c r="W111" s="100">
        <v>1</v>
      </c>
    </row>
    <row r="112" spans="1:23" x14ac:dyDescent="0.2">
      <c r="A112" s="107">
        <f t="shared" ref="A112:B119" si="6">A85</f>
        <v>23.8</v>
      </c>
      <c r="B112" s="107">
        <f t="shared" si="6"/>
        <v>28.5</v>
      </c>
      <c r="C112" s="102">
        <f>Equations!$G$21*B112+Equations!$H$21</f>
        <v>624.79999999999995</v>
      </c>
      <c r="D112" s="102">
        <f t="shared" si="3"/>
        <v>531.07999999999993</v>
      </c>
      <c r="E112" s="100" t="s">
        <v>2532</v>
      </c>
      <c r="F112" s="100" t="s">
        <v>2404</v>
      </c>
      <c r="G112" s="100" t="s">
        <v>89</v>
      </c>
      <c r="H112" s="100" t="s">
        <v>361</v>
      </c>
      <c r="I112" s="100" t="s">
        <v>83</v>
      </c>
      <c r="J112" s="100" t="s">
        <v>49</v>
      </c>
      <c r="K112" s="100" t="s">
        <v>90</v>
      </c>
      <c r="L112" s="100" t="s">
        <v>52</v>
      </c>
      <c r="M112" s="102">
        <f>($C112-$D112)*VLOOKUP($K112,'EnergyImpacts_RE-Appl-RefgCond-'!$I$55:$Y$64, 15)</f>
        <v>86.128680000000031</v>
      </c>
      <c r="N112" s="103">
        <f>($C112-$D112)*VLOOKUP($K112,'EnergyImpacts_RE-Appl-RefgCond-'!$I$55:$Y$64, 16)</f>
        <v>1.3776840000000004E-2</v>
      </c>
      <c r="O112" s="104">
        <f>($C112-$D112)*VLOOKUP($K112,'EnergyImpacts_RE-Appl-RefgCond-'!$I$55:$Y$64, 17)</f>
        <v>-1.7057040000000006</v>
      </c>
      <c r="P112" s="100">
        <v>14</v>
      </c>
      <c r="Q112" s="105">
        <v>788.2</v>
      </c>
      <c r="R112" s="105">
        <v>921.8</v>
      </c>
      <c r="S112" s="106">
        <v>90.4</v>
      </c>
      <c r="T112" s="105">
        <f t="shared" si="2"/>
        <v>133.59999999999991</v>
      </c>
      <c r="U112" s="109">
        <v>0.55000000000000004</v>
      </c>
      <c r="V112" s="100" t="s">
        <v>363</v>
      </c>
      <c r="W112" s="100">
        <v>1</v>
      </c>
    </row>
    <row r="113" spans="1:23" x14ac:dyDescent="0.2">
      <c r="A113" s="107">
        <f t="shared" si="6"/>
        <v>23.8</v>
      </c>
      <c r="B113" s="107">
        <f t="shared" si="6"/>
        <v>28.5</v>
      </c>
      <c r="C113" s="102">
        <f>Equations!$G$21*B113+Equations!$H$21</f>
        <v>624.79999999999995</v>
      </c>
      <c r="D113" s="102">
        <f t="shared" si="3"/>
        <v>531.07999999999993</v>
      </c>
      <c r="E113" s="100" t="s">
        <v>2532</v>
      </c>
      <c r="F113" s="100" t="s">
        <v>2404</v>
      </c>
      <c r="G113" s="100" t="s">
        <v>89</v>
      </c>
      <c r="H113" s="100" t="s">
        <v>361</v>
      </c>
      <c r="I113" s="100" t="s">
        <v>83</v>
      </c>
      <c r="J113" s="100" t="s">
        <v>49</v>
      </c>
      <c r="K113" s="100" t="s">
        <v>92</v>
      </c>
      <c r="L113" s="100" t="s">
        <v>52</v>
      </c>
      <c r="M113" s="102">
        <f>($C113-$D113)*VLOOKUP($K113,'EnergyImpacts_RE-Appl-RefgCond-'!$I$55:$Y$64, 15)</f>
        <v>92.314200000000028</v>
      </c>
      <c r="N113" s="103">
        <f>($C113-$D113)*VLOOKUP($K113,'EnergyImpacts_RE-Appl-RefgCond-'!$I$55:$Y$64, 16)</f>
        <v>1.5182640000000006E-2</v>
      </c>
      <c r="O113" s="104">
        <f>($C113-$D113)*VLOOKUP($K113,'EnergyImpacts_RE-Appl-RefgCond-'!$I$55:$Y$64, 17)</f>
        <v>-1.6307280000000004</v>
      </c>
      <c r="P113" s="100">
        <v>14</v>
      </c>
      <c r="Q113" s="105">
        <v>788.2</v>
      </c>
      <c r="R113" s="105">
        <v>921.8</v>
      </c>
      <c r="S113" s="106">
        <v>90.4</v>
      </c>
      <c r="T113" s="105">
        <f t="shared" si="2"/>
        <v>133.59999999999991</v>
      </c>
      <c r="U113" s="109">
        <v>0.55000000000000004</v>
      </c>
      <c r="V113" s="100" t="s">
        <v>363</v>
      </c>
      <c r="W113" s="100">
        <v>1</v>
      </c>
    </row>
    <row r="114" spans="1:23" x14ac:dyDescent="0.2">
      <c r="A114" s="107">
        <f t="shared" si="6"/>
        <v>23.8</v>
      </c>
      <c r="B114" s="107">
        <f t="shared" si="6"/>
        <v>28.5</v>
      </c>
      <c r="C114" s="102">
        <f>Equations!$G$21*B114+Equations!$H$21</f>
        <v>624.79999999999995</v>
      </c>
      <c r="D114" s="102">
        <f t="shared" si="3"/>
        <v>531.07999999999993</v>
      </c>
      <c r="E114" s="100" t="s">
        <v>2532</v>
      </c>
      <c r="F114" s="100" t="s">
        <v>2404</v>
      </c>
      <c r="G114" s="100" t="s">
        <v>89</v>
      </c>
      <c r="H114" s="100" t="s">
        <v>361</v>
      </c>
      <c r="I114" s="100" t="s">
        <v>83</v>
      </c>
      <c r="J114" s="100" t="s">
        <v>49</v>
      </c>
      <c r="K114" s="100" t="s">
        <v>94</v>
      </c>
      <c r="L114" s="100" t="s">
        <v>52</v>
      </c>
      <c r="M114" s="102">
        <f>($C114-$D114)*VLOOKUP($K114,'EnergyImpacts_RE-Appl-RefgCond-'!$I$55:$Y$64, 15)</f>
        <v>95.594400000000036</v>
      </c>
      <c r="N114" s="103">
        <f>($C114-$D114)*VLOOKUP($K114,'EnergyImpacts_RE-Appl-RefgCond-'!$I$55:$Y$64, 16)</f>
        <v>1.6775880000000003E-2</v>
      </c>
      <c r="O114" s="104">
        <f>($C114-$D114)*VLOOKUP($K114,'EnergyImpacts_RE-Appl-RefgCond-'!$I$55:$Y$64, 17)</f>
        <v>-1.7619360000000006</v>
      </c>
      <c r="P114" s="100">
        <v>14</v>
      </c>
      <c r="Q114" s="105">
        <v>788.2</v>
      </c>
      <c r="R114" s="105">
        <v>921.8</v>
      </c>
      <c r="S114" s="106">
        <v>90.4</v>
      </c>
      <c r="T114" s="105">
        <f t="shared" si="2"/>
        <v>133.59999999999991</v>
      </c>
      <c r="U114" s="109">
        <v>0.55000000000000004</v>
      </c>
      <c r="V114" s="100" t="s">
        <v>363</v>
      </c>
      <c r="W114" s="100">
        <v>1</v>
      </c>
    </row>
    <row r="115" spans="1:23" x14ac:dyDescent="0.2">
      <c r="A115" s="107">
        <f t="shared" si="6"/>
        <v>23.8</v>
      </c>
      <c r="B115" s="107">
        <f t="shared" si="6"/>
        <v>28.5</v>
      </c>
      <c r="C115" s="102">
        <f>Equations!$G$21*B115+Equations!$H$21</f>
        <v>624.79999999999995</v>
      </c>
      <c r="D115" s="102">
        <f t="shared" si="3"/>
        <v>531.07999999999993</v>
      </c>
      <c r="E115" s="100" t="s">
        <v>2532</v>
      </c>
      <c r="F115" s="100" t="s">
        <v>2404</v>
      </c>
      <c r="G115" s="100" t="s">
        <v>89</v>
      </c>
      <c r="H115" s="100" t="s">
        <v>361</v>
      </c>
      <c r="I115" s="100" t="s">
        <v>83</v>
      </c>
      <c r="J115" s="100" t="s">
        <v>49</v>
      </c>
      <c r="K115" s="100" t="s">
        <v>96</v>
      </c>
      <c r="L115" s="100" t="s">
        <v>52</v>
      </c>
      <c r="M115" s="102">
        <f>($C115-$D115)*VLOOKUP($K115,'EnergyImpacts_RE-Appl-RefgCond-'!$I$55:$Y$64, 15)</f>
        <v>95.594400000000036</v>
      </c>
      <c r="N115" s="103">
        <f>($C115-$D115)*VLOOKUP($K115,'EnergyImpacts_RE-Appl-RefgCond-'!$I$55:$Y$64, 16)</f>
        <v>1.9025160000000006E-2</v>
      </c>
      <c r="O115" s="104">
        <f>($C115-$D115)*VLOOKUP($K115,'EnergyImpacts_RE-Appl-RefgCond-'!$I$55:$Y$64, 17)</f>
        <v>-1.7338200000000004</v>
      </c>
      <c r="P115" s="100">
        <v>14</v>
      </c>
      <c r="Q115" s="105">
        <v>788.2</v>
      </c>
      <c r="R115" s="105">
        <v>921.8</v>
      </c>
      <c r="S115" s="106">
        <v>90.4</v>
      </c>
      <c r="T115" s="105">
        <f t="shared" si="2"/>
        <v>133.59999999999991</v>
      </c>
      <c r="U115" s="109">
        <v>0.55000000000000004</v>
      </c>
      <c r="V115" s="100" t="s">
        <v>363</v>
      </c>
      <c r="W115" s="100">
        <v>1</v>
      </c>
    </row>
    <row r="116" spans="1:23" x14ac:dyDescent="0.2">
      <c r="A116" s="107">
        <f t="shared" si="6"/>
        <v>23.8</v>
      </c>
      <c r="B116" s="107">
        <f t="shared" si="6"/>
        <v>28.5</v>
      </c>
      <c r="C116" s="102">
        <f>Equations!$G$21*B116+Equations!$H$21</f>
        <v>624.79999999999995</v>
      </c>
      <c r="D116" s="102">
        <f t="shared" si="3"/>
        <v>531.07999999999993</v>
      </c>
      <c r="E116" s="100" t="s">
        <v>2532</v>
      </c>
      <c r="F116" s="100" t="s">
        <v>2404</v>
      </c>
      <c r="G116" s="100" t="s">
        <v>89</v>
      </c>
      <c r="H116" s="100" t="s">
        <v>361</v>
      </c>
      <c r="I116" s="100" t="s">
        <v>83</v>
      </c>
      <c r="J116" s="100" t="s">
        <v>49</v>
      </c>
      <c r="K116" s="100" t="s">
        <v>77</v>
      </c>
      <c r="L116" s="100" t="s">
        <v>52</v>
      </c>
      <c r="M116" s="102">
        <f>($C116-$D116)*VLOOKUP($K116,'EnergyImpacts_RE-Appl-RefgCond-'!$I$55:$Y$64, 15)</f>
        <v>98.406000000000034</v>
      </c>
      <c r="N116" s="103">
        <f>($C116-$D116)*VLOOKUP($K116,'EnergyImpacts_RE-Appl-RefgCond-'!$I$55:$Y$64, 16)</f>
        <v>1.7900520000000007E-2</v>
      </c>
      <c r="O116" s="104">
        <f>($C116-$D116)*VLOOKUP($K116,'EnergyImpacts_RE-Appl-RefgCond-'!$I$55:$Y$64, 17)</f>
        <v>-1.7900520000000004</v>
      </c>
      <c r="P116" s="100">
        <v>14</v>
      </c>
      <c r="Q116" s="105">
        <v>788.2</v>
      </c>
      <c r="R116" s="105">
        <v>921.8</v>
      </c>
      <c r="S116" s="106">
        <v>90.4</v>
      </c>
      <c r="T116" s="105">
        <f t="shared" si="2"/>
        <v>133.59999999999991</v>
      </c>
      <c r="U116" s="109">
        <v>0.55000000000000004</v>
      </c>
      <c r="V116" s="100" t="s">
        <v>363</v>
      </c>
      <c r="W116" s="100">
        <v>1</v>
      </c>
    </row>
    <row r="117" spans="1:23" x14ac:dyDescent="0.2">
      <c r="A117" s="107">
        <f t="shared" si="6"/>
        <v>23.8</v>
      </c>
      <c r="B117" s="107">
        <f t="shared" si="6"/>
        <v>28.5</v>
      </c>
      <c r="C117" s="102">
        <f>Equations!$G$21*B117+Equations!$H$21</f>
        <v>624.79999999999995</v>
      </c>
      <c r="D117" s="102">
        <f t="shared" si="3"/>
        <v>531.07999999999993</v>
      </c>
      <c r="E117" s="100" t="s">
        <v>2532</v>
      </c>
      <c r="F117" s="100" t="s">
        <v>2404</v>
      </c>
      <c r="G117" s="100" t="s">
        <v>89</v>
      </c>
      <c r="H117" s="100" t="s">
        <v>361</v>
      </c>
      <c r="I117" s="100" t="s">
        <v>83</v>
      </c>
      <c r="J117" s="100" t="s">
        <v>49</v>
      </c>
      <c r="K117" s="100" t="s">
        <v>98</v>
      </c>
      <c r="L117" s="100" t="s">
        <v>52</v>
      </c>
      <c r="M117" s="102">
        <f>($C117-$D117)*VLOOKUP($K117,'EnergyImpacts_RE-Appl-RefgCond-'!$I$55:$Y$64, 15)</f>
        <v>95.594400000000036</v>
      </c>
      <c r="N117" s="103">
        <f>($C117-$D117)*VLOOKUP($K117,'EnergyImpacts_RE-Appl-RefgCond-'!$I$55:$Y$64, 16)</f>
        <v>1.5744960000000002E-2</v>
      </c>
      <c r="O117" s="104">
        <f>($C117-$D117)*VLOOKUP($K117,'EnergyImpacts_RE-Appl-RefgCond-'!$I$55:$Y$64, 17)</f>
        <v>-1.6401000000000006</v>
      </c>
      <c r="P117" s="100">
        <v>14</v>
      </c>
      <c r="Q117" s="105">
        <v>788.2</v>
      </c>
      <c r="R117" s="105">
        <v>921.8</v>
      </c>
      <c r="S117" s="106">
        <v>90.4</v>
      </c>
      <c r="T117" s="105">
        <f t="shared" si="2"/>
        <v>133.59999999999991</v>
      </c>
      <c r="U117" s="109">
        <v>0.55000000000000004</v>
      </c>
      <c r="V117" s="100" t="s">
        <v>363</v>
      </c>
      <c r="W117" s="100">
        <v>1</v>
      </c>
    </row>
    <row r="118" spans="1:23" x14ac:dyDescent="0.2">
      <c r="A118" s="107">
        <f t="shared" si="6"/>
        <v>23.8</v>
      </c>
      <c r="B118" s="107">
        <f t="shared" si="6"/>
        <v>28.5</v>
      </c>
      <c r="C118" s="102">
        <f>Equations!$G$21*B118+Equations!$H$21</f>
        <v>624.79999999999995</v>
      </c>
      <c r="D118" s="102">
        <f t="shared" si="3"/>
        <v>531.07999999999993</v>
      </c>
      <c r="E118" s="100" t="s">
        <v>2532</v>
      </c>
      <c r="F118" s="100" t="s">
        <v>2404</v>
      </c>
      <c r="G118" s="100" t="s">
        <v>89</v>
      </c>
      <c r="H118" s="100" t="s">
        <v>361</v>
      </c>
      <c r="I118" s="100" t="s">
        <v>83</v>
      </c>
      <c r="J118" s="100" t="s">
        <v>49</v>
      </c>
      <c r="K118" s="100" t="s">
        <v>100</v>
      </c>
      <c r="L118" s="100" t="s">
        <v>52</v>
      </c>
      <c r="M118" s="102">
        <f>($C118-$D118)*VLOOKUP($K118,'EnergyImpacts_RE-Appl-RefgCond-'!$I$55:$Y$64, 15)</f>
        <v>119.96160000000003</v>
      </c>
      <c r="N118" s="103">
        <f>($C118-$D118)*VLOOKUP($K118,'EnergyImpacts_RE-Appl-RefgCond-'!$I$55:$Y$64, 16)</f>
        <v>1.7806800000000005E-2</v>
      </c>
      <c r="O118" s="104">
        <f>($C118-$D118)*VLOOKUP($K118,'EnergyImpacts_RE-Appl-RefgCond-'!$I$55:$Y$64, 17)</f>
        <v>-0.9175188000000003</v>
      </c>
      <c r="P118" s="100">
        <v>14</v>
      </c>
      <c r="Q118" s="105">
        <v>788.2</v>
      </c>
      <c r="R118" s="105">
        <v>921.8</v>
      </c>
      <c r="S118" s="106">
        <v>90.4</v>
      </c>
      <c r="T118" s="105">
        <f t="shared" si="2"/>
        <v>133.59999999999991</v>
      </c>
      <c r="U118" s="109">
        <v>0.55000000000000004</v>
      </c>
      <c r="V118" s="100" t="s">
        <v>363</v>
      </c>
      <c r="W118" s="100">
        <v>1</v>
      </c>
    </row>
    <row r="119" spans="1:23" x14ac:dyDescent="0.2">
      <c r="A119" s="107">
        <f t="shared" si="6"/>
        <v>23.8</v>
      </c>
      <c r="B119" s="107">
        <f t="shared" si="6"/>
        <v>28.5</v>
      </c>
      <c r="C119" s="102">
        <f>Equations!$G$21*B119+Equations!$H$21</f>
        <v>624.79999999999995</v>
      </c>
      <c r="D119" s="102">
        <f t="shared" si="3"/>
        <v>531.07999999999993</v>
      </c>
      <c r="E119" s="100" t="s">
        <v>2532</v>
      </c>
      <c r="F119" s="100" t="s">
        <v>2404</v>
      </c>
      <c r="G119" s="100" t="s">
        <v>89</v>
      </c>
      <c r="H119" s="100" t="s">
        <v>361</v>
      </c>
      <c r="I119" s="100" t="s">
        <v>83</v>
      </c>
      <c r="J119" s="100" t="s">
        <v>49</v>
      </c>
      <c r="K119" s="100" t="s">
        <v>79</v>
      </c>
      <c r="L119" s="100" t="s">
        <v>52</v>
      </c>
      <c r="M119" s="102">
        <f>($C119-$D119)*VLOOKUP($K119,'EnergyImpacts_RE-Appl-RefgCond-'!$I$55:$Y$64, 15)</f>
        <v>80.78664000000002</v>
      </c>
      <c r="N119" s="103">
        <f>($C119-$D119)*VLOOKUP($K119,'EnergyImpacts_RE-Appl-RefgCond-'!$I$55:$Y$64, 16)</f>
        <v>1.4995200000000005E-2</v>
      </c>
      <c r="O119" s="104">
        <f>($C119-$D119)*VLOOKUP($K119,'EnergyImpacts_RE-Appl-RefgCond-'!$I$55:$Y$64, 17)</f>
        <v>-2.1180720000000006</v>
      </c>
      <c r="P119" s="100">
        <v>14</v>
      </c>
      <c r="Q119" s="105">
        <v>788.2</v>
      </c>
      <c r="R119" s="105">
        <v>921.8</v>
      </c>
      <c r="S119" s="106">
        <v>90.4</v>
      </c>
      <c r="T119" s="105">
        <f t="shared" si="2"/>
        <v>133.59999999999991</v>
      </c>
      <c r="U119" s="109">
        <v>0.55000000000000004</v>
      </c>
      <c r="V119" s="100" t="s">
        <v>363</v>
      </c>
      <c r="W119" s="100">
        <v>1</v>
      </c>
    </row>
    <row r="120" spans="1:23" x14ac:dyDescent="0.2">
      <c r="A120" s="107">
        <f>A12</f>
        <v>12.548333333333337</v>
      </c>
      <c r="B120" s="107">
        <f>B12</f>
        <v>15.244999999999997</v>
      </c>
      <c r="C120" s="102">
        <f>Equations!$G$11*B120+Equations!$H$11</f>
        <v>427.53494999999998</v>
      </c>
      <c r="D120" s="102">
        <f t="shared" si="3"/>
        <v>363.40470749999997</v>
      </c>
      <c r="E120" s="100" t="s">
        <v>2533</v>
      </c>
      <c r="F120" s="100" t="s">
        <v>2405</v>
      </c>
      <c r="G120" s="100" t="s">
        <v>89</v>
      </c>
      <c r="H120" s="100" t="s">
        <v>361</v>
      </c>
      <c r="I120" s="100" t="s">
        <v>83</v>
      </c>
      <c r="J120" s="100" t="s">
        <v>49</v>
      </c>
      <c r="K120" s="100" t="s">
        <v>71</v>
      </c>
      <c r="L120" s="100" t="s">
        <v>52</v>
      </c>
      <c r="M120" s="102">
        <f>($C120-$D120)*VLOOKUP($K120,'EnergyImpacts_RE-Appl-RefgCond-'!$I$55:$Y$64, 15)</f>
        <v>55.92157146000001</v>
      </c>
      <c r="N120" s="103">
        <f>($C120-$D120)*VLOOKUP($K120,'EnergyImpacts_RE-Appl-RefgCond-'!$I$55:$Y$64, 16)</f>
        <v>7.0543266750000009E-3</v>
      </c>
      <c r="O120" s="104">
        <f>($C120-$D120)*VLOOKUP($K120,'EnergyImpacts_RE-Appl-RefgCond-'!$I$55:$Y$64, 17)</f>
        <v>-2.3535798997500006</v>
      </c>
      <c r="P120" s="100">
        <v>14</v>
      </c>
      <c r="Q120" s="105">
        <v>1070.18</v>
      </c>
      <c r="R120" s="105">
        <v>1232.17</v>
      </c>
      <c r="S120" s="106">
        <v>90.4</v>
      </c>
      <c r="T120" s="105">
        <f t="shared" si="2"/>
        <v>161.99</v>
      </c>
      <c r="U120" s="109">
        <v>0.55000000000000004</v>
      </c>
      <c r="V120" s="100" t="s">
        <v>363</v>
      </c>
      <c r="W120" s="100">
        <v>1</v>
      </c>
    </row>
    <row r="121" spans="1:23" x14ac:dyDescent="0.2">
      <c r="A121" s="107">
        <f t="shared" ref="A121:B136" si="7">A13</f>
        <v>12.548333333333337</v>
      </c>
      <c r="B121" s="107">
        <f t="shared" si="7"/>
        <v>15.244999999999997</v>
      </c>
      <c r="C121" s="102">
        <f>Equations!$G$11*B121+Equations!$H$11</f>
        <v>427.53494999999998</v>
      </c>
      <c r="D121" s="102">
        <f t="shared" si="3"/>
        <v>363.40470749999997</v>
      </c>
      <c r="E121" s="100" t="s">
        <v>2533</v>
      </c>
      <c r="F121" s="100" t="s">
        <v>2405</v>
      </c>
      <c r="G121" s="100" t="s">
        <v>89</v>
      </c>
      <c r="H121" s="100" t="s">
        <v>361</v>
      </c>
      <c r="I121" s="100" t="s">
        <v>83</v>
      </c>
      <c r="J121" s="100" t="s">
        <v>49</v>
      </c>
      <c r="K121" s="100" t="s">
        <v>90</v>
      </c>
      <c r="L121" s="100" t="s">
        <v>52</v>
      </c>
      <c r="M121" s="102">
        <f>($C121-$D121)*VLOOKUP($K121,'EnergyImpacts_RE-Appl-RefgCond-'!$I$55:$Y$64, 15)</f>
        <v>58.935692857500008</v>
      </c>
      <c r="N121" s="103">
        <f>($C121-$D121)*VLOOKUP($K121,'EnergyImpacts_RE-Appl-RefgCond-'!$I$55:$Y$64, 16)</f>
        <v>9.4271456475000012E-3</v>
      </c>
      <c r="O121" s="104">
        <f>($C121-$D121)*VLOOKUP($K121,'EnergyImpacts_RE-Appl-RefgCond-'!$I$55:$Y$64, 17)</f>
        <v>-1.1671704135000003</v>
      </c>
      <c r="P121" s="100">
        <v>14</v>
      </c>
      <c r="Q121" s="105">
        <v>1070.18</v>
      </c>
      <c r="R121" s="105">
        <v>1232.17</v>
      </c>
      <c r="S121" s="106">
        <v>90.4</v>
      </c>
      <c r="T121" s="105">
        <f t="shared" si="2"/>
        <v>161.99</v>
      </c>
      <c r="U121" s="109">
        <v>0.55000000000000004</v>
      </c>
      <c r="V121" s="100" t="s">
        <v>363</v>
      </c>
      <c r="W121" s="100">
        <v>1</v>
      </c>
    </row>
    <row r="122" spans="1:23" x14ac:dyDescent="0.2">
      <c r="A122" s="107">
        <f t="shared" si="7"/>
        <v>12.548333333333337</v>
      </c>
      <c r="B122" s="107">
        <f t="shared" si="7"/>
        <v>15.244999999999997</v>
      </c>
      <c r="C122" s="102">
        <f>Equations!$G$11*B122+Equations!$H$11</f>
        <v>427.53494999999998</v>
      </c>
      <c r="D122" s="102">
        <f t="shared" si="3"/>
        <v>363.40470749999997</v>
      </c>
      <c r="E122" s="100" t="s">
        <v>2533</v>
      </c>
      <c r="F122" s="100" t="s">
        <v>2405</v>
      </c>
      <c r="G122" s="100" t="s">
        <v>89</v>
      </c>
      <c r="H122" s="100" t="s">
        <v>361</v>
      </c>
      <c r="I122" s="100" t="s">
        <v>83</v>
      </c>
      <c r="J122" s="100" t="s">
        <v>49</v>
      </c>
      <c r="K122" s="100" t="s">
        <v>92</v>
      </c>
      <c r="L122" s="100" t="s">
        <v>52</v>
      </c>
      <c r="M122" s="102">
        <f>($C122-$D122)*VLOOKUP($K122,'EnergyImpacts_RE-Appl-RefgCond-'!$I$55:$Y$64, 15)</f>
        <v>63.168288862500006</v>
      </c>
      <c r="N122" s="103">
        <f>($C122-$D122)*VLOOKUP($K122,'EnergyImpacts_RE-Appl-RefgCond-'!$I$55:$Y$64, 16)</f>
        <v>1.0389099285000002E-2</v>
      </c>
      <c r="O122" s="104">
        <f>($C122-$D122)*VLOOKUP($K122,'EnergyImpacts_RE-Appl-RefgCond-'!$I$55:$Y$64, 17)</f>
        <v>-1.1158662195</v>
      </c>
      <c r="P122" s="100">
        <v>14</v>
      </c>
      <c r="Q122" s="105">
        <v>1070.18</v>
      </c>
      <c r="R122" s="105">
        <v>1232.17</v>
      </c>
      <c r="S122" s="106">
        <v>90.4</v>
      </c>
      <c r="T122" s="105">
        <f t="shared" si="2"/>
        <v>161.99</v>
      </c>
      <c r="U122" s="109">
        <v>0.55000000000000004</v>
      </c>
      <c r="V122" s="100" t="s">
        <v>363</v>
      </c>
      <c r="W122" s="100">
        <v>1</v>
      </c>
    </row>
    <row r="123" spans="1:23" x14ac:dyDescent="0.2">
      <c r="A123" s="107">
        <f t="shared" si="7"/>
        <v>12.548333333333337</v>
      </c>
      <c r="B123" s="107">
        <f t="shared" si="7"/>
        <v>15.244999999999997</v>
      </c>
      <c r="C123" s="102">
        <f>Equations!$G$11*B123+Equations!$H$11</f>
        <v>427.53494999999998</v>
      </c>
      <c r="D123" s="102">
        <f t="shared" si="3"/>
        <v>363.40470749999997</v>
      </c>
      <c r="E123" s="100" t="s">
        <v>2533</v>
      </c>
      <c r="F123" s="100" t="s">
        <v>2405</v>
      </c>
      <c r="G123" s="100" t="s">
        <v>89</v>
      </c>
      <c r="H123" s="100" t="s">
        <v>361</v>
      </c>
      <c r="I123" s="100" t="s">
        <v>83</v>
      </c>
      <c r="J123" s="100" t="s">
        <v>49</v>
      </c>
      <c r="K123" s="100" t="s">
        <v>94</v>
      </c>
      <c r="L123" s="100" t="s">
        <v>52</v>
      </c>
      <c r="M123" s="102">
        <f>($C123-$D123)*VLOOKUP($K123,'EnergyImpacts_RE-Appl-RefgCond-'!$I$55:$Y$64, 15)</f>
        <v>65.412847350000007</v>
      </c>
      <c r="N123" s="103">
        <f>($C123-$D123)*VLOOKUP($K123,'EnergyImpacts_RE-Appl-RefgCond-'!$I$55:$Y$64, 16)</f>
        <v>1.14793134075E-2</v>
      </c>
      <c r="O123" s="104">
        <f>($C123-$D123)*VLOOKUP($K123,'EnergyImpacts_RE-Appl-RefgCond-'!$I$55:$Y$64, 17)</f>
        <v>-1.2056485590000001</v>
      </c>
      <c r="P123" s="100">
        <v>14</v>
      </c>
      <c r="Q123" s="105">
        <v>1070.18</v>
      </c>
      <c r="R123" s="105">
        <v>1232.17</v>
      </c>
      <c r="S123" s="106">
        <v>90.4</v>
      </c>
      <c r="T123" s="105">
        <f t="shared" si="2"/>
        <v>161.99</v>
      </c>
      <c r="U123" s="109">
        <v>0.55000000000000004</v>
      </c>
      <c r="V123" s="100" t="s">
        <v>363</v>
      </c>
      <c r="W123" s="100">
        <v>1</v>
      </c>
    </row>
    <row r="124" spans="1:23" x14ac:dyDescent="0.2">
      <c r="A124" s="107">
        <f t="shared" si="7"/>
        <v>12.548333333333337</v>
      </c>
      <c r="B124" s="107">
        <f t="shared" si="7"/>
        <v>15.244999999999997</v>
      </c>
      <c r="C124" s="102">
        <f>Equations!$G$11*B124+Equations!$H$11</f>
        <v>427.53494999999998</v>
      </c>
      <c r="D124" s="102">
        <f t="shared" si="3"/>
        <v>363.40470749999997</v>
      </c>
      <c r="E124" s="100" t="s">
        <v>2533</v>
      </c>
      <c r="F124" s="100" t="s">
        <v>2405</v>
      </c>
      <c r="G124" s="100" t="s">
        <v>89</v>
      </c>
      <c r="H124" s="100" t="s">
        <v>361</v>
      </c>
      <c r="I124" s="100" t="s">
        <v>83</v>
      </c>
      <c r="J124" s="100" t="s">
        <v>49</v>
      </c>
      <c r="K124" s="100" t="s">
        <v>96</v>
      </c>
      <c r="L124" s="100" t="s">
        <v>52</v>
      </c>
      <c r="M124" s="102">
        <f>($C124-$D124)*VLOOKUP($K124,'EnergyImpacts_RE-Appl-RefgCond-'!$I$55:$Y$64, 15)</f>
        <v>65.412847350000007</v>
      </c>
      <c r="N124" s="103">
        <f>($C124-$D124)*VLOOKUP($K124,'EnergyImpacts_RE-Appl-RefgCond-'!$I$55:$Y$64, 16)</f>
        <v>1.3018439227500001E-2</v>
      </c>
      <c r="O124" s="104">
        <f>($C124-$D124)*VLOOKUP($K124,'EnergyImpacts_RE-Appl-RefgCond-'!$I$55:$Y$64, 17)</f>
        <v>-1.1864094862500001</v>
      </c>
      <c r="P124" s="100">
        <v>14</v>
      </c>
      <c r="Q124" s="105">
        <v>1070.18</v>
      </c>
      <c r="R124" s="105">
        <v>1232.17</v>
      </c>
      <c r="S124" s="106">
        <v>90.4</v>
      </c>
      <c r="T124" s="105">
        <f t="shared" si="2"/>
        <v>161.99</v>
      </c>
      <c r="U124" s="109">
        <v>0.55000000000000004</v>
      </c>
      <c r="V124" s="100" t="s">
        <v>363</v>
      </c>
      <c r="W124" s="100">
        <v>1</v>
      </c>
    </row>
    <row r="125" spans="1:23" x14ac:dyDescent="0.2">
      <c r="A125" s="107">
        <f t="shared" si="7"/>
        <v>12.548333333333337</v>
      </c>
      <c r="B125" s="107">
        <f t="shared" si="7"/>
        <v>15.244999999999997</v>
      </c>
      <c r="C125" s="102">
        <f>Equations!$G$11*B125+Equations!$H$11</f>
        <v>427.53494999999998</v>
      </c>
      <c r="D125" s="102">
        <f t="shared" si="3"/>
        <v>363.40470749999997</v>
      </c>
      <c r="E125" s="100" t="s">
        <v>2533</v>
      </c>
      <c r="F125" s="100" t="s">
        <v>2405</v>
      </c>
      <c r="G125" s="100" t="s">
        <v>89</v>
      </c>
      <c r="H125" s="100" t="s">
        <v>361</v>
      </c>
      <c r="I125" s="100" t="s">
        <v>83</v>
      </c>
      <c r="J125" s="100" t="s">
        <v>49</v>
      </c>
      <c r="K125" s="100" t="s">
        <v>77</v>
      </c>
      <c r="L125" s="100" t="s">
        <v>52</v>
      </c>
      <c r="M125" s="102">
        <f>($C125-$D125)*VLOOKUP($K125,'EnergyImpacts_RE-Appl-RefgCond-'!$I$55:$Y$64, 15)</f>
        <v>67.336754625000012</v>
      </c>
      <c r="N125" s="103">
        <f>($C125-$D125)*VLOOKUP($K125,'EnergyImpacts_RE-Appl-RefgCond-'!$I$55:$Y$64, 16)</f>
        <v>1.2248876317500003E-2</v>
      </c>
      <c r="O125" s="104">
        <f>($C125-$D125)*VLOOKUP($K125,'EnergyImpacts_RE-Appl-RefgCond-'!$I$55:$Y$64, 17)</f>
        <v>-1.2248876317500001</v>
      </c>
      <c r="P125" s="100">
        <v>14</v>
      </c>
      <c r="Q125" s="105">
        <v>1070.18</v>
      </c>
      <c r="R125" s="105">
        <v>1232.17</v>
      </c>
      <c r="S125" s="106">
        <v>90.4</v>
      </c>
      <c r="T125" s="105">
        <f t="shared" si="2"/>
        <v>161.99</v>
      </c>
      <c r="U125" s="109">
        <v>0.55000000000000004</v>
      </c>
      <c r="V125" s="100" t="s">
        <v>363</v>
      </c>
      <c r="W125" s="100">
        <v>1</v>
      </c>
    </row>
    <row r="126" spans="1:23" x14ac:dyDescent="0.2">
      <c r="A126" s="107">
        <f t="shared" si="7"/>
        <v>12.548333333333337</v>
      </c>
      <c r="B126" s="107">
        <f t="shared" si="7"/>
        <v>15.244999999999997</v>
      </c>
      <c r="C126" s="102">
        <f>Equations!$G$11*B126+Equations!$H$11</f>
        <v>427.53494999999998</v>
      </c>
      <c r="D126" s="102">
        <f t="shared" si="3"/>
        <v>363.40470749999997</v>
      </c>
      <c r="E126" s="100" t="s">
        <v>2533</v>
      </c>
      <c r="F126" s="100" t="s">
        <v>2405</v>
      </c>
      <c r="G126" s="100" t="s">
        <v>89</v>
      </c>
      <c r="H126" s="100" t="s">
        <v>361</v>
      </c>
      <c r="I126" s="100" t="s">
        <v>83</v>
      </c>
      <c r="J126" s="100" t="s">
        <v>49</v>
      </c>
      <c r="K126" s="100" t="s">
        <v>98</v>
      </c>
      <c r="L126" s="100" t="s">
        <v>52</v>
      </c>
      <c r="M126" s="102">
        <f>($C126-$D126)*VLOOKUP($K126,'EnergyImpacts_RE-Appl-RefgCond-'!$I$55:$Y$64, 15)</f>
        <v>65.412847350000007</v>
      </c>
      <c r="N126" s="103">
        <f>($C126-$D126)*VLOOKUP($K126,'EnergyImpacts_RE-Appl-RefgCond-'!$I$55:$Y$64, 16)</f>
        <v>1.077388074E-2</v>
      </c>
      <c r="O126" s="104">
        <f>($C126-$D126)*VLOOKUP($K126,'EnergyImpacts_RE-Appl-RefgCond-'!$I$55:$Y$64, 17)</f>
        <v>-1.1222792437500002</v>
      </c>
      <c r="P126" s="100">
        <v>14</v>
      </c>
      <c r="Q126" s="105">
        <v>1070.18</v>
      </c>
      <c r="R126" s="105">
        <v>1232.17</v>
      </c>
      <c r="S126" s="106">
        <v>90.4</v>
      </c>
      <c r="T126" s="105">
        <f t="shared" si="2"/>
        <v>161.99</v>
      </c>
      <c r="U126" s="109">
        <v>0.55000000000000004</v>
      </c>
      <c r="V126" s="100" t="s">
        <v>363</v>
      </c>
      <c r="W126" s="100">
        <v>1</v>
      </c>
    </row>
    <row r="127" spans="1:23" x14ac:dyDescent="0.2">
      <c r="A127" s="107">
        <f t="shared" si="7"/>
        <v>12.548333333333337</v>
      </c>
      <c r="B127" s="107">
        <f t="shared" si="7"/>
        <v>15.244999999999997</v>
      </c>
      <c r="C127" s="102">
        <f>Equations!$G$11*B127+Equations!$H$11</f>
        <v>427.53494999999998</v>
      </c>
      <c r="D127" s="102">
        <f t="shared" si="3"/>
        <v>363.40470749999997</v>
      </c>
      <c r="E127" s="100" t="s">
        <v>2533</v>
      </c>
      <c r="F127" s="100" t="s">
        <v>2405</v>
      </c>
      <c r="G127" s="100" t="s">
        <v>89</v>
      </c>
      <c r="H127" s="100" t="s">
        <v>361</v>
      </c>
      <c r="I127" s="100" t="s">
        <v>83</v>
      </c>
      <c r="J127" s="100" t="s">
        <v>49</v>
      </c>
      <c r="K127" s="100" t="s">
        <v>100</v>
      </c>
      <c r="L127" s="100" t="s">
        <v>52</v>
      </c>
      <c r="M127" s="102">
        <f>($C127-$D127)*VLOOKUP($K127,'EnergyImpacts_RE-Appl-RefgCond-'!$I$55:$Y$64, 15)</f>
        <v>82.086710400000015</v>
      </c>
      <c r="N127" s="103">
        <f>($C127-$D127)*VLOOKUP($K127,'EnergyImpacts_RE-Appl-RefgCond-'!$I$55:$Y$64, 16)</f>
        <v>1.2184746075000003E-2</v>
      </c>
      <c r="O127" s="104">
        <f>($C127-$D127)*VLOOKUP($K127,'EnergyImpacts_RE-Appl-RefgCond-'!$I$55:$Y$64, 17)</f>
        <v>-0.62783507407500005</v>
      </c>
      <c r="P127" s="100">
        <v>14</v>
      </c>
      <c r="Q127" s="105">
        <v>1070.18</v>
      </c>
      <c r="R127" s="105">
        <v>1232.17</v>
      </c>
      <c r="S127" s="106">
        <v>90.4</v>
      </c>
      <c r="T127" s="105">
        <f t="shared" si="2"/>
        <v>161.99</v>
      </c>
      <c r="U127" s="109">
        <v>0.55000000000000004</v>
      </c>
      <c r="V127" s="100" t="s">
        <v>363</v>
      </c>
      <c r="W127" s="100">
        <v>1</v>
      </c>
    </row>
    <row r="128" spans="1:23" x14ac:dyDescent="0.2">
      <c r="A128" s="107">
        <f t="shared" si="7"/>
        <v>12.548333333333337</v>
      </c>
      <c r="B128" s="107">
        <f t="shared" si="7"/>
        <v>15.244999999999997</v>
      </c>
      <c r="C128" s="102">
        <f>Equations!$G$11*B128+Equations!$H$11</f>
        <v>427.53494999999998</v>
      </c>
      <c r="D128" s="102">
        <f t="shared" si="3"/>
        <v>363.40470749999997</v>
      </c>
      <c r="E128" s="100" t="s">
        <v>2533</v>
      </c>
      <c r="F128" s="100" t="s">
        <v>2405</v>
      </c>
      <c r="G128" s="100" t="s">
        <v>89</v>
      </c>
      <c r="H128" s="100" t="s">
        <v>361</v>
      </c>
      <c r="I128" s="100" t="s">
        <v>83</v>
      </c>
      <c r="J128" s="100" t="s">
        <v>49</v>
      </c>
      <c r="K128" s="100" t="s">
        <v>79</v>
      </c>
      <c r="L128" s="100" t="s">
        <v>52</v>
      </c>
      <c r="M128" s="102">
        <f>($C128-$D128)*VLOOKUP($K128,'EnergyImpacts_RE-Appl-RefgCond-'!$I$55:$Y$64, 15)</f>
        <v>55.280269035000003</v>
      </c>
      <c r="N128" s="103">
        <f>($C128-$D128)*VLOOKUP($K128,'EnergyImpacts_RE-Appl-RefgCond-'!$I$55:$Y$64, 16)</f>
        <v>1.0260838800000002E-2</v>
      </c>
      <c r="O128" s="104">
        <f>($C128-$D128)*VLOOKUP($K128,'EnergyImpacts_RE-Appl-RefgCond-'!$I$55:$Y$64, 17)</f>
        <v>-1.4493434805000001</v>
      </c>
      <c r="P128" s="100">
        <v>14</v>
      </c>
      <c r="Q128" s="105">
        <v>1070.18</v>
      </c>
      <c r="R128" s="105">
        <v>1232.17</v>
      </c>
      <c r="S128" s="106">
        <v>90.4</v>
      </c>
      <c r="T128" s="105">
        <f t="shared" si="2"/>
        <v>161.99</v>
      </c>
      <c r="U128" s="109">
        <v>0.55000000000000004</v>
      </c>
      <c r="V128" s="100" t="s">
        <v>363</v>
      </c>
      <c r="W128" s="100">
        <v>1</v>
      </c>
    </row>
    <row r="129" spans="1:23" x14ac:dyDescent="0.2">
      <c r="A129" s="107">
        <f t="shared" si="7"/>
        <v>20.625882352941172</v>
      </c>
      <c r="B129" s="107">
        <f t="shared" si="7"/>
        <v>25.24705882352939</v>
      </c>
      <c r="C129" s="102">
        <f>Equations!$G$11*B129+Equations!$H$11</f>
        <v>512.65247058823513</v>
      </c>
      <c r="D129" s="102">
        <f t="shared" si="3"/>
        <v>435.75459999999987</v>
      </c>
      <c r="E129" s="100" t="s">
        <v>2534</v>
      </c>
      <c r="F129" s="100" t="s">
        <v>2406</v>
      </c>
      <c r="G129" s="100" t="s">
        <v>89</v>
      </c>
      <c r="H129" s="100" t="s">
        <v>361</v>
      </c>
      <c r="I129" s="100" t="s">
        <v>83</v>
      </c>
      <c r="J129" s="100" t="s">
        <v>49</v>
      </c>
      <c r="K129" s="100" t="s">
        <v>71</v>
      </c>
      <c r="L129" s="100" t="s">
        <v>52</v>
      </c>
      <c r="M129" s="102">
        <f>($C129-$D129)*VLOOKUP($K129,'EnergyImpacts_RE-Appl-RefgCond-'!$I$55:$Y$64, 15)</f>
        <v>67.054943152941149</v>
      </c>
      <c r="N129" s="103">
        <f>($C129-$D129)*VLOOKUP($K129,'EnergyImpacts_RE-Appl-RefgCond-'!$I$55:$Y$64, 16)</f>
        <v>8.4587657647058785E-3</v>
      </c>
      <c r="O129" s="104">
        <f>($C129-$D129)*VLOOKUP($K129,'EnergyImpacts_RE-Appl-RefgCond-'!$I$55:$Y$64, 17)</f>
        <v>-2.8221518505882344</v>
      </c>
      <c r="P129" s="100">
        <v>14</v>
      </c>
      <c r="Q129" s="105">
        <v>1070.18</v>
      </c>
      <c r="R129" s="105">
        <v>1232.17</v>
      </c>
      <c r="S129" s="106">
        <v>90.4</v>
      </c>
      <c r="T129" s="105">
        <f t="shared" si="2"/>
        <v>161.99</v>
      </c>
      <c r="U129" s="109">
        <v>0.55000000000000004</v>
      </c>
      <c r="V129" s="100" t="s">
        <v>363</v>
      </c>
      <c r="W129" s="100">
        <v>1</v>
      </c>
    </row>
    <row r="130" spans="1:23" x14ac:dyDescent="0.2">
      <c r="A130" s="107">
        <f t="shared" si="7"/>
        <v>20.625882352941172</v>
      </c>
      <c r="B130" s="107">
        <f t="shared" si="7"/>
        <v>25.24705882352939</v>
      </c>
      <c r="C130" s="102">
        <f>Equations!$G$11*B130+Equations!$H$11</f>
        <v>512.65247058823513</v>
      </c>
      <c r="D130" s="102">
        <f t="shared" si="3"/>
        <v>435.75459999999987</v>
      </c>
      <c r="E130" s="100" t="s">
        <v>2534</v>
      </c>
      <c r="F130" s="100" t="s">
        <v>2406</v>
      </c>
      <c r="G130" s="100" t="s">
        <v>89</v>
      </c>
      <c r="H130" s="100" t="s">
        <v>361</v>
      </c>
      <c r="I130" s="100" t="s">
        <v>83</v>
      </c>
      <c r="J130" s="100" t="s">
        <v>49</v>
      </c>
      <c r="K130" s="100" t="s">
        <v>90</v>
      </c>
      <c r="L130" s="100" t="s">
        <v>52</v>
      </c>
      <c r="M130" s="102">
        <f>($C130-$D130)*VLOOKUP($K130,'EnergyImpacts_RE-Appl-RefgCond-'!$I$55:$Y$64, 15)</f>
        <v>70.669143070588206</v>
      </c>
      <c r="N130" s="103">
        <f>($C130-$D130)*VLOOKUP($K130,'EnergyImpacts_RE-Appl-RefgCond-'!$I$55:$Y$64, 16)</f>
        <v>1.1303986976470583E-2</v>
      </c>
      <c r="O130" s="104">
        <f>($C130-$D130)*VLOOKUP($K130,'EnergyImpacts_RE-Appl-RefgCond-'!$I$55:$Y$64, 17)</f>
        <v>-1.3995412447058819</v>
      </c>
      <c r="P130" s="100">
        <v>14</v>
      </c>
      <c r="Q130" s="105">
        <v>1070.18</v>
      </c>
      <c r="R130" s="105">
        <v>1232.17</v>
      </c>
      <c r="S130" s="106">
        <v>90.4</v>
      </c>
      <c r="T130" s="105">
        <f t="shared" si="2"/>
        <v>161.99</v>
      </c>
      <c r="U130" s="109">
        <v>0.55000000000000004</v>
      </c>
      <c r="V130" s="100" t="s">
        <v>363</v>
      </c>
      <c r="W130" s="100">
        <v>1</v>
      </c>
    </row>
    <row r="131" spans="1:23" x14ac:dyDescent="0.2">
      <c r="A131" s="107">
        <f t="shared" si="7"/>
        <v>20.625882352941172</v>
      </c>
      <c r="B131" s="107">
        <f t="shared" si="7"/>
        <v>25.24705882352939</v>
      </c>
      <c r="C131" s="102">
        <f>Equations!$G$11*B131+Equations!$H$11</f>
        <v>512.65247058823513</v>
      </c>
      <c r="D131" s="102">
        <f t="shared" si="3"/>
        <v>435.75459999999987</v>
      </c>
      <c r="E131" s="100" t="s">
        <v>2534</v>
      </c>
      <c r="F131" s="100" t="s">
        <v>2406</v>
      </c>
      <c r="G131" s="100" t="s">
        <v>89</v>
      </c>
      <c r="H131" s="100" t="s">
        <v>361</v>
      </c>
      <c r="I131" s="100" t="s">
        <v>83</v>
      </c>
      <c r="J131" s="100" t="s">
        <v>49</v>
      </c>
      <c r="K131" s="100" t="s">
        <v>92</v>
      </c>
      <c r="L131" s="100" t="s">
        <v>52</v>
      </c>
      <c r="M131" s="102">
        <f>($C131-$D131)*VLOOKUP($K131,'EnergyImpacts_RE-Appl-RefgCond-'!$I$55:$Y$64, 15)</f>
        <v>75.74440252941173</v>
      </c>
      <c r="N131" s="103">
        <f>($C131-$D131)*VLOOKUP($K131,'EnergyImpacts_RE-Appl-RefgCond-'!$I$55:$Y$64, 16)</f>
        <v>1.2457455035294114E-2</v>
      </c>
      <c r="O131" s="104">
        <f>($C131-$D131)*VLOOKUP($K131,'EnergyImpacts_RE-Appl-RefgCond-'!$I$55:$Y$64, 17)</f>
        <v>-1.3380229482352934</v>
      </c>
      <c r="P131" s="100">
        <v>14</v>
      </c>
      <c r="Q131" s="105">
        <v>1070.18</v>
      </c>
      <c r="R131" s="105">
        <v>1232.17</v>
      </c>
      <c r="S131" s="106">
        <v>90.4</v>
      </c>
      <c r="T131" s="105">
        <f t="shared" si="2"/>
        <v>161.99</v>
      </c>
      <c r="U131" s="109">
        <v>0.55000000000000004</v>
      </c>
      <c r="V131" s="100" t="s">
        <v>363</v>
      </c>
      <c r="W131" s="100">
        <v>1</v>
      </c>
    </row>
    <row r="132" spans="1:23" x14ac:dyDescent="0.2">
      <c r="A132" s="107">
        <f t="shared" si="7"/>
        <v>20.625882352941172</v>
      </c>
      <c r="B132" s="107">
        <f t="shared" si="7"/>
        <v>25.24705882352939</v>
      </c>
      <c r="C132" s="102">
        <f>Equations!$G$11*B132+Equations!$H$11</f>
        <v>512.65247058823513</v>
      </c>
      <c r="D132" s="102">
        <f t="shared" si="3"/>
        <v>435.75459999999987</v>
      </c>
      <c r="E132" s="100" t="s">
        <v>2534</v>
      </c>
      <c r="F132" s="100" t="s">
        <v>2406</v>
      </c>
      <c r="G132" s="100" t="s">
        <v>89</v>
      </c>
      <c r="H132" s="100" t="s">
        <v>361</v>
      </c>
      <c r="I132" s="100" t="s">
        <v>83</v>
      </c>
      <c r="J132" s="100" t="s">
        <v>49</v>
      </c>
      <c r="K132" s="100" t="s">
        <v>94</v>
      </c>
      <c r="L132" s="100" t="s">
        <v>52</v>
      </c>
      <c r="M132" s="102">
        <f>($C132-$D132)*VLOOKUP($K132,'EnergyImpacts_RE-Appl-RefgCond-'!$I$55:$Y$64, 15)</f>
        <v>78.435827999999972</v>
      </c>
      <c r="N132" s="103">
        <f>($C132-$D132)*VLOOKUP($K132,'EnergyImpacts_RE-Appl-RefgCond-'!$I$55:$Y$64, 16)</f>
        <v>1.3764718835294112E-2</v>
      </c>
      <c r="O132" s="104">
        <f>($C132-$D132)*VLOOKUP($K132,'EnergyImpacts_RE-Appl-RefgCond-'!$I$55:$Y$64, 17)</f>
        <v>-1.445679967058823</v>
      </c>
      <c r="P132" s="100">
        <v>14</v>
      </c>
      <c r="Q132" s="105">
        <v>1070.18</v>
      </c>
      <c r="R132" s="105">
        <v>1232.17</v>
      </c>
      <c r="S132" s="106">
        <v>90.4</v>
      </c>
      <c r="T132" s="105">
        <f t="shared" ref="T132:T173" si="8">R132-Q132</f>
        <v>161.99</v>
      </c>
      <c r="U132" s="109">
        <v>0.55000000000000004</v>
      </c>
      <c r="V132" s="100" t="s">
        <v>363</v>
      </c>
      <c r="W132" s="100">
        <v>1</v>
      </c>
    </row>
    <row r="133" spans="1:23" x14ac:dyDescent="0.2">
      <c r="A133" s="107">
        <f t="shared" si="7"/>
        <v>20.625882352941172</v>
      </c>
      <c r="B133" s="107">
        <f t="shared" si="7"/>
        <v>25.24705882352939</v>
      </c>
      <c r="C133" s="102">
        <f>Equations!$G$11*B133+Equations!$H$11</f>
        <v>512.65247058823513</v>
      </c>
      <c r="D133" s="102">
        <f t="shared" si="3"/>
        <v>435.75459999999987</v>
      </c>
      <c r="E133" s="100" t="s">
        <v>2534</v>
      </c>
      <c r="F133" s="100" t="s">
        <v>2406</v>
      </c>
      <c r="G133" s="100" t="s">
        <v>89</v>
      </c>
      <c r="H133" s="100" t="s">
        <v>361</v>
      </c>
      <c r="I133" s="100" t="s">
        <v>83</v>
      </c>
      <c r="J133" s="100" t="s">
        <v>49</v>
      </c>
      <c r="K133" s="100" t="s">
        <v>96</v>
      </c>
      <c r="L133" s="100" t="s">
        <v>52</v>
      </c>
      <c r="M133" s="102">
        <f>($C133-$D133)*VLOOKUP($K133,'EnergyImpacts_RE-Appl-RefgCond-'!$I$55:$Y$64, 15)</f>
        <v>78.435827999999972</v>
      </c>
      <c r="N133" s="103">
        <f>($C133-$D133)*VLOOKUP($K133,'EnergyImpacts_RE-Appl-RefgCond-'!$I$55:$Y$64, 16)</f>
        <v>1.5610267729411759E-2</v>
      </c>
      <c r="O133" s="104">
        <f>($C133-$D133)*VLOOKUP($K133,'EnergyImpacts_RE-Appl-RefgCond-'!$I$55:$Y$64, 17)</f>
        <v>-1.4226106058823522</v>
      </c>
      <c r="P133" s="100">
        <v>14</v>
      </c>
      <c r="Q133" s="105">
        <v>1070.18</v>
      </c>
      <c r="R133" s="105">
        <v>1232.17</v>
      </c>
      <c r="S133" s="106">
        <v>90.4</v>
      </c>
      <c r="T133" s="105">
        <f t="shared" si="8"/>
        <v>161.99</v>
      </c>
      <c r="U133" s="109">
        <v>0.55000000000000004</v>
      </c>
      <c r="V133" s="100" t="s">
        <v>363</v>
      </c>
      <c r="W133" s="100">
        <v>1</v>
      </c>
    </row>
    <row r="134" spans="1:23" x14ac:dyDescent="0.2">
      <c r="A134" s="107">
        <f t="shared" si="7"/>
        <v>20.625882352941172</v>
      </c>
      <c r="B134" s="107">
        <f t="shared" si="7"/>
        <v>25.24705882352939</v>
      </c>
      <c r="C134" s="102">
        <f>Equations!$G$11*B134+Equations!$H$11</f>
        <v>512.65247058823513</v>
      </c>
      <c r="D134" s="102">
        <f t="shared" si="3"/>
        <v>435.75459999999987</v>
      </c>
      <c r="E134" s="100" t="s">
        <v>2534</v>
      </c>
      <c r="F134" s="100" t="s">
        <v>2406</v>
      </c>
      <c r="G134" s="100" t="s">
        <v>89</v>
      </c>
      <c r="H134" s="100" t="s">
        <v>361</v>
      </c>
      <c r="I134" s="100" t="s">
        <v>83</v>
      </c>
      <c r="J134" s="100" t="s">
        <v>49</v>
      </c>
      <c r="K134" s="100" t="s">
        <v>77</v>
      </c>
      <c r="L134" s="100" t="s">
        <v>52</v>
      </c>
      <c r="M134" s="102">
        <f>($C134-$D134)*VLOOKUP($K134,'EnergyImpacts_RE-Appl-RefgCond-'!$I$55:$Y$64, 15)</f>
        <v>80.742764117647027</v>
      </c>
      <c r="N134" s="103">
        <f>($C134-$D134)*VLOOKUP($K134,'EnergyImpacts_RE-Appl-RefgCond-'!$I$55:$Y$64, 16)</f>
        <v>1.4687493282352936E-2</v>
      </c>
      <c r="O134" s="104">
        <f>($C134-$D134)*VLOOKUP($K134,'EnergyImpacts_RE-Appl-RefgCond-'!$I$55:$Y$64, 17)</f>
        <v>-1.4687493282352935</v>
      </c>
      <c r="P134" s="100">
        <v>14</v>
      </c>
      <c r="Q134" s="105">
        <v>1070.18</v>
      </c>
      <c r="R134" s="105">
        <v>1232.17</v>
      </c>
      <c r="S134" s="106">
        <v>90.4</v>
      </c>
      <c r="T134" s="105">
        <f t="shared" si="8"/>
        <v>161.99</v>
      </c>
      <c r="U134" s="109">
        <v>0.55000000000000004</v>
      </c>
      <c r="V134" s="100" t="s">
        <v>363</v>
      </c>
      <c r="W134" s="100">
        <v>1</v>
      </c>
    </row>
    <row r="135" spans="1:23" x14ac:dyDescent="0.2">
      <c r="A135" s="107">
        <f t="shared" si="7"/>
        <v>20.625882352941172</v>
      </c>
      <c r="B135" s="107">
        <f t="shared" si="7"/>
        <v>25.24705882352939</v>
      </c>
      <c r="C135" s="102">
        <f>Equations!$G$11*B135+Equations!$H$11</f>
        <v>512.65247058823513</v>
      </c>
      <c r="D135" s="102">
        <f t="shared" si="3"/>
        <v>435.75459999999987</v>
      </c>
      <c r="E135" s="100" t="s">
        <v>2534</v>
      </c>
      <c r="F135" s="100" t="s">
        <v>2406</v>
      </c>
      <c r="G135" s="100" t="s">
        <v>89</v>
      </c>
      <c r="H135" s="100" t="s">
        <v>361</v>
      </c>
      <c r="I135" s="100" t="s">
        <v>83</v>
      </c>
      <c r="J135" s="100" t="s">
        <v>49</v>
      </c>
      <c r="K135" s="100" t="s">
        <v>98</v>
      </c>
      <c r="L135" s="100" t="s">
        <v>52</v>
      </c>
      <c r="M135" s="102">
        <f>($C135-$D135)*VLOOKUP($K135,'EnergyImpacts_RE-Appl-RefgCond-'!$I$55:$Y$64, 15)</f>
        <v>78.435827999999972</v>
      </c>
      <c r="N135" s="103">
        <f>($C135-$D135)*VLOOKUP($K135,'EnergyImpacts_RE-Appl-RefgCond-'!$I$55:$Y$64, 16)</f>
        <v>1.2918842258823523E-2</v>
      </c>
      <c r="O135" s="104">
        <f>($C135-$D135)*VLOOKUP($K135,'EnergyImpacts_RE-Appl-RefgCond-'!$I$55:$Y$64, 17)</f>
        <v>-1.3457127352941172</v>
      </c>
      <c r="P135" s="100">
        <v>14</v>
      </c>
      <c r="Q135" s="105">
        <v>1070.18</v>
      </c>
      <c r="R135" s="105">
        <v>1232.17</v>
      </c>
      <c r="S135" s="106">
        <v>90.4</v>
      </c>
      <c r="T135" s="105">
        <f t="shared" si="8"/>
        <v>161.99</v>
      </c>
      <c r="U135" s="109">
        <v>0.55000000000000004</v>
      </c>
      <c r="V135" s="100" t="s">
        <v>363</v>
      </c>
      <c r="W135" s="100">
        <v>1</v>
      </c>
    </row>
    <row r="136" spans="1:23" x14ac:dyDescent="0.2">
      <c r="A136" s="107">
        <f t="shared" si="7"/>
        <v>20.625882352941172</v>
      </c>
      <c r="B136" s="107">
        <f t="shared" si="7"/>
        <v>25.24705882352939</v>
      </c>
      <c r="C136" s="102">
        <f>Equations!$G$11*B136+Equations!$H$11</f>
        <v>512.65247058823513</v>
      </c>
      <c r="D136" s="102">
        <f t="shared" si="3"/>
        <v>435.75459999999987</v>
      </c>
      <c r="E136" s="100" t="s">
        <v>2534</v>
      </c>
      <c r="F136" s="100" t="s">
        <v>2406</v>
      </c>
      <c r="G136" s="100" t="s">
        <v>89</v>
      </c>
      <c r="H136" s="100" t="s">
        <v>361</v>
      </c>
      <c r="I136" s="100" t="s">
        <v>83</v>
      </c>
      <c r="J136" s="100" t="s">
        <v>49</v>
      </c>
      <c r="K136" s="100" t="s">
        <v>100</v>
      </c>
      <c r="L136" s="100" t="s">
        <v>52</v>
      </c>
      <c r="M136" s="102">
        <f>($C136-$D136)*VLOOKUP($K136,'EnergyImpacts_RE-Appl-RefgCond-'!$I$55:$Y$64, 15)</f>
        <v>98.429274352941135</v>
      </c>
      <c r="N136" s="103">
        <f>($C136-$D136)*VLOOKUP($K136,'EnergyImpacts_RE-Appl-RefgCond-'!$I$55:$Y$64, 16)</f>
        <v>1.4610595411764701E-2</v>
      </c>
      <c r="O136" s="104">
        <f>($C136-$D136)*VLOOKUP($K136,'EnergyImpacts_RE-Appl-RefgCond-'!$I$55:$Y$64, 17)</f>
        <v>-0.75283015305882328</v>
      </c>
      <c r="P136" s="100">
        <v>14</v>
      </c>
      <c r="Q136" s="105">
        <v>1070.18</v>
      </c>
      <c r="R136" s="105">
        <v>1232.17</v>
      </c>
      <c r="S136" s="106">
        <v>90.4</v>
      </c>
      <c r="T136" s="105">
        <f t="shared" si="8"/>
        <v>161.99</v>
      </c>
      <c r="U136" s="109">
        <v>0.55000000000000004</v>
      </c>
      <c r="V136" s="100" t="s">
        <v>363</v>
      </c>
      <c r="W136" s="100">
        <v>1</v>
      </c>
    </row>
    <row r="137" spans="1:23" x14ac:dyDescent="0.2">
      <c r="A137" s="107">
        <f t="shared" ref="A137:B146" si="9">A29</f>
        <v>20.625882352941172</v>
      </c>
      <c r="B137" s="107">
        <f t="shared" si="9"/>
        <v>25.24705882352939</v>
      </c>
      <c r="C137" s="102">
        <f>Equations!$G$11*B137+Equations!$H$11</f>
        <v>512.65247058823513</v>
      </c>
      <c r="D137" s="102">
        <f t="shared" si="3"/>
        <v>435.75459999999987</v>
      </c>
      <c r="E137" s="100" t="s">
        <v>2534</v>
      </c>
      <c r="F137" s="100" t="s">
        <v>2406</v>
      </c>
      <c r="G137" s="100" t="s">
        <v>89</v>
      </c>
      <c r="H137" s="100" t="s">
        <v>361</v>
      </c>
      <c r="I137" s="100" t="s">
        <v>83</v>
      </c>
      <c r="J137" s="100" t="s">
        <v>49</v>
      </c>
      <c r="K137" s="100" t="s">
        <v>79</v>
      </c>
      <c r="L137" s="100" t="s">
        <v>52</v>
      </c>
      <c r="M137" s="102">
        <f>($C137-$D137)*VLOOKUP($K137,'EnergyImpacts_RE-Appl-RefgCond-'!$I$55:$Y$64, 15)</f>
        <v>66.285964447058802</v>
      </c>
      <c r="N137" s="103">
        <f>($C137-$D137)*VLOOKUP($K137,'EnergyImpacts_RE-Appl-RefgCond-'!$I$55:$Y$64, 16)</f>
        <v>1.2303659294117643E-2</v>
      </c>
      <c r="O137" s="104">
        <f>($C137-$D137)*VLOOKUP($K137,'EnergyImpacts_RE-Appl-RefgCond-'!$I$55:$Y$64, 17)</f>
        <v>-1.7378918752941168</v>
      </c>
      <c r="P137" s="100">
        <v>14</v>
      </c>
      <c r="Q137" s="105">
        <v>1070.18</v>
      </c>
      <c r="R137" s="105">
        <v>1232.17</v>
      </c>
      <c r="S137" s="106">
        <v>90.4</v>
      </c>
      <c r="T137" s="105">
        <f t="shared" si="8"/>
        <v>161.99</v>
      </c>
      <c r="U137" s="109">
        <v>0.55000000000000004</v>
      </c>
      <c r="V137" s="100" t="s">
        <v>363</v>
      </c>
      <c r="W137" s="100">
        <v>1</v>
      </c>
    </row>
    <row r="138" spans="1:23" x14ac:dyDescent="0.2">
      <c r="A138" s="107">
        <f t="shared" si="9"/>
        <v>25.37608695652175</v>
      </c>
      <c r="B138" s="107">
        <f t="shared" si="9"/>
        <v>31.29999999999999</v>
      </c>
      <c r="C138" s="102">
        <f>Equations!$G$11*B138+Equations!$H$11</f>
        <v>564.1629999999999</v>
      </c>
      <c r="D138" s="102">
        <f t="shared" si="3"/>
        <v>479.53854999999987</v>
      </c>
      <c r="E138" s="100" t="s">
        <v>2535</v>
      </c>
      <c r="F138" s="100" t="s">
        <v>2407</v>
      </c>
      <c r="G138" s="100" t="s">
        <v>89</v>
      </c>
      <c r="H138" s="100" t="s">
        <v>361</v>
      </c>
      <c r="I138" s="100" t="s">
        <v>83</v>
      </c>
      <c r="J138" s="100" t="s">
        <v>49</v>
      </c>
      <c r="K138" s="100" t="s">
        <v>71</v>
      </c>
      <c r="L138" s="100" t="s">
        <v>52</v>
      </c>
      <c r="M138" s="102">
        <f>($C138-$D138)*VLOOKUP($K138,'EnergyImpacts_RE-Appl-RefgCond-'!$I$55:$Y$64, 15)</f>
        <v>73.792520400000015</v>
      </c>
      <c r="N138" s="103">
        <f>($C138-$D138)*VLOOKUP($K138,'EnergyImpacts_RE-Appl-RefgCond-'!$I$55:$Y$64, 16)</f>
        <v>9.3086895000000034E-3</v>
      </c>
      <c r="O138" s="104">
        <f>($C138-$D138)*VLOOKUP($K138,'EnergyImpacts_RE-Appl-RefgCond-'!$I$55:$Y$64, 17)</f>
        <v>-3.105717315000001</v>
      </c>
      <c r="P138" s="100">
        <v>14</v>
      </c>
      <c r="Q138" s="105">
        <v>1273.97</v>
      </c>
      <c r="R138" s="105">
        <v>1442.64</v>
      </c>
      <c r="S138" s="106">
        <v>90.4</v>
      </c>
      <c r="T138" s="105">
        <f t="shared" si="8"/>
        <v>168.67000000000007</v>
      </c>
      <c r="U138" s="109">
        <v>0.55000000000000004</v>
      </c>
      <c r="V138" s="100" t="s">
        <v>363</v>
      </c>
      <c r="W138" s="100">
        <v>1</v>
      </c>
    </row>
    <row r="139" spans="1:23" x14ac:dyDescent="0.2">
      <c r="A139" s="107">
        <f t="shared" si="9"/>
        <v>25.37608695652175</v>
      </c>
      <c r="B139" s="107">
        <f t="shared" si="9"/>
        <v>31.29999999999999</v>
      </c>
      <c r="C139" s="102">
        <f>Equations!$G$11*B139+Equations!$H$11</f>
        <v>564.1629999999999</v>
      </c>
      <c r="D139" s="102">
        <f t="shared" si="3"/>
        <v>479.53854999999987</v>
      </c>
      <c r="E139" s="100" t="s">
        <v>2535</v>
      </c>
      <c r="F139" s="100" t="s">
        <v>2407</v>
      </c>
      <c r="G139" s="100" t="s">
        <v>89</v>
      </c>
      <c r="H139" s="100" t="s">
        <v>361</v>
      </c>
      <c r="I139" s="100" t="s">
        <v>83</v>
      </c>
      <c r="J139" s="100" t="s">
        <v>49</v>
      </c>
      <c r="K139" s="100" t="s">
        <v>90</v>
      </c>
      <c r="L139" s="100" t="s">
        <v>52</v>
      </c>
      <c r="M139" s="102">
        <f>($C139-$D139)*VLOOKUP($K139,'EnergyImpacts_RE-Appl-RefgCond-'!$I$55:$Y$64, 15)</f>
        <v>77.769869550000024</v>
      </c>
      <c r="N139" s="103">
        <f>($C139-$D139)*VLOOKUP($K139,'EnergyImpacts_RE-Appl-RefgCond-'!$I$55:$Y$64, 16)</f>
        <v>1.2439794150000003E-2</v>
      </c>
      <c r="O139" s="104">
        <f>($C139-$D139)*VLOOKUP($K139,'EnergyImpacts_RE-Appl-RefgCond-'!$I$55:$Y$64, 17)</f>
        <v>-1.5401649900000005</v>
      </c>
      <c r="P139" s="100">
        <v>14</v>
      </c>
      <c r="Q139" s="105">
        <v>1273.97</v>
      </c>
      <c r="R139" s="105">
        <v>1442.64</v>
      </c>
      <c r="S139" s="106">
        <v>90.4</v>
      </c>
      <c r="T139" s="105">
        <f t="shared" si="8"/>
        <v>168.67000000000007</v>
      </c>
      <c r="U139" s="109">
        <v>0.55000000000000004</v>
      </c>
      <c r="V139" s="100" t="s">
        <v>363</v>
      </c>
      <c r="W139" s="100">
        <v>1</v>
      </c>
    </row>
    <row r="140" spans="1:23" x14ac:dyDescent="0.2">
      <c r="A140" s="107">
        <f t="shared" si="9"/>
        <v>25.37608695652175</v>
      </c>
      <c r="B140" s="107">
        <f t="shared" si="9"/>
        <v>31.29999999999999</v>
      </c>
      <c r="C140" s="102">
        <f>Equations!$G$11*B140+Equations!$H$11</f>
        <v>564.1629999999999</v>
      </c>
      <c r="D140" s="102">
        <f t="shared" si="3"/>
        <v>479.53854999999987</v>
      </c>
      <c r="E140" s="100" t="s">
        <v>2535</v>
      </c>
      <c r="F140" s="100" t="s">
        <v>2407</v>
      </c>
      <c r="G140" s="100" t="s">
        <v>89</v>
      </c>
      <c r="H140" s="100" t="s">
        <v>361</v>
      </c>
      <c r="I140" s="100" t="s">
        <v>83</v>
      </c>
      <c r="J140" s="100" t="s">
        <v>49</v>
      </c>
      <c r="K140" s="100" t="s">
        <v>92</v>
      </c>
      <c r="L140" s="100" t="s">
        <v>52</v>
      </c>
      <c r="M140" s="102">
        <f>($C140-$D140)*VLOOKUP($K140,'EnergyImpacts_RE-Appl-RefgCond-'!$I$55:$Y$64, 15)</f>
        <v>83.355083250000021</v>
      </c>
      <c r="N140" s="103">
        <f>($C140-$D140)*VLOOKUP($K140,'EnergyImpacts_RE-Appl-RefgCond-'!$I$55:$Y$64, 16)</f>
        <v>1.3709160900000005E-2</v>
      </c>
      <c r="O140" s="104">
        <f>($C140-$D140)*VLOOKUP($K140,'EnergyImpacts_RE-Appl-RefgCond-'!$I$55:$Y$64, 17)</f>
        <v>-1.4724654300000004</v>
      </c>
      <c r="P140" s="100">
        <v>14</v>
      </c>
      <c r="Q140" s="105">
        <v>1273.97</v>
      </c>
      <c r="R140" s="105">
        <v>1442.64</v>
      </c>
      <c r="S140" s="106">
        <v>90.4</v>
      </c>
      <c r="T140" s="105">
        <f t="shared" si="8"/>
        <v>168.67000000000007</v>
      </c>
      <c r="U140" s="109">
        <v>0.55000000000000004</v>
      </c>
      <c r="V140" s="100" t="s">
        <v>363</v>
      </c>
      <c r="W140" s="100">
        <v>1</v>
      </c>
    </row>
    <row r="141" spans="1:23" x14ac:dyDescent="0.2">
      <c r="A141" s="107">
        <f t="shared" si="9"/>
        <v>25.37608695652175</v>
      </c>
      <c r="B141" s="107">
        <f t="shared" si="9"/>
        <v>31.29999999999999</v>
      </c>
      <c r="C141" s="102">
        <f>Equations!$G$11*B141+Equations!$H$11</f>
        <v>564.1629999999999</v>
      </c>
      <c r="D141" s="102">
        <f t="shared" ref="D141:D173" si="10">0.85*C141</f>
        <v>479.53854999999987</v>
      </c>
      <c r="E141" s="100" t="s">
        <v>2535</v>
      </c>
      <c r="F141" s="100" t="s">
        <v>2407</v>
      </c>
      <c r="G141" s="100" t="s">
        <v>89</v>
      </c>
      <c r="H141" s="100" t="s">
        <v>361</v>
      </c>
      <c r="I141" s="100" t="s">
        <v>83</v>
      </c>
      <c r="J141" s="100" t="s">
        <v>49</v>
      </c>
      <c r="K141" s="100" t="s">
        <v>94</v>
      </c>
      <c r="L141" s="100" t="s">
        <v>52</v>
      </c>
      <c r="M141" s="102">
        <f>($C141-$D141)*VLOOKUP($K141,'EnergyImpacts_RE-Appl-RefgCond-'!$I$55:$Y$64, 15)</f>
        <v>86.316939000000033</v>
      </c>
      <c r="N141" s="103">
        <f>($C141-$D141)*VLOOKUP($K141,'EnergyImpacts_RE-Appl-RefgCond-'!$I$55:$Y$64, 16)</f>
        <v>1.5147776550000004E-2</v>
      </c>
      <c r="O141" s="104">
        <f>($C141-$D141)*VLOOKUP($K141,'EnergyImpacts_RE-Appl-RefgCond-'!$I$55:$Y$64, 17)</f>
        <v>-1.5909396600000005</v>
      </c>
      <c r="P141" s="100">
        <v>14</v>
      </c>
      <c r="Q141" s="105">
        <v>1273.97</v>
      </c>
      <c r="R141" s="105">
        <v>1442.64</v>
      </c>
      <c r="S141" s="106">
        <v>90.4</v>
      </c>
      <c r="T141" s="105">
        <f t="shared" si="8"/>
        <v>168.67000000000007</v>
      </c>
      <c r="U141" s="109">
        <v>0.55000000000000004</v>
      </c>
      <c r="V141" s="100" t="s">
        <v>363</v>
      </c>
      <c r="W141" s="100">
        <v>1</v>
      </c>
    </row>
    <row r="142" spans="1:23" x14ac:dyDescent="0.2">
      <c r="A142" s="107">
        <f t="shared" si="9"/>
        <v>25.37608695652175</v>
      </c>
      <c r="B142" s="107">
        <f t="shared" si="9"/>
        <v>31.29999999999999</v>
      </c>
      <c r="C142" s="102">
        <f>Equations!$G$11*B142+Equations!$H$11</f>
        <v>564.1629999999999</v>
      </c>
      <c r="D142" s="102">
        <f t="shared" si="10"/>
        <v>479.53854999999987</v>
      </c>
      <c r="E142" s="100" t="s">
        <v>2535</v>
      </c>
      <c r="F142" s="100" t="s">
        <v>2407</v>
      </c>
      <c r="G142" s="100" t="s">
        <v>89</v>
      </c>
      <c r="H142" s="100" t="s">
        <v>361</v>
      </c>
      <c r="I142" s="100" t="s">
        <v>83</v>
      </c>
      <c r="J142" s="100" t="s">
        <v>49</v>
      </c>
      <c r="K142" s="100" t="s">
        <v>96</v>
      </c>
      <c r="L142" s="100" t="s">
        <v>52</v>
      </c>
      <c r="M142" s="102">
        <f>($C142-$D142)*VLOOKUP($K142,'EnergyImpacts_RE-Appl-RefgCond-'!$I$55:$Y$64, 15)</f>
        <v>86.316939000000033</v>
      </c>
      <c r="N142" s="103">
        <f>($C142-$D142)*VLOOKUP($K142,'EnergyImpacts_RE-Appl-RefgCond-'!$I$55:$Y$64, 16)</f>
        <v>1.7178763350000004E-2</v>
      </c>
      <c r="O142" s="104">
        <f>($C142-$D142)*VLOOKUP($K142,'EnergyImpacts_RE-Appl-RefgCond-'!$I$55:$Y$64, 17)</f>
        <v>-1.5655523250000003</v>
      </c>
      <c r="P142" s="100">
        <v>14</v>
      </c>
      <c r="Q142" s="105">
        <v>1273.97</v>
      </c>
      <c r="R142" s="105">
        <v>1442.64</v>
      </c>
      <c r="S142" s="106">
        <v>90.4</v>
      </c>
      <c r="T142" s="105">
        <f t="shared" si="8"/>
        <v>168.67000000000007</v>
      </c>
      <c r="U142" s="109">
        <v>0.55000000000000004</v>
      </c>
      <c r="V142" s="100" t="s">
        <v>363</v>
      </c>
      <c r="W142" s="100">
        <v>1</v>
      </c>
    </row>
    <row r="143" spans="1:23" x14ac:dyDescent="0.2">
      <c r="A143" s="107">
        <f t="shared" si="9"/>
        <v>25.37608695652175</v>
      </c>
      <c r="B143" s="107">
        <f t="shared" si="9"/>
        <v>31.29999999999999</v>
      </c>
      <c r="C143" s="102">
        <f>Equations!$G$11*B143+Equations!$H$11</f>
        <v>564.1629999999999</v>
      </c>
      <c r="D143" s="102">
        <f t="shared" si="10"/>
        <v>479.53854999999987</v>
      </c>
      <c r="E143" s="100" t="s">
        <v>2535</v>
      </c>
      <c r="F143" s="100" t="s">
        <v>2407</v>
      </c>
      <c r="G143" s="100" t="s">
        <v>89</v>
      </c>
      <c r="H143" s="100" t="s">
        <v>361</v>
      </c>
      <c r="I143" s="100" t="s">
        <v>83</v>
      </c>
      <c r="J143" s="100" t="s">
        <v>49</v>
      </c>
      <c r="K143" s="100" t="s">
        <v>77</v>
      </c>
      <c r="L143" s="100" t="s">
        <v>52</v>
      </c>
      <c r="M143" s="102">
        <f>($C143-$D143)*VLOOKUP($K143,'EnergyImpacts_RE-Appl-RefgCond-'!$I$55:$Y$64, 15)</f>
        <v>88.855672500000026</v>
      </c>
      <c r="N143" s="103">
        <f>($C143-$D143)*VLOOKUP($K143,'EnergyImpacts_RE-Appl-RefgCond-'!$I$55:$Y$64, 16)</f>
        <v>1.6163269950000007E-2</v>
      </c>
      <c r="O143" s="104">
        <f>($C143-$D143)*VLOOKUP($K143,'EnergyImpacts_RE-Appl-RefgCond-'!$I$55:$Y$64, 17)</f>
        <v>-1.6163269950000003</v>
      </c>
      <c r="P143" s="100">
        <v>14</v>
      </c>
      <c r="Q143" s="105">
        <v>1273.97</v>
      </c>
      <c r="R143" s="105">
        <v>1442.64</v>
      </c>
      <c r="S143" s="106">
        <v>90.4</v>
      </c>
      <c r="T143" s="105">
        <f t="shared" si="8"/>
        <v>168.67000000000007</v>
      </c>
      <c r="U143" s="109">
        <v>0.55000000000000004</v>
      </c>
      <c r="V143" s="100" t="s">
        <v>363</v>
      </c>
      <c r="W143" s="100">
        <v>1</v>
      </c>
    </row>
    <row r="144" spans="1:23" x14ac:dyDescent="0.2">
      <c r="A144" s="107">
        <f t="shared" si="9"/>
        <v>25.37608695652175</v>
      </c>
      <c r="B144" s="107">
        <f t="shared" si="9"/>
        <v>31.29999999999999</v>
      </c>
      <c r="C144" s="102">
        <f>Equations!$G$11*B144+Equations!$H$11</f>
        <v>564.1629999999999</v>
      </c>
      <c r="D144" s="102">
        <f t="shared" si="10"/>
        <v>479.53854999999987</v>
      </c>
      <c r="E144" s="100" t="s">
        <v>2535</v>
      </c>
      <c r="F144" s="100" t="s">
        <v>2407</v>
      </c>
      <c r="G144" s="100" t="s">
        <v>89</v>
      </c>
      <c r="H144" s="100" t="s">
        <v>361</v>
      </c>
      <c r="I144" s="100" t="s">
        <v>83</v>
      </c>
      <c r="J144" s="100" t="s">
        <v>49</v>
      </c>
      <c r="K144" s="100" t="s">
        <v>98</v>
      </c>
      <c r="L144" s="100" t="s">
        <v>52</v>
      </c>
      <c r="M144" s="102">
        <f>($C144-$D144)*VLOOKUP($K144,'EnergyImpacts_RE-Appl-RefgCond-'!$I$55:$Y$64, 15)</f>
        <v>86.316939000000033</v>
      </c>
      <c r="N144" s="103">
        <f>($C144-$D144)*VLOOKUP($K144,'EnergyImpacts_RE-Appl-RefgCond-'!$I$55:$Y$64, 16)</f>
        <v>1.4216907600000004E-2</v>
      </c>
      <c r="O144" s="104">
        <f>($C144-$D144)*VLOOKUP($K144,'EnergyImpacts_RE-Appl-RefgCond-'!$I$55:$Y$64, 17)</f>
        <v>-1.4809278750000006</v>
      </c>
      <c r="P144" s="100">
        <v>14</v>
      </c>
      <c r="Q144" s="105">
        <v>1273.97</v>
      </c>
      <c r="R144" s="105">
        <v>1442.64</v>
      </c>
      <c r="S144" s="106">
        <v>90.4</v>
      </c>
      <c r="T144" s="105">
        <f t="shared" si="8"/>
        <v>168.67000000000007</v>
      </c>
      <c r="U144" s="109">
        <v>0.55000000000000004</v>
      </c>
      <c r="V144" s="100" t="s">
        <v>363</v>
      </c>
      <c r="W144" s="100">
        <v>1</v>
      </c>
    </row>
    <row r="145" spans="1:23" x14ac:dyDescent="0.2">
      <c r="A145" s="107">
        <f t="shared" si="9"/>
        <v>25.37608695652175</v>
      </c>
      <c r="B145" s="107">
        <f t="shared" si="9"/>
        <v>31.29999999999999</v>
      </c>
      <c r="C145" s="102">
        <f>Equations!$G$11*B145+Equations!$H$11</f>
        <v>564.1629999999999</v>
      </c>
      <c r="D145" s="102">
        <f t="shared" si="10"/>
        <v>479.53854999999987</v>
      </c>
      <c r="E145" s="100" t="s">
        <v>2535</v>
      </c>
      <c r="F145" s="100" t="s">
        <v>2407</v>
      </c>
      <c r="G145" s="100" t="s">
        <v>89</v>
      </c>
      <c r="H145" s="100" t="s">
        <v>361</v>
      </c>
      <c r="I145" s="100" t="s">
        <v>83</v>
      </c>
      <c r="J145" s="100" t="s">
        <v>49</v>
      </c>
      <c r="K145" s="100" t="s">
        <v>100</v>
      </c>
      <c r="L145" s="100" t="s">
        <v>52</v>
      </c>
      <c r="M145" s="102">
        <f>($C145-$D145)*VLOOKUP($K145,'EnergyImpacts_RE-Appl-RefgCond-'!$I$55:$Y$64, 15)</f>
        <v>108.31929600000004</v>
      </c>
      <c r="N145" s="103">
        <f>($C145-$D145)*VLOOKUP($K145,'EnergyImpacts_RE-Appl-RefgCond-'!$I$55:$Y$64, 16)</f>
        <v>1.6078645500000006E-2</v>
      </c>
      <c r="O145" s="104">
        <f>($C145-$D145)*VLOOKUP($K145,'EnergyImpacts_RE-Appl-RefgCond-'!$I$55:$Y$64, 17)</f>
        <v>-0.82847336550000028</v>
      </c>
      <c r="P145" s="100">
        <v>14</v>
      </c>
      <c r="Q145" s="105">
        <v>1273.97</v>
      </c>
      <c r="R145" s="105">
        <v>1442.64</v>
      </c>
      <c r="S145" s="106">
        <v>90.4</v>
      </c>
      <c r="T145" s="105">
        <f t="shared" si="8"/>
        <v>168.67000000000007</v>
      </c>
      <c r="U145" s="109">
        <v>0.55000000000000004</v>
      </c>
      <c r="V145" s="100" t="s">
        <v>363</v>
      </c>
      <c r="W145" s="100">
        <v>1</v>
      </c>
    </row>
    <row r="146" spans="1:23" x14ac:dyDescent="0.2">
      <c r="A146" s="107">
        <f t="shared" si="9"/>
        <v>25.37608695652175</v>
      </c>
      <c r="B146" s="107">
        <f t="shared" si="9"/>
        <v>31.29999999999999</v>
      </c>
      <c r="C146" s="102">
        <f>Equations!$G$11*B146+Equations!$H$11</f>
        <v>564.1629999999999</v>
      </c>
      <c r="D146" s="102">
        <f t="shared" si="10"/>
        <v>479.53854999999987</v>
      </c>
      <c r="E146" s="100" t="s">
        <v>2535</v>
      </c>
      <c r="F146" s="100" t="s">
        <v>2407</v>
      </c>
      <c r="G146" s="100" t="s">
        <v>89</v>
      </c>
      <c r="H146" s="100" t="s">
        <v>361</v>
      </c>
      <c r="I146" s="100" t="s">
        <v>83</v>
      </c>
      <c r="J146" s="100" t="s">
        <v>49</v>
      </c>
      <c r="K146" s="100" t="s">
        <v>79</v>
      </c>
      <c r="L146" s="100" t="s">
        <v>52</v>
      </c>
      <c r="M146" s="102">
        <f>($C146-$D146)*VLOOKUP($K146,'EnergyImpacts_RE-Appl-RefgCond-'!$I$55:$Y$64, 15)</f>
        <v>72.946275900000018</v>
      </c>
      <c r="N146" s="103">
        <f>($C146-$D146)*VLOOKUP($K146,'EnergyImpacts_RE-Appl-RefgCond-'!$I$55:$Y$64, 16)</f>
        <v>1.3539912000000005E-2</v>
      </c>
      <c r="O146" s="104">
        <f>($C146-$D146)*VLOOKUP($K146,'EnergyImpacts_RE-Appl-RefgCond-'!$I$55:$Y$64, 17)</f>
        <v>-1.9125125700000005</v>
      </c>
      <c r="P146" s="100">
        <v>14</v>
      </c>
      <c r="Q146" s="105">
        <v>1273.97</v>
      </c>
      <c r="R146" s="105">
        <v>1442.64</v>
      </c>
      <c r="S146" s="106">
        <v>90.4</v>
      </c>
      <c r="T146" s="105">
        <f t="shared" si="8"/>
        <v>168.67000000000007</v>
      </c>
      <c r="U146" s="109">
        <v>0.55000000000000004</v>
      </c>
      <c r="V146" s="100" t="s">
        <v>363</v>
      </c>
      <c r="W146" s="100">
        <v>1</v>
      </c>
    </row>
    <row r="147" spans="1:23" x14ac:dyDescent="0.2">
      <c r="A147" s="107">
        <f>A39</f>
        <v>17.399999999999999</v>
      </c>
      <c r="B147" s="107">
        <f>B39</f>
        <v>20.5</v>
      </c>
      <c r="C147" s="102">
        <f>Equations!$G$22*B147+Equations!$H$22</f>
        <v>607.87</v>
      </c>
      <c r="D147" s="102">
        <f t="shared" si="10"/>
        <v>516.68949999999995</v>
      </c>
      <c r="E147" s="100" t="s">
        <v>2536</v>
      </c>
      <c r="F147" s="100" t="s">
        <v>2408</v>
      </c>
      <c r="G147" s="100" t="s">
        <v>89</v>
      </c>
      <c r="H147" s="100" t="s">
        <v>361</v>
      </c>
      <c r="I147" s="100" t="s">
        <v>83</v>
      </c>
      <c r="J147" s="100" t="s">
        <v>49</v>
      </c>
      <c r="K147" s="100" t="s">
        <v>71</v>
      </c>
      <c r="L147" s="100" t="s">
        <v>52</v>
      </c>
      <c r="M147" s="102">
        <f>($C147-$D147)*VLOOKUP($K147,'EnergyImpacts_RE-Appl-RefgCond-'!$I$55:$Y$64, 15)</f>
        <v>79.509396000000038</v>
      </c>
      <c r="N147" s="103">
        <f>($C147-$D147)*VLOOKUP($K147,'EnergyImpacts_RE-Appl-RefgCond-'!$I$55:$Y$64, 16)</f>
        <v>1.0029855000000006E-2</v>
      </c>
      <c r="O147" s="104">
        <f>($C147-$D147)*VLOOKUP($K147,'EnergyImpacts_RE-Appl-RefgCond-'!$I$55:$Y$64, 17)</f>
        <v>-3.3463243500000024</v>
      </c>
      <c r="P147" s="100">
        <v>14</v>
      </c>
      <c r="Q147" s="105">
        <v>1934.71</v>
      </c>
      <c r="R147" s="105">
        <v>2036.58</v>
      </c>
      <c r="S147" s="106">
        <v>90.4</v>
      </c>
      <c r="T147" s="105">
        <f t="shared" si="8"/>
        <v>101.86999999999989</v>
      </c>
      <c r="U147" s="109">
        <v>0.55000000000000004</v>
      </c>
      <c r="V147" s="100" t="s">
        <v>363</v>
      </c>
      <c r="W147" s="100">
        <v>1</v>
      </c>
    </row>
    <row r="148" spans="1:23" x14ac:dyDescent="0.2">
      <c r="A148" s="107">
        <f t="shared" ref="A148:B155" si="11">A40</f>
        <v>17.399999999999999</v>
      </c>
      <c r="B148" s="107">
        <f t="shared" si="11"/>
        <v>20.5</v>
      </c>
      <c r="C148" s="102">
        <f>Equations!$G$22*B148+Equations!$H$22</f>
        <v>607.87</v>
      </c>
      <c r="D148" s="102">
        <f t="shared" si="10"/>
        <v>516.68949999999995</v>
      </c>
      <c r="E148" s="100" t="s">
        <v>2536</v>
      </c>
      <c r="F148" s="100" t="s">
        <v>2408</v>
      </c>
      <c r="G148" s="100" t="s">
        <v>89</v>
      </c>
      <c r="H148" s="100" t="s">
        <v>361</v>
      </c>
      <c r="I148" s="100" t="s">
        <v>83</v>
      </c>
      <c r="J148" s="100" t="s">
        <v>49</v>
      </c>
      <c r="K148" s="100" t="s">
        <v>90</v>
      </c>
      <c r="L148" s="100" t="s">
        <v>52</v>
      </c>
      <c r="M148" s="102">
        <f>($C148-$D148)*VLOOKUP($K148,'EnergyImpacts_RE-Appl-RefgCond-'!$I$55:$Y$64, 15)</f>
        <v>83.79487950000005</v>
      </c>
      <c r="N148" s="103">
        <f>($C148-$D148)*VLOOKUP($K148,'EnergyImpacts_RE-Appl-RefgCond-'!$I$55:$Y$64, 16)</f>
        <v>1.3403533500000007E-2</v>
      </c>
      <c r="O148" s="104">
        <f>($C148-$D148)*VLOOKUP($K148,'EnergyImpacts_RE-Appl-RefgCond-'!$I$55:$Y$64, 17)</f>
        <v>-1.659485100000001</v>
      </c>
      <c r="P148" s="100">
        <v>14</v>
      </c>
      <c r="Q148" s="105">
        <v>1934.71</v>
      </c>
      <c r="R148" s="105">
        <v>2036.58</v>
      </c>
      <c r="S148" s="106">
        <v>90.4</v>
      </c>
      <c r="T148" s="105">
        <f t="shared" si="8"/>
        <v>101.86999999999989</v>
      </c>
      <c r="U148" s="109">
        <v>0.55000000000000004</v>
      </c>
      <c r="V148" s="100" t="s">
        <v>363</v>
      </c>
      <c r="W148" s="100">
        <v>1</v>
      </c>
    </row>
    <row r="149" spans="1:23" x14ac:dyDescent="0.2">
      <c r="A149" s="107">
        <f t="shared" si="11"/>
        <v>17.399999999999999</v>
      </c>
      <c r="B149" s="107">
        <f t="shared" si="11"/>
        <v>20.5</v>
      </c>
      <c r="C149" s="102">
        <f>Equations!$G$22*B149+Equations!$H$22</f>
        <v>607.87</v>
      </c>
      <c r="D149" s="102">
        <f t="shared" si="10"/>
        <v>516.68949999999995</v>
      </c>
      <c r="E149" s="100" t="s">
        <v>2536</v>
      </c>
      <c r="F149" s="100" t="s">
        <v>2408</v>
      </c>
      <c r="G149" s="100" t="s">
        <v>89</v>
      </c>
      <c r="H149" s="100" t="s">
        <v>361</v>
      </c>
      <c r="I149" s="100" t="s">
        <v>83</v>
      </c>
      <c r="J149" s="100" t="s">
        <v>49</v>
      </c>
      <c r="K149" s="100" t="s">
        <v>92</v>
      </c>
      <c r="L149" s="100" t="s">
        <v>52</v>
      </c>
      <c r="M149" s="102">
        <f>($C149-$D149)*VLOOKUP($K149,'EnergyImpacts_RE-Appl-RefgCond-'!$I$55:$Y$64, 15)</f>
        <v>89.812792500000043</v>
      </c>
      <c r="N149" s="103">
        <f>($C149-$D149)*VLOOKUP($K149,'EnergyImpacts_RE-Appl-RefgCond-'!$I$55:$Y$64, 16)</f>
        <v>1.477124100000001E-2</v>
      </c>
      <c r="O149" s="104">
        <f>($C149-$D149)*VLOOKUP($K149,'EnergyImpacts_RE-Appl-RefgCond-'!$I$55:$Y$64, 17)</f>
        <v>-1.5865407000000007</v>
      </c>
      <c r="P149" s="100">
        <v>14</v>
      </c>
      <c r="Q149" s="105">
        <v>1934.71</v>
      </c>
      <c r="R149" s="105">
        <v>2036.58</v>
      </c>
      <c r="S149" s="106">
        <v>90.4</v>
      </c>
      <c r="T149" s="105">
        <f t="shared" si="8"/>
        <v>101.86999999999989</v>
      </c>
      <c r="U149" s="109">
        <v>0.55000000000000004</v>
      </c>
      <c r="V149" s="100" t="s">
        <v>363</v>
      </c>
      <c r="W149" s="100">
        <v>1</v>
      </c>
    </row>
    <row r="150" spans="1:23" x14ac:dyDescent="0.2">
      <c r="A150" s="107">
        <f t="shared" si="11"/>
        <v>17.399999999999999</v>
      </c>
      <c r="B150" s="107">
        <f t="shared" si="11"/>
        <v>20.5</v>
      </c>
      <c r="C150" s="102">
        <f>Equations!$G$22*B150+Equations!$H$22</f>
        <v>607.87</v>
      </c>
      <c r="D150" s="102">
        <f t="shared" si="10"/>
        <v>516.68949999999995</v>
      </c>
      <c r="E150" s="100" t="s">
        <v>2536</v>
      </c>
      <c r="F150" s="100" t="s">
        <v>2408</v>
      </c>
      <c r="G150" s="100" t="s">
        <v>89</v>
      </c>
      <c r="H150" s="100" t="s">
        <v>361</v>
      </c>
      <c r="I150" s="100" t="s">
        <v>83</v>
      </c>
      <c r="J150" s="100" t="s">
        <v>49</v>
      </c>
      <c r="K150" s="100" t="s">
        <v>94</v>
      </c>
      <c r="L150" s="100" t="s">
        <v>52</v>
      </c>
      <c r="M150" s="102">
        <f>($C150-$D150)*VLOOKUP($K150,'EnergyImpacts_RE-Appl-RefgCond-'!$I$55:$Y$64, 15)</f>
        <v>93.004110000000054</v>
      </c>
      <c r="N150" s="103">
        <f>($C150-$D150)*VLOOKUP($K150,'EnergyImpacts_RE-Appl-RefgCond-'!$I$55:$Y$64, 16)</f>
        <v>1.6321309500000009E-2</v>
      </c>
      <c r="O150" s="104">
        <f>($C150-$D150)*VLOOKUP($K150,'EnergyImpacts_RE-Appl-RefgCond-'!$I$55:$Y$64, 17)</f>
        <v>-1.714193400000001</v>
      </c>
      <c r="P150" s="100">
        <v>14</v>
      </c>
      <c r="Q150" s="105">
        <v>1934.71</v>
      </c>
      <c r="R150" s="105">
        <v>2036.58</v>
      </c>
      <c r="S150" s="106">
        <v>90.4</v>
      </c>
      <c r="T150" s="105">
        <f t="shared" si="8"/>
        <v>101.86999999999989</v>
      </c>
      <c r="U150" s="109">
        <v>0.55000000000000004</v>
      </c>
      <c r="V150" s="100" t="s">
        <v>363</v>
      </c>
      <c r="W150" s="100">
        <v>1</v>
      </c>
    </row>
    <row r="151" spans="1:23" x14ac:dyDescent="0.2">
      <c r="A151" s="107">
        <f t="shared" si="11"/>
        <v>17.399999999999999</v>
      </c>
      <c r="B151" s="107">
        <f t="shared" si="11"/>
        <v>20.5</v>
      </c>
      <c r="C151" s="102">
        <f>Equations!$G$22*B151+Equations!$H$22</f>
        <v>607.87</v>
      </c>
      <c r="D151" s="102">
        <f t="shared" si="10"/>
        <v>516.68949999999995</v>
      </c>
      <c r="E151" s="100" t="s">
        <v>2536</v>
      </c>
      <c r="F151" s="100" t="s">
        <v>2408</v>
      </c>
      <c r="G151" s="100" t="s">
        <v>89</v>
      </c>
      <c r="H151" s="100" t="s">
        <v>361</v>
      </c>
      <c r="I151" s="100" t="s">
        <v>83</v>
      </c>
      <c r="J151" s="100" t="s">
        <v>49</v>
      </c>
      <c r="K151" s="100" t="s">
        <v>96</v>
      </c>
      <c r="L151" s="100" t="s">
        <v>52</v>
      </c>
      <c r="M151" s="102">
        <f>($C151-$D151)*VLOOKUP($K151,'EnergyImpacts_RE-Appl-RefgCond-'!$I$55:$Y$64, 15)</f>
        <v>93.004110000000054</v>
      </c>
      <c r="N151" s="103">
        <f>($C151-$D151)*VLOOKUP($K151,'EnergyImpacts_RE-Appl-RefgCond-'!$I$55:$Y$64, 16)</f>
        <v>1.850964150000001E-2</v>
      </c>
      <c r="O151" s="104">
        <f>($C151-$D151)*VLOOKUP($K151,'EnergyImpacts_RE-Appl-RefgCond-'!$I$55:$Y$64, 17)</f>
        <v>-1.6868392500000009</v>
      </c>
      <c r="P151" s="100">
        <v>14</v>
      </c>
      <c r="Q151" s="105">
        <v>1934.71</v>
      </c>
      <c r="R151" s="105">
        <v>2036.58</v>
      </c>
      <c r="S151" s="106">
        <v>90.4</v>
      </c>
      <c r="T151" s="105">
        <f t="shared" si="8"/>
        <v>101.86999999999989</v>
      </c>
      <c r="U151" s="109">
        <v>0.55000000000000004</v>
      </c>
      <c r="V151" s="100" t="s">
        <v>363</v>
      </c>
      <c r="W151" s="100">
        <v>1</v>
      </c>
    </row>
    <row r="152" spans="1:23" x14ac:dyDescent="0.2">
      <c r="A152" s="107">
        <f t="shared" si="11"/>
        <v>17.399999999999999</v>
      </c>
      <c r="B152" s="107">
        <f t="shared" si="11"/>
        <v>20.5</v>
      </c>
      <c r="C152" s="102">
        <f>Equations!$G$22*B152+Equations!$H$22</f>
        <v>607.87</v>
      </c>
      <c r="D152" s="102">
        <f t="shared" si="10"/>
        <v>516.68949999999995</v>
      </c>
      <c r="E152" s="100" t="s">
        <v>2536</v>
      </c>
      <c r="F152" s="100" t="s">
        <v>2408</v>
      </c>
      <c r="G152" s="100" t="s">
        <v>89</v>
      </c>
      <c r="H152" s="100" t="s">
        <v>361</v>
      </c>
      <c r="I152" s="100" t="s">
        <v>83</v>
      </c>
      <c r="J152" s="100" t="s">
        <v>49</v>
      </c>
      <c r="K152" s="100" t="s">
        <v>77</v>
      </c>
      <c r="L152" s="100" t="s">
        <v>52</v>
      </c>
      <c r="M152" s="102">
        <f>($C152-$D152)*VLOOKUP($K152,'EnergyImpacts_RE-Appl-RefgCond-'!$I$55:$Y$64, 15)</f>
        <v>95.739525000000057</v>
      </c>
      <c r="N152" s="103">
        <f>($C152-$D152)*VLOOKUP($K152,'EnergyImpacts_RE-Appl-RefgCond-'!$I$55:$Y$64, 16)</f>
        <v>1.741547550000001E-2</v>
      </c>
      <c r="O152" s="104">
        <f>($C152-$D152)*VLOOKUP($K152,'EnergyImpacts_RE-Appl-RefgCond-'!$I$55:$Y$64, 17)</f>
        <v>-1.7415475500000008</v>
      </c>
      <c r="P152" s="100">
        <v>14</v>
      </c>
      <c r="Q152" s="105">
        <v>1934.71</v>
      </c>
      <c r="R152" s="105">
        <v>2036.58</v>
      </c>
      <c r="S152" s="106">
        <v>90.4</v>
      </c>
      <c r="T152" s="105">
        <f t="shared" si="8"/>
        <v>101.86999999999989</v>
      </c>
      <c r="U152" s="109">
        <v>0.55000000000000004</v>
      </c>
      <c r="V152" s="100" t="s">
        <v>363</v>
      </c>
      <c r="W152" s="100">
        <v>1</v>
      </c>
    </row>
    <row r="153" spans="1:23" x14ac:dyDescent="0.2">
      <c r="A153" s="107">
        <f t="shared" si="11"/>
        <v>17.399999999999999</v>
      </c>
      <c r="B153" s="107">
        <f t="shared" si="11"/>
        <v>20.5</v>
      </c>
      <c r="C153" s="102">
        <f>Equations!$G$22*B153+Equations!$H$22</f>
        <v>607.87</v>
      </c>
      <c r="D153" s="102">
        <f t="shared" si="10"/>
        <v>516.68949999999995</v>
      </c>
      <c r="E153" s="100" t="s">
        <v>2536</v>
      </c>
      <c r="F153" s="100" t="s">
        <v>2408</v>
      </c>
      <c r="G153" s="100" t="s">
        <v>89</v>
      </c>
      <c r="H153" s="100" t="s">
        <v>361</v>
      </c>
      <c r="I153" s="100" t="s">
        <v>83</v>
      </c>
      <c r="J153" s="100" t="s">
        <v>49</v>
      </c>
      <c r="K153" s="100" t="s">
        <v>98</v>
      </c>
      <c r="L153" s="100" t="s">
        <v>52</v>
      </c>
      <c r="M153" s="102">
        <f>($C153-$D153)*VLOOKUP($K153,'EnergyImpacts_RE-Appl-RefgCond-'!$I$55:$Y$64, 15)</f>
        <v>93.004110000000054</v>
      </c>
      <c r="N153" s="103">
        <f>($C153-$D153)*VLOOKUP($K153,'EnergyImpacts_RE-Appl-RefgCond-'!$I$55:$Y$64, 16)</f>
        <v>1.5318324000000008E-2</v>
      </c>
      <c r="O153" s="104">
        <f>($C153-$D153)*VLOOKUP($K153,'EnergyImpacts_RE-Appl-RefgCond-'!$I$55:$Y$64, 17)</f>
        <v>-1.595658750000001</v>
      </c>
      <c r="P153" s="100">
        <v>14</v>
      </c>
      <c r="Q153" s="105">
        <v>1934.71</v>
      </c>
      <c r="R153" s="105">
        <v>2036.58</v>
      </c>
      <c r="S153" s="106">
        <v>90.4</v>
      </c>
      <c r="T153" s="105">
        <f t="shared" si="8"/>
        <v>101.86999999999989</v>
      </c>
      <c r="U153" s="109">
        <v>0.55000000000000004</v>
      </c>
      <c r="V153" s="100" t="s">
        <v>363</v>
      </c>
      <c r="W153" s="100">
        <v>1</v>
      </c>
    </row>
    <row r="154" spans="1:23" x14ac:dyDescent="0.2">
      <c r="A154" s="107">
        <f t="shared" si="11"/>
        <v>17.399999999999999</v>
      </c>
      <c r="B154" s="107">
        <f t="shared" si="11"/>
        <v>20.5</v>
      </c>
      <c r="C154" s="102">
        <f>Equations!$G$22*B154+Equations!$H$22</f>
        <v>607.87</v>
      </c>
      <c r="D154" s="102">
        <f t="shared" si="10"/>
        <v>516.68949999999995</v>
      </c>
      <c r="E154" s="100" t="s">
        <v>2536</v>
      </c>
      <c r="F154" s="100" t="s">
        <v>2408</v>
      </c>
      <c r="G154" s="100" t="s">
        <v>89</v>
      </c>
      <c r="H154" s="100" t="s">
        <v>361</v>
      </c>
      <c r="I154" s="100" t="s">
        <v>83</v>
      </c>
      <c r="J154" s="100" t="s">
        <v>49</v>
      </c>
      <c r="K154" s="100" t="s">
        <v>100</v>
      </c>
      <c r="L154" s="100" t="s">
        <v>52</v>
      </c>
      <c r="M154" s="102">
        <f>($C154-$D154)*VLOOKUP($K154,'EnergyImpacts_RE-Appl-RefgCond-'!$I$55:$Y$64, 15)</f>
        <v>116.71104000000007</v>
      </c>
      <c r="N154" s="103">
        <f>($C154-$D154)*VLOOKUP($K154,'EnergyImpacts_RE-Appl-RefgCond-'!$I$55:$Y$64, 16)</f>
        <v>1.732429500000001E-2</v>
      </c>
      <c r="O154" s="104">
        <f>($C154-$D154)*VLOOKUP($K154,'EnergyImpacts_RE-Appl-RefgCond-'!$I$55:$Y$64, 17)</f>
        <v>-0.89265709500000057</v>
      </c>
      <c r="P154" s="100">
        <v>14</v>
      </c>
      <c r="Q154" s="105">
        <v>1934.71</v>
      </c>
      <c r="R154" s="105">
        <v>2036.58</v>
      </c>
      <c r="S154" s="106">
        <v>90.4</v>
      </c>
      <c r="T154" s="105">
        <f t="shared" si="8"/>
        <v>101.86999999999989</v>
      </c>
      <c r="U154" s="109">
        <v>0.55000000000000004</v>
      </c>
      <c r="V154" s="100" t="s">
        <v>363</v>
      </c>
      <c r="W154" s="100">
        <v>1</v>
      </c>
    </row>
    <row r="155" spans="1:23" x14ac:dyDescent="0.2">
      <c r="A155" s="107">
        <f t="shared" si="11"/>
        <v>17.399999999999999</v>
      </c>
      <c r="B155" s="107">
        <f t="shared" si="11"/>
        <v>20.5</v>
      </c>
      <c r="C155" s="102">
        <f>Equations!$G$22*B155+Equations!$H$22</f>
        <v>607.87</v>
      </c>
      <c r="D155" s="102">
        <f t="shared" si="10"/>
        <v>516.68949999999995</v>
      </c>
      <c r="E155" s="100" t="s">
        <v>2536</v>
      </c>
      <c r="F155" s="100" t="s">
        <v>2408</v>
      </c>
      <c r="G155" s="100" t="s">
        <v>89</v>
      </c>
      <c r="H155" s="100" t="s">
        <v>361</v>
      </c>
      <c r="I155" s="100" t="s">
        <v>83</v>
      </c>
      <c r="J155" s="100" t="s">
        <v>49</v>
      </c>
      <c r="K155" s="100" t="s">
        <v>79</v>
      </c>
      <c r="L155" s="100" t="s">
        <v>52</v>
      </c>
      <c r="M155" s="102">
        <f>($C155-$D155)*VLOOKUP($K155,'EnergyImpacts_RE-Appl-RefgCond-'!$I$55:$Y$64, 15)</f>
        <v>78.597591000000037</v>
      </c>
      <c r="N155" s="103">
        <f>($C155-$D155)*VLOOKUP($K155,'EnergyImpacts_RE-Appl-RefgCond-'!$I$55:$Y$64, 16)</f>
        <v>1.4588880000000009E-2</v>
      </c>
      <c r="O155" s="104">
        <f>($C155-$D155)*VLOOKUP($K155,'EnergyImpacts_RE-Appl-RefgCond-'!$I$55:$Y$64, 17)</f>
        <v>-2.0606793000000012</v>
      </c>
      <c r="P155" s="100">
        <v>14</v>
      </c>
      <c r="Q155" s="105">
        <v>1934.71</v>
      </c>
      <c r="R155" s="105">
        <v>2036.58</v>
      </c>
      <c r="S155" s="106">
        <v>90.4</v>
      </c>
      <c r="T155" s="105">
        <f t="shared" si="8"/>
        <v>101.86999999999989</v>
      </c>
      <c r="U155" s="109">
        <v>0.55000000000000004</v>
      </c>
      <c r="V155" s="100" t="s">
        <v>363</v>
      </c>
      <c r="W155" s="100">
        <v>1</v>
      </c>
    </row>
    <row r="156" spans="1:23" x14ac:dyDescent="0.2">
      <c r="A156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56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56" s="102">
        <f>Equations!$G$22*B156+Equations!$H$22</f>
        <v>667.13760000000002</v>
      </c>
      <c r="D156" s="102">
        <f t="shared" si="10"/>
        <v>567.06695999999999</v>
      </c>
      <c r="E156" s="100" t="s">
        <v>2537</v>
      </c>
      <c r="F156" s="100" t="s">
        <v>2409</v>
      </c>
      <c r="G156" s="100" t="s">
        <v>89</v>
      </c>
      <c r="H156" s="100" t="s">
        <v>361</v>
      </c>
      <c r="I156" s="100" t="s">
        <v>83</v>
      </c>
      <c r="J156" s="100" t="s">
        <v>49</v>
      </c>
      <c r="K156" s="100" t="s">
        <v>71</v>
      </c>
      <c r="L156" s="100" t="s">
        <v>52</v>
      </c>
      <c r="M156" s="102">
        <f>($C156-$D156)*VLOOKUP($K156,'EnergyImpacts_RE-Appl-RefgCond-'!$I$55:$Y$64, 15)</f>
        <v>87.261598080000027</v>
      </c>
      <c r="N156" s="103">
        <f>($C156-$D156)*VLOOKUP($K156,'EnergyImpacts_RE-Appl-RefgCond-'!$I$55:$Y$64, 16)</f>
        <v>1.1007770400000004E-2</v>
      </c>
      <c r="O156" s="104">
        <f>($C156-$D156)*VLOOKUP($K156,'EnergyImpacts_RE-Appl-RefgCond-'!$I$55:$Y$64, 17)</f>
        <v>-3.6725924880000012</v>
      </c>
      <c r="P156" s="100">
        <v>14</v>
      </c>
      <c r="Q156" s="105">
        <v>1934.71</v>
      </c>
      <c r="R156" s="105">
        <v>2036.58</v>
      </c>
      <c r="S156" s="106">
        <v>90.4</v>
      </c>
      <c r="T156" s="105">
        <f t="shared" si="8"/>
        <v>101.86999999999989</v>
      </c>
      <c r="U156" s="109">
        <v>0.55000000000000004</v>
      </c>
      <c r="V156" s="100" t="s">
        <v>363</v>
      </c>
      <c r="W156" s="100">
        <v>1</v>
      </c>
    </row>
    <row r="157" spans="1:23" x14ac:dyDescent="0.2">
      <c r="A157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57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57" s="102">
        <f>Equations!$G$22*B157+Equations!$H$22</f>
        <v>667.13760000000002</v>
      </c>
      <c r="D157" s="102">
        <f t="shared" si="10"/>
        <v>567.06695999999999</v>
      </c>
      <c r="E157" s="100" t="s">
        <v>2537</v>
      </c>
      <c r="F157" s="100" t="s">
        <v>2409</v>
      </c>
      <c r="G157" s="100" t="s">
        <v>89</v>
      </c>
      <c r="H157" s="100" t="s">
        <v>361</v>
      </c>
      <c r="I157" s="100" t="s">
        <v>83</v>
      </c>
      <c r="J157" s="100" t="s">
        <v>49</v>
      </c>
      <c r="K157" s="100" t="s">
        <v>90</v>
      </c>
      <c r="L157" s="100" t="s">
        <v>52</v>
      </c>
      <c r="M157" s="102">
        <f>($C157-$D157)*VLOOKUP($K157,'EnergyImpacts_RE-Appl-RefgCond-'!$I$55:$Y$64, 15)</f>
        <v>91.964918160000025</v>
      </c>
      <c r="N157" s="103">
        <f>($C157-$D157)*VLOOKUP($K157,'EnergyImpacts_RE-Appl-RefgCond-'!$I$55:$Y$64, 16)</f>
        <v>1.4710384080000003E-2</v>
      </c>
      <c r="O157" s="104">
        <f>($C157-$D157)*VLOOKUP($K157,'EnergyImpacts_RE-Appl-RefgCond-'!$I$55:$Y$64, 17)</f>
        <v>-1.8212856480000006</v>
      </c>
      <c r="P157" s="100">
        <v>14</v>
      </c>
      <c r="Q157" s="105">
        <v>1934.71</v>
      </c>
      <c r="R157" s="105">
        <v>2036.58</v>
      </c>
      <c r="S157" s="106">
        <v>90.4</v>
      </c>
      <c r="T157" s="105">
        <f t="shared" si="8"/>
        <v>101.86999999999989</v>
      </c>
      <c r="U157" s="109">
        <v>0.55000000000000004</v>
      </c>
      <c r="V157" s="100" t="s">
        <v>363</v>
      </c>
      <c r="W157" s="100">
        <v>1</v>
      </c>
    </row>
    <row r="158" spans="1:23" x14ac:dyDescent="0.2">
      <c r="A158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58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58" s="102">
        <f>Equations!$G$22*B158+Equations!$H$22</f>
        <v>667.13760000000002</v>
      </c>
      <c r="D158" s="102">
        <f t="shared" si="10"/>
        <v>567.06695999999999</v>
      </c>
      <c r="E158" s="100" t="s">
        <v>2537</v>
      </c>
      <c r="F158" s="100" t="s">
        <v>2409</v>
      </c>
      <c r="G158" s="100" t="s">
        <v>89</v>
      </c>
      <c r="H158" s="100" t="s">
        <v>361</v>
      </c>
      <c r="I158" s="100" t="s">
        <v>83</v>
      </c>
      <c r="J158" s="100" t="s">
        <v>49</v>
      </c>
      <c r="K158" s="100" t="s">
        <v>92</v>
      </c>
      <c r="L158" s="100" t="s">
        <v>52</v>
      </c>
      <c r="M158" s="102">
        <f>($C158-$D158)*VLOOKUP($K158,'EnergyImpacts_RE-Appl-RefgCond-'!$I$55:$Y$64, 15)</f>
        <v>98.569580400000021</v>
      </c>
      <c r="N158" s="103">
        <f>($C158-$D158)*VLOOKUP($K158,'EnergyImpacts_RE-Appl-RefgCond-'!$I$55:$Y$64, 16)</f>
        <v>1.6211443680000003E-2</v>
      </c>
      <c r="O158" s="104">
        <f>($C158-$D158)*VLOOKUP($K158,'EnergyImpacts_RE-Appl-RefgCond-'!$I$55:$Y$64, 17)</f>
        <v>-1.7412291360000003</v>
      </c>
      <c r="P158" s="100">
        <v>14</v>
      </c>
      <c r="Q158" s="105">
        <v>1934.71</v>
      </c>
      <c r="R158" s="105">
        <v>2036.58</v>
      </c>
      <c r="S158" s="106">
        <v>90.4</v>
      </c>
      <c r="T158" s="105">
        <f t="shared" si="8"/>
        <v>101.86999999999989</v>
      </c>
      <c r="U158" s="109">
        <v>0.55000000000000004</v>
      </c>
      <c r="V158" s="100" t="s">
        <v>363</v>
      </c>
      <c r="W158" s="100">
        <v>1</v>
      </c>
    </row>
    <row r="159" spans="1:23" x14ac:dyDescent="0.2">
      <c r="A159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59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59" s="102">
        <f>Equations!$G$22*B159+Equations!$H$22</f>
        <v>667.13760000000002</v>
      </c>
      <c r="D159" s="102">
        <f t="shared" si="10"/>
        <v>567.06695999999999</v>
      </c>
      <c r="E159" s="100" t="s">
        <v>2537</v>
      </c>
      <c r="F159" s="100" t="s">
        <v>2409</v>
      </c>
      <c r="G159" s="100" t="s">
        <v>89</v>
      </c>
      <c r="H159" s="100" t="s">
        <v>361</v>
      </c>
      <c r="I159" s="100" t="s">
        <v>83</v>
      </c>
      <c r="J159" s="100" t="s">
        <v>49</v>
      </c>
      <c r="K159" s="100" t="s">
        <v>94</v>
      </c>
      <c r="L159" s="100" t="s">
        <v>52</v>
      </c>
      <c r="M159" s="102">
        <f>($C159-$D159)*VLOOKUP($K159,'EnergyImpacts_RE-Appl-RefgCond-'!$I$55:$Y$64, 15)</f>
        <v>102.07205280000002</v>
      </c>
      <c r="N159" s="103">
        <f>($C159-$D159)*VLOOKUP($K159,'EnergyImpacts_RE-Appl-RefgCond-'!$I$55:$Y$64, 16)</f>
        <v>1.7912644560000003E-2</v>
      </c>
      <c r="O159" s="104">
        <f>($C159-$D159)*VLOOKUP($K159,'EnergyImpacts_RE-Appl-RefgCond-'!$I$55:$Y$64, 17)</f>
        <v>-1.8813280320000005</v>
      </c>
      <c r="P159" s="100">
        <v>14</v>
      </c>
      <c r="Q159" s="105">
        <v>1934.71</v>
      </c>
      <c r="R159" s="105">
        <v>2036.58</v>
      </c>
      <c r="S159" s="106">
        <v>90.4</v>
      </c>
      <c r="T159" s="105">
        <f t="shared" si="8"/>
        <v>101.86999999999989</v>
      </c>
      <c r="U159" s="109">
        <v>0.55000000000000004</v>
      </c>
      <c r="V159" s="100" t="s">
        <v>363</v>
      </c>
      <c r="W159" s="100">
        <v>1</v>
      </c>
    </row>
    <row r="160" spans="1:23" x14ac:dyDescent="0.2">
      <c r="A160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60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60" s="102">
        <f>Equations!$G$22*B160+Equations!$H$22</f>
        <v>667.13760000000002</v>
      </c>
      <c r="D160" s="102">
        <f t="shared" si="10"/>
        <v>567.06695999999999</v>
      </c>
      <c r="E160" s="100" t="s">
        <v>2537</v>
      </c>
      <c r="F160" s="100" t="s">
        <v>2409</v>
      </c>
      <c r="G160" s="100" t="s">
        <v>89</v>
      </c>
      <c r="H160" s="100" t="s">
        <v>361</v>
      </c>
      <c r="I160" s="100" t="s">
        <v>83</v>
      </c>
      <c r="J160" s="100" t="s">
        <v>49</v>
      </c>
      <c r="K160" s="100" t="s">
        <v>96</v>
      </c>
      <c r="L160" s="100" t="s">
        <v>52</v>
      </c>
      <c r="M160" s="102">
        <f>($C160-$D160)*VLOOKUP($K160,'EnergyImpacts_RE-Appl-RefgCond-'!$I$55:$Y$64, 15)</f>
        <v>102.07205280000002</v>
      </c>
      <c r="N160" s="103">
        <f>($C160-$D160)*VLOOKUP($K160,'EnergyImpacts_RE-Appl-RefgCond-'!$I$55:$Y$64, 16)</f>
        <v>2.0314339920000004E-2</v>
      </c>
      <c r="O160" s="104">
        <f>($C160-$D160)*VLOOKUP($K160,'EnergyImpacts_RE-Appl-RefgCond-'!$I$55:$Y$64, 17)</f>
        <v>-1.8513068400000003</v>
      </c>
      <c r="P160" s="100">
        <v>14</v>
      </c>
      <c r="Q160" s="105">
        <v>1934.71</v>
      </c>
      <c r="R160" s="105">
        <v>2036.58</v>
      </c>
      <c r="S160" s="106">
        <v>90.4</v>
      </c>
      <c r="T160" s="105">
        <f t="shared" si="8"/>
        <v>101.86999999999989</v>
      </c>
      <c r="U160" s="109">
        <v>0.55000000000000004</v>
      </c>
      <c r="V160" s="100" t="s">
        <v>363</v>
      </c>
      <c r="W160" s="100">
        <v>1</v>
      </c>
    </row>
    <row r="161" spans="1:23" x14ac:dyDescent="0.2">
      <c r="A161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61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61" s="102">
        <f>Equations!$G$22*B161+Equations!$H$22</f>
        <v>667.13760000000002</v>
      </c>
      <c r="D161" s="102">
        <f t="shared" si="10"/>
        <v>567.06695999999999</v>
      </c>
      <c r="E161" s="100" t="s">
        <v>2537</v>
      </c>
      <c r="F161" s="100" t="s">
        <v>2409</v>
      </c>
      <c r="G161" s="100" t="s">
        <v>89</v>
      </c>
      <c r="H161" s="100" t="s">
        <v>361</v>
      </c>
      <c r="I161" s="100" t="s">
        <v>83</v>
      </c>
      <c r="J161" s="100" t="s">
        <v>49</v>
      </c>
      <c r="K161" s="100" t="s">
        <v>77</v>
      </c>
      <c r="L161" s="100" t="s">
        <v>52</v>
      </c>
      <c r="M161" s="102">
        <f>($C161-$D161)*VLOOKUP($K161,'EnergyImpacts_RE-Appl-RefgCond-'!$I$55:$Y$64, 15)</f>
        <v>105.07417200000003</v>
      </c>
      <c r="N161" s="103">
        <f>($C161-$D161)*VLOOKUP($K161,'EnergyImpacts_RE-Appl-RefgCond-'!$I$55:$Y$64, 16)</f>
        <v>1.9113492240000005E-2</v>
      </c>
      <c r="O161" s="104">
        <f>($C161-$D161)*VLOOKUP($K161,'EnergyImpacts_RE-Appl-RefgCond-'!$I$55:$Y$64, 17)</f>
        <v>-1.9113492240000003</v>
      </c>
      <c r="P161" s="100">
        <v>14</v>
      </c>
      <c r="Q161" s="105">
        <v>1934.71</v>
      </c>
      <c r="R161" s="105">
        <v>2036.58</v>
      </c>
      <c r="S161" s="106">
        <v>90.4</v>
      </c>
      <c r="T161" s="105">
        <f t="shared" si="8"/>
        <v>101.86999999999989</v>
      </c>
      <c r="U161" s="109">
        <v>0.55000000000000004</v>
      </c>
      <c r="V161" s="100" t="s">
        <v>363</v>
      </c>
      <c r="W161" s="100">
        <v>1</v>
      </c>
    </row>
    <row r="162" spans="1:23" x14ac:dyDescent="0.2">
      <c r="A162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62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62" s="102">
        <f>Equations!$G$22*B162+Equations!$H$22</f>
        <v>667.13760000000002</v>
      </c>
      <c r="D162" s="102">
        <f t="shared" si="10"/>
        <v>567.06695999999999</v>
      </c>
      <c r="E162" s="100" t="s">
        <v>2537</v>
      </c>
      <c r="F162" s="100" t="s">
        <v>2409</v>
      </c>
      <c r="G162" s="100" t="s">
        <v>89</v>
      </c>
      <c r="H162" s="100" t="s">
        <v>361</v>
      </c>
      <c r="I162" s="100" t="s">
        <v>83</v>
      </c>
      <c r="J162" s="100" t="s">
        <v>49</v>
      </c>
      <c r="K162" s="100" t="s">
        <v>98</v>
      </c>
      <c r="L162" s="100" t="s">
        <v>52</v>
      </c>
      <c r="M162" s="102">
        <f>($C162-$D162)*VLOOKUP($K162,'EnergyImpacts_RE-Appl-RefgCond-'!$I$55:$Y$64, 15)</f>
        <v>102.07205280000002</v>
      </c>
      <c r="N162" s="103">
        <f>($C162-$D162)*VLOOKUP($K162,'EnergyImpacts_RE-Appl-RefgCond-'!$I$55:$Y$64, 16)</f>
        <v>1.6811867520000003E-2</v>
      </c>
      <c r="O162" s="104">
        <f>($C162-$D162)*VLOOKUP($K162,'EnergyImpacts_RE-Appl-RefgCond-'!$I$55:$Y$64, 17)</f>
        <v>-1.7512362000000006</v>
      </c>
      <c r="P162" s="100">
        <v>14</v>
      </c>
      <c r="Q162" s="105">
        <v>1934.71</v>
      </c>
      <c r="R162" s="105">
        <v>2036.58</v>
      </c>
      <c r="S162" s="106">
        <v>90.4</v>
      </c>
      <c r="T162" s="105">
        <f t="shared" si="8"/>
        <v>101.86999999999989</v>
      </c>
      <c r="U162" s="109">
        <v>0.55000000000000004</v>
      </c>
      <c r="V162" s="100" t="s">
        <v>363</v>
      </c>
      <c r="W162" s="100">
        <v>1</v>
      </c>
    </row>
    <row r="163" spans="1:23" x14ac:dyDescent="0.2">
      <c r="A163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63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63" s="102">
        <f>Equations!$G$22*B163+Equations!$H$22</f>
        <v>667.13760000000002</v>
      </c>
      <c r="D163" s="102">
        <f t="shared" si="10"/>
        <v>567.06695999999999</v>
      </c>
      <c r="E163" s="100" t="s">
        <v>2537</v>
      </c>
      <c r="F163" s="100" t="s">
        <v>2409</v>
      </c>
      <c r="G163" s="100" t="s">
        <v>89</v>
      </c>
      <c r="H163" s="100" t="s">
        <v>361</v>
      </c>
      <c r="I163" s="100" t="s">
        <v>83</v>
      </c>
      <c r="J163" s="100" t="s">
        <v>49</v>
      </c>
      <c r="K163" s="100" t="s">
        <v>100</v>
      </c>
      <c r="L163" s="100" t="s">
        <v>52</v>
      </c>
      <c r="M163" s="102">
        <f>($C163-$D163)*VLOOKUP($K163,'EnergyImpacts_RE-Appl-RefgCond-'!$I$55:$Y$64, 15)</f>
        <v>128.09041920000004</v>
      </c>
      <c r="N163" s="103">
        <f>($C163-$D163)*VLOOKUP($K163,'EnergyImpacts_RE-Appl-RefgCond-'!$I$55:$Y$64, 16)</f>
        <v>1.9013421600000007E-2</v>
      </c>
      <c r="O163" s="104">
        <f>($C163-$D163)*VLOOKUP($K163,'EnergyImpacts_RE-Appl-RefgCond-'!$I$55:$Y$64, 17)</f>
        <v>-0.97969156560000026</v>
      </c>
      <c r="P163" s="100">
        <v>14</v>
      </c>
      <c r="Q163" s="105">
        <v>1934.71</v>
      </c>
      <c r="R163" s="105">
        <v>2036.58</v>
      </c>
      <c r="S163" s="106">
        <v>90.4</v>
      </c>
      <c r="T163" s="105">
        <f t="shared" si="8"/>
        <v>101.86999999999989</v>
      </c>
      <c r="U163" s="109">
        <v>0.55000000000000004</v>
      </c>
      <c r="V163" s="100" t="s">
        <v>363</v>
      </c>
      <c r="W163" s="100">
        <v>1</v>
      </c>
    </row>
    <row r="164" spans="1:23" x14ac:dyDescent="0.2">
      <c r="A164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64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64" s="102">
        <f>Equations!$G$22*B164+Equations!$H$22</f>
        <v>667.13760000000002</v>
      </c>
      <c r="D164" s="102">
        <f t="shared" si="10"/>
        <v>567.06695999999999</v>
      </c>
      <c r="E164" s="100" t="s">
        <v>2537</v>
      </c>
      <c r="F164" s="100" t="s">
        <v>2409</v>
      </c>
      <c r="G164" s="100" t="s">
        <v>89</v>
      </c>
      <c r="H164" s="100" t="s">
        <v>361</v>
      </c>
      <c r="I164" s="100" t="s">
        <v>83</v>
      </c>
      <c r="J164" s="100" t="s">
        <v>49</v>
      </c>
      <c r="K164" s="100" t="s">
        <v>79</v>
      </c>
      <c r="L164" s="100" t="s">
        <v>52</v>
      </c>
      <c r="M164" s="102">
        <f>($C164-$D164)*VLOOKUP($K164,'EnergyImpacts_RE-Appl-RefgCond-'!$I$55:$Y$64, 15)</f>
        <v>86.260891680000015</v>
      </c>
      <c r="N164" s="103">
        <f>($C164-$D164)*VLOOKUP($K164,'EnergyImpacts_RE-Appl-RefgCond-'!$I$55:$Y$64, 16)</f>
        <v>1.6011302400000007E-2</v>
      </c>
      <c r="O164" s="104">
        <f>($C164-$D164)*VLOOKUP($K164,'EnergyImpacts_RE-Appl-RefgCond-'!$I$55:$Y$64, 17)</f>
        <v>-2.2615964640000006</v>
      </c>
      <c r="P164" s="100">
        <v>14</v>
      </c>
      <c r="Q164" s="105">
        <v>1934.71</v>
      </c>
      <c r="R164" s="105">
        <v>2036.58</v>
      </c>
      <c r="S164" s="106">
        <v>90.4</v>
      </c>
      <c r="T164" s="105">
        <f t="shared" si="8"/>
        <v>101.86999999999989</v>
      </c>
      <c r="U164" s="109">
        <v>0.55000000000000004</v>
      </c>
      <c r="V164" s="100" t="s">
        <v>363</v>
      </c>
      <c r="W164" s="100">
        <v>1</v>
      </c>
    </row>
    <row r="165" spans="1:23" x14ac:dyDescent="0.2">
      <c r="A165" s="107">
        <f>AVERAGEIFS('Energy Star 2015 QPL'!$N$2:$N$857,'Energy Star 2015 QPL'!$E$2:$E$857,"Side-by-Side",'Energy Star 2015 QPL'!$I$2:$I$857, "Yes", 'Energy Star 2015 QPL'!$N$2:$N$857,"&gt;22.5")</f>
        <v>25.646666666666668</v>
      </c>
      <c r="B165" s="107">
        <f>AVERAGEIFS('Energy Star 2015 QPL'!$O$2:$O$857,'Energy Star 2015 QPL'!$E$2:$E$857,"Side-by-Side",'Energy Star 2015 QPL'!$I$2:$I$857, "Yes", 'Energy Star 2015 QPL'!$N$2:$N$857,"&gt;22.5")</f>
        <v>32.660000000000004</v>
      </c>
      <c r="C165" s="102">
        <f>Equations!$G$22*B165+Equations!$H$22</f>
        <v>711.71640000000002</v>
      </c>
      <c r="D165" s="102">
        <f t="shared" si="10"/>
        <v>604.95893999999998</v>
      </c>
      <c r="E165" s="100" t="s">
        <v>2538</v>
      </c>
      <c r="F165" s="100" t="s">
        <v>2410</v>
      </c>
      <c r="G165" s="100" t="s">
        <v>89</v>
      </c>
      <c r="H165" s="100" t="s">
        <v>361</v>
      </c>
      <c r="I165" s="100" t="s">
        <v>83</v>
      </c>
      <c r="J165" s="100" t="s">
        <v>49</v>
      </c>
      <c r="K165" s="100" t="s">
        <v>71</v>
      </c>
      <c r="L165" s="100" t="s">
        <v>52</v>
      </c>
      <c r="M165" s="102">
        <f>($C165-$D165)*VLOOKUP($K165,'EnergyImpacts_RE-Appl-RefgCond-'!$I$55:$Y$64, 15)</f>
        <v>93.092505120000027</v>
      </c>
      <c r="N165" s="103">
        <f>($C165-$D165)*VLOOKUP($K165,'EnergyImpacts_RE-Appl-RefgCond-'!$I$55:$Y$64, 16)</f>
        <v>1.1743320600000004E-2</v>
      </c>
      <c r="O165" s="104">
        <f>($C165-$D165)*VLOOKUP($K165,'EnergyImpacts_RE-Appl-RefgCond-'!$I$55:$Y$64, 17)</f>
        <v>-3.917998782000002</v>
      </c>
      <c r="P165" s="100">
        <v>14</v>
      </c>
      <c r="Q165" s="105">
        <v>2185.2600000000002</v>
      </c>
      <c r="R165" s="105">
        <v>2287.13</v>
      </c>
      <c r="S165" s="106">
        <v>90.4</v>
      </c>
      <c r="T165" s="105">
        <f t="shared" si="8"/>
        <v>101.86999999999989</v>
      </c>
      <c r="U165" s="109">
        <v>0.55000000000000004</v>
      </c>
      <c r="V165" s="100" t="s">
        <v>363</v>
      </c>
      <c r="W165" s="100">
        <v>1</v>
      </c>
    </row>
    <row r="166" spans="1:23" x14ac:dyDescent="0.2">
      <c r="A166" s="107">
        <f>AVERAGEIFS('Energy Star 2015 QPL'!$N$2:$N$857,'Energy Star 2015 QPL'!$E$2:$E$857,"Side-by-Side",'Energy Star 2015 QPL'!$I$2:$I$857, "Yes", 'Energy Star 2015 QPL'!$N$2:$N$857,"&gt;22.5")</f>
        <v>25.646666666666668</v>
      </c>
      <c r="B166" s="107">
        <f>AVERAGEIFS('Energy Star 2015 QPL'!$O$2:$O$857,'Energy Star 2015 QPL'!$E$2:$E$857,"Side-by-Side",'Energy Star 2015 QPL'!$I$2:$I$857, "Yes", 'Energy Star 2015 QPL'!$N$2:$N$857,"&gt;22.5")</f>
        <v>32.660000000000004</v>
      </c>
      <c r="C166" s="102">
        <f>Equations!$G$22*B166+Equations!$H$22</f>
        <v>711.71640000000002</v>
      </c>
      <c r="D166" s="102">
        <f t="shared" si="10"/>
        <v>604.95893999999998</v>
      </c>
      <c r="E166" s="100" t="s">
        <v>2538</v>
      </c>
      <c r="F166" s="100" t="s">
        <v>2410</v>
      </c>
      <c r="G166" s="100" t="s">
        <v>89</v>
      </c>
      <c r="H166" s="100" t="s">
        <v>361</v>
      </c>
      <c r="I166" s="100" t="s">
        <v>83</v>
      </c>
      <c r="J166" s="100" t="s">
        <v>49</v>
      </c>
      <c r="K166" s="100" t="s">
        <v>90</v>
      </c>
      <c r="L166" s="100" t="s">
        <v>52</v>
      </c>
      <c r="M166" s="102">
        <f>($C166-$D166)*VLOOKUP($K166,'EnergyImpacts_RE-Appl-RefgCond-'!$I$55:$Y$64, 15)</f>
        <v>98.110105740000037</v>
      </c>
      <c r="N166" s="103">
        <f>($C166-$D166)*VLOOKUP($K166,'EnergyImpacts_RE-Appl-RefgCond-'!$I$55:$Y$64, 16)</f>
        <v>1.5693346620000007E-2</v>
      </c>
      <c r="O166" s="104">
        <f>($C166-$D166)*VLOOKUP($K166,'EnergyImpacts_RE-Appl-RefgCond-'!$I$55:$Y$64, 17)</f>
        <v>-1.9429857720000008</v>
      </c>
      <c r="P166" s="100">
        <v>14</v>
      </c>
      <c r="Q166" s="105">
        <v>2185.2600000000002</v>
      </c>
      <c r="R166" s="105">
        <v>2287.13</v>
      </c>
      <c r="S166" s="106">
        <v>90.4</v>
      </c>
      <c r="T166" s="105">
        <f t="shared" si="8"/>
        <v>101.86999999999989</v>
      </c>
      <c r="U166" s="109">
        <v>0.55000000000000004</v>
      </c>
      <c r="V166" s="100" t="s">
        <v>363</v>
      </c>
      <c r="W166" s="100">
        <v>1</v>
      </c>
    </row>
    <row r="167" spans="1:23" x14ac:dyDescent="0.2">
      <c r="A167" s="107">
        <f>AVERAGEIFS('Energy Star 2015 QPL'!$N$2:$N$857,'Energy Star 2015 QPL'!$E$2:$E$857,"Side-by-Side",'Energy Star 2015 QPL'!$I$2:$I$857, "Yes", 'Energy Star 2015 QPL'!$N$2:$N$857,"&gt;22.5")</f>
        <v>25.646666666666668</v>
      </c>
      <c r="B167" s="107">
        <f>AVERAGEIFS('Energy Star 2015 QPL'!$O$2:$O$857,'Energy Star 2015 QPL'!$E$2:$E$857,"Side-by-Side",'Energy Star 2015 QPL'!$I$2:$I$857, "Yes", 'Energy Star 2015 QPL'!$N$2:$N$857,"&gt;22.5")</f>
        <v>32.660000000000004</v>
      </c>
      <c r="C167" s="102">
        <f>Equations!$G$22*B167+Equations!$H$22</f>
        <v>711.71640000000002</v>
      </c>
      <c r="D167" s="102">
        <f t="shared" si="10"/>
        <v>604.95893999999998</v>
      </c>
      <c r="E167" s="100" t="s">
        <v>2538</v>
      </c>
      <c r="F167" s="100" t="s">
        <v>2410</v>
      </c>
      <c r="G167" s="100" t="s">
        <v>89</v>
      </c>
      <c r="H167" s="100" t="s">
        <v>361</v>
      </c>
      <c r="I167" s="100" t="s">
        <v>83</v>
      </c>
      <c r="J167" s="100" t="s">
        <v>49</v>
      </c>
      <c r="K167" s="100" t="s">
        <v>92</v>
      </c>
      <c r="L167" s="100" t="s">
        <v>52</v>
      </c>
      <c r="M167" s="102">
        <f>($C167-$D167)*VLOOKUP($K167,'EnergyImpacts_RE-Appl-RefgCond-'!$I$55:$Y$64, 15)</f>
        <v>105.15609810000004</v>
      </c>
      <c r="N167" s="103">
        <f>($C167-$D167)*VLOOKUP($K167,'EnergyImpacts_RE-Appl-RefgCond-'!$I$55:$Y$64, 16)</f>
        <v>1.7294708520000007E-2</v>
      </c>
      <c r="O167" s="104">
        <f>($C167-$D167)*VLOOKUP($K167,'EnergyImpacts_RE-Appl-RefgCond-'!$I$55:$Y$64, 17)</f>
        <v>-1.8575798040000004</v>
      </c>
      <c r="P167" s="100">
        <v>14</v>
      </c>
      <c r="Q167" s="105">
        <v>2185.2600000000002</v>
      </c>
      <c r="R167" s="105">
        <v>2287.13</v>
      </c>
      <c r="S167" s="106">
        <v>90.4</v>
      </c>
      <c r="T167" s="105">
        <f t="shared" si="8"/>
        <v>101.86999999999989</v>
      </c>
      <c r="U167" s="109">
        <v>0.55000000000000004</v>
      </c>
      <c r="V167" s="100" t="s">
        <v>363</v>
      </c>
      <c r="W167" s="100">
        <v>1</v>
      </c>
    </row>
    <row r="168" spans="1:23" x14ac:dyDescent="0.2">
      <c r="A168" s="107">
        <f>AVERAGEIFS('Energy Star 2015 QPL'!$N$2:$N$857,'Energy Star 2015 QPL'!$E$2:$E$857,"Side-by-Side",'Energy Star 2015 QPL'!$I$2:$I$857, "Yes", 'Energy Star 2015 QPL'!$N$2:$N$857,"&gt;22.5")</f>
        <v>25.646666666666668</v>
      </c>
      <c r="B168" s="107">
        <f>AVERAGEIFS('Energy Star 2015 QPL'!$O$2:$O$857,'Energy Star 2015 QPL'!$E$2:$E$857,"Side-by-Side",'Energy Star 2015 QPL'!$I$2:$I$857, "Yes", 'Energy Star 2015 QPL'!$N$2:$N$857,"&gt;22.5")</f>
        <v>32.660000000000004</v>
      </c>
      <c r="C168" s="102">
        <f>Equations!$G$22*B168+Equations!$H$22</f>
        <v>711.71640000000002</v>
      </c>
      <c r="D168" s="102">
        <f t="shared" si="10"/>
        <v>604.95893999999998</v>
      </c>
      <c r="E168" s="100" t="s">
        <v>2538</v>
      </c>
      <c r="F168" s="100" t="s">
        <v>2410</v>
      </c>
      <c r="G168" s="100" t="s">
        <v>89</v>
      </c>
      <c r="H168" s="100" t="s">
        <v>361</v>
      </c>
      <c r="I168" s="100" t="s">
        <v>83</v>
      </c>
      <c r="J168" s="100" t="s">
        <v>49</v>
      </c>
      <c r="K168" s="100" t="s">
        <v>94</v>
      </c>
      <c r="L168" s="100" t="s">
        <v>52</v>
      </c>
      <c r="M168" s="102">
        <f>($C168-$D168)*VLOOKUP($K168,'EnergyImpacts_RE-Appl-RefgCond-'!$I$55:$Y$64, 15)</f>
        <v>108.89260920000004</v>
      </c>
      <c r="N168" s="103">
        <f>($C168-$D168)*VLOOKUP($K168,'EnergyImpacts_RE-Appl-RefgCond-'!$I$55:$Y$64, 16)</f>
        <v>1.9109585340000006E-2</v>
      </c>
      <c r="O168" s="104">
        <f>($C168-$D168)*VLOOKUP($K168,'EnergyImpacts_RE-Appl-RefgCond-'!$I$55:$Y$64, 17)</f>
        <v>-2.0070402480000009</v>
      </c>
      <c r="P168" s="100">
        <v>14</v>
      </c>
      <c r="Q168" s="105">
        <v>2185.2600000000002</v>
      </c>
      <c r="R168" s="105">
        <v>2287.13</v>
      </c>
      <c r="S168" s="106">
        <v>90.4</v>
      </c>
      <c r="T168" s="105">
        <f t="shared" si="8"/>
        <v>101.86999999999989</v>
      </c>
      <c r="U168" s="109">
        <v>0.55000000000000004</v>
      </c>
      <c r="V168" s="100" t="s">
        <v>363</v>
      </c>
      <c r="W168" s="100">
        <v>1</v>
      </c>
    </row>
    <row r="169" spans="1:23" x14ac:dyDescent="0.2">
      <c r="A169" s="107">
        <f>AVERAGEIFS('Energy Star 2015 QPL'!$N$2:$N$857,'Energy Star 2015 QPL'!$E$2:$E$857,"Side-by-Side",'Energy Star 2015 QPL'!$I$2:$I$857, "Yes", 'Energy Star 2015 QPL'!$N$2:$N$857,"&gt;22.5")</f>
        <v>25.646666666666668</v>
      </c>
      <c r="B169" s="107">
        <f>AVERAGEIFS('Energy Star 2015 QPL'!$O$2:$O$857,'Energy Star 2015 QPL'!$E$2:$E$857,"Side-by-Side",'Energy Star 2015 QPL'!$I$2:$I$857, "Yes", 'Energy Star 2015 QPL'!$N$2:$N$857,"&gt;22.5")</f>
        <v>32.660000000000004</v>
      </c>
      <c r="C169" s="102">
        <f>Equations!$G$22*B169+Equations!$H$22</f>
        <v>711.71640000000002</v>
      </c>
      <c r="D169" s="102">
        <f t="shared" si="10"/>
        <v>604.95893999999998</v>
      </c>
      <c r="E169" s="100" t="s">
        <v>2538</v>
      </c>
      <c r="F169" s="100" t="s">
        <v>2410</v>
      </c>
      <c r="G169" s="100" t="s">
        <v>89</v>
      </c>
      <c r="H169" s="100" t="s">
        <v>361</v>
      </c>
      <c r="I169" s="100" t="s">
        <v>83</v>
      </c>
      <c r="J169" s="100" t="s">
        <v>49</v>
      </c>
      <c r="K169" s="100" t="s">
        <v>96</v>
      </c>
      <c r="L169" s="100" t="s">
        <v>52</v>
      </c>
      <c r="M169" s="102">
        <f>($C169-$D169)*VLOOKUP($K169,'EnergyImpacts_RE-Appl-RefgCond-'!$I$55:$Y$64, 15)</f>
        <v>108.89260920000004</v>
      </c>
      <c r="N169" s="103">
        <f>($C169-$D169)*VLOOKUP($K169,'EnergyImpacts_RE-Appl-RefgCond-'!$I$55:$Y$64, 16)</f>
        <v>2.1671764380000007E-2</v>
      </c>
      <c r="O169" s="104">
        <f>($C169-$D169)*VLOOKUP($K169,'EnergyImpacts_RE-Appl-RefgCond-'!$I$55:$Y$64, 17)</f>
        <v>-1.9750130100000005</v>
      </c>
      <c r="P169" s="100">
        <v>14</v>
      </c>
      <c r="Q169" s="105">
        <v>2185.2600000000002</v>
      </c>
      <c r="R169" s="105">
        <v>2287.13</v>
      </c>
      <c r="S169" s="106">
        <v>90.4</v>
      </c>
      <c r="T169" s="105">
        <f t="shared" si="8"/>
        <v>101.86999999999989</v>
      </c>
      <c r="U169" s="109">
        <v>0.55000000000000004</v>
      </c>
      <c r="V169" s="100" t="s">
        <v>363</v>
      </c>
      <c r="W169" s="100">
        <v>1</v>
      </c>
    </row>
    <row r="170" spans="1:23" x14ac:dyDescent="0.2">
      <c r="A170" s="107">
        <f>AVERAGEIFS('Energy Star 2015 QPL'!$N$2:$N$857,'Energy Star 2015 QPL'!$E$2:$E$857,"Side-by-Side",'Energy Star 2015 QPL'!$I$2:$I$857, "Yes", 'Energy Star 2015 QPL'!$N$2:$N$857,"&gt;22.5")</f>
        <v>25.646666666666668</v>
      </c>
      <c r="B170" s="107">
        <f>AVERAGEIFS('Energy Star 2015 QPL'!$O$2:$O$857,'Energy Star 2015 QPL'!$E$2:$E$857,"Side-by-Side",'Energy Star 2015 QPL'!$I$2:$I$857, "Yes", 'Energy Star 2015 QPL'!$N$2:$N$857,"&gt;22.5")</f>
        <v>32.660000000000004</v>
      </c>
      <c r="C170" s="102">
        <f>Equations!$G$22*B170+Equations!$H$22</f>
        <v>711.71640000000002</v>
      </c>
      <c r="D170" s="102">
        <f t="shared" si="10"/>
        <v>604.95893999999998</v>
      </c>
      <c r="E170" s="100" t="s">
        <v>2538</v>
      </c>
      <c r="F170" s="100" t="s">
        <v>2410</v>
      </c>
      <c r="G170" s="100" t="s">
        <v>89</v>
      </c>
      <c r="H170" s="100" t="s">
        <v>361</v>
      </c>
      <c r="I170" s="100" t="s">
        <v>83</v>
      </c>
      <c r="J170" s="100" t="s">
        <v>49</v>
      </c>
      <c r="K170" s="100" t="s">
        <v>77</v>
      </c>
      <c r="L170" s="100" t="s">
        <v>52</v>
      </c>
      <c r="M170" s="102">
        <f>($C170-$D170)*VLOOKUP($K170,'EnergyImpacts_RE-Appl-RefgCond-'!$I$55:$Y$64, 15)</f>
        <v>112.09533300000004</v>
      </c>
      <c r="N170" s="103">
        <f>($C170-$D170)*VLOOKUP($K170,'EnergyImpacts_RE-Appl-RefgCond-'!$I$55:$Y$64, 16)</f>
        <v>2.0390674860000006E-2</v>
      </c>
      <c r="O170" s="104">
        <f>($C170-$D170)*VLOOKUP($K170,'EnergyImpacts_RE-Appl-RefgCond-'!$I$55:$Y$64, 17)</f>
        <v>-2.0390674860000004</v>
      </c>
      <c r="P170" s="100">
        <v>14</v>
      </c>
      <c r="Q170" s="105">
        <v>2185.2600000000002</v>
      </c>
      <c r="R170" s="105">
        <v>2287.13</v>
      </c>
      <c r="S170" s="106">
        <v>90.4</v>
      </c>
      <c r="T170" s="105">
        <f t="shared" si="8"/>
        <v>101.86999999999989</v>
      </c>
      <c r="U170" s="109">
        <v>0.55000000000000004</v>
      </c>
      <c r="V170" s="100" t="s">
        <v>363</v>
      </c>
      <c r="W170" s="100">
        <v>1</v>
      </c>
    </row>
    <row r="171" spans="1:23" x14ac:dyDescent="0.2">
      <c r="A171" s="107">
        <f>AVERAGEIFS('Energy Star 2015 QPL'!$N$2:$N$857,'Energy Star 2015 QPL'!$E$2:$E$857,"Side-by-Side",'Energy Star 2015 QPL'!$I$2:$I$857, "Yes", 'Energy Star 2015 QPL'!$N$2:$N$857,"&gt;22.5")</f>
        <v>25.646666666666668</v>
      </c>
      <c r="B171" s="107">
        <f>AVERAGEIFS('Energy Star 2015 QPL'!$O$2:$O$857,'Energy Star 2015 QPL'!$E$2:$E$857,"Side-by-Side",'Energy Star 2015 QPL'!$I$2:$I$857, "Yes", 'Energy Star 2015 QPL'!$N$2:$N$857,"&gt;22.5")</f>
        <v>32.660000000000004</v>
      </c>
      <c r="C171" s="102">
        <f>Equations!$G$22*B171+Equations!$H$22</f>
        <v>711.71640000000002</v>
      </c>
      <c r="D171" s="102">
        <f t="shared" si="10"/>
        <v>604.95893999999998</v>
      </c>
      <c r="E171" s="100" t="s">
        <v>2538</v>
      </c>
      <c r="F171" s="100" t="s">
        <v>2410</v>
      </c>
      <c r="G171" s="100" t="s">
        <v>89</v>
      </c>
      <c r="H171" s="100" t="s">
        <v>361</v>
      </c>
      <c r="I171" s="100" t="s">
        <v>83</v>
      </c>
      <c r="J171" s="100" t="s">
        <v>49</v>
      </c>
      <c r="K171" s="100" t="s">
        <v>98</v>
      </c>
      <c r="L171" s="100" t="s">
        <v>52</v>
      </c>
      <c r="M171" s="102">
        <f>($C171-$D171)*VLOOKUP($K171,'EnergyImpacts_RE-Appl-RefgCond-'!$I$55:$Y$64, 15)</f>
        <v>108.89260920000004</v>
      </c>
      <c r="N171" s="103">
        <f>($C171-$D171)*VLOOKUP($K171,'EnergyImpacts_RE-Appl-RefgCond-'!$I$55:$Y$64, 16)</f>
        <v>1.7935253280000004E-2</v>
      </c>
      <c r="O171" s="104">
        <f>($C171-$D171)*VLOOKUP($K171,'EnergyImpacts_RE-Appl-RefgCond-'!$I$55:$Y$64, 17)</f>
        <v>-1.8682555500000009</v>
      </c>
      <c r="P171" s="100">
        <v>14</v>
      </c>
      <c r="Q171" s="105">
        <v>2185.2600000000002</v>
      </c>
      <c r="R171" s="105">
        <v>2287.13</v>
      </c>
      <c r="S171" s="106">
        <v>90.4</v>
      </c>
      <c r="T171" s="105">
        <f t="shared" si="8"/>
        <v>101.86999999999989</v>
      </c>
      <c r="U171" s="109">
        <v>0.55000000000000004</v>
      </c>
      <c r="V171" s="100" t="s">
        <v>363</v>
      </c>
      <c r="W171" s="100">
        <v>1</v>
      </c>
    </row>
    <row r="172" spans="1:23" x14ac:dyDescent="0.2">
      <c r="A172" s="107">
        <f>AVERAGEIFS('Energy Star 2015 QPL'!$N$2:$N$857,'Energy Star 2015 QPL'!$E$2:$E$857,"Side-by-Side",'Energy Star 2015 QPL'!$I$2:$I$857, "Yes", 'Energy Star 2015 QPL'!$N$2:$N$857,"&gt;22.5")</f>
        <v>25.646666666666668</v>
      </c>
      <c r="B172" s="107">
        <f>AVERAGEIFS('Energy Star 2015 QPL'!$O$2:$O$857,'Energy Star 2015 QPL'!$E$2:$E$857,"Side-by-Side",'Energy Star 2015 QPL'!$I$2:$I$857, "Yes", 'Energy Star 2015 QPL'!$N$2:$N$857,"&gt;22.5")</f>
        <v>32.660000000000004</v>
      </c>
      <c r="C172" s="102">
        <f>Equations!$G$22*B172+Equations!$H$22</f>
        <v>711.71640000000002</v>
      </c>
      <c r="D172" s="102">
        <f t="shared" si="10"/>
        <v>604.95893999999998</v>
      </c>
      <c r="E172" s="100" t="s">
        <v>2538</v>
      </c>
      <c r="F172" s="100" t="s">
        <v>2410</v>
      </c>
      <c r="G172" s="100" t="s">
        <v>89</v>
      </c>
      <c r="H172" s="100" t="s">
        <v>361</v>
      </c>
      <c r="I172" s="100" t="s">
        <v>83</v>
      </c>
      <c r="J172" s="100" t="s">
        <v>49</v>
      </c>
      <c r="K172" s="100" t="s">
        <v>100</v>
      </c>
      <c r="L172" s="100" t="s">
        <v>52</v>
      </c>
      <c r="M172" s="102">
        <f>($C172-$D172)*VLOOKUP($K172,'EnergyImpacts_RE-Appl-RefgCond-'!$I$55:$Y$64, 15)</f>
        <v>136.64954880000005</v>
      </c>
      <c r="N172" s="103">
        <f>($C172-$D172)*VLOOKUP($K172,'EnergyImpacts_RE-Appl-RefgCond-'!$I$55:$Y$64, 16)</f>
        <v>2.0283917400000007E-2</v>
      </c>
      <c r="O172" s="104">
        <f>($C172-$D172)*VLOOKUP($K172,'EnergyImpacts_RE-Appl-RefgCond-'!$I$55:$Y$64, 17)</f>
        <v>-1.0451555334000004</v>
      </c>
      <c r="P172" s="100">
        <v>14</v>
      </c>
      <c r="Q172" s="105">
        <v>2185.2600000000002</v>
      </c>
      <c r="R172" s="105">
        <v>2287.13</v>
      </c>
      <c r="S172" s="106">
        <v>90.4</v>
      </c>
      <c r="T172" s="105">
        <f t="shared" si="8"/>
        <v>101.86999999999989</v>
      </c>
      <c r="U172" s="109">
        <v>0.55000000000000004</v>
      </c>
      <c r="V172" s="100" t="s">
        <v>363</v>
      </c>
      <c r="W172" s="100">
        <v>1</v>
      </c>
    </row>
    <row r="173" spans="1:23" x14ac:dyDescent="0.2">
      <c r="A173" s="107">
        <f>AVERAGEIFS('Energy Star 2015 QPL'!$N$2:$N$857,'Energy Star 2015 QPL'!$E$2:$E$857,"Side-by-Side",'Energy Star 2015 QPL'!$I$2:$I$857, "Yes", 'Energy Star 2015 QPL'!$N$2:$N$857,"&gt;22.5")</f>
        <v>25.646666666666668</v>
      </c>
      <c r="B173" s="107">
        <f>AVERAGEIFS('Energy Star 2015 QPL'!$O$2:$O$857,'Energy Star 2015 QPL'!$E$2:$E$857,"Side-by-Side",'Energy Star 2015 QPL'!$I$2:$I$857, "Yes", 'Energy Star 2015 QPL'!$N$2:$N$857,"&gt;22.5")</f>
        <v>32.660000000000004</v>
      </c>
      <c r="C173" s="102">
        <f>Equations!$G$22*B173+Equations!$H$22</f>
        <v>711.71640000000002</v>
      </c>
      <c r="D173" s="102">
        <f t="shared" si="10"/>
        <v>604.95893999999998</v>
      </c>
      <c r="E173" s="100" t="s">
        <v>2538</v>
      </c>
      <c r="F173" s="100" t="s">
        <v>2410</v>
      </c>
      <c r="G173" s="100" t="s">
        <v>89</v>
      </c>
      <c r="H173" s="100" t="s">
        <v>361</v>
      </c>
      <c r="I173" s="100" t="s">
        <v>83</v>
      </c>
      <c r="J173" s="100" t="s">
        <v>49</v>
      </c>
      <c r="K173" s="100" t="s">
        <v>79</v>
      </c>
      <c r="L173" s="100" t="s">
        <v>52</v>
      </c>
      <c r="M173" s="102">
        <f>($C173-$D173)*VLOOKUP($K173,'EnergyImpacts_RE-Appl-RefgCond-'!$I$55:$Y$64, 15)</f>
        <v>92.024930520000026</v>
      </c>
      <c r="N173" s="103">
        <f>($C173-$D173)*VLOOKUP($K173,'EnergyImpacts_RE-Appl-RefgCond-'!$I$55:$Y$64, 16)</f>
        <v>1.7081193600000006E-2</v>
      </c>
      <c r="O173" s="104">
        <f>($C173-$D173)*VLOOKUP($K173,'EnergyImpacts_RE-Appl-RefgCond-'!$I$55:$Y$64, 17)</f>
        <v>-2.4127185960000008</v>
      </c>
      <c r="P173" s="100">
        <v>14</v>
      </c>
      <c r="Q173" s="105">
        <v>2185.2600000000002</v>
      </c>
      <c r="R173" s="105">
        <v>2287.13</v>
      </c>
      <c r="S173" s="106">
        <v>90.4</v>
      </c>
      <c r="T173" s="105">
        <f t="shared" si="8"/>
        <v>101.86999999999989</v>
      </c>
      <c r="U173" s="109">
        <v>0.55000000000000004</v>
      </c>
      <c r="V173" s="100" t="s">
        <v>363</v>
      </c>
      <c r="W173" s="100">
        <v>1</v>
      </c>
    </row>
    <row r="174" spans="1:23" x14ac:dyDescent="0.2">
      <c r="A174" s="107"/>
      <c r="B174" s="107"/>
      <c r="C174" s="102"/>
      <c r="D174" s="102"/>
      <c r="M174" s="102"/>
      <c r="N174" s="103"/>
      <c r="O174" s="104"/>
    </row>
  </sheetData>
  <pageMargins left="0.7" right="0.7" top="0.75" bottom="0.75" header="0.3" footer="0.3"/>
  <pageSetup orientation="portrait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W173"/>
  <sheetViews>
    <sheetView zoomScaleNormal="100" workbookViewId="0">
      <selection activeCell="F14" sqref="F14"/>
    </sheetView>
  </sheetViews>
  <sheetFormatPr defaultRowHeight="11.25" x14ac:dyDescent="0.2"/>
  <cols>
    <col min="1" max="5" width="9.28515625" style="100" bestFit="1" customWidth="1"/>
    <col min="6" max="6" width="57.7109375" style="100" bestFit="1" customWidth="1"/>
    <col min="7" max="16" width="9.140625" style="100" customWidth="1"/>
    <col min="17" max="18" width="10.85546875" style="100" bestFit="1" customWidth="1"/>
    <col min="19" max="21" width="9.28515625" style="100" bestFit="1" customWidth="1"/>
    <col min="22" max="22" width="9.140625" style="100"/>
    <col min="23" max="23" width="9.28515625" style="100" bestFit="1" customWidth="1"/>
    <col min="24" max="16384" width="9.140625" style="100"/>
  </cols>
  <sheetData>
    <row r="1" spans="1:23" ht="12" thickBot="1" x14ac:dyDescent="0.25"/>
    <row r="2" spans="1:23" ht="103.5" customHeight="1" thickBot="1" x14ac:dyDescent="0.25">
      <c r="A2" s="101" t="s">
        <v>548</v>
      </c>
      <c r="B2" s="101" t="s">
        <v>549</v>
      </c>
      <c r="C2" s="101" t="s">
        <v>406</v>
      </c>
      <c r="D2" s="101" t="s">
        <v>2393</v>
      </c>
      <c r="E2" s="10" t="s">
        <v>338</v>
      </c>
      <c r="F2" s="10" t="s">
        <v>339</v>
      </c>
      <c r="G2" s="10" t="s">
        <v>81</v>
      </c>
      <c r="H2" s="76" t="s">
        <v>340</v>
      </c>
      <c r="I2" s="10" t="s">
        <v>341</v>
      </c>
      <c r="J2" s="10" t="s">
        <v>342</v>
      </c>
      <c r="K2" s="10" t="s">
        <v>343</v>
      </c>
      <c r="L2" s="10" t="s">
        <v>344</v>
      </c>
      <c r="M2" s="15" t="s">
        <v>346</v>
      </c>
      <c r="N2" s="15" t="s">
        <v>345</v>
      </c>
      <c r="O2" s="15" t="s">
        <v>347</v>
      </c>
      <c r="P2" s="4" t="s">
        <v>348</v>
      </c>
      <c r="Q2" s="4" t="s">
        <v>349</v>
      </c>
      <c r="R2" s="4" t="s">
        <v>350</v>
      </c>
      <c r="S2" s="4" t="s">
        <v>351</v>
      </c>
      <c r="T2" s="4" t="s">
        <v>352</v>
      </c>
      <c r="U2" s="10" t="s">
        <v>353</v>
      </c>
      <c r="V2" s="10" t="s">
        <v>354</v>
      </c>
      <c r="W2" s="10" t="s">
        <v>355</v>
      </c>
    </row>
    <row r="3" spans="1:23" x14ac:dyDescent="0.2">
      <c r="A3" s="107"/>
      <c r="B3" s="107"/>
      <c r="C3" s="102"/>
      <c r="D3" s="102"/>
      <c r="E3" s="100" t="s">
        <v>2520</v>
      </c>
      <c r="F3" s="100" t="s">
        <v>582</v>
      </c>
      <c r="G3" s="100" t="s">
        <v>89</v>
      </c>
      <c r="H3" s="100" t="s">
        <v>361</v>
      </c>
      <c r="I3" s="100" t="s">
        <v>48</v>
      </c>
      <c r="J3" s="100" t="s">
        <v>49</v>
      </c>
      <c r="K3" s="100" t="s">
        <v>90</v>
      </c>
      <c r="L3" s="100" t="s">
        <v>52</v>
      </c>
      <c r="M3" s="102">
        <f>1.5*'RefgFrz-Wtd-Tier1'!W46</f>
        <v>73.949999999999989</v>
      </c>
      <c r="N3" s="103">
        <f>1.5*'RefgFrz-Wtd-Tier1'!X46</f>
        <v>1.1655E-2</v>
      </c>
      <c r="O3" s="104">
        <f>1.5*'RefgFrz-Wtd-Tier1'!Y46</f>
        <v>-1.6500000000000001</v>
      </c>
      <c r="P3" s="100">
        <v>14</v>
      </c>
      <c r="Q3" s="105">
        <v>1205.4155555555556</v>
      </c>
      <c r="R3" s="105">
        <v>1336.7888888888892</v>
      </c>
      <c r="S3" s="106">
        <v>90.4</v>
      </c>
      <c r="T3" s="105">
        <f t="shared" ref="T3:T59" si="0">R3-Q3</f>
        <v>131.37333333333368</v>
      </c>
      <c r="U3" s="109">
        <v>0.55000000000000004</v>
      </c>
      <c r="V3" s="100" t="s">
        <v>363</v>
      </c>
      <c r="W3" s="100">
        <v>1</v>
      </c>
    </row>
    <row r="4" spans="1:23" x14ac:dyDescent="0.2">
      <c r="A4" s="107"/>
      <c r="B4" s="107"/>
      <c r="C4" s="102"/>
      <c r="D4" s="102"/>
      <c r="E4" s="100" t="s">
        <v>2520</v>
      </c>
      <c r="F4" s="100" t="s">
        <v>582</v>
      </c>
      <c r="G4" s="100" t="s">
        <v>89</v>
      </c>
      <c r="H4" s="100" t="s">
        <v>361</v>
      </c>
      <c r="I4" s="100" t="s">
        <v>48</v>
      </c>
      <c r="J4" s="100" t="s">
        <v>49</v>
      </c>
      <c r="K4" s="100" t="s">
        <v>92</v>
      </c>
      <c r="L4" s="100" t="s">
        <v>52</v>
      </c>
      <c r="M4" s="102">
        <f>1.5*'RefgFrz-Wtd-Tier1'!W47</f>
        <v>86.1</v>
      </c>
      <c r="N4" s="103">
        <f>1.5*'RefgFrz-Wtd-Tier1'!X47</f>
        <v>1.575E-2</v>
      </c>
      <c r="O4" s="104">
        <f>1.5*'RefgFrz-Wtd-Tier1'!Y47</f>
        <v>-1.62</v>
      </c>
      <c r="P4" s="100">
        <v>14</v>
      </c>
      <c r="Q4" s="105">
        <v>1205.4155555555556</v>
      </c>
      <c r="R4" s="105">
        <v>1336.7888888888892</v>
      </c>
      <c r="S4" s="106">
        <v>90.4</v>
      </c>
      <c r="T4" s="105">
        <f t="shared" si="0"/>
        <v>131.37333333333368</v>
      </c>
      <c r="U4" s="109">
        <v>0.55000000000000004</v>
      </c>
      <c r="V4" s="100" t="s">
        <v>363</v>
      </c>
      <c r="W4" s="100">
        <v>1</v>
      </c>
    </row>
    <row r="5" spans="1:23" x14ac:dyDescent="0.2">
      <c r="A5" s="107"/>
      <c r="B5" s="107"/>
      <c r="C5" s="102"/>
      <c r="D5" s="102"/>
      <c r="E5" s="100" t="s">
        <v>2520</v>
      </c>
      <c r="F5" s="100" t="s">
        <v>582</v>
      </c>
      <c r="G5" s="100" t="s">
        <v>89</v>
      </c>
      <c r="H5" s="100" t="s">
        <v>361</v>
      </c>
      <c r="I5" s="100" t="s">
        <v>48</v>
      </c>
      <c r="J5" s="100" t="s">
        <v>49</v>
      </c>
      <c r="K5" s="100" t="s">
        <v>94</v>
      </c>
      <c r="L5" s="100" t="s">
        <v>52</v>
      </c>
      <c r="M5" s="102">
        <f>1.5*'RefgFrz-Wtd-Tier1'!W48</f>
        <v>85.949999999999989</v>
      </c>
      <c r="N5" s="103">
        <f>1.5*'RefgFrz-Wtd-Tier1'!X48</f>
        <v>1.6650000000000002E-2</v>
      </c>
      <c r="O5" s="104">
        <f>1.5*'RefgFrz-Wtd-Tier1'!Y48</f>
        <v>-1.665</v>
      </c>
      <c r="P5" s="100">
        <v>14</v>
      </c>
      <c r="Q5" s="105">
        <v>1205.4155555555556</v>
      </c>
      <c r="R5" s="105">
        <v>1336.7888888888892</v>
      </c>
      <c r="S5" s="106">
        <v>90.4</v>
      </c>
      <c r="T5" s="105">
        <f t="shared" si="0"/>
        <v>131.37333333333368</v>
      </c>
      <c r="U5" s="109">
        <v>0.55000000000000004</v>
      </c>
      <c r="V5" s="100" t="s">
        <v>363</v>
      </c>
      <c r="W5" s="100">
        <v>1</v>
      </c>
    </row>
    <row r="6" spans="1:23" x14ac:dyDescent="0.2">
      <c r="A6" s="107"/>
      <c r="B6" s="107"/>
      <c r="C6" s="102"/>
      <c r="D6" s="102"/>
      <c r="E6" s="100" t="s">
        <v>2520</v>
      </c>
      <c r="F6" s="100" t="s">
        <v>582</v>
      </c>
      <c r="G6" s="100" t="s">
        <v>89</v>
      </c>
      <c r="H6" s="100" t="s">
        <v>361</v>
      </c>
      <c r="I6" s="100" t="s">
        <v>48</v>
      </c>
      <c r="J6" s="100" t="s">
        <v>49</v>
      </c>
      <c r="K6" s="100" t="s">
        <v>96</v>
      </c>
      <c r="L6" s="100" t="s">
        <v>52</v>
      </c>
      <c r="M6" s="102">
        <f>1.5*'RefgFrz-Wtd-Tier1'!W49</f>
        <v>90.300000000000011</v>
      </c>
      <c r="N6" s="103">
        <f>1.5*'RefgFrz-Wtd-Tier1'!X49</f>
        <v>1.95E-2</v>
      </c>
      <c r="O6" s="104">
        <f>1.5*'RefgFrz-Wtd-Tier1'!Y49</f>
        <v>-1.875</v>
      </c>
      <c r="P6" s="100">
        <v>14</v>
      </c>
      <c r="Q6" s="105">
        <v>1205.4155555555556</v>
      </c>
      <c r="R6" s="105">
        <v>1336.7888888888892</v>
      </c>
      <c r="S6" s="106">
        <v>90.4</v>
      </c>
      <c r="T6" s="105">
        <f t="shared" si="0"/>
        <v>131.37333333333368</v>
      </c>
      <c r="U6" s="109">
        <v>0.55000000000000004</v>
      </c>
      <c r="V6" s="100" t="s">
        <v>363</v>
      </c>
      <c r="W6" s="100">
        <v>1</v>
      </c>
    </row>
    <row r="7" spans="1:23" x14ac:dyDescent="0.2">
      <c r="A7" s="107"/>
      <c r="B7" s="107"/>
      <c r="C7" s="102"/>
      <c r="D7" s="102"/>
      <c r="E7" s="100" t="s">
        <v>2520</v>
      </c>
      <c r="F7" s="100" t="s">
        <v>582</v>
      </c>
      <c r="G7" s="100" t="s">
        <v>89</v>
      </c>
      <c r="H7" s="100" t="s">
        <v>361</v>
      </c>
      <c r="I7" s="100" t="s">
        <v>48</v>
      </c>
      <c r="J7" s="100" t="s">
        <v>49</v>
      </c>
      <c r="K7" s="100" t="s">
        <v>77</v>
      </c>
      <c r="L7" s="100" t="s">
        <v>52</v>
      </c>
      <c r="M7" s="102">
        <f>1.5*'RefgFrz-Wtd-Tier1'!W50</f>
        <v>90.9</v>
      </c>
      <c r="N7" s="103">
        <f>1.5*'RefgFrz-Wtd-Tier1'!X50</f>
        <v>1.95E-2</v>
      </c>
      <c r="O7" s="104">
        <f>1.5*'RefgFrz-Wtd-Tier1'!Y50</f>
        <v>-1.6949999999999998</v>
      </c>
      <c r="P7" s="100">
        <v>14</v>
      </c>
      <c r="Q7" s="105">
        <v>1205.4155555555556</v>
      </c>
      <c r="R7" s="105">
        <v>1336.7888888888892</v>
      </c>
      <c r="S7" s="106">
        <v>90.4</v>
      </c>
      <c r="T7" s="105">
        <f t="shared" si="0"/>
        <v>131.37333333333368</v>
      </c>
      <c r="U7" s="109">
        <v>0.55000000000000004</v>
      </c>
      <c r="V7" s="100" t="s">
        <v>363</v>
      </c>
      <c r="W7" s="100">
        <v>1</v>
      </c>
    </row>
    <row r="8" spans="1:23" x14ac:dyDescent="0.2">
      <c r="A8" s="107"/>
      <c r="B8" s="107"/>
      <c r="C8" s="102"/>
      <c r="D8" s="102"/>
      <c r="E8" s="100" t="s">
        <v>2520</v>
      </c>
      <c r="F8" s="100" t="s">
        <v>582</v>
      </c>
      <c r="G8" s="100" t="s">
        <v>89</v>
      </c>
      <c r="H8" s="100" t="s">
        <v>361</v>
      </c>
      <c r="I8" s="100" t="s">
        <v>48</v>
      </c>
      <c r="J8" s="100" t="s">
        <v>49</v>
      </c>
      <c r="K8" s="100" t="s">
        <v>98</v>
      </c>
      <c r="L8" s="100" t="s">
        <v>52</v>
      </c>
      <c r="M8" s="102">
        <f>1.5*'RefgFrz-Wtd-Tier1'!W51</f>
        <v>90.300000000000011</v>
      </c>
      <c r="N8" s="103">
        <f>1.5*'RefgFrz-Wtd-Tier1'!X51</f>
        <v>1.77E-2</v>
      </c>
      <c r="O8" s="104">
        <f>1.5*'RefgFrz-Wtd-Tier1'!Y51</f>
        <v>-1.605</v>
      </c>
      <c r="P8" s="100">
        <v>14</v>
      </c>
      <c r="Q8" s="105">
        <v>1205.4155555555556</v>
      </c>
      <c r="R8" s="105">
        <v>1336.7888888888892</v>
      </c>
      <c r="S8" s="106">
        <v>90.4</v>
      </c>
      <c r="T8" s="105">
        <f t="shared" si="0"/>
        <v>131.37333333333368</v>
      </c>
      <c r="U8" s="109">
        <v>0.55000000000000004</v>
      </c>
      <c r="V8" s="100" t="s">
        <v>363</v>
      </c>
      <c r="W8" s="100">
        <v>1</v>
      </c>
    </row>
    <row r="9" spans="1:23" x14ac:dyDescent="0.2">
      <c r="A9" s="107"/>
      <c r="B9" s="107"/>
      <c r="C9" s="102"/>
      <c r="D9" s="102"/>
      <c r="E9" s="100" t="s">
        <v>2520</v>
      </c>
      <c r="F9" s="100" t="s">
        <v>582</v>
      </c>
      <c r="G9" s="100" t="s">
        <v>89</v>
      </c>
      <c r="H9" s="100" t="s">
        <v>361</v>
      </c>
      <c r="I9" s="100" t="s">
        <v>48</v>
      </c>
      <c r="J9" s="100" t="s">
        <v>49</v>
      </c>
      <c r="K9" s="100" t="s">
        <v>100</v>
      </c>
      <c r="L9" s="100" t="s">
        <v>52</v>
      </c>
      <c r="M9" s="102">
        <f>1.5*'RefgFrz-Wtd-Tier1'!W52</f>
        <v>118.05000000000001</v>
      </c>
      <c r="N9" s="103">
        <f>1.5*'RefgFrz-Wtd-Tier1'!X52</f>
        <v>1.9200000000000002E-2</v>
      </c>
      <c r="O9" s="104">
        <f>1.5*'RefgFrz-Wtd-Tier1'!Y52</f>
        <v>-1.2165000000000001</v>
      </c>
      <c r="P9" s="100">
        <v>14</v>
      </c>
      <c r="Q9" s="105">
        <v>1205.4155555555556</v>
      </c>
      <c r="R9" s="105">
        <v>1336.7888888888892</v>
      </c>
      <c r="S9" s="106">
        <v>90.4</v>
      </c>
      <c r="T9" s="105">
        <f t="shared" si="0"/>
        <v>131.37333333333368</v>
      </c>
      <c r="U9" s="109">
        <v>0.55000000000000004</v>
      </c>
      <c r="V9" s="100" t="s">
        <v>363</v>
      </c>
      <c r="W9" s="100">
        <v>1</v>
      </c>
    </row>
    <row r="10" spans="1:23" x14ac:dyDescent="0.2">
      <c r="A10" s="107"/>
      <c r="B10" s="107"/>
      <c r="C10" s="102"/>
      <c r="D10" s="102"/>
      <c r="E10" s="100" t="s">
        <v>2520</v>
      </c>
      <c r="F10" s="100" t="s">
        <v>582</v>
      </c>
      <c r="G10" s="100" t="s">
        <v>89</v>
      </c>
      <c r="H10" s="100" t="s">
        <v>361</v>
      </c>
      <c r="I10" s="100" t="s">
        <v>48</v>
      </c>
      <c r="J10" s="100" t="s">
        <v>49</v>
      </c>
      <c r="K10" s="100" t="s">
        <v>79</v>
      </c>
      <c r="L10" s="100" t="s">
        <v>52</v>
      </c>
      <c r="M10" s="102">
        <f>1.5*'RefgFrz-Wtd-Tier1'!W53</f>
        <v>69.449999999999989</v>
      </c>
      <c r="N10" s="103">
        <f>1.5*'RefgFrz-Wtd-Tier1'!X53</f>
        <v>1.545E-2</v>
      </c>
      <c r="O10" s="104">
        <f>1.5*'RefgFrz-Wtd-Tier1'!Y53</f>
        <v>-1.92</v>
      </c>
      <c r="P10" s="100">
        <v>14</v>
      </c>
      <c r="Q10" s="105">
        <v>1205.4155555555556</v>
      </c>
      <c r="R10" s="105">
        <v>1336.7888888888892</v>
      </c>
      <c r="S10" s="106">
        <v>90.4</v>
      </c>
      <c r="T10" s="105">
        <f t="shared" si="0"/>
        <v>131.37333333333368</v>
      </c>
      <c r="U10" s="109">
        <v>0.55000000000000004</v>
      </c>
      <c r="V10" s="100" t="s">
        <v>363</v>
      </c>
      <c r="W10" s="100">
        <v>1</v>
      </c>
    </row>
    <row r="11" spans="1:23" x14ac:dyDescent="0.2">
      <c r="A11" s="107">
        <f>AVERAGEIFS('Energy Star 2015 QPL'!$N$2:$N$857,'Energy Star 2015 QPL'!$E$2:$E$857,"Bottom Freezer",'Energy Star 2015 QPL'!$I$2:$I$857, "No", 'Energy Star 2015 QPL'!$N$2:$N$857,"&lt;=18")</f>
        <v>12.548333333333337</v>
      </c>
      <c r="B11" s="107">
        <f>AVERAGEIFS('Energy Star 2015 QPL'!$O$2:$O$857,'Energy Star 2015 QPL'!$E$2:$E$857,"Bottom Freezer",'Energy Star 2015 QPL'!$I$2:$I$857, "No", 'Energy Star 2015 QPL'!$N$2:$N$857,"&lt;=18")</f>
        <v>15.244999999999997</v>
      </c>
      <c r="C11" s="102">
        <f>Equations!$G$15*B11+Equations!$H$15</f>
        <v>451.91824999999994</v>
      </c>
      <c r="D11" s="102">
        <f t="shared" ref="D11:D67" si="1">0.85*C11</f>
        <v>384.13051249999995</v>
      </c>
      <c r="E11" s="100" t="s">
        <v>2520</v>
      </c>
      <c r="F11" s="100" t="s">
        <v>2392</v>
      </c>
      <c r="G11" s="100" t="s">
        <v>89</v>
      </c>
      <c r="H11" s="100" t="s">
        <v>361</v>
      </c>
      <c r="I11" s="100" t="s">
        <v>48</v>
      </c>
      <c r="J11" s="100" t="s">
        <v>49</v>
      </c>
      <c r="K11" s="100" t="s">
        <v>90</v>
      </c>
      <c r="L11" s="100" t="s">
        <v>52</v>
      </c>
      <c r="M11" s="102">
        <f>($C11-$D11)*VLOOKUP($K11,'EnergyImpacts_RE-Appl-RefgCond-'!$I$46:$Y$54, 15)</f>
        <v>60.466661849999994</v>
      </c>
      <c r="N11" s="103">
        <f>($C11-$D11)*VLOOKUP($K11,'EnergyImpacts_RE-Appl-RefgCond-'!$I$46:$Y$54, 16)</f>
        <v>1.0032585149999999E-2</v>
      </c>
      <c r="O11" s="104">
        <f>($C11-$D11)*VLOOKUP($K11,'EnergyImpacts_RE-Appl-RefgCond-'!$I$46:$Y$54, 17)</f>
        <v>-1.4506575824999997</v>
      </c>
      <c r="P11" s="100">
        <v>14</v>
      </c>
      <c r="Q11" s="105">
        <v>1365.82</v>
      </c>
      <c r="R11" s="105">
        <v>1511.11</v>
      </c>
      <c r="S11" s="106">
        <v>90.4</v>
      </c>
      <c r="T11" s="105">
        <f t="shared" si="0"/>
        <v>145.28999999999996</v>
      </c>
      <c r="U11" s="109">
        <v>0.55000000000000004</v>
      </c>
      <c r="V11" s="100" t="s">
        <v>363</v>
      </c>
      <c r="W11" s="100">
        <v>1</v>
      </c>
    </row>
    <row r="12" spans="1:23" x14ac:dyDescent="0.2">
      <c r="A12" s="107">
        <f>AVERAGEIFS('Energy Star 2015 QPL'!$N$2:$N$857,'Energy Star 2015 QPL'!$E$2:$E$857,"Bottom Freezer",'Energy Star 2015 QPL'!$I$2:$I$857, "No", 'Energy Star 2015 QPL'!$N$2:$N$857,"&lt;=18")</f>
        <v>12.548333333333337</v>
      </c>
      <c r="B12" s="107">
        <f>AVERAGEIFS('Energy Star 2015 QPL'!$O$2:$O$857,'Energy Star 2015 QPL'!$E$2:$E$857,"Bottom Freezer",'Energy Star 2015 QPL'!$I$2:$I$857, "No", 'Energy Star 2015 QPL'!$N$2:$N$857,"&lt;=18")</f>
        <v>15.244999999999997</v>
      </c>
      <c r="C12" s="102">
        <f>Equations!$G$15*B12+Equations!$H$15</f>
        <v>451.91824999999994</v>
      </c>
      <c r="D12" s="102">
        <f t="shared" si="1"/>
        <v>384.13051249999995</v>
      </c>
      <c r="E12" s="100" t="s">
        <v>2521</v>
      </c>
      <c r="F12" s="100" t="s">
        <v>2392</v>
      </c>
      <c r="G12" s="100" t="s">
        <v>89</v>
      </c>
      <c r="H12" s="100" t="s">
        <v>361</v>
      </c>
      <c r="I12" s="100" t="s">
        <v>48</v>
      </c>
      <c r="J12" s="100" t="s">
        <v>49</v>
      </c>
      <c r="K12" s="100" t="s">
        <v>92</v>
      </c>
      <c r="L12" s="100" t="s">
        <v>52</v>
      </c>
      <c r="M12" s="102">
        <f>($C12-$D12)*VLOOKUP($K12,'EnergyImpacts_RE-Appl-RefgCond-'!$I$46:$Y$54, 15)</f>
        <v>70.499246999999997</v>
      </c>
      <c r="N12" s="103">
        <f>($C12-$D12)*VLOOKUP($K12,'EnergyImpacts_RE-Appl-RefgCond-'!$I$46:$Y$54, 16)</f>
        <v>1.3421972024999998E-2</v>
      </c>
      <c r="O12" s="104">
        <f>($C12-$D12)*VLOOKUP($K12,'EnergyImpacts_RE-Appl-RefgCond-'!$I$46:$Y$54, 17)</f>
        <v>-1.4167637137499998</v>
      </c>
      <c r="P12" s="100">
        <v>14</v>
      </c>
      <c r="Q12" s="105">
        <v>1365.82</v>
      </c>
      <c r="R12" s="105">
        <v>1511.11</v>
      </c>
      <c r="S12" s="106">
        <v>90.4</v>
      </c>
      <c r="T12" s="105">
        <f t="shared" si="0"/>
        <v>145.28999999999996</v>
      </c>
      <c r="U12" s="109">
        <v>0.55000000000000004</v>
      </c>
      <c r="V12" s="100" t="s">
        <v>363</v>
      </c>
      <c r="W12" s="100">
        <v>1</v>
      </c>
    </row>
    <row r="13" spans="1:23" x14ac:dyDescent="0.2">
      <c r="A13" s="107">
        <f>AVERAGEIFS('Energy Star 2015 QPL'!$N$2:$N$857,'Energy Star 2015 QPL'!$E$2:$E$857,"Bottom Freezer",'Energy Star 2015 QPL'!$I$2:$I$857, "No", 'Energy Star 2015 QPL'!$N$2:$N$857,"&lt;=18")</f>
        <v>12.548333333333337</v>
      </c>
      <c r="B13" s="107">
        <f>AVERAGEIFS('Energy Star 2015 QPL'!$O$2:$O$857,'Energy Star 2015 QPL'!$E$2:$E$857,"Bottom Freezer",'Energy Star 2015 QPL'!$I$2:$I$857, "No", 'Energy Star 2015 QPL'!$N$2:$N$857,"&lt;=18")</f>
        <v>15.244999999999997</v>
      </c>
      <c r="C13" s="102">
        <f>Equations!$G$15*B13+Equations!$H$15</f>
        <v>451.91824999999994</v>
      </c>
      <c r="D13" s="102">
        <f t="shared" si="1"/>
        <v>384.13051249999995</v>
      </c>
      <c r="E13" s="100" t="s">
        <v>2521</v>
      </c>
      <c r="F13" s="100" t="s">
        <v>2392</v>
      </c>
      <c r="G13" s="100" t="s">
        <v>89</v>
      </c>
      <c r="H13" s="100" t="s">
        <v>361</v>
      </c>
      <c r="I13" s="100" t="s">
        <v>48</v>
      </c>
      <c r="J13" s="100" t="s">
        <v>49</v>
      </c>
      <c r="K13" s="100" t="s">
        <v>94</v>
      </c>
      <c r="L13" s="100" t="s">
        <v>52</v>
      </c>
      <c r="M13" s="102">
        <f>($C13-$D13)*VLOOKUP($K13,'EnergyImpacts_RE-Appl-RefgCond-'!$I$46:$Y$54, 15)</f>
        <v>70.499246999999997</v>
      </c>
      <c r="N13" s="103">
        <f>($C13-$D13)*VLOOKUP($K13,'EnergyImpacts_RE-Appl-RefgCond-'!$I$46:$Y$54, 16)</f>
        <v>1.3896486187499998E-2</v>
      </c>
      <c r="O13" s="104">
        <f>($C13-$D13)*VLOOKUP($K13,'EnergyImpacts_RE-Appl-RefgCond-'!$I$46:$Y$54, 17)</f>
        <v>-1.4574363562499997</v>
      </c>
      <c r="P13" s="100">
        <v>14</v>
      </c>
      <c r="Q13" s="105">
        <v>1365.82</v>
      </c>
      <c r="R13" s="105">
        <v>1511.11</v>
      </c>
      <c r="S13" s="106">
        <v>90.4</v>
      </c>
      <c r="T13" s="105">
        <f t="shared" si="0"/>
        <v>145.28999999999996</v>
      </c>
      <c r="U13" s="109">
        <v>0.55000000000000004</v>
      </c>
      <c r="V13" s="100" t="s">
        <v>363</v>
      </c>
      <c r="W13" s="100">
        <v>1</v>
      </c>
    </row>
    <row r="14" spans="1:23" x14ac:dyDescent="0.2">
      <c r="A14" s="107">
        <f>AVERAGEIFS('Energy Star 2015 QPL'!$N$2:$N$857,'Energy Star 2015 QPL'!$E$2:$E$857,"Bottom Freezer",'Energy Star 2015 QPL'!$I$2:$I$857, "No", 'Energy Star 2015 QPL'!$N$2:$N$857,"&lt;=18")</f>
        <v>12.548333333333337</v>
      </c>
      <c r="B14" s="107">
        <f>AVERAGEIFS('Energy Star 2015 QPL'!$O$2:$O$857,'Energy Star 2015 QPL'!$E$2:$E$857,"Bottom Freezer",'Energy Star 2015 QPL'!$I$2:$I$857, "No", 'Energy Star 2015 QPL'!$N$2:$N$857,"&lt;=18")</f>
        <v>15.244999999999997</v>
      </c>
      <c r="C14" s="102">
        <f>Equations!$G$15*B14+Equations!$H$15</f>
        <v>451.91824999999994</v>
      </c>
      <c r="D14" s="102">
        <f t="shared" si="1"/>
        <v>384.13051249999995</v>
      </c>
      <c r="E14" s="100" t="s">
        <v>2521</v>
      </c>
      <c r="F14" s="100" t="s">
        <v>2392</v>
      </c>
      <c r="G14" s="100" t="s">
        <v>89</v>
      </c>
      <c r="H14" s="100" t="s">
        <v>361</v>
      </c>
      <c r="I14" s="100" t="s">
        <v>48</v>
      </c>
      <c r="J14" s="100" t="s">
        <v>49</v>
      </c>
      <c r="K14" s="100" t="s">
        <v>96</v>
      </c>
      <c r="L14" s="100" t="s">
        <v>52</v>
      </c>
      <c r="M14" s="102">
        <f>($C14-$D14)*VLOOKUP($K14,'EnergyImpacts_RE-Appl-RefgCond-'!$I$46:$Y$54, 15)</f>
        <v>73.210756500000002</v>
      </c>
      <c r="N14" s="103">
        <f>($C14-$D14)*VLOOKUP($K14,'EnergyImpacts_RE-Appl-RefgCond-'!$I$46:$Y$54, 16)</f>
        <v>1.6336844737499998E-2</v>
      </c>
      <c r="O14" s="104">
        <f>($C14-$D14)*VLOOKUP($K14,'EnergyImpacts_RE-Appl-RefgCond-'!$I$46:$Y$54, 17)</f>
        <v>-1.5930118312499999</v>
      </c>
      <c r="P14" s="100">
        <v>14</v>
      </c>
      <c r="Q14" s="105">
        <v>1365.82</v>
      </c>
      <c r="R14" s="105">
        <v>1511.11</v>
      </c>
      <c r="S14" s="106">
        <v>90.4</v>
      </c>
      <c r="T14" s="105">
        <f t="shared" si="0"/>
        <v>145.28999999999996</v>
      </c>
      <c r="U14" s="109">
        <v>0.55000000000000004</v>
      </c>
      <c r="V14" s="100" t="s">
        <v>363</v>
      </c>
      <c r="W14" s="100">
        <v>1</v>
      </c>
    </row>
    <row r="15" spans="1:23" x14ac:dyDescent="0.2">
      <c r="A15" s="107">
        <f>AVERAGEIFS('Energy Star 2015 QPL'!$N$2:$N$857,'Energy Star 2015 QPL'!$E$2:$E$857,"Bottom Freezer",'Energy Star 2015 QPL'!$I$2:$I$857, "No", 'Energy Star 2015 QPL'!$N$2:$N$857,"&lt;=18")</f>
        <v>12.548333333333337</v>
      </c>
      <c r="B15" s="107">
        <f>AVERAGEIFS('Energy Star 2015 QPL'!$O$2:$O$857,'Energy Star 2015 QPL'!$E$2:$E$857,"Bottom Freezer",'Energy Star 2015 QPL'!$I$2:$I$857, "No", 'Energy Star 2015 QPL'!$N$2:$N$857,"&lt;=18")</f>
        <v>15.244999999999997</v>
      </c>
      <c r="C15" s="102">
        <f>Equations!$G$15*B15+Equations!$H$15</f>
        <v>451.91824999999994</v>
      </c>
      <c r="D15" s="102">
        <f t="shared" si="1"/>
        <v>384.13051249999995</v>
      </c>
      <c r="E15" s="100" t="s">
        <v>2521</v>
      </c>
      <c r="F15" s="100" t="s">
        <v>2392</v>
      </c>
      <c r="G15" s="100" t="s">
        <v>89</v>
      </c>
      <c r="H15" s="100" t="s">
        <v>361</v>
      </c>
      <c r="I15" s="100" t="s">
        <v>48</v>
      </c>
      <c r="J15" s="100" t="s">
        <v>49</v>
      </c>
      <c r="K15" s="100" t="s">
        <v>77</v>
      </c>
      <c r="L15" s="100" t="s">
        <v>52</v>
      </c>
      <c r="M15" s="102">
        <f>($C15-$D15)*VLOOKUP($K15,'EnergyImpacts_RE-Appl-RefgCond-'!$I$46:$Y$54, 15)</f>
        <v>73.210756500000002</v>
      </c>
      <c r="N15" s="103">
        <f>($C15-$D15)*VLOOKUP($K15,'EnergyImpacts_RE-Appl-RefgCond-'!$I$46:$Y$54, 16)</f>
        <v>1.6336844737499998E-2</v>
      </c>
      <c r="O15" s="104">
        <f>($C15-$D15)*VLOOKUP($K15,'EnergyImpacts_RE-Appl-RefgCond-'!$I$46:$Y$54, 17)</f>
        <v>-1.4303212612499998</v>
      </c>
      <c r="P15" s="100">
        <v>14</v>
      </c>
      <c r="Q15" s="105">
        <v>1365.82</v>
      </c>
      <c r="R15" s="105">
        <v>1511.11</v>
      </c>
      <c r="S15" s="106">
        <v>90.4</v>
      </c>
      <c r="T15" s="105">
        <f t="shared" si="0"/>
        <v>145.28999999999996</v>
      </c>
      <c r="U15" s="109">
        <v>0.55000000000000004</v>
      </c>
      <c r="V15" s="100" t="s">
        <v>363</v>
      </c>
      <c r="W15" s="100">
        <v>1</v>
      </c>
    </row>
    <row r="16" spans="1:23" x14ac:dyDescent="0.2">
      <c r="A16" s="107">
        <f>AVERAGEIFS('Energy Star 2015 QPL'!$N$2:$N$857,'Energy Star 2015 QPL'!$E$2:$E$857,"Bottom Freezer",'Energy Star 2015 QPL'!$I$2:$I$857, "No", 'Energy Star 2015 QPL'!$N$2:$N$857,"&lt;=18")</f>
        <v>12.548333333333337</v>
      </c>
      <c r="B16" s="107">
        <f>AVERAGEIFS('Energy Star 2015 QPL'!$O$2:$O$857,'Energy Star 2015 QPL'!$E$2:$E$857,"Bottom Freezer",'Energy Star 2015 QPL'!$I$2:$I$857, "No", 'Energy Star 2015 QPL'!$N$2:$N$857,"&lt;=18")</f>
        <v>15.244999999999997</v>
      </c>
      <c r="C16" s="102">
        <f>Equations!$G$15*B16+Equations!$H$15</f>
        <v>451.91824999999994</v>
      </c>
      <c r="D16" s="102">
        <f t="shared" si="1"/>
        <v>384.13051249999995</v>
      </c>
      <c r="E16" s="100" t="s">
        <v>2521</v>
      </c>
      <c r="F16" s="100" t="s">
        <v>2392</v>
      </c>
      <c r="G16" s="100" t="s">
        <v>89</v>
      </c>
      <c r="H16" s="100" t="s">
        <v>361</v>
      </c>
      <c r="I16" s="100" t="s">
        <v>48</v>
      </c>
      <c r="J16" s="100" t="s">
        <v>49</v>
      </c>
      <c r="K16" s="100" t="s">
        <v>98</v>
      </c>
      <c r="L16" s="100" t="s">
        <v>52</v>
      </c>
      <c r="M16" s="102">
        <f>($C16-$D16)*VLOOKUP($K16,'EnergyImpacts_RE-Appl-RefgCond-'!$I$46:$Y$54, 15)</f>
        <v>73.888633874999996</v>
      </c>
      <c r="N16" s="103">
        <f>($C16-$D16)*VLOOKUP($K16,'EnergyImpacts_RE-Appl-RefgCond-'!$I$46:$Y$54, 16)</f>
        <v>1.48455145125E-2</v>
      </c>
      <c r="O16" s="104">
        <f>($C16-$D16)*VLOOKUP($K16,'EnergyImpacts_RE-Appl-RefgCond-'!$I$46:$Y$54, 17)</f>
        <v>-1.3625335237499998</v>
      </c>
      <c r="P16" s="100">
        <v>14</v>
      </c>
      <c r="Q16" s="105">
        <v>1365.82</v>
      </c>
      <c r="R16" s="105">
        <v>1511.11</v>
      </c>
      <c r="S16" s="106">
        <v>90.4</v>
      </c>
      <c r="T16" s="105">
        <f t="shared" si="0"/>
        <v>145.28999999999996</v>
      </c>
      <c r="U16" s="109">
        <v>0.55000000000000004</v>
      </c>
      <c r="V16" s="100" t="s">
        <v>363</v>
      </c>
      <c r="W16" s="100">
        <v>1</v>
      </c>
    </row>
    <row r="17" spans="1:23" x14ac:dyDescent="0.2">
      <c r="A17" s="107">
        <f>AVERAGEIFS('Energy Star 2015 QPL'!$N$2:$N$857,'Energy Star 2015 QPL'!$E$2:$E$857,"Bottom Freezer",'Energy Star 2015 QPL'!$I$2:$I$857, "No", 'Energy Star 2015 QPL'!$N$2:$N$857,"&lt;=18")</f>
        <v>12.548333333333337</v>
      </c>
      <c r="B17" s="107">
        <f>AVERAGEIFS('Energy Star 2015 QPL'!$O$2:$O$857,'Energy Star 2015 QPL'!$E$2:$E$857,"Bottom Freezer",'Energy Star 2015 QPL'!$I$2:$I$857, "No", 'Energy Star 2015 QPL'!$N$2:$N$857,"&lt;=18")</f>
        <v>15.244999999999997</v>
      </c>
      <c r="C17" s="102">
        <f>Equations!$G$15*B17+Equations!$H$15</f>
        <v>451.91824999999994</v>
      </c>
      <c r="D17" s="102">
        <f t="shared" si="1"/>
        <v>384.13051249999995</v>
      </c>
      <c r="E17" s="100" t="s">
        <v>2521</v>
      </c>
      <c r="F17" s="100" t="s">
        <v>2392</v>
      </c>
      <c r="G17" s="100" t="s">
        <v>89</v>
      </c>
      <c r="H17" s="100" t="s">
        <v>361</v>
      </c>
      <c r="I17" s="100" t="s">
        <v>48</v>
      </c>
      <c r="J17" s="100" t="s">
        <v>49</v>
      </c>
      <c r="K17" s="100" t="s">
        <v>100</v>
      </c>
      <c r="L17" s="100" t="s">
        <v>52</v>
      </c>
      <c r="M17" s="102">
        <f>($C17-$D17)*VLOOKUP($K17,'EnergyImpacts_RE-Appl-RefgCond-'!$I$46:$Y$54, 15)</f>
        <v>96.936464624999985</v>
      </c>
      <c r="N17" s="103">
        <f>($C17-$D17)*VLOOKUP($K17,'EnergyImpacts_RE-Appl-RefgCond-'!$I$46:$Y$54, 16)</f>
        <v>1.6065693787499998E-2</v>
      </c>
      <c r="O17" s="104">
        <f>($C17-$D17)*VLOOKUP($K17,'EnergyImpacts_RE-Appl-RefgCond-'!$I$46:$Y$54, 17)</f>
        <v>-1.0507099312499999</v>
      </c>
      <c r="P17" s="100">
        <v>14</v>
      </c>
      <c r="Q17" s="105">
        <v>1365.82</v>
      </c>
      <c r="R17" s="105">
        <v>1511.11</v>
      </c>
      <c r="S17" s="106">
        <v>90.4</v>
      </c>
      <c r="T17" s="105">
        <f t="shared" si="0"/>
        <v>145.28999999999996</v>
      </c>
      <c r="U17" s="109">
        <v>0.55000000000000004</v>
      </c>
      <c r="V17" s="100" t="s">
        <v>363</v>
      </c>
      <c r="W17" s="100">
        <v>1</v>
      </c>
    </row>
    <row r="18" spans="1:23" x14ac:dyDescent="0.2">
      <c r="A18" s="107">
        <f>AVERAGEIFS('Energy Star 2015 QPL'!$N$2:$N$857,'Energy Star 2015 QPL'!$E$2:$E$857,"Bottom Freezer",'Energy Star 2015 QPL'!$I$2:$I$857, "No", 'Energy Star 2015 QPL'!$N$2:$N$857,"&lt;=18")</f>
        <v>12.548333333333337</v>
      </c>
      <c r="B18" s="107">
        <f>AVERAGEIFS('Energy Star 2015 QPL'!$O$2:$O$857,'Energy Star 2015 QPL'!$E$2:$E$857,"Bottom Freezer",'Energy Star 2015 QPL'!$I$2:$I$857, "No", 'Energy Star 2015 QPL'!$N$2:$N$857,"&lt;=18")</f>
        <v>15.244999999999997</v>
      </c>
      <c r="C18" s="102">
        <f>Equations!$G$15*B18+Equations!$H$15</f>
        <v>451.91824999999994</v>
      </c>
      <c r="D18" s="102">
        <f t="shared" si="1"/>
        <v>384.13051249999995</v>
      </c>
      <c r="E18" s="100" t="s">
        <v>2521</v>
      </c>
      <c r="F18" s="100" t="s">
        <v>2392</v>
      </c>
      <c r="G18" s="100" t="s">
        <v>89</v>
      </c>
      <c r="H18" s="100" t="s">
        <v>361</v>
      </c>
      <c r="I18" s="100" t="s">
        <v>48</v>
      </c>
      <c r="J18" s="100" t="s">
        <v>49</v>
      </c>
      <c r="K18" s="100" t="s">
        <v>79</v>
      </c>
      <c r="L18" s="100" t="s">
        <v>52</v>
      </c>
      <c r="M18" s="102">
        <f>($C18-$D18)*VLOOKUP($K18,'EnergyImpacts_RE-Appl-RefgCond-'!$I$46:$Y$54, 15)</f>
        <v>56.670548549999992</v>
      </c>
      <c r="N18" s="103">
        <f>($C18-$D18)*VLOOKUP($K18,'EnergyImpacts_RE-Appl-RefgCond-'!$I$46:$Y$54, 16)</f>
        <v>1.3015245599999999E-2</v>
      </c>
      <c r="O18" s="104">
        <f>($C18-$D18)*VLOOKUP($K18,'EnergyImpacts_RE-Appl-RefgCond-'!$I$46:$Y$54, 17)</f>
        <v>-1.6269056999999998</v>
      </c>
      <c r="P18" s="100">
        <v>14</v>
      </c>
      <c r="Q18" s="105">
        <v>1365.82</v>
      </c>
      <c r="R18" s="105">
        <v>1511.11</v>
      </c>
      <c r="S18" s="106">
        <v>90.4</v>
      </c>
      <c r="T18" s="105">
        <f t="shared" si="0"/>
        <v>145.28999999999996</v>
      </c>
      <c r="U18" s="109">
        <v>0.55000000000000004</v>
      </c>
      <c r="V18" s="100" t="s">
        <v>363</v>
      </c>
      <c r="W18" s="100">
        <v>1</v>
      </c>
    </row>
    <row r="19" spans="1:23" x14ac:dyDescent="0.2">
      <c r="A19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19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19" s="102">
        <f>Equations!$G$15*B19+Equations!$H$15</f>
        <v>540.43647058823512</v>
      </c>
      <c r="D19" s="102">
        <f t="shared" si="1"/>
        <v>459.37099999999987</v>
      </c>
      <c r="E19" s="100" t="s">
        <v>2521</v>
      </c>
      <c r="F19" s="100" t="s">
        <v>2394</v>
      </c>
      <c r="G19" s="100" t="s">
        <v>89</v>
      </c>
      <c r="H19" s="100" t="s">
        <v>361</v>
      </c>
      <c r="I19" s="100" t="s">
        <v>48</v>
      </c>
      <c r="J19" s="100" t="s">
        <v>49</v>
      </c>
      <c r="K19" s="100" t="s">
        <v>90</v>
      </c>
      <c r="L19" s="100" t="s">
        <v>52</v>
      </c>
      <c r="M19" s="102">
        <f>($C19-$D19)*VLOOKUP($K19,'EnergyImpacts_RE-Appl-RefgCond-'!$I$46:$Y$54, 15)</f>
        <v>72.310399764705849</v>
      </c>
      <c r="N19" s="103">
        <f>($C19-$D19)*VLOOKUP($K19,'EnergyImpacts_RE-Appl-RefgCond-'!$I$46:$Y$54, 16)</f>
        <v>1.1997689647058817E-2</v>
      </c>
      <c r="O19" s="104">
        <f>($C19-$D19)*VLOOKUP($K19,'EnergyImpacts_RE-Appl-RefgCond-'!$I$46:$Y$54, 17)</f>
        <v>-1.7348010705882344</v>
      </c>
      <c r="P19" s="100">
        <v>14</v>
      </c>
      <c r="Q19" s="105">
        <v>1365.82</v>
      </c>
      <c r="R19" s="105">
        <v>1511.11</v>
      </c>
      <c r="S19" s="106">
        <v>90.4</v>
      </c>
      <c r="T19" s="105">
        <f t="shared" si="0"/>
        <v>145.28999999999996</v>
      </c>
      <c r="U19" s="109">
        <v>0.55000000000000004</v>
      </c>
      <c r="V19" s="100" t="s">
        <v>363</v>
      </c>
      <c r="W19" s="100">
        <v>1</v>
      </c>
    </row>
    <row r="20" spans="1:23" x14ac:dyDescent="0.2">
      <c r="A20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0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0" s="102">
        <f>Equations!$G$15*B20+Equations!$H$15</f>
        <v>540.43647058823512</v>
      </c>
      <c r="D20" s="102">
        <f t="shared" si="1"/>
        <v>459.37099999999987</v>
      </c>
      <c r="E20" s="100" t="s">
        <v>2521</v>
      </c>
      <c r="F20" s="100" t="s">
        <v>2394</v>
      </c>
      <c r="G20" s="100" t="s">
        <v>89</v>
      </c>
      <c r="H20" s="100" t="s">
        <v>361</v>
      </c>
      <c r="I20" s="100" t="s">
        <v>48</v>
      </c>
      <c r="J20" s="100" t="s">
        <v>49</v>
      </c>
      <c r="K20" s="100" t="s">
        <v>92</v>
      </c>
      <c r="L20" s="100" t="s">
        <v>52</v>
      </c>
      <c r="M20" s="102">
        <f>($C20-$D20)*VLOOKUP($K20,'EnergyImpacts_RE-Appl-RefgCond-'!$I$46:$Y$54, 15)</f>
        <v>84.308089411764669</v>
      </c>
      <c r="N20" s="103">
        <f>($C20-$D20)*VLOOKUP($K20,'EnergyImpacts_RE-Appl-RefgCond-'!$I$46:$Y$54, 16)</f>
        <v>1.6050963176470579E-2</v>
      </c>
      <c r="O20" s="104">
        <f>($C20-$D20)*VLOOKUP($K20,'EnergyImpacts_RE-Appl-RefgCond-'!$I$46:$Y$54, 17)</f>
        <v>-1.6942683352941168</v>
      </c>
      <c r="P20" s="100">
        <v>14</v>
      </c>
      <c r="Q20" s="105">
        <v>1365.82</v>
      </c>
      <c r="R20" s="105">
        <v>1511.11</v>
      </c>
      <c r="S20" s="106">
        <v>90.4</v>
      </c>
      <c r="T20" s="105">
        <f t="shared" si="0"/>
        <v>145.28999999999996</v>
      </c>
      <c r="U20" s="109">
        <v>0.55000000000000004</v>
      </c>
      <c r="V20" s="100" t="s">
        <v>363</v>
      </c>
      <c r="W20" s="100">
        <v>1</v>
      </c>
    </row>
    <row r="21" spans="1:23" x14ac:dyDescent="0.2">
      <c r="A21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1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1" s="102">
        <f>Equations!$G$15*B21+Equations!$H$15</f>
        <v>540.43647058823512</v>
      </c>
      <c r="D21" s="102">
        <f t="shared" si="1"/>
        <v>459.37099999999987</v>
      </c>
      <c r="E21" s="100" t="s">
        <v>2522</v>
      </c>
      <c r="F21" s="100" t="s">
        <v>2394</v>
      </c>
      <c r="G21" s="100" t="s">
        <v>89</v>
      </c>
      <c r="H21" s="100" t="s">
        <v>361</v>
      </c>
      <c r="I21" s="100" t="s">
        <v>48</v>
      </c>
      <c r="J21" s="100" t="s">
        <v>49</v>
      </c>
      <c r="K21" s="100" t="s">
        <v>94</v>
      </c>
      <c r="L21" s="100" t="s">
        <v>52</v>
      </c>
      <c r="M21" s="102">
        <f>($C21-$D21)*VLOOKUP($K21,'EnergyImpacts_RE-Appl-RefgCond-'!$I$46:$Y$54, 15)</f>
        <v>84.308089411764669</v>
      </c>
      <c r="N21" s="103">
        <f>($C21-$D21)*VLOOKUP($K21,'EnergyImpacts_RE-Appl-RefgCond-'!$I$46:$Y$54, 16)</f>
        <v>1.6618421470588226E-2</v>
      </c>
      <c r="O21" s="104">
        <f>($C21-$D21)*VLOOKUP($K21,'EnergyImpacts_RE-Appl-RefgCond-'!$I$46:$Y$54, 17)</f>
        <v>-1.7429076176470579</v>
      </c>
      <c r="P21" s="100">
        <v>14</v>
      </c>
      <c r="Q21" s="105">
        <v>1365.82</v>
      </c>
      <c r="R21" s="105">
        <v>1511.11</v>
      </c>
      <c r="S21" s="106">
        <v>90.4</v>
      </c>
      <c r="T21" s="105">
        <f t="shared" si="0"/>
        <v>145.28999999999996</v>
      </c>
      <c r="U21" s="109">
        <v>0.55000000000000004</v>
      </c>
      <c r="V21" s="100" t="s">
        <v>363</v>
      </c>
      <c r="W21" s="100">
        <v>1</v>
      </c>
    </row>
    <row r="22" spans="1:23" x14ac:dyDescent="0.2">
      <c r="A22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2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2" s="102">
        <f>Equations!$G$15*B22+Equations!$H$15</f>
        <v>540.43647058823512</v>
      </c>
      <c r="D22" s="102">
        <f t="shared" si="1"/>
        <v>459.37099999999987</v>
      </c>
      <c r="E22" s="100" t="s">
        <v>2522</v>
      </c>
      <c r="F22" s="100" t="s">
        <v>2394</v>
      </c>
      <c r="G22" s="100" t="s">
        <v>89</v>
      </c>
      <c r="H22" s="100" t="s">
        <v>361</v>
      </c>
      <c r="I22" s="100" t="s">
        <v>48</v>
      </c>
      <c r="J22" s="100" t="s">
        <v>49</v>
      </c>
      <c r="K22" s="100" t="s">
        <v>96</v>
      </c>
      <c r="L22" s="100" t="s">
        <v>52</v>
      </c>
      <c r="M22" s="102">
        <f>($C22-$D22)*VLOOKUP($K22,'EnergyImpacts_RE-Appl-RefgCond-'!$I$46:$Y$54, 15)</f>
        <v>87.550708235294081</v>
      </c>
      <c r="N22" s="103">
        <f>($C22-$D22)*VLOOKUP($K22,'EnergyImpacts_RE-Appl-RefgCond-'!$I$46:$Y$54, 16)</f>
        <v>1.9536778411764696E-2</v>
      </c>
      <c r="O22" s="104">
        <f>($C22-$D22)*VLOOKUP($K22,'EnergyImpacts_RE-Appl-RefgCond-'!$I$46:$Y$54, 17)</f>
        <v>-1.9050385588235286</v>
      </c>
      <c r="P22" s="100">
        <v>14</v>
      </c>
      <c r="Q22" s="105">
        <v>1365.82</v>
      </c>
      <c r="R22" s="105">
        <v>1511.11</v>
      </c>
      <c r="S22" s="106">
        <v>90.4</v>
      </c>
      <c r="T22" s="105">
        <f t="shared" si="0"/>
        <v>145.28999999999996</v>
      </c>
      <c r="U22" s="109">
        <v>0.55000000000000004</v>
      </c>
      <c r="V22" s="100" t="s">
        <v>363</v>
      </c>
      <c r="W22" s="100">
        <v>1</v>
      </c>
    </row>
    <row r="23" spans="1:23" x14ac:dyDescent="0.2">
      <c r="A23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3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3" s="102">
        <f>Equations!$G$15*B23+Equations!$H$15</f>
        <v>540.43647058823512</v>
      </c>
      <c r="D23" s="102">
        <f t="shared" si="1"/>
        <v>459.37099999999987</v>
      </c>
      <c r="E23" s="100" t="s">
        <v>2522</v>
      </c>
      <c r="F23" s="100" t="s">
        <v>2394</v>
      </c>
      <c r="G23" s="100" t="s">
        <v>89</v>
      </c>
      <c r="H23" s="100" t="s">
        <v>361</v>
      </c>
      <c r="I23" s="100" t="s">
        <v>48</v>
      </c>
      <c r="J23" s="100" t="s">
        <v>49</v>
      </c>
      <c r="K23" s="100" t="s">
        <v>77</v>
      </c>
      <c r="L23" s="100" t="s">
        <v>52</v>
      </c>
      <c r="M23" s="102">
        <f>($C23-$D23)*VLOOKUP($K23,'EnergyImpacts_RE-Appl-RefgCond-'!$I$46:$Y$54, 15)</f>
        <v>87.550708235294081</v>
      </c>
      <c r="N23" s="103">
        <f>($C23-$D23)*VLOOKUP($K23,'EnergyImpacts_RE-Appl-RefgCond-'!$I$46:$Y$54, 16)</f>
        <v>1.9536778411764696E-2</v>
      </c>
      <c r="O23" s="104">
        <f>($C23-$D23)*VLOOKUP($K23,'EnergyImpacts_RE-Appl-RefgCond-'!$I$46:$Y$54, 17)</f>
        <v>-1.7104814294117641</v>
      </c>
      <c r="P23" s="100">
        <v>14</v>
      </c>
      <c r="Q23" s="105">
        <v>1365.82</v>
      </c>
      <c r="R23" s="105">
        <v>1511.11</v>
      </c>
      <c r="S23" s="106">
        <v>90.4</v>
      </c>
      <c r="T23" s="105">
        <f t="shared" si="0"/>
        <v>145.28999999999996</v>
      </c>
      <c r="U23" s="109">
        <v>0.55000000000000004</v>
      </c>
      <c r="V23" s="100" t="s">
        <v>363</v>
      </c>
      <c r="W23" s="100">
        <v>1</v>
      </c>
    </row>
    <row r="24" spans="1:23" x14ac:dyDescent="0.2">
      <c r="A24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4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4" s="102">
        <f>Equations!$G$15*B24+Equations!$H$15</f>
        <v>540.43647058823512</v>
      </c>
      <c r="D24" s="102">
        <f t="shared" si="1"/>
        <v>459.37099999999987</v>
      </c>
      <c r="E24" s="100" t="s">
        <v>2522</v>
      </c>
      <c r="F24" s="100" t="s">
        <v>2394</v>
      </c>
      <c r="G24" s="100" t="s">
        <v>89</v>
      </c>
      <c r="H24" s="100" t="s">
        <v>361</v>
      </c>
      <c r="I24" s="100" t="s">
        <v>48</v>
      </c>
      <c r="J24" s="100" t="s">
        <v>49</v>
      </c>
      <c r="K24" s="100" t="s">
        <v>98</v>
      </c>
      <c r="L24" s="100" t="s">
        <v>52</v>
      </c>
      <c r="M24" s="102">
        <f>($C24-$D24)*VLOOKUP($K24,'EnergyImpacts_RE-Appl-RefgCond-'!$I$46:$Y$54, 15)</f>
        <v>88.361362941176438</v>
      </c>
      <c r="N24" s="103">
        <f>($C24-$D24)*VLOOKUP($K24,'EnergyImpacts_RE-Appl-RefgCond-'!$I$46:$Y$54, 16)</f>
        <v>1.7753338058823523E-2</v>
      </c>
      <c r="O24" s="104">
        <f>($C24-$D24)*VLOOKUP($K24,'EnergyImpacts_RE-Appl-RefgCond-'!$I$46:$Y$54, 17)</f>
        <v>-1.6294159588235286</v>
      </c>
      <c r="P24" s="100">
        <v>14</v>
      </c>
      <c r="Q24" s="105">
        <v>1365.82</v>
      </c>
      <c r="R24" s="105">
        <v>1511.11</v>
      </c>
      <c r="S24" s="106">
        <v>90.4</v>
      </c>
      <c r="T24" s="105">
        <f t="shared" si="0"/>
        <v>145.28999999999996</v>
      </c>
      <c r="U24" s="109">
        <v>0.55000000000000004</v>
      </c>
      <c r="V24" s="100" t="s">
        <v>363</v>
      </c>
      <c r="W24" s="100">
        <v>1</v>
      </c>
    </row>
    <row r="25" spans="1:23" x14ac:dyDescent="0.2">
      <c r="A25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5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5" s="102">
        <f>Equations!$G$15*B25+Equations!$H$15</f>
        <v>540.43647058823512</v>
      </c>
      <c r="D25" s="102">
        <f t="shared" si="1"/>
        <v>459.37099999999987</v>
      </c>
      <c r="E25" s="100" t="s">
        <v>2522</v>
      </c>
      <c r="F25" s="100" t="s">
        <v>2394</v>
      </c>
      <c r="G25" s="100" t="s">
        <v>89</v>
      </c>
      <c r="H25" s="100" t="s">
        <v>361</v>
      </c>
      <c r="I25" s="100" t="s">
        <v>48</v>
      </c>
      <c r="J25" s="100" t="s">
        <v>49</v>
      </c>
      <c r="K25" s="100" t="s">
        <v>100</v>
      </c>
      <c r="L25" s="100" t="s">
        <v>52</v>
      </c>
      <c r="M25" s="102">
        <f>($C25-$D25)*VLOOKUP($K25,'EnergyImpacts_RE-Appl-RefgCond-'!$I$46:$Y$54, 15)</f>
        <v>115.92362294117642</v>
      </c>
      <c r="N25" s="103">
        <f>($C25-$D25)*VLOOKUP($K25,'EnergyImpacts_RE-Appl-RefgCond-'!$I$46:$Y$54, 16)</f>
        <v>1.9212516529411756E-2</v>
      </c>
      <c r="O25" s="104">
        <f>($C25-$D25)*VLOOKUP($K25,'EnergyImpacts_RE-Appl-RefgCond-'!$I$46:$Y$54, 17)</f>
        <v>-1.2565147941176464</v>
      </c>
      <c r="P25" s="100">
        <v>14</v>
      </c>
      <c r="Q25" s="105">
        <v>1365.82</v>
      </c>
      <c r="R25" s="105">
        <v>1511.11</v>
      </c>
      <c r="S25" s="106">
        <v>90.4</v>
      </c>
      <c r="T25" s="105">
        <f t="shared" si="0"/>
        <v>145.28999999999996</v>
      </c>
      <c r="U25" s="109">
        <v>0.55000000000000004</v>
      </c>
      <c r="V25" s="100" t="s">
        <v>363</v>
      </c>
      <c r="W25" s="100">
        <v>1</v>
      </c>
    </row>
    <row r="26" spans="1:23" x14ac:dyDescent="0.2">
      <c r="A26" s="107">
        <f>AVERAGEIFS('Energy Star 2015 QPL'!$N$2:$N$857,'Energy Star 2015 QPL'!$E$2:$E$857,"Bottom Freezer",'Energy Star 2015 QPL'!$I$2:$I$857, "No", 'Energy Star 2015 QPL'!$N$2:$N$857,"&gt;18",  'Energy Star 2015 QPL'!$N$2:$N$857,"&lt;=22.5")</f>
        <v>20.625882352941172</v>
      </c>
      <c r="B26" s="107">
        <f>AVERAGEIFS('Energy Star 2015 QPL'!$O$2:$O$857,'Energy Star 2015 QPL'!$E$2:$E$857,"Bottom Freezer",'Energy Star 2015 QPL'!$I$2:$I$857, "No", 'Energy Star 2015 QPL'!$N$2:$N$857,"&gt;18",  'Energy Star 2015 QPL'!$N$2:$N$857,"&lt;=22.5")</f>
        <v>25.24705882352939</v>
      </c>
      <c r="C26" s="102">
        <f>Equations!$G$15*B26+Equations!$H$15</f>
        <v>540.43647058823512</v>
      </c>
      <c r="D26" s="102">
        <f t="shared" si="1"/>
        <v>459.37099999999987</v>
      </c>
      <c r="E26" s="100" t="s">
        <v>2522</v>
      </c>
      <c r="F26" s="100" t="s">
        <v>2394</v>
      </c>
      <c r="G26" s="100" t="s">
        <v>89</v>
      </c>
      <c r="H26" s="100" t="s">
        <v>361</v>
      </c>
      <c r="I26" s="100" t="s">
        <v>48</v>
      </c>
      <c r="J26" s="100" t="s">
        <v>49</v>
      </c>
      <c r="K26" s="100" t="s">
        <v>79</v>
      </c>
      <c r="L26" s="100" t="s">
        <v>52</v>
      </c>
      <c r="M26" s="102">
        <f>($C26-$D26)*VLOOKUP($K26,'EnergyImpacts_RE-Appl-RefgCond-'!$I$46:$Y$54, 15)</f>
        <v>67.770733411764667</v>
      </c>
      <c r="N26" s="103">
        <f>($C26-$D26)*VLOOKUP($K26,'EnergyImpacts_RE-Appl-RefgCond-'!$I$46:$Y$54, 16)</f>
        <v>1.5564570352941169E-2</v>
      </c>
      <c r="O26" s="104">
        <f>($C26-$D26)*VLOOKUP($K26,'EnergyImpacts_RE-Appl-RefgCond-'!$I$46:$Y$54, 17)</f>
        <v>-1.9455712941176462</v>
      </c>
      <c r="P26" s="100">
        <v>14</v>
      </c>
      <c r="Q26" s="105">
        <v>1365.82</v>
      </c>
      <c r="R26" s="105">
        <v>1511.11</v>
      </c>
      <c r="S26" s="106">
        <v>90.4</v>
      </c>
      <c r="T26" s="105">
        <f t="shared" si="0"/>
        <v>145.28999999999996</v>
      </c>
      <c r="U26" s="109">
        <v>0.55000000000000004</v>
      </c>
      <c r="V26" s="100" t="s">
        <v>363</v>
      </c>
      <c r="W26" s="100">
        <v>1</v>
      </c>
    </row>
    <row r="27" spans="1:23" x14ac:dyDescent="0.2">
      <c r="A27" s="107">
        <f>AVERAGEIFS('Energy Star 2015 QPL'!$N$2:$N$857,'Energy Star 2015 QPL'!$E$2:$E$857,"Bottom Freezer",'Energy Star 2015 QPL'!$I$2:$I$857, "No", 'Energy Star 2015 QPL'!$N$2:$N$857,"&gt;22.5")</f>
        <v>25.37608695652175</v>
      </c>
      <c r="B27" s="107">
        <f>AVERAGEIFS('Energy Star 2015 QPL'!$O$2:$O$857,'Energy Star 2015 QPL'!$E$2:$E$857,"Bottom Freezer",'Energy Star 2015 QPL'!$I$2:$I$857, "No", 'Energy Star 2015 QPL'!$N$2:$N$857,"&gt;22.5")</f>
        <v>31.29999999999999</v>
      </c>
      <c r="C27" s="102">
        <f>Equations!$G$15*B27+Equations!$H$15</f>
        <v>594.00499999999988</v>
      </c>
      <c r="D27" s="102">
        <f t="shared" si="1"/>
        <v>504.90424999999988</v>
      </c>
      <c r="E27" s="100" t="s">
        <v>2522</v>
      </c>
      <c r="F27" s="100" t="s">
        <v>2395</v>
      </c>
      <c r="G27" s="100" t="s">
        <v>89</v>
      </c>
      <c r="H27" s="100" t="s">
        <v>361</v>
      </c>
      <c r="I27" s="100" t="s">
        <v>48</v>
      </c>
      <c r="J27" s="100" t="s">
        <v>49</v>
      </c>
      <c r="K27" s="100" t="s">
        <v>90</v>
      </c>
      <c r="L27" s="100" t="s">
        <v>52</v>
      </c>
      <c r="M27" s="102">
        <f>($C27-$D27)*VLOOKUP($K27,'EnergyImpacts_RE-Appl-RefgCond-'!$I$46:$Y$54, 15)</f>
        <v>79.477869000000013</v>
      </c>
      <c r="N27" s="103">
        <f>($C27-$D27)*VLOOKUP($K27,'EnergyImpacts_RE-Appl-RefgCond-'!$I$46:$Y$54, 16)</f>
        <v>1.3186911000000001E-2</v>
      </c>
      <c r="O27" s="104">
        <f>($C27-$D27)*VLOOKUP($K27,'EnergyImpacts_RE-Appl-RefgCond-'!$I$46:$Y$54, 17)</f>
        <v>-1.90675605</v>
      </c>
      <c r="P27" s="100">
        <v>14</v>
      </c>
      <c r="Q27" s="105">
        <v>1365.82</v>
      </c>
      <c r="R27" s="105">
        <v>1511.11</v>
      </c>
      <c r="S27" s="106">
        <v>90.4</v>
      </c>
      <c r="T27" s="105">
        <f t="shared" si="0"/>
        <v>145.28999999999996</v>
      </c>
      <c r="U27" s="109">
        <v>0.55000000000000004</v>
      </c>
      <c r="V27" s="100" t="s">
        <v>363</v>
      </c>
      <c r="W27" s="100">
        <v>1</v>
      </c>
    </row>
    <row r="28" spans="1:23" x14ac:dyDescent="0.2">
      <c r="A28" s="107">
        <f>AVERAGEIFS('Energy Star 2015 QPL'!$N$2:$N$857,'Energy Star 2015 QPL'!$E$2:$E$857,"Bottom Freezer",'Energy Star 2015 QPL'!$I$2:$I$857, "No", 'Energy Star 2015 QPL'!$N$2:$N$857,"&gt;22.5")</f>
        <v>25.37608695652175</v>
      </c>
      <c r="B28" s="107">
        <f>AVERAGEIFS('Energy Star 2015 QPL'!$O$2:$O$857,'Energy Star 2015 QPL'!$E$2:$E$857,"Bottom Freezer",'Energy Star 2015 QPL'!$I$2:$I$857, "No", 'Energy Star 2015 QPL'!$N$2:$N$857,"&gt;22.5")</f>
        <v>31.29999999999999</v>
      </c>
      <c r="C28" s="102">
        <f>Equations!$G$15*B28+Equations!$H$15</f>
        <v>594.00499999999988</v>
      </c>
      <c r="D28" s="102">
        <f t="shared" si="1"/>
        <v>504.90424999999988</v>
      </c>
      <c r="E28" s="100" t="s">
        <v>2522</v>
      </c>
      <c r="F28" s="100" t="s">
        <v>2395</v>
      </c>
      <c r="G28" s="100" t="s">
        <v>89</v>
      </c>
      <c r="H28" s="100" t="s">
        <v>361</v>
      </c>
      <c r="I28" s="100" t="s">
        <v>48</v>
      </c>
      <c r="J28" s="100" t="s">
        <v>49</v>
      </c>
      <c r="K28" s="100" t="s">
        <v>92</v>
      </c>
      <c r="L28" s="100" t="s">
        <v>52</v>
      </c>
      <c r="M28" s="102">
        <f>($C28-$D28)*VLOOKUP($K28,'EnergyImpacts_RE-Appl-RefgCond-'!$I$46:$Y$54, 15)</f>
        <v>92.664780000000007</v>
      </c>
      <c r="N28" s="103">
        <f>($C28-$D28)*VLOOKUP($K28,'EnergyImpacts_RE-Appl-RefgCond-'!$I$46:$Y$54, 16)</f>
        <v>1.7641948500000001E-2</v>
      </c>
      <c r="O28" s="104">
        <f>($C28-$D28)*VLOOKUP($K28,'EnergyImpacts_RE-Appl-RefgCond-'!$I$46:$Y$54, 17)</f>
        <v>-1.862205675</v>
      </c>
      <c r="P28" s="100">
        <v>14</v>
      </c>
      <c r="Q28" s="105">
        <v>1365.82</v>
      </c>
      <c r="R28" s="105">
        <v>1511.11</v>
      </c>
      <c r="S28" s="106">
        <v>90.4</v>
      </c>
      <c r="T28" s="105">
        <f t="shared" si="0"/>
        <v>145.28999999999996</v>
      </c>
      <c r="U28" s="109">
        <v>0.55000000000000004</v>
      </c>
      <c r="V28" s="100" t="s">
        <v>363</v>
      </c>
      <c r="W28" s="100">
        <v>1</v>
      </c>
    </row>
    <row r="29" spans="1:23" x14ac:dyDescent="0.2">
      <c r="A29" s="107">
        <f>AVERAGEIFS('Energy Star 2015 QPL'!$N$2:$N$857,'Energy Star 2015 QPL'!$E$2:$E$857,"Bottom Freezer",'Energy Star 2015 QPL'!$I$2:$I$857, "No", 'Energy Star 2015 QPL'!$N$2:$N$857,"&gt;22.5")</f>
        <v>25.37608695652175</v>
      </c>
      <c r="B29" s="107">
        <f>AVERAGEIFS('Energy Star 2015 QPL'!$O$2:$O$857,'Energy Star 2015 QPL'!$E$2:$E$857,"Bottom Freezer",'Energy Star 2015 QPL'!$I$2:$I$857, "No", 'Energy Star 2015 QPL'!$N$2:$N$857,"&gt;22.5")</f>
        <v>31.29999999999999</v>
      </c>
      <c r="C29" s="102">
        <f>Equations!$G$15*B29+Equations!$H$15</f>
        <v>594.00499999999988</v>
      </c>
      <c r="D29" s="102">
        <f t="shared" si="1"/>
        <v>504.90424999999988</v>
      </c>
      <c r="E29" s="100" t="s">
        <v>2522</v>
      </c>
      <c r="F29" s="100" t="s">
        <v>2395</v>
      </c>
      <c r="G29" s="100" t="s">
        <v>89</v>
      </c>
      <c r="H29" s="100" t="s">
        <v>361</v>
      </c>
      <c r="I29" s="100" t="s">
        <v>48</v>
      </c>
      <c r="J29" s="100" t="s">
        <v>49</v>
      </c>
      <c r="K29" s="100" t="s">
        <v>94</v>
      </c>
      <c r="L29" s="100" t="s">
        <v>52</v>
      </c>
      <c r="M29" s="102">
        <f>($C29-$D29)*VLOOKUP($K29,'EnergyImpacts_RE-Appl-RefgCond-'!$I$46:$Y$54, 15)</f>
        <v>92.664780000000007</v>
      </c>
      <c r="N29" s="103">
        <f>($C29-$D29)*VLOOKUP($K29,'EnergyImpacts_RE-Appl-RefgCond-'!$I$46:$Y$54, 16)</f>
        <v>1.8265653749999999E-2</v>
      </c>
      <c r="O29" s="104">
        <f>($C29-$D29)*VLOOKUP($K29,'EnergyImpacts_RE-Appl-RefgCond-'!$I$46:$Y$54, 17)</f>
        <v>-1.915666125</v>
      </c>
      <c r="P29" s="100">
        <v>14</v>
      </c>
      <c r="Q29" s="105">
        <v>1365.82</v>
      </c>
      <c r="R29" s="105">
        <v>1511.11</v>
      </c>
      <c r="S29" s="106">
        <v>90.4</v>
      </c>
      <c r="T29" s="105">
        <f t="shared" si="0"/>
        <v>145.28999999999996</v>
      </c>
      <c r="U29" s="109">
        <v>0.55000000000000004</v>
      </c>
      <c r="V29" s="100" t="s">
        <v>363</v>
      </c>
      <c r="W29" s="100">
        <v>1</v>
      </c>
    </row>
    <row r="30" spans="1:23" x14ac:dyDescent="0.2">
      <c r="A30" s="107">
        <f>AVERAGEIFS('Energy Star 2015 QPL'!$N$2:$N$857,'Energy Star 2015 QPL'!$E$2:$E$857,"Bottom Freezer",'Energy Star 2015 QPL'!$I$2:$I$857, "No", 'Energy Star 2015 QPL'!$N$2:$N$857,"&gt;22.5")</f>
        <v>25.37608695652175</v>
      </c>
      <c r="B30" s="107">
        <f>AVERAGEIFS('Energy Star 2015 QPL'!$O$2:$O$857,'Energy Star 2015 QPL'!$E$2:$E$857,"Bottom Freezer",'Energy Star 2015 QPL'!$I$2:$I$857, "No", 'Energy Star 2015 QPL'!$N$2:$N$857,"&gt;22.5")</f>
        <v>31.29999999999999</v>
      </c>
      <c r="C30" s="102">
        <f>Equations!$G$15*B30+Equations!$H$15</f>
        <v>594.00499999999988</v>
      </c>
      <c r="D30" s="102">
        <f t="shared" si="1"/>
        <v>504.90424999999988</v>
      </c>
      <c r="E30" s="100" t="s">
        <v>2523</v>
      </c>
      <c r="F30" s="100" t="s">
        <v>2395</v>
      </c>
      <c r="G30" s="100" t="s">
        <v>89</v>
      </c>
      <c r="H30" s="100" t="s">
        <v>361</v>
      </c>
      <c r="I30" s="100" t="s">
        <v>48</v>
      </c>
      <c r="J30" s="100" t="s">
        <v>49</v>
      </c>
      <c r="K30" s="100" t="s">
        <v>96</v>
      </c>
      <c r="L30" s="100" t="s">
        <v>52</v>
      </c>
      <c r="M30" s="102">
        <f>($C30-$D30)*VLOOKUP($K30,'EnergyImpacts_RE-Appl-RefgCond-'!$I$46:$Y$54, 15)</f>
        <v>96.22881000000001</v>
      </c>
      <c r="N30" s="103">
        <f>($C30-$D30)*VLOOKUP($K30,'EnergyImpacts_RE-Appl-RefgCond-'!$I$46:$Y$54, 16)</f>
        <v>2.147328075E-2</v>
      </c>
      <c r="O30" s="104">
        <f>($C30-$D30)*VLOOKUP($K30,'EnergyImpacts_RE-Appl-RefgCond-'!$I$46:$Y$54, 17)</f>
        <v>-2.0938676250000001</v>
      </c>
      <c r="P30" s="100">
        <v>14</v>
      </c>
      <c r="Q30" s="105">
        <v>1365.82</v>
      </c>
      <c r="R30" s="105">
        <v>1511.11</v>
      </c>
      <c r="S30" s="106">
        <v>90.4</v>
      </c>
      <c r="T30" s="105">
        <f t="shared" si="0"/>
        <v>145.28999999999996</v>
      </c>
      <c r="U30" s="109">
        <v>0.55000000000000004</v>
      </c>
      <c r="V30" s="100" t="s">
        <v>363</v>
      </c>
      <c r="W30" s="100">
        <v>1</v>
      </c>
    </row>
    <row r="31" spans="1:23" x14ac:dyDescent="0.2">
      <c r="A31" s="107">
        <f>AVERAGEIFS('Energy Star 2015 QPL'!$N$2:$N$857,'Energy Star 2015 QPL'!$E$2:$E$857,"Bottom Freezer",'Energy Star 2015 QPL'!$I$2:$I$857, "No", 'Energy Star 2015 QPL'!$N$2:$N$857,"&gt;22.5")</f>
        <v>25.37608695652175</v>
      </c>
      <c r="B31" s="107">
        <f>AVERAGEIFS('Energy Star 2015 QPL'!$O$2:$O$857,'Energy Star 2015 QPL'!$E$2:$E$857,"Bottom Freezer",'Energy Star 2015 QPL'!$I$2:$I$857, "No", 'Energy Star 2015 QPL'!$N$2:$N$857,"&gt;22.5")</f>
        <v>31.29999999999999</v>
      </c>
      <c r="C31" s="102">
        <f>Equations!$G$15*B31+Equations!$H$15</f>
        <v>594.00499999999988</v>
      </c>
      <c r="D31" s="102">
        <f t="shared" si="1"/>
        <v>504.90424999999988</v>
      </c>
      <c r="E31" s="100" t="s">
        <v>2523</v>
      </c>
      <c r="F31" s="100" t="s">
        <v>2395</v>
      </c>
      <c r="G31" s="100" t="s">
        <v>89</v>
      </c>
      <c r="H31" s="100" t="s">
        <v>361</v>
      </c>
      <c r="I31" s="100" t="s">
        <v>48</v>
      </c>
      <c r="J31" s="100" t="s">
        <v>49</v>
      </c>
      <c r="K31" s="100" t="s">
        <v>77</v>
      </c>
      <c r="L31" s="100" t="s">
        <v>52</v>
      </c>
      <c r="M31" s="102">
        <f>($C31-$D31)*VLOOKUP($K31,'EnergyImpacts_RE-Appl-RefgCond-'!$I$46:$Y$54, 15)</f>
        <v>96.22881000000001</v>
      </c>
      <c r="N31" s="103">
        <f>($C31-$D31)*VLOOKUP($K31,'EnergyImpacts_RE-Appl-RefgCond-'!$I$46:$Y$54, 16)</f>
        <v>2.147328075E-2</v>
      </c>
      <c r="O31" s="104">
        <f>($C31-$D31)*VLOOKUP($K31,'EnergyImpacts_RE-Appl-RefgCond-'!$I$46:$Y$54, 17)</f>
        <v>-1.8800258250000002</v>
      </c>
      <c r="P31" s="100">
        <v>14</v>
      </c>
      <c r="Q31" s="105">
        <v>1365.82</v>
      </c>
      <c r="R31" s="105">
        <v>1511.11</v>
      </c>
      <c r="S31" s="106">
        <v>90.4</v>
      </c>
      <c r="T31" s="105">
        <f t="shared" si="0"/>
        <v>145.28999999999996</v>
      </c>
      <c r="U31" s="109">
        <v>0.55000000000000004</v>
      </c>
      <c r="V31" s="100" t="s">
        <v>363</v>
      </c>
      <c r="W31" s="100">
        <v>1</v>
      </c>
    </row>
    <row r="32" spans="1:23" x14ac:dyDescent="0.2">
      <c r="A32" s="107">
        <f>AVERAGEIFS('Energy Star 2015 QPL'!$N$2:$N$857,'Energy Star 2015 QPL'!$E$2:$E$857,"Bottom Freezer",'Energy Star 2015 QPL'!$I$2:$I$857, "No", 'Energy Star 2015 QPL'!$N$2:$N$857,"&gt;22.5")</f>
        <v>25.37608695652175</v>
      </c>
      <c r="B32" s="107">
        <f>AVERAGEIFS('Energy Star 2015 QPL'!$O$2:$O$857,'Energy Star 2015 QPL'!$E$2:$E$857,"Bottom Freezer",'Energy Star 2015 QPL'!$I$2:$I$857, "No", 'Energy Star 2015 QPL'!$N$2:$N$857,"&gt;22.5")</f>
        <v>31.29999999999999</v>
      </c>
      <c r="C32" s="102">
        <f>Equations!$G$15*B32+Equations!$H$15</f>
        <v>594.00499999999988</v>
      </c>
      <c r="D32" s="102">
        <f t="shared" si="1"/>
        <v>504.90424999999988</v>
      </c>
      <c r="E32" s="100" t="s">
        <v>2523</v>
      </c>
      <c r="F32" s="100" t="s">
        <v>2395</v>
      </c>
      <c r="G32" s="100" t="s">
        <v>89</v>
      </c>
      <c r="H32" s="100" t="s">
        <v>361</v>
      </c>
      <c r="I32" s="100" t="s">
        <v>48</v>
      </c>
      <c r="J32" s="100" t="s">
        <v>49</v>
      </c>
      <c r="K32" s="100" t="s">
        <v>98</v>
      </c>
      <c r="L32" s="100" t="s">
        <v>52</v>
      </c>
      <c r="M32" s="102">
        <f>($C32-$D32)*VLOOKUP($K32,'EnergyImpacts_RE-Appl-RefgCond-'!$I$46:$Y$54, 15)</f>
        <v>97.119817500000011</v>
      </c>
      <c r="N32" s="103">
        <f>($C32-$D32)*VLOOKUP($K32,'EnergyImpacts_RE-Appl-RefgCond-'!$I$46:$Y$54, 16)</f>
        <v>1.9513064250000003E-2</v>
      </c>
      <c r="O32" s="104">
        <f>($C32-$D32)*VLOOKUP($K32,'EnergyImpacts_RE-Appl-RefgCond-'!$I$46:$Y$54, 17)</f>
        <v>-1.7909250750000001</v>
      </c>
      <c r="P32" s="100">
        <v>14</v>
      </c>
      <c r="Q32" s="105">
        <v>1365.82</v>
      </c>
      <c r="R32" s="105">
        <v>1511.11</v>
      </c>
      <c r="S32" s="106">
        <v>90.4</v>
      </c>
      <c r="T32" s="105">
        <f t="shared" si="0"/>
        <v>145.28999999999996</v>
      </c>
      <c r="U32" s="109">
        <v>0.55000000000000004</v>
      </c>
      <c r="V32" s="100" t="s">
        <v>363</v>
      </c>
      <c r="W32" s="100">
        <v>1</v>
      </c>
    </row>
    <row r="33" spans="1:23" x14ac:dyDescent="0.2">
      <c r="A33" s="107">
        <f>AVERAGEIFS('Energy Star 2015 QPL'!$N$2:$N$857,'Energy Star 2015 QPL'!$E$2:$E$857,"Bottom Freezer",'Energy Star 2015 QPL'!$I$2:$I$857, "No", 'Energy Star 2015 QPL'!$N$2:$N$857,"&gt;22.5")</f>
        <v>25.37608695652175</v>
      </c>
      <c r="B33" s="107">
        <f>AVERAGEIFS('Energy Star 2015 QPL'!$O$2:$O$857,'Energy Star 2015 QPL'!$E$2:$E$857,"Bottom Freezer",'Energy Star 2015 QPL'!$I$2:$I$857, "No", 'Energy Star 2015 QPL'!$N$2:$N$857,"&gt;22.5")</f>
        <v>31.29999999999999</v>
      </c>
      <c r="C33" s="102">
        <f>Equations!$G$15*B33+Equations!$H$15</f>
        <v>594.00499999999988</v>
      </c>
      <c r="D33" s="102">
        <f t="shared" si="1"/>
        <v>504.90424999999988</v>
      </c>
      <c r="E33" s="100" t="s">
        <v>2523</v>
      </c>
      <c r="F33" s="100" t="s">
        <v>2395</v>
      </c>
      <c r="G33" s="100" t="s">
        <v>89</v>
      </c>
      <c r="H33" s="100" t="s">
        <v>361</v>
      </c>
      <c r="I33" s="100" t="s">
        <v>48</v>
      </c>
      <c r="J33" s="100" t="s">
        <v>49</v>
      </c>
      <c r="K33" s="100" t="s">
        <v>100</v>
      </c>
      <c r="L33" s="100" t="s">
        <v>52</v>
      </c>
      <c r="M33" s="102">
        <f>($C33-$D33)*VLOOKUP($K33,'EnergyImpacts_RE-Appl-RefgCond-'!$I$46:$Y$54, 15)</f>
        <v>127.4140725</v>
      </c>
      <c r="N33" s="103">
        <f>($C33-$D33)*VLOOKUP($K33,'EnergyImpacts_RE-Appl-RefgCond-'!$I$46:$Y$54, 16)</f>
        <v>2.1116877749999999E-2</v>
      </c>
      <c r="O33" s="104">
        <f>($C33-$D33)*VLOOKUP($K33,'EnergyImpacts_RE-Appl-RefgCond-'!$I$46:$Y$54, 17)</f>
        <v>-1.3810616250000001</v>
      </c>
      <c r="P33" s="100">
        <v>14</v>
      </c>
      <c r="Q33" s="105">
        <v>1365.82</v>
      </c>
      <c r="R33" s="105">
        <v>1511.11</v>
      </c>
      <c r="S33" s="106">
        <v>90.4</v>
      </c>
      <c r="T33" s="105">
        <f t="shared" si="0"/>
        <v>145.28999999999996</v>
      </c>
      <c r="U33" s="109">
        <v>0.55000000000000004</v>
      </c>
      <c r="V33" s="100" t="s">
        <v>363</v>
      </c>
      <c r="W33" s="100">
        <v>1</v>
      </c>
    </row>
    <row r="34" spans="1:23" x14ac:dyDescent="0.2">
      <c r="A34" s="107">
        <f>AVERAGEIFS('Energy Star 2015 QPL'!$N$2:$N$857,'Energy Star 2015 QPL'!$E$2:$E$857,"Bottom Freezer",'Energy Star 2015 QPL'!$I$2:$I$857, "No", 'Energy Star 2015 QPL'!$N$2:$N$857,"&gt;22.5")</f>
        <v>25.37608695652175</v>
      </c>
      <c r="B34" s="107">
        <f>AVERAGEIFS('Energy Star 2015 QPL'!$O$2:$O$857,'Energy Star 2015 QPL'!$E$2:$E$857,"Bottom Freezer",'Energy Star 2015 QPL'!$I$2:$I$857, "No", 'Energy Star 2015 QPL'!$N$2:$N$857,"&gt;22.5")</f>
        <v>31.29999999999999</v>
      </c>
      <c r="C34" s="102">
        <f>Equations!$G$15*B34+Equations!$H$15</f>
        <v>594.00499999999988</v>
      </c>
      <c r="D34" s="102">
        <f t="shared" si="1"/>
        <v>504.90424999999988</v>
      </c>
      <c r="E34" s="100" t="s">
        <v>2523</v>
      </c>
      <c r="F34" s="100" t="s">
        <v>2395</v>
      </c>
      <c r="G34" s="100" t="s">
        <v>89</v>
      </c>
      <c r="H34" s="100" t="s">
        <v>361</v>
      </c>
      <c r="I34" s="100" t="s">
        <v>48</v>
      </c>
      <c r="J34" s="100" t="s">
        <v>49</v>
      </c>
      <c r="K34" s="100" t="s">
        <v>79</v>
      </c>
      <c r="L34" s="100" t="s">
        <v>52</v>
      </c>
      <c r="M34" s="102">
        <f>($C34-$D34)*VLOOKUP($K34,'EnergyImpacts_RE-Appl-RefgCond-'!$I$46:$Y$54, 15)</f>
        <v>74.488226999999995</v>
      </c>
      <c r="N34" s="103">
        <f>($C34-$D34)*VLOOKUP($K34,'EnergyImpacts_RE-Appl-RefgCond-'!$I$46:$Y$54, 16)</f>
        <v>1.7107344E-2</v>
      </c>
      <c r="O34" s="104">
        <f>($C34-$D34)*VLOOKUP($K34,'EnergyImpacts_RE-Appl-RefgCond-'!$I$46:$Y$54, 17)</f>
        <v>-2.1384180000000002</v>
      </c>
      <c r="P34" s="100">
        <v>14</v>
      </c>
      <c r="Q34" s="105">
        <v>1365.82</v>
      </c>
      <c r="R34" s="105">
        <v>1511.11</v>
      </c>
      <c r="S34" s="106">
        <v>90.4</v>
      </c>
      <c r="T34" s="105">
        <f t="shared" si="0"/>
        <v>145.28999999999996</v>
      </c>
      <c r="U34" s="109">
        <v>0.55000000000000004</v>
      </c>
      <c r="V34" s="100" t="s">
        <v>363</v>
      </c>
      <c r="W34" s="100">
        <v>1</v>
      </c>
    </row>
    <row r="35" spans="1:23" x14ac:dyDescent="0.2">
      <c r="A35" s="107">
        <f>AVERAGEIFS('Energy Star 2015 QPL'!$N$2:$N$857,'Energy Star 2015 QPL'!$E$2:$E$857,"Bottom Freezer",'Energy Star 2015 QPL'!$I$2:$I$857, "Yes", 'Energy Star 2015 QPL'!$N$2:$N$857,"&lt;=18")</f>
        <v>17.399999999999999</v>
      </c>
      <c r="B35" s="107">
        <f>AVERAGEIFS('Energy Star 2015 QPL'!$O$2:$O$857,'Energy Star 2015 QPL'!$E$2:$E$857,"Bottom Freezer",'Energy Star 2015 QPL'!$I$2:$I$857, "Yes", 'Energy Star 2015 QPL'!$N$2:$N$857,"&lt;=18")</f>
        <v>20.5</v>
      </c>
      <c r="C35" s="102">
        <f>Equations!$G$19*B35+Equations!$H$19</f>
        <v>665.02499999999998</v>
      </c>
      <c r="D35" s="102">
        <f t="shared" si="1"/>
        <v>565.27125000000001</v>
      </c>
      <c r="E35" s="100" t="s">
        <v>2523</v>
      </c>
      <c r="F35" s="100" t="s">
        <v>2396</v>
      </c>
      <c r="G35" s="100" t="s">
        <v>89</v>
      </c>
      <c r="H35" s="100" t="s">
        <v>361</v>
      </c>
      <c r="I35" s="100" t="s">
        <v>48</v>
      </c>
      <c r="J35" s="100" t="s">
        <v>49</v>
      </c>
      <c r="K35" s="100" t="s">
        <v>90</v>
      </c>
      <c r="L35" s="100" t="s">
        <v>52</v>
      </c>
      <c r="M35" s="102">
        <f>($C35-$D35)*VLOOKUP($K35,'EnergyImpacts_RE-Appl-RefgCond-'!$I$46:$Y$54, 15)</f>
        <v>88.980344999999971</v>
      </c>
      <c r="N35" s="103">
        <f>($C35-$D35)*VLOOKUP($K35,'EnergyImpacts_RE-Appl-RefgCond-'!$I$46:$Y$54, 16)</f>
        <v>1.4763554999999994E-2</v>
      </c>
      <c r="O35" s="104">
        <f>($C35-$D35)*VLOOKUP($K35,'EnergyImpacts_RE-Appl-RefgCond-'!$I$46:$Y$54, 17)</f>
        <v>-2.1347302499999992</v>
      </c>
      <c r="P35" s="100">
        <v>14</v>
      </c>
      <c r="Q35" s="105">
        <v>1365.82</v>
      </c>
      <c r="R35" s="105">
        <v>1511.11</v>
      </c>
      <c r="S35" s="106">
        <v>90.4</v>
      </c>
      <c r="T35" s="105">
        <f t="shared" si="0"/>
        <v>145.28999999999996</v>
      </c>
      <c r="U35" s="109">
        <v>0.55000000000000004</v>
      </c>
      <c r="V35" s="100" t="s">
        <v>363</v>
      </c>
      <c r="W35" s="100">
        <v>1</v>
      </c>
    </row>
    <row r="36" spans="1:23" x14ac:dyDescent="0.2">
      <c r="A36" s="107">
        <f>AVERAGEIFS('Energy Star 2015 QPL'!$N$2:$N$857,'Energy Star 2015 QPL'!$E$2:$E$857,"Bottom Freezer",'Energy Star 2015 QPL'!$I$2:$I$857, "Yes", 'Energy Star 2015 QPL'!$N$2:$N$857,"&lt;=18")</f>
        <v>17.399999999999999</v>
      </c>
      <c r="B36" s="107">
        <f>AVERAGEIFS('Energy Star 2015 QPL'!$O$2:$O$857,'Energy Star 2015 QPL'!$E$2:$E$857,"Bottom Freezer",'Energy Star 2015 QPL'!$I$2:$I$857, "Yes", 'Energy Star 2015 QPL'!$N$2:$N$857,"&lt;=18")</f>
        <v>20.5</v>
      </c>
      <c r="C36" s="102">
        <f>Equations!$G$19*B36+Equations!$H$19</f>
        <v>665.02499999999998</v>
      </c>
      <c r="D36" s="102">
        <f t="shared" si="1"/>
        <v>565.27125000000001</v>
      </c>
      <c r="E36" s="100" t="s">
        <v>2523</v>
      </c>
      <c r="F36" s="100" t="s">
        <v>2396</v>
      </c>
      <c r="G36" s="100" t="s">
        <v>89</v>
      </c>
      <c r="H36" s="100" t="s">
        <v>361</v>
      </c>
      <c r="I36" s="100" t="s">
        <v>48</v>
      </c>
      <c r="J36" s="100" t="s">
        <v>49</v>
      </c>
      <c r="K36" s="100" t="s">
        <v>92</v>
      </c>
      <c r="L36" s="100" t="s">
        <v>52</v>
      </c>
      <c r="M36" s="102">
        <f>($C36-$D36)*VLOOKUP($K36,'EnergyImpacts_RE-Appl-RefgCond-'!$I$46:$Y$54, 15)</f>
        <v>103.74389999999997</v>
      </c>
      <c r="N36" s="103">
        <f>($C36-$D36)*VLOOKUP($K36,'EnergyImpacts_RE-Appl-RefgCond-'!$I$46:$Y$54, 16)</f>
        <v>1.9751242499999992E-2</v>
      </c>
      <c r="O36" s="104">
        <f>($C36-$D36)*VLOOKUP($K36,'EnergyImpacts_RE-Appl-RefgCond-'!$I$46:$Y$54, 17)</f>
        <v>-2.0848533749999993</v>
      </c>
      <c r="P36" s="100">
        <v>14</v>
      </c>
      <c r="Q36" s="105">
        <v>1365.82</v>
      </c>
      <c r="R36" s="105">
        <v>1511.11</v>
      </c>
      <c r="S36" s="106">
        <v>90.4</v>
      </c>
      <c r="T36" s="105">
        <f t="shared" si="0"/>
        <v>145.28999999999996</v>
      </c>
      <c r="U36" s="109">
        <v>0.55000000000000004</v>
      </c>
      <c r="V36" s="100" t="s">
        <v>363</v>
      </c>
      <c r="W36" s="100">
        <v>1</v>
      </c>
    </row>
    <row r="37" spans="1:23" x14ac:dyDescent="0.2">
      <c r="A37" s="107">
        <f>AVERAGEIFS('Energy Star 2015 QPL'!$N$2:$N$857,'Energy Star 2015 QPL'!$E$2:$E$857,"Bottom Freezer",'Energy Star 2015 QPL'!$I$2:$I$857, "Yes", 'Energy Star 2015 QPL'!$N$2:$N$857,"&lt;=18")</f>
        <v>17.399999999999999</v>
      </c>
      <c r="B37" s="107">
        <f>AVERAGEIFS('Energy Star 2015 QPL'!$O$2:$O$857,'Energy Star 2015 QPL'!$E$2:$E$857,"Bottom Freezer",'Energy Star 2015 QPL'!$I$2:$I$857, "Yes", 'Energy Star 2015 QPL'!$N$2:$N$857,"&lt;=18")</f>
        <v>20.5</v>
      </c>
      <c r="C37" s="102">
        <f>Equations!$G$19*B37+Equations!$H$19</f>
        <v>665.02499999999998</v>
      </c>
      <c r="D37" s="102">
        <f t="shared" si="1"/>
        <v>565.27125000000001</v>
      </c>
      <c r="E37" s="100" t="s">
        <v>2523</v>
      </c>
      <c r="F37" s="100" t="s">
        <v>2396</v>
      </c>
      <c r="G37" s="100" t="s">
        <v>89</v>
      </c>
      <c r="H37" s="100" t="s">
        <v>361</v>
      </c>
      <c r="I37" s="100" t="s">
        <v>48</v>
      </c>
      <c r="J37" s="100" t="s">
        <v>49</v>
      </c>
      <c r="K37" s="100" t="s">
        <v>94</v>
      </c>
      <c r="L37" s="100" t="s">
        <v>52</v>
      </c>
      <c r="M37" s="102">
        <f>($C37-$D37)*VLOOKUP($K37,'EnergyImpacts_RE-Appl-RefgCond-'!$I$46:$Y$54, 15)</f>
        <v>103.74389999999997</v>
      </c>
      <c r="N37" s="103">
        <f>($C37-$D37)*VLOOKUP($K37,'EnergyImpacts_RE-Appl-RefgCond-'!$I$46:$Y$54, 16)</f>
        <v>2.0449518749999993E-2</v>
      </c>
      <c r="O37" s="104">
        <f>($C37-$D37)*VLOOKUP($K37,'EnergyImpacts_RE-Appl-RefgCond-'!$I$46:$Y$54, 17)</f>
        <v>-2.1447056249999989</v>
      </c>
      <c r="P37" s="100">
        <v>14</v>
      </c>
      <c r="Q37" s="105">
        <v>1365.82</v>
      </c>
      <c r="R37" s="105">
        <v>1511.11</v>
      </c>
      <c r="S37" s="106">
        <v>90.4</v>
      </c>
      <c r="T37" s="105">
        <f t="shared" si="0"/>
        <v>145.28999999999996</v>
      </c>
      <c r="U37" s="109">
        <v>0.55000000000000004</v>
      </c>
      <c r="V37" s="100" t="s">
        <v>363</v>
      </c>
      <c r="W37" s="100">
        <v>1</v>
      </c>
    </row>
    <row r="38" spans="1:23" x14ac:dyDescent="0.2">
      <c r="A38" s="107">
        <f>AVERAGEIFS('Energy Star 2015 QPL'!$N$2:$N$857,'Energy Star 2015 QPL'!$E$2:$E$857,"Bottom Freezer",'Energy Star 2015 QPL'!$I$2:$I$857, "Yes", 'Energy Star 2015 QPL'!$N$2:$N$857,"&lt;=18")</f>
        <v>17.399999999999999</v>
      </c>
      <c r="B38" s="107">
        <f>AVERAGEIFS('Energy Star 2015 QPL'!$O$2:$O$857,'Energy Star 2015 QPL'!$E$2:$E$857,"Bottom Freezer",'Energy Star 2015 QPL'!$I$2:$I$857, "Yes", 'Energy Star 2015 QPL'!$N$2:$N$857,"&lt;=18")</f>
        <v>20.5</v>
      </c>
      <c r="C38" s="102">
        <f>Equations!$G$19*B38+Equations!$H$19</f>
        <v>665.02499999999998</v>
      </c>
      <c r="D38" s="102">
        <f t="shared" si="1"/>
        <v>565.27125000000001</v>
      </c>
      <c r="E38" s="100" t="s">
        <v>2523</v>
      </c>
      <c r="F38" s="100" t="s">
        <v>2396</v>
      </c>
      <c r="G38" s="100" t="s">
        <v>89</v>
      </c>
      <c r="H38" s="100" t="s">
        <v>361</v>
      </c>
      <c r="I38" s="100" t="s">
        <v>48</v>
      </c>
      <c r="J38" s="100" t="s">
        <v>49</v>
      </c>
      <c r="K38" s="100" t="s">
        <v>96</v>
      </c>
      <c r="L38" s="100" t="s">
        <v>52</v>
      </c>
      <c r="M38" s="102">
        <f>($C38-$D38)*VLOOKUP($K38,'EnergyImpacts_RE-Appl-RefgCond-'!$I$46:$Y$54, 15)</f>
        <v>107.73404999999997</v>
      </c>
      <c r="N38" s="103">
        <f>($C38-$D38)*VLOOKUP($K38,'EnergyImpacts_RE-Appl-RefgCond-'!$I$46:$Y$54, 16)</f>
        <v>2.4040653749999991E-2</v>
      </c>
      <c r="O38" s="104">
        <f>($C38-$D38)*VLOOKUP($K38,'EnergyImpacts_RE-Appl-RefgCond-'!$I$46:$Y$54, 17)</f>
        <v>-2.3442131249999991</v>
      </c>
      <c r="P38" s="100">
        <v>14</v>
      </c>
      <c r="Q38" s="105">
        <v>1365.82</v>
      </c>
      <c r="R38" s="105">
        <v>1511.11</v>
      </c>
      <c r="S38" s="106">
        <v>90.4</v>
      </c>
      <c r="T38" s="105">
        <f t="shared" si="0"/>
        <v>145.28999999999996</v>
      </c>
      <c r="U38" s="109">
        <v>0.55000000000000004</v>
      </c>
      <c r="V38" s="100" t="s">
        <v>363</v>
      </c>
      <c r="W38" s="100">
        <v>1</v>
      </c>
    </row>
    <row r="39" spans="1:23" x14ac:dyDescent="0.2">
      <c r="A39" s="107">
        <f>AVERAGEIFS('Energy Star 2015 QPL'!$N$2:$N$857,'Energy Star 2015 QPL'!$E$2:$E$857,"Bottom Freezer",'Energy Star 2015 QPL'!$I$2:$I$857, "Yes", 'Energy Star 2015 QPL'!$N$2:$N$857,"&lt;=18")</f>
        <v>17.399999999999999</v>
      </c>
      <c r="B39" s="107">
        <f>AVERAGEIFS('Energy Star 2015 QPL'!$O$2:$O$857,'Energy Star 2015 QPL'!$E$2:$E$857,"Bottom Freezer",'Energy Star 2015 QPL'!$I$2:$I$857, "Yes", 'Energy Star 2015 QPL'!$N$2:$N$857,"&lt;=18")</f>
        <v>20.5</v>
      </c>
      <c r="C39" s="102">
        <f>Equations!$G$19*B39+Equations!$H$19</f>
        <v>665.02499999999998</v>
      </c>
      <c r="D39" s="102">
        <f t="shared" si="1"/>
        <v>565.27125000000001</v>
      </c>
      <c r="E39" s="100" t="s">
        <v>2524</v>
      </c>
      <c r="F39" s="100" t="s">
        <v>2396</v>
      </c>
      <c r="G39" s="100" t="s">
        <v>89</v>
      </c>
      <c r="H39" s="100" t="s">
        <v>361</v>
      </c>
      <c r="I39" s="100" t="s">
        <v>48</v>
      </c>
      <c r="J39" s="100" t="s">
        <v>49</v>
      </c>
      <c r="K39" s="100" t="s">
        <v>77</v>
      </c>
      <c r="L39" s="100" t="s">
        <v>52</v>
      </c>
      <c r="M39" s="102">
        <f>($C39-$D39)*VLOOKUP($K39,'EnergyImpacts_RE-Appl-RefgCond-'!$I$46:$Y$54, 15)</f>
        <v>107.73404999999997</v>
      </c>
      <c r="N39" s="103">
        <f>($C39-$D39)*VLOOKUP($K39,'EnergyImpacts_RE-Appl-RefgCond-'!$I$46:$Y$54, 16)</f>
        <v>2.4040653749999991E-2</v>
      </c>
      <c r="O39" s="104">
        <f>($C39-$D39)*VLOOKUP($K39,'EnergyImpacts_RE-Appl-RefgCond-'!$I$46:$Y$54, 17)</f>
        <v>-2.1048041249999994</v>
      </c>
      <c r="P39" s="100">
        <v>14</v>
      </c>
      <c r="Q39" s="105">
        <v>1365.82</v>
      </c>
      <c r="R39" s="105">
        <v>1511.11</v>
      </c>
      <c r="S39" s="106">
        <v>90.4</v>
      </c>
      <c r="T39" s="105">
        <f t="shared" si="0"/>
        <v>145.28999999999996</v>
      </c>
      <c r="U39" s="109">
        <v>0.55000000000000004</v>
      </c>
      <c r="V39" s="100" t="s">
        <v>363</v>
      </c>
      <c r="W39" s="100">
        <v>1</v>
      </c>
    </row>
    <row r="40" spans="1:23" x14ac:dyDescent="0.2">
      <c r="A40" s="107">
        <f>AVERAGEIFS('Energy Star 2015 QPL'!$N$2:$N$857,'Energy Star 2015 QPL'!$E$2:$E$857,"Bottom Freezer",'Energy Star 2015 QPL'!$I$2:$I$857, "Yes", 'Energy Star 2015 QPL'!$N$2:$N$857,"&lt;=18")</f>
        <v>17.399999999999999</v>
      </c>
      <c r="B40" s="107">
        <f>AVERAGEIFS('Energy Star 2015 QPL'!$O$2:$O$857,'Energy Star 2015 QPL'!$E$2:$E$857,"Bottom Freezer",'Energy Star 2015 QPL'!$I$2:$I$857, "Yes", 'Energy Star 2015 QPL'!$N$2:$N$857,"&lt;=18")</f>
        <v>20.5</v>
      </c>
      <c r="C40" s="102">
        <f>Equations!$G$19*B40+Equations!$H$19</f>
        <v>665.02499999999998</v>
      </c>
      <c r="D40" s="102">
        <f t="shared" si="1"/>
        <v>565.27125000000001</v>
      </c>
      <c r="E40" s="100" t="s">
        <v>2524</v>
      </c>
      <c r="F40" s="100" t="s">
        <v>2396</v>
      </c>
      <c r="G40" s="100" t="s">
        <v>89</v>
      </c>
      <c r="H40" s="100" t="s">
        <v>361</v>
      </c>
      <c r="I40" s="100" t="s">
        <v>48</v>
      </c>
      <c r="J40" s="100" t="s">
        <v>49</v>
      </c>
      <c r="K40" s="100" t="s">
        <v>98</v>
      </c>
      <c r="L40" s="100" t="s">
        <v>52</v>
      </c>
      <c r="M40" s="102">
        <f>($C40-$D40)*VLOOKUP($K40,'EnergyImpacts_RE-Appl-RefgCond-'!$I$46:$Y$54, 15)</f>
        <v>108.73158749999997</v>
      </c>
      <c r="N40" s="103">
        <f>($C40-$D40)*VLOOKUP($K40,'EnergyImpacts_RE-Appl-RefgCond-'!$I$46:$Y$54, 16)</f>
        <v>2.1846071249999995E-2</v>
      </c>
      <c r="O40" s="104">
        <f>($C40-$D40)*VLOOKUP($K40,'EnergyImpacts_RE-Appl-RefgCond-'!$I$46:$Y$54, 17)</f>
        <v>-2.0050503749999993</v>
      </c>
      <c r="P40" s="100">
        <v>14</v>
      </c>
      <c r="Q40" s="105">
        <v>1365.82</v>
      </c>
      <c r="R40" s="105">
        <v>1511.11</v>
      </c>
      <c r="S40" s="106">
        <v>90.4</v>
      </c>
      <c r="T40" s="105">
        <f t="shared" si="0"/>
        <v>145.28999999999996</v>
      </c>
      <c r="U40" s="109">
        <v>0.55000000000000004</v>
      </c>
      <c r="V40" s="100" t="s">
        <v>363</v>
      </c>
      <c r="W40" s="100">
        <v>1</v>
      </c>
    </row>
    <row r="41" spans="1:23" x14ac:dyDescent="0.2">
      <c r="A41" s="107">
        <f>AVERAGEIFS('Energy Star 2015 QPL'!$N$2:$N$857,'Energy Star 2015 QPL'!$E$2:$E$857,"Bottom Freezer",'Energy Star 2015 QPL'!$I$2:$I$857, "Yes", 'Energy Star 2015 QPL'!$N$2:$N$857,"&lt;=18")</f>
        <v>17.399999999999999</v>
      </c>
      <c r="B41" s="107">
        <f>AVERAGEIFS('Energy Star 2015 QPL'!$O$2:$O$857,'Energy Star 2015 QPL'!$E$2:$E$857,"Bottom Freezer",'Energy Star 2015 QPL'!$I$2:$I$857, "Yes", 'Energy Star 2015 QPL'!$N$2:$N$857,"&lt;=18")</f>
        <v>20.5</v>
      </c>
      <c r="C41" s="102">
        <f>Equations!$G$19*B41+Equations!$H$19</f>
        <v>665.02499999999998</v>
      </c>
      <c r="D41" s="102">
        <f t="shared" si="1"/>
        <v>565.27125000000001</v>
      </c>
      <c r="E41" s="100" t="s">
        <v>2524</v>
      </c>
      <c r="F41" s="100" t="s">
        <v>2396</v>
      </c>
      <c r="G41" s="100" t="s">
        <v>89</v>
      </c>
      <c r="H41" s="100" t="s">
        <v>361</v>
      </c>
      <c r="I41" s="100" t="s">
        <v>48</v>
      </c>
      <c r="J41" s="100" t="s">
        <v>49</v>
      </c>
      <c r="K41" s="100" t="s">
        <v>100</v>
      </c>
      <c r="L41" s="100" t="s">
        <v>52</v>
      </c>
      <c r="M41" s="102">
        <f>($C41-$D41)*VLOOKUP($K41,'EnergyImpacts_RE-Appl-RefgCond-'!$I$46:$Y$54, 15)</f>
        <v>142.64786249999995</v>
      </c>
      <c r="N41" s="103">
        <f>($C41-$D41)*VLOOKUP($K41,'EnergyImpacts_RE-Appl-RefgCond-'!$I$46:$Y$54, 16)</f>
        <v>2.3641638749999992E-2</v>
      </c>
      <c r="O41" s="104">
        <f>($C41-$D41)*VLOOKUP($K41,'EnergyImpacts_RE-Appl-RefgCond-'!$I$46:$Y$54, 17)</f>
        <v>-1.5461831249999995</v>
      </c>
      <c r="P41" s="100">
        <v>14</v>
      </c>
      <c r="Q41" s="105">
        <v>1365.82</v>
      </c>
      <c r="R41" s="105">
        <v>1511.11</v>
      </c>
      <c r="S41" s="106">
        <v>90.4</v>
      </c>
      <c r="T41" s="105">
        <f t="shared" si="0"/>
        <v>145.28999999999996</v>
      </c>
      <c r="U41" s="109">
        <v>0.55000000000000004</v>
      </c>
      <c r="V41" s="100" t="s">
        <v>363</v>
      </c>
      <c r="W41" s="100">
        <v>1</v>
      </c>
    </row>
    <row r="42" spans="1:23" x14ac:dyDescent="0.2">
      <c r="A42" s="107">
        <f>AVERAGEIFS('Energy Star 2015 QPL'!$N$2:$N$857,'Energy Star 2015 QPL'!$E$2:$E$857,"Bottom Freezer",'Energy Star 2015 QPL'!$I$2:$I$857, "Yes", 'Energy Star 2015 QPL'!$N$2:$N$857,"&lt;=18")</f>
        <v>17.399999999999999</v>
      </c>
      <c r="B42" s="107">
        <f>AVERAGEIFS('Energy Star 2015 QPL'!$O$2:$O$857,'Energy Star 2015 QPL'!$E$2:$E$857,"Bottom Freezer",'Energy Star 2015 QPL'!$I$2:$I$857, "Yes", 'Energy Star 2015 QPL'!$N$2:$N$857,"&lt;=18")</f>
        <v>20.5</v>
      </c>
      <c r="C42" s="102">
        <f>Equations!$G$19*B42+Equations!$H$19</f>
        <v>665.02499999999998</v>
      </c>
      <c r="D42" s="102">
        <f t="shared" si="1"/>
        <v>565.27125000000001</v>
      </c>
      <c r="E42" s="100" t="s">
        <v>2524</v>
      </c>
      <c r="F42" s="100" t="s">
        <v>2396</v>
      </c>
      <c r="G42" s="100" t="s">
        <v>89</v>
      </c>
      <c r="H42" s="100" t="s">
        <v>361</v>
      </c>
      <c r="I42" s="100" t="s">
        <v>48</v>
      </c>
      <c r="J42" s="100" t="s">
        <v>49</v>
      </c>
      <c r="K42" s="100" t="s">
        <v>79</v>
      </c>
      <c r="L42" s="100" t="s">
        <v>52</v>
      </c>
      <c r="M42" s="102">
        <f>($C42-$D42)*VLOOKUP($K42,'EnergyImpacts_RE-Appl-RefgCond-'!$I$46:$Y$54, 15)</f>
        <v>83.394134999999963</v>
      </c>
      <c r="N42" s="103">
        <f>($C42-$D42)*VLOOKUP($K42,'EnergyImpacts_RE-Appl-RefgCond-'!$I$46:$Y$54, 16)</f>
        <v>1.9152719999999995E-2</v>
      </c>
      <c r="O42" s="104">
        <f>($C42-$D42)*VLOOKUP($K42,'EnergyImpacts_RE-Appl-RefgCond-'!$I$46:$Y$54, 17)</f>
        <v>-2.3940899999999994</v>
      </c>
      <c r="P42" s="100">
        <v>14</v>
      </c>
      <c r="Q42" s="105">
        <v>1365.82</v>
      </c>
      <c r="R42" s="105">
        <v>1511.11</v>
      </c>
      <c r="S42" s="106">
        <v>90.4</v>
      </c>
      <c r="T42" s="105">
        <f t="shared" si="0"/>
        <v>145.28999999999996</v>
      </c>
      <c r="U42" s="109">
        <v>0.55000000000000004</v>
      </c>
      <c r="V42" s="100" t="s">
        <v>363</v>
      </c>
      <c r="W42" s="100">
        <v>1</v>
      </c>
    </row>
    <row r="43" spans="1:23" x14ac:dyDescent="0.2">
      <c r="A43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43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43" s="102">
        <f>Equations!$G$19*B43+Equations!$H$19</f>
        <v>725.65874999999994</v>
      </c>
      <c r="D43" s="102">
        <f t="shared" si="1"/>
        <v>616.80993749999993</v>
      </c>
      <c r="E43" s="100" t="s">
        <v>2524</v>
      </c>
      <c r="F43" s="100" t="s">
        <v>2397</v>
      </c>
      <c r="G43" s="100" t="s">
        <v>89</v>
      </c>
      <c r="H43" s="100" t="s">
        <v>361</v>
      </c>
      <c r="I43" s="100" t="s">
        <v>48</v>
      </c>
      <c r="J43" s="100" t="s">
        <v>49</v>
      </c>
      <c r="K43" s="100" t="s">
        <v>90</v>
      </c>
      <c r="L43" s="100" t="s">
        <v>52</v>
      </c>
      <c r="M43" s="102">
        <f>($C43-$D43)*VLOOKUP($K43,'EnergyImpacts_RE-Appl-RefgCond-'!$I$46:$Y$54, 15)</f>
        <v>97.093140750000003</v>
      </c>
      <c r="N43" s="103">
        <f>($C43-$D43)*VLOOKUP($K43,'EnergyImpacts_RE-Appl-RefgCond-'!$I$46:$Y$54, 16)</f>
        <v>1.6109624249999999E-2</v>
      </c>
      <c r="O43" s="104">
        <f>($C43-$D43)*VLOOKUP($K43,'EnergyImpacts_RE-Appl-RefgCond-'!$I$46:$Y$54, 17)</f>
        <v>-2.3293645875000002</v>
      </c>
      <c r="P43" s="100">
        <v>14</v>
      </c>
      <c r="Q43" s="105">
        <v>1365.82</v>
      </c>
      <c r="R43" s="105">
        <v>1511.11</v>
      </c>
      <c r="S43" s="106">
        <v>90.4</v>
      </c>
      <c r="T43" s="105">
        <f t="shared" si="0"/>
        <v>145.28999999999996</v>
      </c>
      <c r="U43" s="109">
        <v>0.55000000000000004</v>
      </c>
      <c r="V43" s="100" t="s">
        <v>363</v>
      </c>
      <c r="W43" s="100">
        <v>1</v>
      </c>
    </row>
    <row r="44" spans="1:23" x14ac:dyDescent="0.2">
      <c r="A44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44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44" s="102">
        <f>Equations!$G$19*B44+Equations!$H$19</f>
        <v>725.65874999999994</v>
      </c>
      <c r="D44" s="102">
        <f t="shared" si="1"/>
        <v>616.80993749999993</v>
      </c>
      <c r="E44" s="100" t="s">
        <v>2524</v>
      </c>
      <c r="F44" s="100" t="s">
        <v>2397</v>
      </c>
      <c r="G44" s="100" t="s">
        <v>89</v>
      </c>
      <c r="H44" s="100" t="s">
        <v>361</v>
      </c>
      <c r="I44" s="100" t="s">
        <v>48</v>
      </c>
      <c r="J44" s="100" t="s">
        <v>49</v>
      </c>
      <c r="K44" s="100" t="s">
        <v>92</v>
      </c>
      <c r="L44" s="100" t="s">
        <v>52</v>
      </c>
      <c r="M44" s="102">
        <f>($C44-$D44)*VLOOKUP($K44,'EnergyImpacts_RE-Appl-RefgCond-'!$I$46:$Y$54, 15)</f>
        <v>113.20276500000001</v>
      </c>
      <c r="N44" s="103">
        <f>($C44-$D44)*VLOOKUP($K44,'EnergyImpacts_RE-Appl-RefgCond-'!$I$46:$Y$54, 16)</f>
        <v>2.1552064874999999E-2</v>
      </c>
      <c r="O44" s="104">
        <f>($C44-$D44)*VLOOKUP($K44,'EnergyImpacts_RE-Appl-RefgCond-'!$I$46:$Y$54, 17)</f>
        <v>-2.2749401812499999</v>
      </c>
      <c r="P44" s="100">
        <v>14</v>
      </c>
      <c r="Q44" s="105">
        <v>1365.82</v>
      </c>
      <c r="R44" s="105">
        <v>1511.11</v>
      </c>
      <c r="S44" s="106">
        <v>90.4</v>
      </c>
      <c r="T44" s="105">
        <f t="shared" si="0"/>
        <v>145.28999999999996</v>
      </c>
      <c r="U44" s="109">
        <v>0.55000000000000004</v>
      </c>
      <c r="V44" s="100" t="s">
        <v>363</v>
      </c>
      <c r="W44" s="100">
        <v>1</v>
      </c>
    </row>
    <row r="45" spans="1:23" x14ac:dyDescent="0.2">
      <c r="A45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45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45" s="102">
        <f>Equations!$G$19*B45+Equations!$H$19</f>
        <v>725.65874999999994</v>
      </c>
      <c r="D45" s="102">
        <f t="shared" si="1"/>
        <v>616.80993749999993</v>
      </c>
      <c r="E45" s="100" t="s">
        <v>2524</v>
      </c>
      <c r="F45" s="100" t="s">
        <v>2397</v>
      </c>
      <c r="G45" s="100" t="s">
        <v>89</v>
      </c>
      <c r="H45" s="100" t="s">
        <v>361</v>
      </c>
      <c r="I45" s="100" t="s">
        <v>48</v>
      </c>
      <c r="J45" s="100" t="s">
        <v>49</v>
      </c>
      <c r="K45" s="100" t="s">
        <v>94</v>
      </c>
      <c r="L45" s="100" t="s">
        <v>52</v>
      </c>
      <c r="M45" s="102">
        <f>($C45-$D45)*VLOOKUP($K45,'EnergyImpacts_RE-Appl-RefgCond-'!$I$46:$Y$54, 15)</f>
        <v>113.20276500000001</v>
      </c>
      <c r="N45" s="103">
        <f>($C45-$D45)*VLOOKUP($K45,'EnergyImpacts_RE-Appl-RefgCond-'!$I$46:$Y$54, 16)</f>
        <v>2.2314006562500002E-2</v>
      </c>
      <c r="O45" s="104">
        <f>($C45-$D45)*VLOOKUP($K45,'EnergyImpacts_RE-Appl-RefgCond-'!$I$46:$Y$54, 17)</f>
        <v>-2.3402494687500002</v>
      </c>
      <c r="P45" s="100">
        <v>14</v>
      </c>
      <c r="Q45" s="105">
        <v>1365.82</v>
      </c>
      <c r="R45" s="105">
        <v>1511.11</v>
      </c>
      <c r="S45" s="106">
        <v>90.4</v>
      </c>
      <c r="T45" s="105">
        <f t="shared" si="0"/>
        <v>145.28999999999996</v>
      </c>
      <c r="U45" s="109">
        <v>0.55000000000000004</v>
      </c>
      <c r="V45" s="100" t="s">
        <v>363</v>
      </c>
      <c r="W45" s="100">
        <v>1</v>
      </c>
    </row>
    <row r="46" spans="1:23" x14ac:dyDescent="0.2">
      <c r="A46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46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46" s="102">
        <f>Equations!$G$19*B46+Equations!$H$19</f>
        <v>725.65874999999994</v>
      </c>
      <c r="D46" s="102">
        <f t="shared" si="1"/>
        <v>616.80993749999993</v>
      </c>
      <c r="E46" s="100" t="s">
        <v>2524</v>
      </c>
      <c r="F46" s="100" t="s">
        <v>2397</v>
      </c>
      <c r="G46" s="100" t="s">
        <v>89</v>
      </c>
      <c r="H46" s="100" t="s">
        <v>361</v>
      </c>
      <c r="I46" s="100" t="s">
        <v>48</v>
      </c>
      <c r="J46" s="100" t="s">
        <v>49</v>
      </c>
      <c r="K46" s="100" t="s">
        <v>96</v>
      </c>
      <c r="L46" s="100" t="s">
        <v>52</v>
      </c>
      <c r="M46" s="102">
        <f>($C46-$D46)*VLOOKUP($K46,'EnergyImpacts_RE-Appl-RefgCond-'!$I$46:$Y$54, 15)</f>
        <v>117.55671750000002</v>
      </c>
      <c r="N46" s="103">
        <f>($C46-$D46)*VLOOKUP($K46,'EnergyImpacts_RE-Appl-RefgCond-'!$I$46:$Y$54, 16)</f>
        <v>2.6232563812500002E-2</v>
      </c>
      <c r="O46" s="104">
        <f>($C46-$D46)*VLOOKUP($K46,'EnergyImpacts_RE-Appl-RefgCond-'!$I$46:$Y$54, 17)</f>
        <v>-2.5579470937500002</v>
      </c>
      <c r="P46" s="100">
        <v>14</v>
      </c>
      <c r="Q46" s="105">
        <v>1365.82</v>
      </c>
      <c r="R46" s="105">
        <v>1511.11</v>
      </c>
      <c r="S46" s="106">
        <v>90.4</v>
      </c>
      <c r="T46" s="105">
        <f t="shared" si="0"/>
        <v>145.28999999999996</v>
      </c>
      <c r="U46" s="109">
        <v>0.55000000000000004</v>
      </c>
      <c r="V46" s="100" t="s">
        <v>363</v>
      </c>
      <c r="W46" s="100">
        <v>1</v>
      </c>
    </row>
    <row r="47" spans="1:23" x14ac:dyDescent="0.2">
      <c r="A47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47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47" s="102">
        <f>Equations!$G$19*B47+Equations!$H$19</f>
        <v>725.65874999999994</v>
      </c>
      <c r="D47" s="102">
        <f t="shared" si="1"/>
        <v>616.80993749999993</v>
      </c>
      <c r="E47" s="100" t="s">
        <v>2524</v>
      </c>
      <c r="F47" s="100" t="s">
        <v>2397</v>
      </c>
      <c r="G47" s="100" t="s">
        <v>89</v>
      </c>
      <c r="H47" s="100" t="s">
        <v>361</v>
      </c>
      <c r="I47" s="100" t="s">
        <v>48</v>
      </c>
      <c r="J47" s="100" t="s">
        <v>49</v>
      </c>
      <c r="K47" s="100" t="s">
        <v>77</v>
      </c>
      <c r="L47" s="100" t="s">
        <v>52</v>
      </c>
      <c r="M47" s="102">
        <f>($C47-$D47)*VLOOKUP($K47,'EnergyImpacts_RE-Appl-RefgCond-'!$I$46:$Y$54, 15)</f>
        <v>117.55671750000002</v>
      </c>
      <c r="N47" s="103">
        <f>($C47-$D47)*VLOOKUP($K47,'EnergyImpacts_RE-Appl-RefgCond-'!$I$46:$Y$54, 16)</f>
        <v>2.6232563812500002E-2</v>
      </c>
      <c r="O47" s="104">
        <f>($C47-$D47)*VLOOKUP($K47,'EnergyImpacts_RE-Appl-RefgCond-'!$I$46:$Y$54, 17)</f>
        <v>-2.2967099437500003</v>
      </c>
      <c r="P47" s="100">
        <v>14</v>
      </c>
      <c r="Q47" s="105">
        <v>1365.82</v>
      </c>
      <c r="R47" s="105">
        <v>1511.11</v>
      </c>
      <c r="S47" s="106">
        <v>90.4</v>
      </c>
      <c r="T47" s="105">
        <f t="shared" si="0"/>
        <v>145.28999999999996</v>
      </c>
      <c r="U47" s="109">
        <v>0.55000000000000004</v>
      </c>
      <c r="V47" s="100" t="s">
        <v>363</v>
      </c>
      <c r="W47" s="100">
        <v>1</v>
      </c>
    </row>
    <row r="48" spans="1:23" x14ac:dyDescent="0.2">
      <c r="A48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48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48" s="102">
        <f>Equations!$G$19*B48+Equations!$H$19</f>
        <v>725.65874999999994</v>
      </c>
      <c r="D48" s="102">
        <f t="shared" si="1"/>
        <v>616.80993749999993</v>
      </c>
      <c r="E48" s="100" t="s">
        <v>2525</v>
      </c>
      <c r="F48" s="100" t="s">
        <v>2397</v>
      </c>
      <c r="G48" s="100" t="s">
        <v>89</v>
      </c>
      <c r="H48" s="100" t="s">
        <v>361</v>
      </c>
      <c r="I48" s="100" t="s">
        <v>48</v>
      </c>
      <c r="J48" s="100" t="s">
        <v>49</v>
      </c>
      <c r="K48" s="100" t="s">
        <v>98</v>
      </c>
      <c r="L48" s="100" t="s">
        <v>52</v>
      </c>
      <c r="M48" s="102">
        <f>($C48-$D48)*VLOOKUP($K48,'EnergyImpacts_RE-Appl-RefgCond-'!$I$46:$Y$54, 15)</f>
        <v>118.64520562500002</v>
      </c>
      <c r="N48" s="103">
        <f>($C48-$D48)*VLOOKUP($K48,'EnergyImpacts_RE-Appl-RefgCond-'!$I$46:$Y$54, 16)</f>
        <v>2.3837889937500002E-2</v>
      </c>
      <c r="O48" s="104">
        <f>($C48-$D48)*VLOOKUP($K48,'EnergyImpacts_RE-Appl-RefgCond-'!$I$46:$Y$54, 17)</f>
        <v>-2.18786113125</v>
      </c>
      <c r="P48" s="100">
        <v>14</v>
      </c>
      <c r="Q48" s="105">
        <v>1365.82</v>
      </c>
      <c r="R48" s="105">
        <v>1511.11</v>
      </c>
      <c r="S48" s="106">
        <v>90.4</v>
      </c>
      <c r="T48" s="105">
        <f t="shared" si="0"/>
        <v>145.28999999999996</v>
      </c>
      <c r="U48" s="109">
        <v>0.55000000000000004</v>
      </c>
      <c r="V48" s="100" t="s">
        <v>363</v>
      </c>
      <c r="W48" s="100">
        <v>1</v>
      </c>
    </row>
    <row r="49" spans="1:23" x14ac:dyDescent="0.2">
      <c r="A49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49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49" s="102">
        <f>Equations!$G$19*B49+Equations!$H$19</f>
        <v>725.65874999999994</v>
      </c>
      <c r="D49" s="102">
        <f t="shared" si="1"/>
        <v>616.80993749999993</v>
      </c>
      <c r="E49" s="100" t="s">
        <v>2525</v>
      </c>
      <c r="F49" s="100" t="s">
        <v>2397</v>
      </c>
      <c r="G49" s="100" t="s">
        <v>89</v>
      </c>
      <c r="H49" s="100" t="s">
        <v>361</v>
      </c>
      <c r="I49" s="100" t="s">
        <v>48</v>
      </c>
      <c r="J49" s="100" t="s">
        <v>49</v>
      </c>
      <c r="K49" s="100" t="s">
        <v>100</v>
      </c>
      <c r="L49" s="100" t="s">
        <v>52</v>
      </c>
      <c r="M49" s="102">
        <f>($C49-$D49)*VLOOKUP($K49,'EnergyImpacts_RE-Appl-RefgCond-'!$I$46:$Y$54, 15)</f>
        <v>155.653801875</v>
      </c>
      <c r="N49" s="103">
        <f>($C49-$D49)*VLOOKUP($K49,'EnergyImpacts_RE-Appl-RefgCond-'!$I$46:$Y$54, 16)</f>
        <v>2.57971685625E-2</v>
      </c>
      <c r="O49" s="104">
        <f>($C49-$D49)*VLOOKUP($K49,'EnergyImpacts_RE-Appl-RefgCond-'!$I$46:$Y$54, 17)</f>
        <v>-1.6871565937500002</v>
      </c>
      <c r="P49" s="100">
        <v>14</v>
      </c>
      <c r="Q49" s="105">
        <v>1365.82</v>
      </c>
      <c r="R49" s="105">
        <v>1511.11</v>
      </c>
      <c r="S49" s="106">
        <v>90.4</v>
      </c>
      <c r="T49" s="105">
        <f t="shared" si="0"/>
        <v>145.28999999999996</v>
      </c>
      <c r="U49" s="109">
        <v>0.55000000000000004</v>
      </c>
      <c r="V49" s="100" t="s">
        <v>363</v>
      </c>
      <c r="W49" s="100">
        <v>1</v>
      </c>
    </row>
    <row r="50" spans="1:23" x14ac:dyDescent="0.2">
      <c r="A50" s="107">
        <f>AVERAGEIFS('Energy Star 2015 QPL'!$N$2:$N$857,'Energy Star 2015 QPL'!$E$2:$E$857,"Bottom Freezer",'Energy Star 2015 QPL'!$I$2:$I$857, "Yes", 'Energy Star 2015 QPL'!$N$2:$N$857,"&gt;18",  'Energy Star 2015 QPL'!$N$2:$N$857,"&lt;=22.5")</f>
        <v>21.914999999999999</v>
      </c>
      <c r="B50" s="107">
        <f>AVERAGEIFS('Energy Star 2015 QPL'!$O$2:$O$857,'Energy Star 2015 QPL'!$E$2:$E$857,"Bottom Freezer",'Energy Star 2015 QPL'!$I$2:$I$857, "Yes", 'Energy Star 2015 QPL'!$N$2:$N$857,"&gt;18",  'Energy Star 2015 QPL'!$N$2:$N$857,"&lt;=22.5")</f>
        <v>27.055</v>
      </c>
      <c r="C50" s="102">
        <f>Equations!$G$19*B50+Equations!$H$19</f>
        <v>725.65874999999994</v>
      </c>
      <c r="D50" s="102">
        <f t="shared" si="1"/>
        <v>616.80993749999993</v>
      </c>
      <c r="E50" s="100" t="s">
        <v>2525</v>
      </c>
      <c r="F50" s="100" t="s">
        <v>2397</v>
      </c>
      <c r="G50" s="100" t="s">
        <v>89</v>
      </c>
      <c r="H50" s="100" t="s">
        <v>361</v>
      </c>
      <c r="I50" s="100" t="s">
        <v>48</v>
      </c>
      <c r="J50" s="100" t="s">
        <v>49</v>
      </c>
      <c r="K50" s="100" t="s">
        <v>79</v>
      </c>
      <c r="L50" s="100" t="s">
        <v>52</v>
      </c>
      <c r="M50" s="102">
        <f>($C50-$D50)*VLOOKUP($K50,'EnergyImpacts_RE-Appl-RefgCond-'!$I$46:$Y$54, 15)</f>
        <v>90.997607250000001</v>
      </c>
      <c r="N50" s="103">
        <f>($C50-$D50)*VLOOKUP($K50,'EnergyImpacts_RE-Appl-RefgCond-'!$I$46:$Y$54, 16)</f>
        <v>2.0898972000000002E-2</v>
      </c>
      <c r="O50" s="104">
        <f>($C50-$D50)*VLOOKUP($K50,'EnergyImpacts_RE-Appl-RefgCond-'!$I$46:$Y$54, 17)</f>
        <v>-2.6123715000000001</v>
      </c>
      <c r="P50" s="100">
        <v>14</v>
      </c>
      <c r="Q50" s="105">
        <v>1365.82</v>
      </c>
      <c r="R50" s="105">
        <v>1511.11</v>
      </c>
      <c r="S50" s="106">
        <v>90.4</v>
      </c>
      <c r="T50" s="105">
        <f t="shared" si="0"/>
        <v>145.28999999999996</v>
      </c>
      <c r="U50" s="109">
        <v>0.55000000000000004</v>
      </c>
      <c r="V50" s="100" t="s">
        <v>363</v>
      </c>
      <c r="W50" s="100">
        <v>1</v>
      </c>
    </row>
    <row r="51" spans="1:23" x14ac:dyDescent="0.2">
      <c r="A51" s="107">
        <f>AVERAGEIFS('Energy Star 2015 QPL'!$N$2:$N$857,'Energy Star 2015 QPL'!$E$2:$E$857,"Bottom Freezer",'Energy Star 2015 QPL'!$I$2:$I$857, "Yes", 'Energy Star 2015 QPL'!$N$2:$N$857,"&gt;22.5")</f>
        <v>27.34500000000001</v>
      </c>
      <c r="B51" s="107">
        <f>AVERAGEIFS('Energy Star 2015 QPL'!$O$2:$O$857,'Energy Star 2015 QPL'!$E$2:$E$857,"Bottom Freezer",'Energy Star 2015 QPL'!$I$2:$I$857, "Yes", 'Energy Star 2015 QPL'!$N$2:$N$857,"&gt;22.5")</f>
        <v>34.047500000000014</v>
      </c>
      <c r="C51" s="102">
        <f>Equations!$G$19*B51+Equations!$H$19</f>
        <v>790.33937500000013</v>
      </c>
      <c r="D51" s="102">
        <f t="shared" si="1"/>
        <v>671.78846875000011</v>
      </c>
      <c r="E51" s="100" t="s">
        <v>2525</v>
      </c>
      <c r="F51" s="100" t="s">
        <v>2398</v>
      </c>
      <c r="G51" s="100" t="s">
        <v>89</v>
      </c>
      <c r="H51" s="100" t="s">
        <v>361</v>
      </c>
      <c r="I51" s="100" t="s">
        <v>48</v>
      </c>
      <c r="J51" s="100" t="s">
        <v>49</v>
      </c>
      <c r="K51" s="100" t="s">
        <v>90</v>
      </c>
      <c r="L51" s="100" t="s">
        <v>52</v>
      </c>
      <c r="M51" s="102">
        <f>($C51-$D51)*VLOOKUP($K51,'EnergyImpacts_RE-Appl-RefgCond-'!$I$46:$Y$54, 15)</f>
        <v>105.74740837500002</v>
      </c>
      <c r="N51" s="103">
        <f>($C51-$D51)*VLOOKUP($K51,'EnergyImpacts_RE-Appl-RefgCond-'!$I$46:$Y$54, 16)</f>
        <v>1.7545534125000001E-2</v>
      </c>
      <c r="O51" s="104">
        <f>($C51-$D51)*VLOOKUP($K51,'EnergyImpacts_RE-Appl-RefgCond-'!$I$46:$Y$54, 17)</f>
        <v>-2.5369893937500003</v>
      </c>
      <c r="P51" s="100">
        <v>14</v>
      </c>
      <c r="Q51" s="105">
        <v>1365.82</v>
      </c>
      <c r="R51" s="105">
        <v>1511.11</v>
      </c>
      <c r="S51" s="106">
        <v>90.4</v>
      </c>
      <c r="T51" s="105">
        <f t="shared" si="0"/>
        <v>145.28999999999996</v>
      </c>
      <c r="U51" s="109">
        <v>0.55000000000000004</v>
      </c>
      <c r="V51" s="100" t="s">
        <v>363</v>
      </c>
      <c r="W51" s="100">
        <v>1</v>
      </c>
    </row>
    <row r="52" spans="1:23" x14ac:dyDescent="0.2">
      <c r="A52" s="107">
        <f>AVERAGEIFS('Energy Star 2015 QPL'!$N$2:$N$857,'Energy Star 2015 QPL'!$E$2:$E$857,"Bottom Freezer",'Energy Star 2015 QPL'!$I$2:$I$857, "Yes", 'Energy Star 2015 QPL'!$N$2:$N$857,"&gt;22.5")</f>
        <v>27.34500000000001</v>
      </c>
      <c r="B52" s="107">
        <f>AVERAGEIFS('Energy Star 2015 QPL'!$O$2:$O$857,'Energy Star 2015 QPL'!$E$2:$E$857,"Bottom Freezer",'Energy Star 2015 QPL'!$I$2:$I$857, "Yes", 'Energy Star 2015 QPL'!$N$2:$N$857,"&gt;22.5")</f>
        <v>34.047500000000014</v>
      </c>
      <c r="C52" s="102">
        <f>Equations!$G$19*B52+Equations!$H$19</f>
        <v>790.33937500000013</v>
      </c>
      <c r="D52" s="102">
        <f t="shared" si="1"/>
        <v>671.78846875000011</v>
      </c>
      <c r="E52" s="100" t="s">
        <v>2525</v>
      </c>
      <c r="F52" s="100" t="s">
        <v>2398</v>
      </c>
      <c r="G52" s="100" t="s">
        <v>89</v>
      </c>
      <c r="H52" s="100" t="s">
        <v>361</v>
      </c>
      <c r="I52" s="100" t="s">
        <v>48</v>
      </c>
      <c r="J52" s="100" t="s">
        <v>49</v>
      </c>
      <c r="K52" s="100" t="s">
        <v>92</v>
      </c>
      <c r="L52" s="100" t="s">
        <v>52</v>
      </c>
      <c r="M52" s="102">
        <f>($C52-$D52)*VLOOKUP($K52,'EnergyImpacts_RE-Appl-RefgCond-'!$I$46:$Y$54, 15)</f>
        <v>123.29294250000002</v>
      </c>
      <c r="N52" s="103">
        <f>($C52-$D52)*VLOOKUP($K52,'EnergyImpacts_RE-Appl-RefgCond-'!$I$46:$Y$54, 16)</f>
        <v>2.3473079437500002E-2</v>
      </c>
      <c r="O52" s="104">
        <f>($C52-$D52)*VLOOKUP($K52,'EnergyImpacts_RE-Appl-RefgCond-'!$I$46:$Y$54, 17)</f>
        <v>-2.4777139406250002</v>
      </c>
      <c r="P52" s="100">
        <v>14</v>
      </c>
      <c r="Q52" s="105">
        <v>1365.82</v>
      </c>
      <c r="R52" s="105">
        <v>1511.11</v>
      </c>
      <c r="S52" s="106">
        <v>90.4</v>
      </c>
      <c r="T52" s="105">
        <f t="shared" si="0"/>
        <v>145.28999999999996</v>
      </c>
      <c r="U52" s="109">
        <v>0.55000000000000004</v>
      </c>
      <c r="V52" s="100" t="s">
        <v>363</v>
      </c>
      <c r="W52" s="100">
        <v>1</v>
      </c>
    </row>
    <row r="53" spans="1:23" x14ac:dyDescent="0.2">
      <c r="A53" s="107">
        <f>AVERAGEIFS('Energy Star 2015 QPL'!$N$2:$N$857,'Energy Star 2015 QPL'!$E$2:$E$857,"Bottom Freezer",'Energy Star 2015 QPL'!$I$2:$I$857, "Yes", 'Energy Star 2015 QPL'!$N$2:$N$857,"&gt;22.5")</f>
        <v>27.34500000000001</v>
      </c>
      <c r="B53" s="107">
        <f>AVERAGEIFS('Energy Star 2015 QPL'!$O$2:$O$857,'Energy Star 2015 QPL'!$E$2:$E$857,"Bottom Freezer",'Energy Star 2015 QPL'!$I$2:$I$857, "Yes", 'Energy Star 2015 QPL'!$N$2:$N$857,"&gt;22.5")</f>
        <v>34.047500000000014</v>
      </c>
      <c r="C53" s="102">
        <f>Equations!$G$19*B53+Equations!$H$19</f>
        <v>790.33937500000013</v>
      </c>
      <c r="D53" s="102">
        <f t="shared" si="1"/>
        <v>671.78846875000011</v>
      </c>
      <c r="E53" s="100" t="s">
        <v>2525</v>
      </c>
      <c r="F53" s="100" t="s">
        <v>2398</v>
      </c>
      <c r="G53" s="100" t="s">
        <v>89</v>
      </c>
      <c r="H53" s="100" t="s">
        <v>361</v>
      </c>
      <c r="I53" s="100" t="s">
        <v>48</v>
      </c>
      <c r="J53" s="100" t="s">
        <v>49</v>
      </c>
      <c r="K53" s="100" t="s">
        <v>94</v>
      </c>
      <c r="L53" s="100" t="s">
        <v>52</v>
      </c>
      <c r="M53" s="102">
        <f>($C53-$D53)*VLOOKUP($K53,'EnergyImpacts_RE-Appl-RefgCond-'!$I$46:$Y$54, 15)</f>
        <v>123.29294250000002</v>
      </c>
      <c r="N53" s="103">
        <f>($C53-$D53)*VLOOKUP($K53,'EnergyImpacts_RE-Appl-RefgCond-'!$I$46:$Y$54, 16)</f>
        <v>2.4302935781250003E-2</v>
      </c>
      <c r="O53" s="104">
        <f>($C53-$D53)*VLOOKUP($K53,'EnergyImpacts_RE-Appl-RefgCond-'!$I$46:$Y$54, 17)</f>
        <v>-2.5488444843750004</v>
      </c>
      <c r="P53" s="100">
        <v>14</v>
      </c>
      <c r="Q53" s="105">
        <v>1365.82</v>
      </c>
      <c r="R53" s="105">
        <v>1511.11</v>
      </c>
      <c r="S53" s="106">
        <v>90.4</v>
      </c>
      <c r="T53" s="105">
        <f t="shared" si="0"/>
        <v>145.28999999999996</v>
      </c>
      <c r="U53" s="109">
        <v>0.55000000000000004</v>
      </c>
      <c r="V53" s="100" t="s">
        <v>363</v>
      </c>
      <c r="W53" s="100">
        <v>1</v>
      </c>
    </row>
    <row r="54" spans="1:23" x14ac:dyDescent="0.2">
      <c r="A54" s="107">
        <f>AVERAGEIFS('Energy Star 2015 QPL'!$N$2:$N$857,'Energy Star 2015 QPL'!$E$2:$E$857,"Bottom Freezer",'Energy Star 2015 QPL'!$I$2:$I$857, "Yes", 'Energy Star 2015 QPL'!$N$2:$N$857,"&gt;22.5")</f>
        <v>27.34500000000001</v>
      </c>
      <c r="B54" s="107">
        <f>AVERAGEIFS('Energy Star 2015 QPL'!$O$2:$O$857,'Energy Star 2015 QPL'!$E$2:$E$857,"Bottom Freezer",'Energy Star 2015 QPL'!$I$2:$I$857, "Yes", 'Energy Star 2015 QPL'!$N$2:$N$857,"&gt;22.5")</f>
        <v>34.047500000000014</v>
      </c>
      <c r="C54" s="102">
        <f>Equations!$G$19*B54+Equations!$H$19</f>
        <v>790.33937500000013</v>
      </c>
      <c r="D54" s="102">
        <f t="shared" si="1"/>
        <v>671.78846875000011</v>
      </c>
      <c r="E54" s="100" t="s">
        <v>2525</v>
      </c>
      <c r="F54" s="100" t="s">
        <v>2398</v>
      </c>
      <c r="G54" s="100" t="s">
        <v>89</v>
      </c>
      <c r="H54" s="100" t="s">
        <v>361</v>
      </c>
      <c r="I54" s="100" t="s">
        <v>48</v>
      </c>
      <c r="J54" s="100" t="s">
        <v>49</v>
      </c>
      <c r="K54" s="100" t="s">
        <v>96</v>
      </c>
      <c r="L54" s="100" t="s">
        <v>52</v>
      </c>
      <c r="M54" s="102">
        <f>($C54-$D54)*VLOOKUP($K54,'EnergyImpacts_RE-Appl-RefgCond-'!$I$46:$Y$54, 15)</f>
        <v>128.03497875000002</v>
      </c>
      <c r="N54" s="103">
        <f>($C54-$D54)*VLOOKUP($K54,'EnergyImpacts_RE-Appl-RefgCond-'!$I$46:$Y$54, 16)</f>
        <v>2.8570768406250006E-2</v>
      </c>
      <c r="O54" s="104">
        <f>($C54-$D54)*VLOOKUP($K54,'EnergyImpacts_RE-Appl-RefgCond-'!$I$46:$Y$54, 17)</f>
        <v>-2.7859462968750006</v>
      </c>
      <c r="P54" s="100">
        <v>14</v>
      </c>
      <c r="Q54" s="105">
        <v>1365.82</v>
      </c>
      <c r="R54" s="105">
        <v>1511.11</v>
      </c>
      <c r="S54" s="106">
        <v>90.4</v>
      </c>
      <c r="T54" s="105">
        <f t="shared" si="0"/>
        <v>145.28999999999996</v>
      </c>
      <c r="U54" s="109">
        <v>0.55000000000000004</v>
      </c>
      <c r="V54" s="100" t="s">
        <v>363</v>
      </c>
      <c r="W54" s="100">
        <v>1</v>
      </c>
    </row>
    <row r="55" spans="1:23" x14ac:dyDescent="0.2">
      <c r="A55" s="107">
        <f>AVERAGEIFS('Energy Star 2015 QPL'!$N$2:$N$857,'Energy Star 2015 QPL'!$E$2:$E$857,"Bottom Freezer",'Energy Star 2015 QPL'!$I$2:$I$857, "Yes", 'Energy Star 2015 QPL'!$N$2:$N$857,"&gt;22.5")</f>
        <v>27.34500000000001</v>
      </c>
      <c r="B55" s="107">
        <f>AVERAGEIFS('Energy Star 2015 QPL'!$O$2:$O$857,'Energy Star 2015 QPL'!$E$2:$E$857,"Bottom Freezer",'Energy Star 2015 QPL'!$I$2:$I$857, "Yes", 'Energy Star 2015 QPL'!$N$2:$N$857,"&gt;22.5")</f>
        <v>34.047500000000014</v>
      </c>
      <c r="C55" s="102">
        <f>Equations!$G$19*B55+Equations!$H$19</f>
        <v>790.33937500000013</v>
      </c>
      <c r="D55" s="102">
        <f t="shared" si="1"/>
        <v>671.78846875000011</v>
      </c>
      <c r="E55" s="100" t="s">
        <v>2525</v>
      </c>
      <c r="F55" s="100" t="s">
        <v>2398</v>
      </c>
      <c r="G55" s="100" t="s">
        <v>89</v>
      </c>
      <c r="H55" s="100" t="s">
        <v>361</v>
      </c>
      <c r="I55" s="100" t="s">
        <v>48</v>
      </c>
      <c r="J55" s="100" t="s">
        <v>49</v>
      </c>
      <c r="K55" s="100" t="s">
        <v>77</v>
      </c>
      <c r="L55" s="100" t="s">
        <v>52</v>
      </c>
      <c r="M55" s="102">
        <f>($C55-$D55)*VLOOKUP($K55,'EnergyImpacts_RE-Appl-RefgCond-'!$I$46:$Y$54, 15)</f>
        <v>128.03497875000002</v>
      </c>
      <c r="N55" s="103">
        <f>($C55-$D55)*VLOOKUP($K55,'EnergyImpacts_RE-Appl-RefgCond-'!$I$46:$Y$54, 16)</f>
        <v>2.8570768406250006E-2</v>
      </c>
      <c r="O55" s="104">
        <f>($C55-$D55)*VLOOKUP($K55,'EnergyImpacts_RE-Appl-RefgCond-'!$I$46:$Y$54, 17)</f>
        <v>-2.5014241218750004</v>
      </c>
      <c r="P55" s="100">
        <v>14</v>
      </c>
      <c r="Q55" s="105">
        <v>1365.82</v>
      </c>
      <c r="R55" s="105">
        <v>1511.11</v>
      </c>
      <c r="S55" s="106">
        <v>90.4</v>
      </c>
      <c r="T55" s="105">
        <f t="shared" si="0"/>
        <v>145.28999999999996</v>
      </c>
      <c r="U55" s="109">
        <v>0.55000000000000004</v>
      </c>
      <c r="V55" s="100" t="s">
        <v>363</v>
      </c>
      <c r="W55" s="100">
        <v>1</v>
      </c>
    </row>
    <row r="56" spans="1:23" x14ac:dyDescent="0.2">
      <c r="A56" s="107">
        <f>AVERAGEIFS('Energy Star 2015 QPL'!$N$2:$N$857,'Energy Star 2015 QPL'!$E$2:$E$857,"Bottom Freezer",'Energy Star 2015 QPL'!$I$2:$I$857, "Yes", 'Energy Star 2015 QPL'!$N$2:$N$857,"&gt;22.5")</f>
        <v>27.34500000000001</v>
      </c>
      <c r="B56" s="107">
        <f>AVERAGEIFS('Energy Star 2015 QPL'!$O$2:$O$857,'Energy Star 2015 QPL'!$E$2:$E$857,"Bottom Freezer",'Energy Star 2015 QPL'!$I$2:$I$857, "Yes", 'Energy Star 2015 QPL'!$N$2:$N$857,"&gt;22.5")</f>
        <v>34.047500000000014</v>
      </c>
      <c r="C56" s="102">
        <f>Equations!$G$19*B56+Equations!$H$19</f>
        <v>790.33937500000013</v>
      </c>
      <c r="D56" s="102">
        <f t="shared" si="1"/>
        <v>671.78846875000011</v>
      </c>
      <c r="E56" s="100" t="s">
        <v>2525</v>
      </c>
      <c r="F56" s="100" t="s">
        <v>2398</v>
      </c>
      <c r="G56" s="100" t="s">
        <v>89</v>
      </c>
      <c r="H56" s="100" t="s">
        <v>361</v>
      </c>
      <c r="I56" s="100" t="s">
        <v>48</v>
      </c>
      <c r="J56" s="100" t="s">
        <v>49</v>
      </c>
      <c r="K56" s="100" t="s">
        <v>98</v>
      </c>
      <c r="L56" s="100" t="s">
        <v>52</v>
      </c>
      <c r="M56" s="102">
        <f>($C56-$D56)*VLOOKUP($K56,'EnergyImpacts_RE-Appl-RefgCond-'!$I$46:$Y$54, 15)</f>
        <v>129.22048781250004</v>
      </c>
      <c r="N56" s="103">
        <f>($C56-$D56)*VLOOKUP($K56,'EnergyImpacts_RE-Appl-RefgCond-'!$I$46:$Y$54, 16)</f>
        <v>2.5962648468750005E-2</v>
      </c>
      <c r="O56" s="104">
        <f>($C56-$D56)*VLOOKUP($K56,'EnergyImpacts_RE-Appl-RefgCond-'!$I$46:$Y$54, 17)</f>
        <v>-2.3828732156250005</v>
      </c>
      <c r="P56" s="100">
        <v>14</v>
      </c>
      <c r="Q56" s="105">
        <v>1365.82</v>
      </c>
      <c r="R56" s="105">
        <v>1511.11</v>
      </c>
      <c r="S56" s="106">
        <v>90.4</v>
      </c>
      <c r="T56" s="105">
        <f t="shared" si="0"/>
        <v>145.28999999999996</v>
      </c>
      <c r="U56" s="109">
        <v>0.55000000000000004</v>
      </c>
      <c r="V56" s="100" t="s">
        <v>363</v>
      </c>
      <c r="W56" s="100">
        <v>1</v>
      </c>
    </row>
    <row r="57" spans="1:23" x14ac:dyDescent="0.2">
      <c r="A57" s="107">
        <f>AVERAGEIFS('Energy Star 2015 QPL'!$N$2:$N$857,'Energy Star 2015 QPL'!$E$2:$E$857,"Bottom Freezer",'Energy Star 2015 QPL'!$I$2:$I$857, "Yes", 'Energy Star 2015 QPL'!$N$2:$N$857,"&gt;22.5")</f>
        <v>27.34500000000001</v>
      </c>
      <c r="B57" s="107">
        <f>AVERAGEIFS('Energy Star 2015 QPL'!$O$2:$O$857,'Energy Star 2015 QPL'!$E$2:$E$857,"Bottom Freezer",'Energy Star 2015 QPL'!$I$2:$I$857, "Yes", 'Energy Star 2015 QPL'!$N$2:$N$857,"&gt;22.5")</f>
        <v>34.047500000000014</v>
      </c>
      <c r="C57" s="102">
        <f>Equations!$G$19*B57+Equations!$H$19</f>
        <v>790.33937500000013</v>
      </c>
      <c r="D57" s="102">
        <f t="shared" si="1"/>
        <v>671.78846875000011</v>
      </c>
      <c r="E57" s="100" t="s">
        <v>2526</v>
      </c>
      <c r="F57" s="100" t="s">
        <v>2398</v>
      </c>
      <c r="G57" s="100" t="s">
        <v>89</v>
      </c>
      <c r="H57" s="100" t="s">
        <v>361</v>
      </c>
      <c r="I57" s="100" t="s">
        <v>48</v>
      </c>
      <c r="J57" s="100" t="s">
        <v>49</v>
      </c>
      <c r="K57" s="100" t="s">
        <v>100</v>
      </c>
      <c r="L57" s="100" t="s">
        <v>52</v>
      </c>
      <c r="M57" s="102">
        <f>($C57-$D57)*VLOOKUP($K57,'EnergyImpacts_RE-Appl-RefgCond-'!$I$46:$Y$54, 15)</f>
        <v>169.52779593750003</v>
      </c>
      <c r="N57" s="103">
        <f>($C57-$D57)*VLOOKUP($K57,'EnergyImpacts_RE-Appl-RefgCond-'!$I$46:$Y$54, 16)</f>
        <v>2.8096564781250003E-2</v>
      </c>
      <c r="O57" s="104">
        <f>($C57-$D57)*VLOOKUP($K57,'EnergyImpacts_RE-Appl-RefgCond-'!$I$46:$Y$54, 17)</f>
        <v>-1.8375390468750004</v>
      </c>
      <c r="P57" s="100">
        <v>14</v>
      </c>
      <c r="Q57" s="105">
        <v>1365.82</v>
      </c>
      <c r="R57" s="105">
        <v>1511.11</v>
      </c>
      <c r="S57" s="106">
        <v>90.4</v>
      </c>
      <c r="T57" s="105">
        <f t="shared" si="0"/>
        <v>145.28999999999996</v>
      </c>
      <c r="U57" s="109">
        <v>0.55000000000000004</v>
      </c>
      <c r="V57" s="100" t="s">
        <v>363</v>
      </c>
      <c r="W57" s="100">
        <v>1</v>
      </c>
    </row>
    <row r="58" spans="1:23" x14ac:dyDescent="0.2">
      <c r="A58" s="107">
        <f>AVERAGEIFS('Energy Star 2015 QPL'!$N$2:$N$857,'Energy Star 2015 QPL'!$E$2:$E$857,"Bottom Freezer",'Energy Star 2015 QPL'!$I$2:$I$857, "Yes", 'Energy Star 2015 QPL'!$N$2:$N$857,"&gt;22.5")</f>
        <v>27.34500000000001</v>
      </c>
      <c r="B58" s="107">
        <f>AVERAGEIFS('Energy Star 2015 QPL'!$O$2:$O$857,'Energy Star 2015 QPL'!$E$2:$E$857,"Bottom Freezer",'Energy Star 2015 QPL'!$I$2:$I$857, "Yes", 'Energy Star 2015 QPL'!$N$2:$N$857,"&gt;22.5")</f>
        <v>34.047500000000014</v>
      </c>
      <c r="C58" s="102">
        <f>Equations!$G$19*B58+Equations!$H$19</f>
        <v>790.33937500000013</v>
      </c>
      <c r="D58" s="102">
        <f t="shared" si="1"/>
        <v>671.78846875000011</v>
      </c>
      <c r="E58" s="100" t="s">
        <v>2526</v>
      </c>
      <c r="F58" s="100" t="s">
        <v>2398</v>
      </c>
      <c r="G58" s="100" t="s">
        <v>89</v>
      </c>
      <c r="H58" s="100" t="s">
        <v>361</v>
      </c>
      <c r="I58" s="100" t="s">
        <v>48</v>
      </c>
      <c r="J58" s="100" t="s">
        <v>49</v>
      </c>
      <c r="K58" s="100" t="s">
        <v>79</v>
      </c>
      <c r="L58" s="100" t="s">
        <v>52</v>
      </c>
      <c r="M58" s="102">
        <f>($C58-$D58)*VLOOKUP($K58,'EnergyImpacts_RE-Appl-RefgCond-'!$I$46:$Y$54, 15)</f>
        <v>99.108557625000017</v>
      </c>
      <c r="N58" s="103">
        <f>($C58-$D58)*VLOOKUP($K58,'EnergyImpacts_RE-Appl-RefgCond-'!$I$46:$Y$54, 16)</f>
        <v>2.2761774000000005E-2</v>
      </c>
      <c r="O58" s="104">
        <f>($C58-$D58)*VLOOKUP($K58,'EnergyImpacts_RE-Appl-RefgCond-'!$I$46:$Y$54, 17)</f>
        <v>-2.8452217500000008</v>
      </c>
      <c r="P58" s="100">
        <v>14</v>
      </c>
      <c r="Q58" s="105">
        <v>1365.82</v>
      </c>
      <c r="R58" s="105">
        <v>1511.11</v>
      </c>
      <c r="S58" s="106">
        <v>90.4</v>
      </c>
      <c r="T58" s="105">
        <f t="shared" si="0"/>
        <v>145.28999999999996</v>
      </c>
      <c r="U58" s="109">
        <v>0.55000000000000004</v>
      </c>
      <c r="V58" s="100" t="s">
        <v>363</v>
      </c>
      <c r="W58" s="100">
        <v>1</v>
      </c>
    </row>
    <row r="59" spans="1:23" x14ac:dyDescent="0.2">
      <c r="A59" s="107">
        <f>AVERAGEIFS('Energy Star 2015 QPL'!$N$2:$N$857,'Energy Star 2015 QPL'!$E$2:$E$857,"Top Freezer",'Energy Star 2015 QPL'!$I$2:$I$857, "No", 'Energy Star 2015 QPL'!$N$2:$N$857,"&lt;=18")</f>
        <v>13.9826530612245</v>
      </c>
      <c r="B59" s="107">
        <f>AVERAGEIFS('Energy Star 2015 QPL'!$O$2:$O$857,'Energy Star 2015 QPL'!$E$2:$E$857,"Top Freezer",'Energy Star 2015 QPL'!$I$2:$I$857, "No", 'Energy Star 2015 QPL'!$N$2:$N$857,"&lt;=18")</f>
        <v>16.033673469387743</v>
      </c>
      <c r="C59" s="102">
        <f>Equations!$G$5*B59+Equations!$H$5</f>
        <v>363.09174489795907</v>
      </c>
      <c r="D59" s="102">
        <f t="shared" si="1"/>
        <v>308.62798316326518</v>
      </c>
      <c r="E59" s="100" t="s">
        <v>2526</v>
      </c>
      <c r="F59" s="100" t="s">
        <v>2399</v>
      </c>
      <c r="G59" s="100" t="s">
        <v>89</v>
      </c>
      <c r="H59" s="100" t="s">
        <v>361</v>
      </c>
      <c r="I59" s="100" t="s">
        <v>48</v>
      </c>
      <c r="J59" s="100" t="s">
        <v>49</v>
      </c>
      <c r="K59" s="100" t="s">
        <v>90</v>
      </c>
      <c r="L59" s="100" t="s">
        <v>52</v>
      </c>
      <c r="M59" s="102">
        <f>($C59-$D59)*VLOOKUP($K59,'EnergyImpacts_RE-Appl-RefgCond-'!$I$46:$Y$54, 15)</f>
        <v>48.581675467346948</v>
      </c>
      <c r="N59" s="103">
        <f>($C59-$D59)*VLOOKUP($K59,'EnergyImpacts_RE-Appl-RefgCond-'!$I$46:$Y$54, 16)</f>
        <v>8.0606367367346953E-3</v>
      </c>
      <c r="O59" s="104">
        <f>($C59-$D59)*VLOOKUP($K59,'EnergyImpacts_RE-Appl-RefgCond-'!$I$46:$Y$54, 17)</f>
        <v>-1.1655245011224491</v>
      </c>
      <c r="P59" s="100">
        <v>14</v>
      </c>
      <c r="Q59" s="105">
        <v>617.80999999999995</v>
      </c>
      <c r="R59" s="105">
        <v>734.71</v>
      </c>
      <c r="S59" s="106">
        <v>90.4</v>
      </c>
      <c r="T59" s="105">
        <f t="shared" si="0"/>
        <v>116.90000000000009</v>
      </c>
      <c r="U59" s="109">
        <v>0.55000000000000004</v>
      </c>
      <c r="V59" s="100" t="s">
        <v>363</v>
      </c>
      <c r="W59" s="100">
        <v>1</v>
      </c>
    </row>
    <row r="60" spans="1:23" x14ac:dyDescent="0.2">
      <c r="A60" s="107">
        <f>AVERAGEIFS('Energy Star 2015 QPL'!$N$2:$N$857,'Energy Star 2015 QPL'!$E$2:$E$857,"Top Freezer",'Energy Star 2015 QPL'!$I$2:$I$857, "No", 'Energy Star 2015 QPL'!$N$2:$N$857,"&lt;=18")</f>
        <v>13.9826530612245</v>
      </c>
      <c r="B60" s="107">
        <f>AVERAGEIFS('Energy Star 2015 QPL'!$O$2:$O$857,'Energy Star 2015 QPL'!$E$2:$E$857,"Top Freezer",'Energy Star 2015 QPL'!$I$2:$I$857, "No", 'Energy Star 2015 QPL'!$N$2:$N$857,"&lt;=18")</f>
        <v>16.033673469387743</v>
      </c>
      <c r="C60" s="102">
        <f>Equations!$G$5*B60+Equations!$H$5</f>
        <v>363.09174489795907</v>
      </c>
      <c r="D60" s="102">
        <f t="shared" si="1"/>
        <v>308.62798316326518</v>
      </c>
      <c r="E60" s="100" t="s">
        <v>2526</v>
      </c>
      <c r="F60" s="100" t="s">
        <v>2399</v>
      </c>
      <c r="G60" s="100" t="s">
        <v>89</v>
      </c>
      <c r="H60" s="100" t="s">
        <v>361</v>
      </c>
      <c r="I60" s="100" t="s">
        <v>48</v>
      </c>
      <c r="J60" s="100" t="s">
        <v>49</v>
      </c>
      <c r="K60" s="100" t="s">
        <v>92</v>
      </c>
      <c r="L60" s="100" t="s">
        <v>52</v>
      </c>
      <c r="M60" s="102">
        <f>($C60-$D60)*VLOOKUP($K60,'EnergyImpacts_RE-Appl-RefgCond-'!$I$46:$Y$54, 15)</f>
        <v>56.642312204081648</v>
      </c>
      <c r="N60" s="103">
        <f>($C60-$D60)*VLOOKUP($K60,'EnergyImpacts_RE-Appl-RefgCond-'!$I$46:$Y$54, 16)</f>
        <v>1.0783824823469389E-2</v>
      </c>
      <c r="O60" s="104">
        <f>($C60-$D60)*VLOOKUP($K60,'EnergyImpacts_RE-Appl-RefgCond-'!$I$46:$Y$54, 17)</f>
        <v>-1.1382926202551022</v>
      </c>
      <c r="P60" s="100">
        <v>14</v>
      </c>
      <c r="Q60" s="105">
        <v>617.80999999999995</v>
      </c>
      <c r="R60" s="105">
        <v>734.71</v>
      </c>
      <c r="S60" s="106">
        <v>90.4</v>
      </c>
      <c r="T60" s="105">
        <f t="shared" ref="T60:T116" si="2">R60-Q60</f>
        <v>116.90000000000009</v>
      </c>
      <c r="U60" s="109">
        <v>0.55000000000000004</v>
      </c>
      <c r="V60" s="100" t="s">
        <v>363</v>
      </c>
      <c r="W60" s="100">
        <v>1</v>
      </c>
    </row>
    <row r="61" spans="1:23" x14ac:dyDescent="0.2">
      <c r="A61" s="107">
        <f>AVERAGEIFS('Energy Star 2015 QPL'!$N$2:$N$857,'Energy Star 2015 QPL'!$E$2:$E$857,"Top Freezer",'Energy Star 2015 QPL'!$I$2:$I$857, "No", 'Energy Star 2015 QPL'!$N$2:$N$857,"&lt;=18")</f>
        <v>13.9826530612245</v>
      </c>
      <c r="B61" s="107">
        <f>AVERAGEIFS('Energy Star 2015 QPL'!$O$2:$O$857,'Energy Star 2015 QPL'!$E$2:$E$857,"Top Freezer",'Energy Star 2015 QPL'!$I$2:$I$857, "No", 'Energy Star 2015 QPL'!$N$2:$N$857,"&lt;=18")</f>
        <v>16.033673469387743</v>
      </c>
      <c r="C61" s="102">
        <f>Equations!$G$5*B61+Equations!$H$5</f>
        <v>363.09174489795907</v>
      </c>
      <c r="D61" s="102">
        <f t="shared" si="1"/>
        <v>308.62798316326518</v>
      </c>
      <c r="E61" s="100" t="s">
        <v>2526</v>
      </c>
      <c r="F61" s="100" t="s">
        <v>2399</v>
      </c>
      <c r="G61" s="100" t="s">
        <v>89</v>
      </c>
      <c r="H61" s="100" t="s">
        <v>361</v>
      </c>
      <c r="I61" s="100" t="s">
        <v>48</v>
      </c>
      <c r="J61" s="100" t="s">
        <v>49</v>
      </c>
      <c r="K61" s="100" t="s">
        <v>94</v>
      </c>
      <c r="L61" s="100" t="s">
        <v>52</v>
      </c>
      <c r="M61" s="102">
        <f>($C61-$D61)*VLOOKUP($K61,'EnergyImpacts_RE-Appl-RefgCond-'!$I$46:$Y$54, 15)</f>
        <v>56.642312204081648</v>
      </c>
      <c r="N61" s="103">
        <f>($C61-$D61)*VLOOKUP($K61,'EnergyImpacts_RE-Appl-RefgCond-'!$I$46:$Y$54, 16)</f>
        <v>1.1165071155612247E-2</v>
      </c>
      <c r="O61" s="104">
        <f>($C61-$D61)*VLOOKUP($K61,'EnergyImpacts_RE-Appl-RefgCond-'!$I$46:$Y$54, 17)</f>
        <v>-1.1709708772959184</v>
      </c>
      <c r="P61" s="100">
        <v>14</v>
      </c>
      <c r="Q61" s="105">
        <v>617.80999999999995</v>
      </c>
      <c r="R61" s="105">
        <v>734.71</v>
      </c>
      <c r="S61" s="106">
        <v>90.4</v>
      </c>
      <c r="T61" s="105">
        <f t="shared" si="2"/>
        <v>116.90000000000009</v>
      </c>
      <c r="U61" s="109">
        <v>0.55000000000000004</v>
      </c>
      <c r="V61" s="100" t="s">
        <v>363</v>
      </c>
      <c r="W61" s="100">
        <v>1</v>
      </c>
    </row>
    <row r="62" spans="1:23" x14ac:dyDescent="0.2">
      <c r="A62" s="107">
        <f>AVERAGEIFS('Energy Star 2015 QPL'!$N$2:$N$857,'Energy Star 2015 QPL'!$E$2:$E$857,"Top Freezer",'Energy Star 2015 QPL'!$I$2:$I$857, "No", 'Energy Star 2015 QPL'!$N$2:$N$857,"&lt;=18")</f>
        <v>13.9826530612245</v>
      </c>
      <c r="B62" s="107">
        <f>AVERAGEIFS('Energy Star 2015 QPL'!$O$2:$O$857,'Energy Star 2015 QPL'!$E$2:$E$857,"Top Freezer",'Energy Star 2015 QPL'!$I$2:$I$857, "No", 'Energy Star 2015 QPL'!$N$2:$N$857,"&lt;=18")</f>
        <v>16.033673469387743</v>
      </c>
      <c r="C62" s="102">
        <f>Equations!$G$5*B62+Equations!$H$5</f>
        <v>363.09174489795907</v>
      </c>
      <c r="D62" s="102">
        <f t="shared" si="1"/>
        <v>308.62798316326518</v>
      </c>
      <c r="E62" s="100" t="s">
        <v>2526</v>
      </c>
      <c r="F62" s="100" t="s">
        <v>2399</v>
      </c>
      <c r="G62" s="100" t="s">
        <v>89</v>
      </c>
      <c r="H62" s="100" t="s">
        <v>361</v>
      </c>
      <c r="I62" s="100" t="s">
        <v>48</v>
      </c>
      <c r="J62" s="100" t="s">
        <v>49</v>
      </c>
      <c r="K62" s="100" t="s">
        <v>96</v>
      </c>
      <c r="L62" s="100" t="s">
        <v>52</v>
      </c>
      <c r="M62" s="102">
        <f>($C62-$D62)*VLOOKUP($K62,'EnergyImpacts_RE-Appl-RefgCond-'!$I$46:$Y$54, 15)</f>
        <v>58.820862673469406</v>
      </c>
      <c r="N62" s="103">
        <f>($C62-$D62)*VLOOKUP($K62,'EnergyImpacts_RE-Appl-RefgCond-'!$I$46:$Y$54, 16)</f>
        <v>1.3125766578061228E-2</v>
      </c>
      <c r="O62" s="104">
        <f>($C62-$D62)*VLOOKUP($K62,'EnergyImpacts_RE-Appl-RefgCond-'!$I$46:$Y$54, 17)</f>
        <v>-1.2798984007653065</v>
      </c>
      <c r="P62" s="100">
        <v>14</v>
      </c>
      <c r="Q62" s="105">
        <v>617.80999999999995</v>
      </c>
      <c r="R62" s="105">
        <v>734.71</v>
      </c>
      <c r="S62" s="106">
        <v>90.4</v>
      </c>
      <c r="T62" s="105">
        <f t="shared" si="2"/>
        <v>116.90000000000009</v>
      </c>
      <c r="U62" s="109">
        <v>0.55000000000000004</v>
      </c>
      <c r="V62" s="100" t="s">
        <v>363</v>
      </c>
      <c r="W62" s="100">
        <v>1</v>
      </c>
    </row>
    <row r="63" spans="1:23" x14ac:dyDescent="0.2">
      <c r="A63" s="107">
        <f>AVERAGEIFS('Energy Star 2015 QPL'!$N$2:$N$857,'Energy Star 2015 QPL'!$E$2:$E$857,"Top Freezer",'Energy Star 2015 QPL'!$I$2:$I$857, "No", 'Energy Star 2015 QPL'!$N$2:$N$857,"&lt;=18")</f>
        <v>13.9826530612245</v>
      </c>
      <c r="B63" s="107">
        <f>AVERAGEIFS('Energy Star 2015 QPL'!$O$2:$O$857,'Energy Star 2015 QPL'!$E$2:$E$857,"Top Freezer",'Energy Star 2015 QPL'!$I$2:$I$857, "No", 'Energy Star 2015 QPL'!$N$2:$N$857,"&lt;=18")</f>
        <v>16.033673469387743</v>
      </c>
      <c r="C63" s="102">
        <f>Equations!$G$5*B63+Equations!$H$5</f>
        <v>363.09174489795907</v>
      </c>
      <c r="D63" s="102">
        <f t="shared" si="1"/>
        <v>308.62798316326518</v>
      </c>
      <c r="E63" s="100" t="s">
        <v>2526</v>
      </c>
      <c r="F63" s="100" t="s">
        <v>2399</v>
      </c>
      <c r="G63" s="100" t="s">
        <v>89</v>
      </c>
      <c r="H63" s="100" t="s">
        <v>361</v>
      </c>
      <c r="I63" s="100" t="s">
        <v>48</v>
      </c>
      <c r="J63" s="100" t="s">
        <v>49</v>
      </c>
      <c r="K63" s="100" t="s">
        <v>77</v>
      </c>
      <c r="L63" s="100" t="s">
        <v>52</v>
      </c>
      <c r="M63" s="102">
        <f>($C63-$D63)*VLOOKUP($K63,'EnergyImpacts_RE-Appl-RefgCond-'!$I$46:$Y$54, 15)</f>
        <v>58.820862673469406</v>
      </c>
      <c r="N63" s="103">
        <f>($C63-$D63)*VLOOKUP($K63,'EnergyImpacts_RE-Appl-RefgCond-'!$I$46:$Y$54, 16)</f>
        <v>1.3125766578061228E-2</v>
      </c>
      <c r="O63" s="104">
        <f>($C63-$D63)*VLOOKUP($K63,'EnergyImpacts_RE-Appl-RefgCond-'!$I$46:$Y$54, 17)</f>
        <v>-1.1491853726020411</v>
      </c>
      <c r="P63" s="100">
        <v>14</v>
      </c>
      <c r="Q63" s="105">
        <v>617.80999999999995</v>
      </c>
      <c r="R63" s="105">
        <v>734.71</v>
      </c>
      <c r="S63" s="106">
        <v>90.4</v>
      </c>
      <c r="T63" s="105">
        <f t="shared" si="2"/>
        <v>116.90000000000009</v>
      </c>
      <c r="U63" s="109">
        <v>0.55000000000000004</v>
      </c>
      <c r="V63" s="100" t="s">
        <v>363</v>
      </c>
      <c r="W63" s="100">
        <v>1</v>
      </c>
    </row>
    <row r="64" spans="1:23" x14ac:dyDescent="0.2">
      <c r="A64" s="107">
        <f>AVERAGEIFS('Energy Star 2015 QPL'!$N$2:$N$857,'Energy Star 2015 QPL'!$E$2:$E$857,"Top Freezer",'Energy Star 2015 QPL'!$I$2:$I$857, "No", 'Energy Star 2015 QPL'!$N$2:$N$857,"&lt;=18")</f>
        <v>13.9826530612245</v>
      </c>
      <c r="B64" s="107">
        <f>AVERAGEIFS('Energy Star 2015 QPL'!$O$2:$O$857,'Energy Star 2015 QPL'!$E$2:$E$857,"Top Freezer",'Energy Star 2015 QPL'!$I$2:$I$857, "No", 'Energy Star 2015 QPL'!$N$2:$N$857,"&lt;=18")</f>
        <v>16.033673469387743</v>
      </c>
      <c r="C64" s="102">
        <f>Equations!$G$5*B64+Equations!$H$5</f>
        <v>363.09174489795907</v>
      </c>
      <c r="D64" s="102">
        <f t="shared" si="1"/>
        <v>308.62798316326518</v>
      </c>
      <c r="E64" s="100" t="s">
        <v>2526</v>
      </c>
      <c r="F64" s="100" t="s">
        <v>2399</v>
      </c>
      <c r="G64" s="100" t="s">
        <v>89</v>
      </c>
      <c r="H64" s="100" t="s">
        <v>361</v>
      </c>
      <c r="I64" s="100" t="s">
        <v>48</v>
      </c>
      <c r="J64" s="100" t="s">
        <v>49</v>
      </c>
      <c r="K64" s="100" t="s">
        <v>98</v>
      </c>
      <c r="L64" s="100" t="s">
        <v>52</v>
      </c>
      <c r="M64" s="102">
        <f>($C64-$D64)*VLOOKUP($K64,'EnergyImpacts_RE-Appl-RefgCond-'!$I$46:$Y$54, 15)</f>
        <v>59.365500290816342</v>
      </c>
      <c r="N64" s="103">
        <f>($C64-$D64)*VLOOKUP($K64,'EnergyImpacts_RE-Appl-RefgCond-'!$I$46:$Y$54, 16)</f>
        <v>1.1927563819897962E-2</v>
      </c>
      <c r="O64" s="104">
        <f>($C64-$D64)*VLOOKUP($K64,'EnergyImpacts_RE-Appl-RefgCond-'!$I$46:$Y$54, 17)</f>
        <v>-1.0947216108673472</v>
      </c>
      <c r="P64" s="100">
        <v>14</v>
      </c>
      <c r="Q64" s="105">
        <v>617.80999999999995</v>
      </c>
      <c r="R64" s="105">
        <v>734.71</v>
      </c>
      <c r="S64" s="106">
        <v>90.4</v>
      </c>
      <c r="T64" s="105">
        <f t="shared" si="2"/>
        <v>116.90000000000009</v>
      </c>
      <c r="U64" s="109">
        <v>0.55000000000000004</v>
      </c>
      <c r="V64" s="100" t="s">
        <v>363</v>
      </c>
      <c r="W64" s="100">
        <v>1</v>
      </c>
    </row>
    <row r="65" spans="1:23" x14ac:dyDescent="0.2">
      <c r="A65" s="107">
        <f>AVERAGEIFS('Energy Star 2015 QPL'!$N$2:$N$857,'Energy Star 2015 QPL'!$E$2:$E$857,"Top Freezer",'Energy Star 2015 QPL'!$I$2:$I$857, "No", 'Energy Star 2015 QPL'!$N$2:$N$857,"&lt;=18")</f>
        <v>13.9826530612245</v>
      </c>
      <c r="B65" s="107">
        <f>AVERAGEIFS('Energy Star 2015 QPL'!$O$2:$O$857,'Energy Star 2015 QPL'!$E$2:$E$857,"Top Freezer",'Energy Star 2015 QPL'!$I$2:$I$857, "No", 'Energy Star 2015 QPL'!$N$2:$N$857,"&lt;=18")</f>
        <v>16.033673469387743</v>
      </c>
      <c r="C65" s="102">
        <f>Equations!$G$5*B65+Equations!$H$5</f>
        <v>363.09174489795907</v>
      </c>
      <c r="D65" s="102">
        <f t="shared" si="1"/>
        <v>308.62798316326518</v>
      </c>
      <c r="E65" s="100" t="s">
        <v>2526</v>
      </c>
      <c r="F65" s="100" t="s">
        <v>2399</v>
      </c>
      <c r="G65" s="100" t="s">
        <v>89</v>
      </c>
      <c r="H65" s="100" t="s">
        <v>361</v>
      </c>
      <c r="I65" s="100" t="s">
        <v>48</v>
      </c>
      <c r="J65" s="100" t="s">
        <v>49</v>
      </c>
      <c r="K65" s="100" t="s">
        <v>100</v>
      </c>
      <c r="L65" s="100" t="s">
        <v>52</v>
      </c>
      <c r="M65" s="102">
        <f>($C65-$D65)*VLOOKUP($K65,'EnergyImpacts_RE-Appl-RefgCond-'!$I$46:$Y$54, 15)</f>
        <v>77.883179280612254</v>
      </c>
      <c r="N65" s="103">
        <f>($C65-$D65)*VLOOKUP($K65,'EnergyImpacts_RE-Appl-RefgCond-'!$I$46:$Y$54, 16)</f>
        <v>1.2907911531122451E-2</v>
      </c>
      <c r="O65" s="104">
        <f>($C65-$D65)*VLOOKUP($K65,'EnergyImpacts_RE-Appl-RefgCond-'!$I$46:$Y$54, 17)</f>
        <v>-0.84418830688775526</v>
      </c>
      <c r="P65" s="100">
        <v>14</v>
      </c>
      <c r="Q65" s="105">
        <v>617.80999999999995</v>
      </c>
      <c r="R65" s="105">
        <v>734.71</v>
      </c>
      <c r="S65" s="106">
        <v>90.4</v>
      </c>
      <c r="T65" s="105">
        <f t="shared" si="2"/>
        <v>116.90000000000009</v>
      </c>
      <c r="U65" s="109">
        <v>0.55000000000000004</v>
      </c>
      <c r="V65" s="100" t="s">
        <v>363</v>
      </c>
      <c r="W65" s="100">
        <v>1</v>
      </c>
    </row>
    <row r="66" spans="1:23" x14ac:dyDescent="0.2">
      <c r="A66" s="107">
        <f>AVERAGEIFS('Energy Star 2015 QPL'!$N$2:$N$857,'Energy Star 2015 QPL'!$E$2:$E$857,"Top Freezer",'Energy Star 2015 QPL'!$I$2:$I$857, "No", 'Energy Star 2015 QPL'!$N$2:$N$857,"&lt;=18")</f>
        <v>13.9826530612245</v>
      </c>
      <c r="B66" s="107">
        <f>AVERAGEIFS('Energy Star 2015 QPL'!$O$2:$O$857,'Energy Star 2015 QPL'!$E$2:$E$857,"Top Freezer",'Energy Star 2015 QPL'!$I$2:$I$857, "No", 'Energy Star 2015 QPL'!$N$2:$N$857,"&lt;=18")</f>
        <v>16.033673469387743</v>
      </c>
      <c r="C66" s="102">
        <f>Equations!$G$5*B66+Equations!$H$5</f>
        <v>363.09174489795907</v>
      </c>
      <c r="D66" s="102">
        <f t="shared" si="1"/>
        <v>308.62798316326518</v>
      </c>
      <c r="E66" s="100" t="s">
        <v>2527</v>
      </c>
      <c r="F66" s="100" t="s">
        <v>2399</v>
      </c>
      <c r="G66" s="100" t="s">
        <v>89</v>
      </c>
      <c r="H66" s="100" t="s">
        <v>361</v>
      </c>
      <c r="I66" s="100" t="s">
        <v>48</v>
      </c>
      <c r="J66" s="100" t="s">
        <v>49</v>
      </c>
      <c r="K66" s="100" t="s">
        <v>79</v>
      </c>
      <c r="L66" s="100" t="s">
        <v>52</v>
      </c>
      <c r="M66" s="102">
        <f>($C66-$D66)*VLOOKUP($K66,'EnergyImpacts_RE-Appl-RefgCond-'!$I$46:$Y$54, 15)</f>
        <v>45.53170481020409</v>
      </c>
      <c r="N66" s="103">
        <f>($C66-$D66)*VLOOKUP($K66,'EnergyImpacts_RE-Appl-RefgCond-'!$I$46:$Y$54, 16)</f>
        <v>1.0457042253061226E-2</v>
      </c>
      <c r="O66" s="104">
        <f>($C66-$D66)*VLOOKUP($K66,'EnergyImpacts_RE-Appl-RefgCond-'!$I$46:$Y$54, 17)</f>
        <v>-1.3071302816326533</v>
      </c>
      <c r="P66" s="100">
        <v>14</v>
      </c>
      <c r="Q66" s="105">
        <v>617.80999999999995</v>
      </c>
      <c r="R66" s="105">
        <v>734.71</v>
      </c>
      <c r="S66" s="106">
        <v>90.4</v>
      </c>
      <c r="T66" s="105">
        <f t="shared" si="2"/>
        <v>116.90000000000009</v>
      </c>
      <c r="U66" s="109">
        <v>0.55000000000000004</v>
      </c>
      <c r="V66" s="100" t="s">
        <v>363</v>
      </c>
      <c r="W66" s="100">
        <v>1</v>
      </c>
    </row>
    <row r="67" spans="1:23" x14ac:dyDescent="0.2">
      <c r="A67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67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67" s="102">
        <f>Equations!$G$5*B67+Equations!$H$5</f>
        <v>417.50976923076905</v>
      </c>
      <c r="D67" s="102">
        <f t="shared" si="1"/>
        <v>354.88330384615369</v>
      </c>
      <c r="E67" s="100" t="s">
        <v>2527</v>
      </c>
      <c r="F67" s="100" t="s">
        <v>2400</v>
      </c>
      <c r="G67" s="100" t="s">
        <v>89</v>
      </c>
      <c r="H67" s="100" t="s">
        <v>361</v>
      </c>
      <c r="I67" s="100" t="s">
        <v>48</v>
      </c>
      <c r="J67" s="100" t="s">
        <v>49</v>
      </c>
      <c r="K67" s="100" t="s">
        <v>90</v>
      </c>
      <c r="L67" s="100" t="s">
        <v>52</v>
      </c>
      <c r="M67" s="102">
        <f>($C67-$D67)*VLOOKUP($K67,'EnergyImpacts_RE-Appl-RefgCond-'!$I$46:$Y$54, 15)</f>
        <v>55.862807123076898</v>
      </c>
      <c r="N67" s="103">
        <f>($C67-$D67)*VLOOKUP($K67,'EnergyImpacts_RE-Appl-RefgCond-'!$I$46:$Y$54, 16)</f>
        <v>9.2687168769230721E-3</v>
      </c>
      <c r="O67" s="104">
        <f>($C67-$D67)*VLOOKUP($K67,'EnergyImpacts_RE-Appl-RefgCond-'!$I$46:$Y$54, 17)</f>
        <v>-1.3402063592307687</v>
      </c>
      <c r="P67" s="100">
        <v>14</v>
      </c>
      <c r="Q67" s="105">
        <v>788.2</v>
      </c>
      <c r="R67" s="105">
        <v>921.8</v>
      </c>
      <c r="S67" s="106">
        <v>90.4</v>
      </c>
      <c r="T67" s="105">
        <f t="shared" si="2"/>
        <v>133.59999999999991</v>
      </c>
      <c r="U67" s="109">
        <v>0.55000000000000004</v>
      </c>
      <c r="V67" s="100" t="s">
        <v>363</v>
      </c>
      <c r="W67" s="100">
        <v>1</v>
      </c>
    </row>
    <row r="68" spans="1:23" x14ac:dyDescent="0.2">
      <c r="A68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68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68" s="102">
        <f>Equations!$G$5*B68+Equations!$H$5</f>
        <v>417.50976923076905</v>
      </c>
      <c r="D68" s="102">
        <f t="shared" ref="D68:D124" si="3">0.85*C68</f>
        <v>354.88330384615369</v>
      </c>
      <c r="E68" s="100" t="s">
        <v>2527</v>
      </c>
      <c r="F68" s="100" t="s">
        <v>2400</v>
      </c>
      <c r="G68" s="100" t="s">
        <v>89</v>
      </c>
      <c r="H68" s="100" t="s">
        <v>361</v>
      </c>
      <c r="I68" s="100" t="s">
        <v>48</v>
      </c>
      <c r="J68" s="100" t="s">
        <v>49</v>
      </c>
      <c r="K68" s="100" t="s">
        <v>92</v>
      </c>
      <c r="L68" s="100" t="s">
        <v>52</v>
      </c>
      <c r="M68" s="102">
        <f>($C68-$D68)*VLOOKUP($K68,'EnergyImpacts_RE-Appl-RefgCond-'!$I$46:$Y$54, 15)</f>
        <v>65.13152399999997</v>
      </c>
      <c r="N68" s="103">
        <f>($C68-$D68)*VLOOKUP($K68,'EnergyImpacts_RE-Appl-RefgCond-'!$I$46:$Y$54, 16)</f>
        <v>1.240004014615384E-2</v>
      </c>
      <c r="O68" s="104">
        <f>($C68-$D68)*VLOOKUP($K68,'EnergyImpacts_RE-Appl-RefgCond-'!$I$46:$Y$54, 17)</f>
        <v>-1.3088931265384609</v>
      </c>
      <c r="P68" s="100">
        <v>14</v>
      </c>
      <c r="Q68" s="105">
        <v>788.2</v>
      </c>
      <c r="R68" s="105">
        <v>921.8</v>
      </c>
      <c r="S68" s="106">
        <v>90.4</v>
      </c>
      <c r="T68" s="105">
        <f t="shared" si="2"/>
        <v>133.59999999999991</v>
      </c>
      <c r="U68" s="109">
        <v>0.55000000000000004</v>
      </c>
      <c r="V68" s="100" t="s">
        <v>363</v>
      </c>
      <c r="W68" s="100">
        <v>1</v>
      </c>
    </row>
    <row r="69" spans="1:23" x14ac:dyDescent="0.2">
      <c r="A69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69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69" s="102">
        <f>Equations!$G$5*B69+Equations!$H$5</f>
        <v>417.50976923076905</v>
      </c>
      <c r="D69" s="102">
        <f t="shared" si="3"/>
        <v>354.88330384615369</v>
      </c>
      <c r="E69" s="100" t="s">
        <v>2527</v>
      </c>
      <c r="F69" s="100" t="s">
        <v>2400</v>
      </c>
      <c r="G69" s="100" t="s">
        <v>89</v>
      </c>
      <c r="H69" s="100" t="s">
        <v>361</v>
      </c>
      <c r="I69" s="100" t="s">
        <v>48</v>
      </c>
      <c r="J69" s="100" t="s">
        <v>49</v>
      </c>
      <c r="K69" s="100" t="s">
        <v>94</v>
      </c>
      <c r="L69" s="100" t="s">
        <v>52</v>
      </c>
      <c r="M69" s="102">
        <f>($C69-$D69)*VLOOKUP($K69,'EnergyImpacts_RE-Appl-RefgCond-'!$I$46:$Y$54, 15)</f>
        <v>65.13152399999997</v>
      </c>
      <c r="N69" s="103">
        <f>($C69-$D69)*VLOOKUP($K69,'EnergyImpacts_RE-Appl-RefgCond-'!$I$46:$Y$54, 16)</f>
        <v>1.2838425403846148E-2</v>
      </c>
      <c r="O69" s="104">
        <f>($C69-$D69)*VLOOKUP($K69,'EnergyImpacts_RE-Appl-RefgCond-'!$I$46:$Y$54, 17)</f>
        <v>-1.3464690057692301</v>
      </c>
      <c r="P69" s="100">
        <v>14</v>
      </c>
      <c r="Q69" s="105">
        <v>788.2</v>
      </c>
      <c r="R69" s="105">
        <v>921.8</v>
      </c>
      <c r="S69" s="106">
        <v>90.4</v>
      </c>
      <c r="T69" s="105">
        <f t="shared" si="2"/>
        <v>133.59999999999991</v>
      </c>
      <c r="U69" s="109">
        <v>0.55000000000000004</v>
      </c>
      <c r="V69" s="100" t="s">
        <v>363</v>
      </c>
      <c r="W69" s="100">
        <v>1</v>
      </c>
    </row>
    <row r="70" spans="1:23" x14ac:dyDescent="0.2">
      <c r="A70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70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70" s="102">
        <f>Equations!$G$5*B70+Equations!$H$5</f>
        <v>417.50976923076905</v>
      </c>
      <c r="D70" s="102">
        <f t="shared" si="3"/>
        <v>354.88330384615369</v>
      </c>
      <c r="E70" s="100" t="s">
        <v>2527</v>
      </c>
      <c r="F70" s="100" t="s">
        <v>2400</v>
      </c>
      <c r="G70" s="100" t="s">
        <v>89</v>
      </c>
      <c r="H70" s="100" t="s">
        <v>361</v>
      </c>
      <c r="I70" s="100" t="s">
        <v>48</v>
      </c>
      <c r="J70" s="100" t="s">
        <v>49</v>
      </c>
      <c r="K70" s="100" t="s">
        <v>96</v>
      </c>
      <c r="L70" s="100" t="s">
        <v>52</v>
      </c>
      <c r="M70" s="102">
        <f>($C70-$D70)*VLOOKUP($K70,'EnergyImpacts_RE-Appl-RefgCond-'!$I$46:$Y$54, 15)</f>
        <v>67.636582615384597</v>
      </c>
      <c r="N70" s="103">
        <f>($C70-$D70)*VLOOKUP($K70,'EnergyImpacts_RE-Appl-RefgCond-'!$I$46:$Y$54, 16)</f>
        <v>1.5092978157692302E-2</v>
      </c>
      <c r="O70" s="104">
        <f>($C70-$D70)*VLOOKUP($K70,'EnergyImpacts_RE-Appl-RefgCond-'!$I$46:$Y$54, 17)</f>
        <v>-1.4717219365384608</v>
      </c>
      <c r="P70" s="100">
        <v>14</v>
      </c>
      <c r="Q70" s="105">
        <v>788.2</v>
      </c>
      <c r="R70" s="105">
        <v>921.8</v>
      </c>
      <c r="S70" s="106">
        <v>90.4</v>
      </c>
      <c r="T70" s="105">
        <f t="shared" si="2"/>
        <v>133.59999999999991</v>
      </c>
      <c r="U70" s="109">
        <v>0.55000000000000004</v>
      </c>
      <c r="V70" s="100" t="s">
        <v>363</v>
      </c>
      <c r="W70" s="100">
        <v>1</v>
      </c>
    </row>
    <row r="71" spans="1:23" x14ac:dyDescent="0.2">
      <c r="A71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71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71" s="102">
        <f>Equations!$G$5*B71+Equations!$H$5</f>
        <v>417.50976923076905</v>
      </c>
      <c r="D71" s="102">
        <f t="shared" si="3"/>
        <v>354.88330384615369</v>
      </c>
      <c r="E71" s="100" t="s">
        <v>2527</v>
      </c>
      <c r="F71" s="100" t="s">
        <v>2400</v>
      </c>
      <c r="G71" s="100" t="s">
        <v>89</v>
      </c>
      <c r="H71" s="100" t="s">
        <v>361</v>
      </c>
      <c r="I71" s="100" t="s">
        <v>48</v>
      </c>
      <c r="J71" s="100" t="s">
        <v>49</v>
      </c>
      <c r="K71" s="100" t="s">
        <v>77</v>
      </c>
      <c r="L71" s="100" t="s">
        <v>52</v>
      </c>
      <c r="M71" s="102">
        <f>($C71-$D71)*VLOOKUP($K71,'EnergyImpacts_RE-Appl-RefgCond-'!$I$46:$Y$54, 15)</f>
        <v>67.636582615384597</v>
      </c>
      <c r="N71" s="103">
        <f>($C71-$D71)*VLOOKUP($K71,'EnergyImpacts_RE-Appl-RefgCond-'!$I$46:$Y$54, 16)</f>
        <v>1.5092978157692302E-2</v>
      </c>
      <c r="O71" s="104">
        <f>($C71-$D71)*VLOOKUP($K71,'EnergyImpacts_RE-Appl-RefgCond-'!$I$46:$Y$54, 17)</f>
        <v>-1.3214184196153842</v>
      </c>
      <c r="P71" s="100">
        <v>14</v>
      </c>
      <c r="Q71" s="105">
        <v>788.2</v>
      </c>
      <c r="R71" s="105">
        <v>921.8</v>
      </c>
      <c r="S71" s="106">
        <v>90.4</v>
      </c>
      <c r="T71" s="105">
        <f t="shared" si="2"/>
        <v>133.59999999999991</v>
      </c>
      <c r="U71" s="109">
        <v>0.55000000000000004</v>
      </c>
      <c r="V71" s="100" t="s">
        <v>363</v>
      </c>
      <c r="W71" s="100">
        <v>1</v>
      </c>
    </row>
    <row r="72" spans="1:23" x14ac:dyDescent="0.2">
      <c r="A72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72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72" s="102">
        <f>Equations!$G$5*B72+Equations!$H$5</f>
        <v>417.50976923076905</v>
      </c>
      <c r="D72" s="102">
        <f t="shared" si="3"/>
        <v>354.88330384615369</v>
      </c>
      <c r="E72" s="100" t="s">
        <v>2527</v>
      </c>
      <c r="F72" s="100" t="s">
        <v>2400</v>
      </c>
      <c r="G72" s="100" t="s">
        <v>89</v>
      </c>
      <c r="H72" s="100" t="s">
        <v>361</v>
      </c>
      <c r="I72" s="100" t="s">
        <v>48</v>
      </c>
      <c r="J72" s="100" t="s">
        <v>49</v>
      </c>
      <c r="K72" s="100" t="s">
        <v>98</v>
      </c>
      <c r="L72" s="100" t="s">
        <v>52</v>
      </c>
      <c r="M72" s="102">
        <f>($C72-$D72)*VLOOKUP($K72,'EnergyImpacts_RE-Appl-RefgCond-'!$I$46:$Y$54, 15)</f>
        <v>68.262847269230747</v>
      </c>
      <c r="N72" s="103">
        <f>($C72-$D72)*VLOOKUP($K72,'EnergyImpacts_RE-Appl-RefgCond-'!$I$46:$Y$54, 16)</f>
        <v>1.3715195919230764E-2</v>
      </c>
      <c r="O72" s="104">
        <f>($C72-$D72)*VLOOKUP($K72,'EnergyImpacts_RE-Appl-RefgCond-'!$I$46:$Y$54, 17)</f>
        <v>-1.2587919542307686</v>
      </c>
      <c r="P72" s="100">
        <v>14</v>
      </c>
      <c r="Q72" s="105">
        <v>788.2</v>
      </c>
      <c r="R72" s="105">
        <v>921.8</v>
      </c>
      <c r="S72" s="106">
        <v>90.4</v>
      </c>
      <c r="T72" s="105">
        <f t="shared" si="2"/>
        <v>133.59999999999991</v>
      </c>
      <c r="U72" s="109">
        <v>0.55000000000000004</v>
      </c>
      <c r="V72" s="100" t="s">
        <v>363</v>
      </c>
      <c r="W72" s="100">
        <v>1</v>
      </c>
    </row>
    <row r="73" spans="1:23" x14ac:dyDescent="0.2">
      <c r="A73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73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73" s="102">
        <f>Equations!$G$5*B73+Equations!$H$5</f>
        <v>417.50976923076905</v>
      </c>
      <c r="D73" s="102">
        <f t="shared" si="3"/>
        <v>354.88330384615369</v>
      </c>
      <c r="E73" s="100" t="s">
        <v>2527</v>
      </c>
      <c r="F73" s="100" t="s">
        <v>2400</v>
      </c>
      <c r="G73" s="100" t="s">
        <v>89</v>
      </c>
      <c r="H73" s="100" t="s">
        <v>361</v>
      </c>
      <c r="I73" s="100" t="s">
        <v>48</v>
      </c>
      <c r="J73" s="100" t="s">
        <v>49</v>
      </c>
      <c r="K73" s="100" t="s">
        <v>100</v>
      </c>
      <c r="L73" s="100" t="s">
        <v>52</v>
      </c>
      <c r="M73" s="102">
        <f>($C73-$D73)*VLOOKUP($K73,'EnergyImpacts_RE-Appl-RefgCond-'!$I$46:$Y$54, 15)</f>
        <v>89.555845499999961</v>
      </c>
      <c r="N73" s="103">
        <f>($C73-$D73)*VLOOKUP($K73,'EnergyImpacts_RE-Appl-RefgCond-'!$I$46:$Y$54, 16)</f>
        <v>1.4842472296153838E-2</v>
      </c>
      <c r="O73" s="104">
        <f>($C73-$D73)*VLOOKUP($K73,'EnergyImpacts_RE-Appl-RefgCond-'!$I$46:$Y$54, 17)</f>
        <v>-0.97071021346153807</v>
      </c>
      <c r="P73" s="100">
        <v>14</v>
      </c>
      <c r="Q73" s="105">
        <v>788.2</v>
      </c>
      <c r="R73" s="105">
        <v>921.8</v>
      </c>
      <c r="S73" s="106">
        <v>90.4</v>
      </c>
      <c r="T73" s="105">
        <f t="shared" si="2"/>
        <v>133.59999999999991</v>
      </c>
      <c r="U73" s="109">
        <v>0.55000000000000004</v>
      </c>
      <c r="V73" s="100" t="s">
        <v>363</v>
      </c>
      <c r="W73" s="100">
        <v>1</v>
      </c>
    </row>
    <row r="74" spans="1:23" x14ac:dyDescent="0.2">
      <c r="A74" s="107">
        <f>AVERAGEIFS('Energy Star 2015 QPL'!$N$2:$N$857,'Energy Star 2015 QPL'!$E$2:$E$857,"Top Freezer",'Energy Star 2015 QPL'!$I$2:$I$857, "No", 'Energy Star 2015 QPL'!$N$2:$N$857,"&gt;18",  'Energy Star 2015 QPL'!$N$2:$N$857,"&lt;=22.5")</f>
        <v>19.174358974358974</v>
      </c>
      <c r="B74" s="107">
        <f>AVERAGEIFS('Energy Star 2015 QPL'!$O$2:$O$857,'Energy Star 2015 QPL'!$E$2:$E$857,"Top Freezer",'Energy Star 2015 QPL'!$I$2:$I$857, "No", 'Energy Star 2015 QPL'!$N$2:$N$857,"&gt;18",  'Energy Star 2015 QPL'!$N$2:$N$857,"&lt;=22.5")</f>
        <v>22.776923076923051</v>
      </c>
      <c r="C74" s="102">
        <f>Equations!$G$5*B74+Equations!$H$5</f>
        <v>417.50976923076905</v>
      </c>
      <c r="D74" s="102">
        <f t="shared" si="3"/>
        <v>354.88330384615369</v>
      </c>
      <c r="E74" s="100" t="s">
        <v>2527</v>
      </c>
      <c r="F74" s="100" t="s">
        <v>2400</v>
      </c>
      <c r="G74" s="100" t="s">
        <v>89</v>
      </c>
      <c r="H74" s="100" t="s">
        <v>361</v>
      </c>
      <c r="I74" s="100" t="s">
        <v>48</v>
      </c>
      <c r="J74" s="100" t="s">
        <v>49</v>
      </c>
      <c r="K74" s="100" t="s">
        <v>79</v>
      </c>
      <c r="L74" s="100" t="s">
        <v>52</v>
      </c>
      <c r="M74" s="102">
        <f>($C74-$D74)*VLOOKUP($K74,'EnergyImpacts_RE-Appl-RefgCond-'!$I$46:$Y$54, 15)</f>
        <v>52.355725061538436</v>
      </c>
      <c r="N74" s="103">
        <f>($C74-$D74)*VLOOKUP($K74,'EnergyImpacts_RE-Appl-RefgCond-'!$I$46:$Y$54, 16)</f>
        <v>1.202428135384615E-2</v>
      </c>
      <c r="O74" s="104">
        <f>($C74-$D74)*VLOOKUP($K74,'EnergyImpacts_RE-Appl-RefgCond-'!$I$46:$Y$54, 17)</f>
        <v>-1.5030351692307686</v>
      </c>
      <c r="P74" s="100">
        <v>14</v>
      </c>
      <c r="Q74" s="105">
        <v>788.2</v>
      </c>
      <c r="R74" s="105">
        <v>921.8</v>
      </c>
      <c r="S74" s="106">
        <v>90.4</v>
      </c>
      <c r="T74" s="105">
        <f t="shared" si="2"/>
        <v>133.59999999999991</v>
      </c>
      <c r="U74" s="109">
        <v>0.55000000000000004</v>
      </c>
      <c r="V74" s="100" t="s">
        <v>363</v>
      </c>
      <c r="W74" s="100">
        <v>1</v>
      </c>
    </row>
    <row r="75" spans="1:23" x14ac:dyDescent="0.2">
      <c r="A75" s="107">
        <f>AVERAGEIFS('Energy Star 2015 QPL'!$N$2:$N$857,'Energy Star 2015 QPL'!$E$2:$E$857,"Top Freezer",'Energy Star 2015 QPL'!$I$2:$I$857, "No", 'Energy Star 2015 QPL'!$N$2:$N$857,"&gt;22.5")</f>
        <v>23.8</v>
      </c>
      <c r="B75" s="107">
        <f>AVERAGEIFS('Energy Star 2015 QPL'!$O$2:$O$857,'Energy Star 2015 QPL'!$E$2:$E$857,"Top Freezer",'Energy Star 2015 QPL'!$I$2:$I$857, "No", 'Energy Star 2015 QPL'!$N$2:$N$857,"&gt;22.5")</f>
        <v>28.5</v>
      </c>
      <c r="C75" s="102">
        <f>Equations!$G$5*B75+Equations!$H$5</f>
        <v>463.69499999999999</v>
      </c>
      <c r="D75" s="102">
        <f t="shared" si="3"/>
        <v>394.14074999999997</v>
      </c>
      <c r="E75" s="100" t="s">
        <v>2528</v>
      </c>
      <c r="F75" s="100" t="s">
        <v>2401</v>
      </c>
      <c r="G75" s="100" t="s">
        <v>89</v>
      </c>
      <c r="H75" s="100" t="s">
        <v>361</v>
      </c>
      <c r="I75" s="100" t="s">
        <v>48</v>
      </c>
      <c r="J75" s="100" t="s">
        <v>49</v>
      </c>
      <c r="K75" s="100" t="s">
        <v>90</v>
      </c>
      <c r="L75" s="100" t="s">
        <v>52</v>
      </c>
      <c r="M75" s="102">
        <f>($C75-$D75)*VLOOKUP($K75,'EnergyImpacts_RE-Appl-RefgCond-'!$I$46:$Y$54, 15)</f>
        <v>62.042391000000023</v>
      </c>
      <c r="N75" s="103">
        <f>($C75-$D75)*VLOOKUP($K75,'EnergyImpacts_RE-Appl-RefgCond-'!$I$46:$Y$54, 16)</f>
        <v>1.0294029000000003E-2</v>
      </c>
      <c r="O75" s="104">
        <f>($C75-$D75)*VLOOKUP($K75,'EnergyImpacts_RE-Appl-RefgCond-'!$I$46:$Y$54, 17)</f>
        <v>-1.4884609500000003</v>
      </c>
      <c r="P75" s="100">
        <v>14</v>
      </c>
      <c r="Q75" s="105">
        <v>788.2</v>
      </c>
      <c r="R75" s="105">
        <v>921.8</v>
      </c>
      <c r="S75" s="106">
        <v>90.4</v>
      </c>
      <c r="T75" s="105">
        <f t="shared" si="2"/>
        <v>133.59999999999991</v>
      </c>
      <c r="U75" s="109">
        <v>0.55000000000000004</v>
      </c>
      <c r="V75" s="100" t="s">
        <v>363</v>
      </c>
      <c r="W75" s="100">
        <v>1</v>
      </c>
    </row>
    <row r="76" spans="1:23" x14ac:dyDescent="0.2">
      <c r="A76" s="107">
        <f>AVERAGEIFS('Energy Star 2015 QPL'!$N$2:$N$857,'Energy Star 2015 QPL'!$E$2:$E$857,"Top Freezer",'Energy Star 2015 QPL'!$I$2:$I$857, "No", 'Energy Star 2015 QPL'!$N$2:$N$857,"&gt;22.5")</f>
        <v>23.8</v>
      </c>
      <c r="B76" s="107">
        <f>AVERAGEIFS('Energy Star 2015 QPL'!$O$2:$O$857,'Energy Star 2015 QPL'!$E$2:$E$857,"Top Freezer",'Energy Star 2015 QPL'!$I$2:$I$857, "No", 'Energy Star 2015 QPL'!$N$2:$N$857,"&gt;22.5")</f>
        <v>28.5</v>
      </c>
      <c r="C76" s="102">
        <f>Equations!$G$5*B76+Equations!$H$5</f>
        <v>463.69499999999999</v>
      </c>
      <c r="D76" s="102">
        <f t="shared" si="3"/>
        <v>394.14074999999997</v>
      </c>
      <c r="E76" s="100" t="s">
        <v>2528</v>
      </c>
      <c r="F76" s="100" t="s">
        <v>2401</v>
      </c>
      <c r="G76" s="100" t="s">
        <v>89</v>
      </c>
      <c r="H76" s="100" t="s">
        <v>361</v>
      </c>
      <c r="I76" s="100" t="s">
        <v>48</v>
      </c>
      <c r="J76" s="100" t="s">
        <v>49</v>
      </c>
      <c r="K76" s="100" t="s">
        <v>92</v>
      </c>
      <c r="L76" s="100" t="s">
        <v>52</v>
      </c>
      <c r="M76" s="102">
        <f>($C76-$D76)*VLOOKUP($K76,'EnergyImpacts_RE-Appl-RefgCond-'!$I$46:$Y$54, 15)</f>
        <v>72.336420000000032</v>
      </c>
      <c r="N76" s="103">
        <f>($C76-$D76)*VLOOKUP($K76,'EnergyImpacts_RE-Appl-RefgCond-'!$I$46:$Y$54, 16)</f>
        <v>1.3771741500000004E-2</v>
      </c>
      <c r="O76" s="104">
        <f>($C76-$D76)*VLOOKUP($K76,'EnergyImpacts_RE-Appl-RefgCond-'!$I$46:$Y$54, 17)</f>
        <v>-1.4536838250000004</v>
      </c>
      <c r="P76" s="100">
        <v>14</v>
      </c>
      <c r="Q76" s="105">
        <v>788.2</v>
      </c>
      <c r="R76" s="105">
        <v>921.8</v>
      </c>
      <c r="S76" s="106">
        <v>90.4</v>
      </c>
      <c r="T76" s="105">
        <f t="shared" si="2"/>
        <v>133.59999999999991</v>
      </c>
      <c r="U76" s="109">
        <v>0.55000000000000004</v>
      </c>
      <c r="V76" s="100" t="s">
        <v>363</v>
      </c>
      <c r="W76" s="100">
        <v>1</v>
      </c>
    </row>
    <row r="77" spans="1:23" x14ac:dyDescent="0.2">
      <c r="A77" s="107">
        <f>AVERAGEIFS('Energy Star 2015 QPL'!$N$2:$N$857,'Energy Star 2015 QPL'!$E$2:$E$857,"Top Freezer",'Energy Star 2015 QPL'!$I$2:$I$857, "No", 'Energy Star 2015 QPL'!$N$2:$N$857,"&gt;22.5")</f>
        <v>23.8</v>
      </c>
      <c r="B77" s="107">
        <f>AVERAGEIFS('Energy Star 2015 QPL'!$O$2:$O$857,'Energy Star 2015 QPL'!$E$2:$E$857,"Top Freezer",'Energy Star 2015 QPL'!$I$2:$I$857, "No", 'Energy Star 2015 QPL'!$N$2:$N$857,"&gt;22.5")</f>
        <v>28.5</v>
      </c>
      <c r="C77" s="102">
        <f>Equations!$G$5*B77+Equations!$H$5</f>
        <v>463.69499999999999</v>
      </c>
      <c r="D77" s="102">
        <f t="shared" si="3"/>
        <v>394.14074999999997</v>
      </c>
      <c r="E77" s="100" t="s">
        <v>2528</v>
      </c>
      <c r="F77" s="100" t="s">
        <v>2401</v>
      </c>
      <c r="G77" s="100" t="s">
        <v>89</v>
      </c>
      <c r="H77" s="100" t="s">
        <v>361</v>
      </c>
      <c r="I77" s="100" t="s">
        <v>48</v>
      </c>
      <c r="J77" s="100" t="s">
        <v>49</v>
      </c>
      <c r="K77" s="100" t="s">
        <v>94</v>
      </c>
      <c r="L77" s="100" t="s">
        <v>52</v>
      </c>
      <c r="M77" s="102">
        <f>($C77-$D77)*VLOOKUP($K77,'EnergyImpacts_RE-Appl-RefgCond-'!$I$46:$Y$54, 15)</f>
        <v>72.336420000000032</v>
      </c>
      <c r="N77" s="103">
        <f>($C77-$D77)*VLOOKUP($K77,'EnergyImpacts_RE-Appl-RefgCond-'!$I$46:$Y$54, 16)</f>
        <v>1.4258621250000004E-2</v>
      </c>
      <c r="O77" s="104">
        <f>($C77-$D77)*VLOOKUP($K77,'EnergyImpacts_RE-Appl-RefgCond-'!$I$46:$Y$54, 17)</f>
        <v>-1.4954163750000005</v>
      </c>
      <c r="P77" s="100">
        <v>14</v>
      </c>
      <c r="Q77" s="105">
        <v>788.2</v>
      </c>
      <c r="R77" s="105">
        <v>921.8</v>
      </c>
      <c r="S77" s="106">
        <v>90.4</v>
      </c>
      <c r="T77" s="105">
        <f t="shared" si="2"/>
        <v>133.59999999999991</v>
      </c>
      <c r="U77" s="109">
        <v>0.55000000000000004</v>
      </c>
      <c r="V77" s="100" t="s">
        <v>363</v>
      </c>
      <c r="W77" s="100">
        <v>1</v>
      </c>
    </row>
    <row r="78" spans="1:23" x14ac:dyDescent="0.2">
      <c r="A78" s="107">
        <f>AVERAGEIFS('Energy Star 2015 QPL'!$N$2:$N$857,'Energy Star 2015 QPL'!$E$2:$E$857,"Top Freezer",'Energy Star 2015 QPL'!$I$2:$I$857, "No", 'Energy Star 2015 QPL'!$N$2:$N$857,"&gt;22.5")</f>
        <v>23.8</v>
      </c>
      <c r="B78" s="107">
        <f>AVERAGEIFS('Energy Star 2015 QPL'!$O$2:$O$857,'Energy Star 2015 QPL'!$E$2:$E$857,"Top Freezer",'Energy Star 2015 QPL'!$I$2:$I$857, "No", 'Energy Star 2015 QPL'!$N$2:$N$857,"&gt;22.5")</f>
        <v>28.5</v>
      </c>
      <c r="C78" s="102">
        <f>Equations!$G$5*B78+Equations!$H$5</f>
        <v>463.69499999999999</v>
      </c>
      <c r="D78" s="102">
        <f t="shared" si="3"/>
        <v>394.14074999999997</v>
      </c>
      <c r="E78" s="100" t="s">
        <v>2528</v>
      </c>
      <c r="F78" s="100" t="s">
        <v>2401</v>
      </c>
      <c r="G78" s="100" t="s">
        <v>89</v>
      </c>
      <c r="H78" s="100" t="s">
        <v>361</v>
      </c>
      <c r="I78" s="100" t="s">
        <v>48</v>
      </c>
      <c r="J78" s="100" t="s">
        <v>49</v>
      </c>
      <c r="K78" s="100" t="s">
        <v>96</v>
      </c>
      <c r="L78" s="100" t="s">
        <v>52</v>
      </c>
      <c r="M78" s="102">
        <f>($C78-$D78)*VLOOKUP($K78,'EnergyImpacts_RE-Appl-RefgCond-'!$I$46:$Y$54, 15)</f>
        <v>75.118590000000026</v>
      </c>
      <c r="N78" s="103">
        <f>($C78-$D78)*VLOOKUP($K78,'EnergyImpacts_RE-Appl-RefgCond-'!$I$46:$Y$54, 16)</f>
        <v>1.6762574250000006E-2</v>
      </c>
      <c r="O78" s="104">
        <f>($C78-$D78)*VLOOKUP($K78,'EnergyImpacts_RE-Appl-RefgCond-'!$I$46:$Y$54, 17)</f>
        <v>-1.6345248750000005</v>
      </c>
      <c r="P78" s="100">
        <v>14</v>
      </c>
      <c r="Q78" s="105">
        <v>788.2</v>
      </c>
      <c r="R78" s="105">
        <v>921.8</v>
      </c>
      <c r="S78" s="106">
        <v>90.4</v>
      </c>
      <c r="T78" s="105">
        <f t="shared" si="2"/>
        <v>133.59999999999991</v>
      </c>
      <c r="U78" s="109">
        <v>0.55000000000000004</v>
      </c>
      <c r="V78" s="100" t="s">
        <v>363</v>
      </c>
      <c r="W78" s="100">
        <v>1</v>
      </c>
    </row>
    <row r="79" spans="1:23" x14ac:dyDescent="0.2">
      <c r="A79" s="107">
        <f>AVERAGEIFS('Energy Star 2015 QPL'!$N$2:$N$857,'Energy Star 2015 QPL'!$E$2:$E$857,"Top Freezer",'Energy Star 2015 QPL'!$I$2:$I$857, "No", 'Energy Star 2015 QPL'!$N$2:$N$857,"&gt;22.5")</f>
        <v>23.8</v>
      </c>
      <c r="B79" s="107">
        <f>AVERAGEIFS('Energy Star 2015 QPL'!$O$2:$O$857,'Energy Star 2015 QPL'!$E$2:$E$857,"Top Freezer",'Energy Star 2015 QPL'!$I$2:$I$857, "No", 'Energy Star 2015 QPL'!$N$2:$N$857,"&gt;22.5")</f>
        <v>28.5</v>
      </c>
      <c r="C79" s="102">
        <f>Equations!$G$5*B79+Equations!$H$5</f>
        <v>463.69499999999999</v>
      </c>
      <c r="D79" s="102">
        <f t="shared" si="3"/>
        <v>394.14074999999997</v>
      </c>
      <c r="E79" s="100" t="s">
        <v>2528</v>
      </c>
      <c r="F79" s="100" t="s">
        <v>2401</v>
      </c>
      <c r="G79" s="100" t="s">
        <v>89</v>
      </c>
      <c r="H79" s="100" t="s">
        <v>361</v>
      </c>
      <c r="I79" s="100" t="s">
        <v>48</v>
      </c>
      <c r="J79" s="100" t="s">
        <v>49</v>
      </c>
      <c r="K79" s="100" t="s">
        <v>77</v>
      </c>
      <c r="L79" s="100" t="s">
        <v>52</v>
      </c>
      <c r="M79" s="102">
        <f>($C79-$D79)*VLOOKUP($K79,'EnergyImpacts_RE-Appl-RefgCond-'!$I$46:$Y$54, 15)</f>
        <v>75.118590000000026</v>
      </c>
      <c r="N79" s="103">
        <f>($C79-$D79)*VLOOKUP($K79,'EnergyImpacts_RE-Appl-RefgCond-'!$I$46:$Y$54, 16)</f>
        <v>1.6762574250000006E-2</v>
      </c>
      <c r="O79" s="104">
        <f>($C79-$D79)*VLOOKUP($K79,'EnergyImpacts_RE-Appl-RefgCond-'!$I$46:$Y$54, 17)</f>
        <v>-1.4675946750000006</v>
      </c>
      <c r="P79" s="100">
        <v>14</v>
      </c>
      <c r="Q79" s="105">
        <v>788.2</v>
      </c>
      <c r="R79" s="105">
        <v>921.8</v>
      </c>
      <c r="S79" s="106">
        <v>90.4</v>
      </c>
      <c r="T79" s="105">
        <f t="shared" si="2"/>
        <v>133.59999999999991</v>
      </c>
      <c r="U79" s="109">
        <v>0.55000000000000004</v>
      </c>
      <c r="V79" s="100" t="s">
        <v>363</v>
      </c>
      <c r="W79" s="100">
        <v>1</v>
      </c>
    </row>
    <row r="80" spans="1:23" x14ac:dyDescent="0.2">
      <c r="A80" s="107">
        <f>AVERAGEIFS('Energy Star 2015 QPL'!$N$2:$N$857,'Energy Star 2015 QPL'!$E$2:$E$857,"Top Freezer",'Energy Star 2015 QPL'!$I$2:$I$857, "No", 'Energy Star 2015 QPL'!$N$2:$N$857,"&gt;22.5")</f>
        <v>23.8</v>
      </c>
      <c r="B80" s="107">
        <f>AVERAGEIFS('Energy Star 2015 QPL'!$O$2:$O$857,'Energy Star 2015 QPL'!$E$2:$E$857,"Top Freezer",'Energy Star 2015 QPL'!$I$2:$I$857, "No", 'Energy Star 2015 QPL'!$N$2:$N$857,"&gt;22.5")</f>
        <v>28.5</v>
      </c>
      <c r="C80" s="102">
        <f>Equations!$G$5*B80+Equations!$H$5</f>
        <v>463.69499999999999</v>
      </c>
      <c r="D80" s="102">
        <f t="shared" si="3"/>
        <v>394.14074999999997</v>
      </c>
      <c r="E80" s="100" t="s">
        <v>2528</v>
      </c>
      <c r="F80" s="100" t="s">
        <v>2401</v>
      </c>
      <c r="G80" s="100" t="s">
        <v>89</v>
      </c>
      <c r="H80" s="100" t="s">
        <v>361</v>
      </c>
      <c r="I80" s="100" t="s">
        <v>48</v>
      </c>
      <c r="J80" s="100" t="s">
        <v>49</v>
      </c>
      <c r="K80" s="100" t="s">
        <v>98</v>
      </c>
      <c r="L80" s="100" t="s">
        <v>52</v>
      </c>
      <c r="M80" s="102">
        <f>($C80-$D80)*VLOOKUP($K80,'EnergyImpacts_RE-Appl-RefgCond-'!$I$46:$Y$54, 15)</f>
        <v>75.814132500000028</v>
      </c>
      <c r="N80" s="103">
        <f>($C80-$D80)*VLOOKUP($K80,'EnergyImpacts_RE-Appl-RefgCond-'!$I$46:$Y$54, 16)</f>
        <v>1.5232380750000007E-2</v>
      </c>
      <c r="O80" s="104">
        <f>($C80-$D80)*VLOOKUP($K80,'EnergyImpacts_RE-Appl-RefgCond-'!$I$46:$Y$54, 17)</f>
        <v>-1.3980404250000005</v>
      </c>
      <c r="P80" s="100">
        <v>14</v>
      </c>
      <c r="Q80" s="105">
        <v>788.2</v>
      </c>
      <c r="R80" s="105">
        <v>921.8</v>
      </c>
      <c r="S80" s="106">
        <v>90.4</v>
      </c>
      <c r="T80" s="105">
        <f t="shared" si="2"/>
        <v>133.59999999999991</v>
      </c>
      <c r="U80" s="109">
        <v>0.55000000000000004</v>
      </c>
      <c r="V80" s="100" t="s">
        <v>363</v>
      </c>
      <c r="W80" s="100">
        <v>1</v>
      </c>
    </row>
    <row r="81" spans="1:23" x14ac:dyDescent="0.2">
      <c r="A81" s="107">
        <f>AVERAGEIFS('Energy Star 2015 QPL'!$N$2:$N$857,'Energy Star 2015 QPL'!$E$2:$E$857,"Top Freezer",'Energy Star 2015 QPL'!$I$2:$I$857, "No", 'Energy Star 2015 QPL'!$N$2:$N$857,"&gt;22.5")</f>
        <v>23.8</v>
      </c>
      <c r="B81" s="107">
        <f>AVERAGEIFS('Energy Star 2015 QPL'!$O$2:$O$857,'Energy Star 2015 QPL'!$E$2:$E$857,"Top Freezer",'Energy Star 2015 QPL'!$I$2:$I$857, "No", 'Energy Star 2015 QPL'!$N$2:$N$857,"&gt;22.5")</f>
        <v>28.5</v>
      </c>
      <c r="C81" s="102">
        <f>Equations!$G$5*B81+Equations!$H$5</f>
        <v>463.69499999999999</v>
      </c>
      <c r="D81" s="102">
        <f t="shared" si="3"/>
        <v>394.14074999999997</v>
      </c>
      <c r="E81" s="100" t="s">
        <v>2528</v>
      </c>
      <c r="F81" s="100" t="s">
        <v>2401</v>
      </c>
      <c r="G81" s="100" t="s">
        <v>89</v>
      </c>
      <c r="H81" s="100" t="s">
        <v>361</v>
      </c>
      <c r="I81" s="100" t="s">
        <v>48</v>
      </c>
      <c r="J81" s="100" t="s">
        <v>49</v>
      </c>
      <c r="K81" s="100" t="s">
        <v>100</v>
      </c>
      <c r="L81" s="100" t="s">
        <v>52</v>
      </c>
      <c r="M81" s="102">
        <f>($C81-$D81)*VLOOKUP($K81,'EnergyImpacts_RE-Appl-RefgCond-'!$I$46:$Y$54, 15)</f>
        <v>99.462577500000037</v>
      </c>
      <c r="N81" s="103">
        <f>($C81-$D81)*VLOOKUP($K81,'EnergyImpacts_RE-Appl-RefgCond-'!$I$46:$Y$54, 16)</f>
        <v>1.6484357250000005E-2</v>
      </c>
      <c r="O81" s="104">
        <f>($C81-$D81)*VLOOKUP($K81,'EnergyImpacts_RE-Appl-RefgCond-'!$I$46:$Y$54, 17)</f>
        <v>-1.0780908750000004</v>
      </c>
      <c r="P81" s="100">
        <v>14</v>
      </c>
      <c r="Q81" s="105">
        <v>788.2</v>
      </c>
      <c r="R81" s="105">
        <v>921.8</v>
      </c>
      <c r="S81" s="106">
        <v>90.4</v>
      </c>
      <c r="T81" s="105">
        <f t="shared" si="2"/>
        <v>133.59999999999991</v>
      </c>
      <c r="U81" s="109">
        <v>0.55000000000000004</v>
      </c>
      <c r="V81" s="100" t="s">
        <v>363</v>
      </c>
      <c r="W81" s="100">
        <v>1</v>
      </c>
    </row>
    <row r="82" spans="1:23" x14ac:dyDescent="0.2">
      <c r="A82" s="107">
        <f>AVERAGEIFS('Energy Star 2015 QPL'!$N$2:$N$857,'Energy Star 2015 QPL'!$E$2:$E$857,"Top Freezer",'Energy Star 2015 QPL'!$I$2:$I$857, "No", 'Energy Star 2015 QPL'!$N$2:$N$857,"&gt;22.5")</f>
        <v>23.8</v>
      </c>
      <c r="B82" s="107">
        <f>AVERAGEIFS('Energy Star 2015 QPL'!$O$2:$O$857,'Energy Star 2015 QPL'!$E$2:$E$857,"Top Freezer",'Energy Star 2015 QPL'!$I$2:$I$857, "No", 'Energy Star 2015 QPL'!$N$2:$N$857,"&gt;22.5")</f>
        <v>28.5</v>
      </c>
      <c r="C82" s="102">
        <f>Equations!$G$5*B82+Equations!$H$5</f>
        <v>463.69499999999999</v>
      </c>
      <c r="D82" s="102">
        <f t="shared" si="3"/>
        <v>394.14074999999997</v>
      </c>
      <c r="E82" s="100" t="s">
        <v>2528</v>
      </c>
      <c r="F82" s="100" t="s">
        <v>2401</v>
      </c>
      <c r="G82" s="100" t="s">
        <v>89</v>
      </c>
      <c r="H82" s="100" t="s">
        <v>361</v>
      </c>
      <c r="I82" s="100" t="s">
        <v>48</v>
      </c>
      <c r="J82" s="100" t="s">
        <v>49</v>
      </c>
      <c r="K82" s="100" t="s">
        <v>79</v>
      </c>
      <c r="L82" s="100" t="s">
        <v>52</v>
      </c>
      <c r="M82" s="102">
        <f>($C82-$D82)*VLOOKUP($K82,'EnergyImpacts_RE-Appl-RefgCond-'!$I$46:$Y$54, 15)</f>
        <v>58.147353000000017</v>
      </c>
      <c r="N82" s="103">
        <f>($C82-$D82)*VLOOKUP($K82,'EnergyImpacts_RE-Appl-RefgCond-'!$I$46:$Y$54, 16)</f>
        <v>1.3354416000000004E-2</v>
      </c>
      <c r="O82" s="104">
        <f>($C82-$D82)*VLOOKUP($K82,'EnergyImpacts_RE-Appl-RefgCond-'!$I$46:$Y$54, 17)</f>
        <v>-1.6693020000000007</v>
      </c>
      <c r="P82" s="100">
        <v>14</v>
      </c>
      <c r="Q82" s="105">
        <v>788.2</v>
      </c>
      <c r="R82" s="105">
        <v>921.8</v>
      </c>
      <c r="S82" s="106">
        <v>90.4</v>
      </c>
      <c r="T82" s="105">
        <f t="shared" si="2"/>
        <v>133.59999999999991</v>
      </c>
      <c r="U82" s="109">
        <v>0.55000000000000004</v>
      </c>
      <c r="V82" s="100" t="s">
        <v>363</v>
      </c>
      <c r="W82" s="100">
        <v>1</v>
      </c>
    </row>
    <row r="83" spans="1:23" x14ac:dyDescent="0.2">
      <c r="A83" s="107">
        <f t="shared" ref="A83:B106" si="4">A59</f>
        <v>13.9826530612245</v>
      </c>
      <c r="B83" s="107">
        <f t="shared" si="4"/>
        <v>16.033673469387743</v>
      </c>
      <c r="C83" s="102">
        <f>Equations!$G$21*B83+Equations!$H$21</f>
        <v>520.08285714285705</v>
      </c>
      <c r="D83" s="102">
        <f t="shared" si="3"/>
        <v>442.07042857142847</v>
      </c>
      <c r="E83" s="100" t="s">
        <v>2528</v>
      </c>
      <c r="F83" s="100" t="s">
        <v>2402</v>
      </c>
      <c r="G83" s="100" t="s">
        <v>89</v>
      </c>
      <c r="H83" s="100" t="s">
        <v>361</v>
      </c>
      <c r="I83" s="100" t="s">
        <v>48</v>
      </c>
      <c r="J83" s="100" t="s">
        <v>49</v>
      </c>
      <c r="K83" s="100" t="s">
        <v>90</v>
      </c>
      <c r="L83" s="100" t="s">
        <v>52</v>
      </c>
      <c r="M83" s="102">
        <f>($C83-$D83)*VLOOKUP($K83,'EnergyImpacts_RE-Appl-RefgCond-'!$I$46:$Y$54, 15)</f>
        <v>69.587086285714307</v>
      </c>
      <c r="N83" s="103">
        <f>($C83-$D83)*VLOOKUP($K83,'EnergyImpacts_RE-Appl-RefgCond-'!$I$46:$Y$54, 16)</f>
        <v>1.1545839428571431E-2</v>
      </c>
      <c r="O83" s="104">
        <f>($C83-$D83)*VLOOKUP($K83,'EnergyImpacts_RE-Appl-RefgCond-'!$I$46:$Y$54, 17)</f>
        <v>-1.6694659714285716</v>
      </c>
      <c r="P83" s="100">
        <v>14</v>
      </c>
      <c r="Q83" s="105">
        <v>617.80999999999995</v>
      </c>
      <c r="R83" s="105">
        <v>734.71</v>
      </c>
      <c r="S83" s="106">
        <v>90.4</v>
      </c>
      <c r="T83" s="105">
        <f t="shared" si="2"/>
        <v>116.90000000000009</v>
      </c>
      <c r="U83" s="109">
        <v>0.55000000000000004</v>
      </c>
      <c r="V83" s="100" t="s">
        <v>363</v>
      </c>
      <c r="W83" s="100">
        <v>1</v>
      </c>
    </row>
    <row r="84" spans="1:23" x14ac:dyDescent="0.2">
      <c r="A84" s="107">
        <f t="shared" si="4"/>
        <v>13.9826530612245</v>
      </c>
      <c r="B84" s="107">
        <f t="shared" si="4"/>
        <v>16.033673469387743</v>
      </c>
      <c r="C84" s="102">
        <f>Equations!$G$21*B84+Equations!$H$21</f>
        <v>520.08285714285705</v>
      </c>
      <c r="D84" s="102">
        <f t="shared" si="3"/>
        <v>442.07042857142847</v>
      </c>
      <c r="E84" s="100" t="s">
        <v>2529</v>
      </c>
      <c r="F84" s="100" t="s">
        <v>2402</v>
      </c>
      <c r="G84" s="100" t="s">
        <v>89</v>
      </c>
      <c r="H84" s="100" t="s">
        <v>361</v>
      </c>
      <c r="I84" s="100" t="s">
        <v>48</v>
      </c>
      <c r="J84" s="100" t="s">
        <v>49</v>
      </c>
      <c r="K84" s="100" t="s">
        <v>92</v>
      </c>
      <c r="L84" s="100" t="s">
        <v>52</v>
      </c>
      <c r="M84" s="102">
        <f>($C84-$D84)*VLOOKUP($K84,'EnergyImpacts_RE-Appl-RefgCond-'!$I$46:$Y$54, 15)</f>
        <v>81.132925714285733</v>
      </c>
      <c r="N84" s="103">
        <f>($C84-$D84)*VLOOKUP($K84,'EnergyImpacts_RE-Appl-RefgCond-'!$I$46:$Y$54, 16)</f>
        <v>1.5446460857142859E-2</v>
      </c>
      <c r="O84" s="104">
        <f>($C84-$D84)*VLOOKUP($K84,'EnergyImpacts_RE-Appl-RefgCond-'!$I$46:$Y$54, 17)</f>
        <v>-1.6304597571428574</v>
      </c>
      <c r="P84" s="100">
        <v>14</v>
      </c>
      <c r="Q84" s="105">
        <v>617.80999999999995</v>
      </c>
      <c r="R84" s="105">
        <v>734.71</v>
      </c>
      <c r="S84" s="106">
        <v>90.4</v>
      </c>
      <c r="T84" s="105">
        <f t="shared" si="2"/>
        <v>116.90000000000009</v>
      </c>
      <c r="U84" s="109">
        <v>0.55000000000000004</v>
      </c>
      <c r="V84" s="100" t="s">
        <v>363</v>
      </c>
      <c r="W84" s="100">
        <v>1</v>
      </c>
    </row>
    <row r="85" spans="1:23" x14ac:dyDescent="0.2">
      <c r="A85" s="107">
        <f t="shared" si="4"/>
        <v>13.9826530612245</v>
      </c>
      <c r="B85" s="107">
        <f t="shared" si="4"/>
        <v>16.033673469387743</v>
      </c>
      <c r="C85" s="102">
        <f>Equations!$G$21*B85+Equations!$H$21</f>
        <v>520.08285714285705</v>
      </c>
      <c r="D85" s="102">
        <f t="shared" si="3"/>
        <v>442.07042857142847</v>
      </c>
      <c r="E85" s="100" t="s">
        <v>2529</v>
      </c>
      <c r="F85" s="100" t="s">
        <v>2402</v>
      </c>
      <c r="G85" s="100" t="s">
        <v>89</v>
      </c>
      <c r="H85" s="100" t="s">
        <v>361</v>
      </c>
      <c r="I85" s="100" t="s">
        <v>48</v>
      </c>
      <c r="J85" s="100" t="s">
        <v>49</v>
      </c>
      <c r="K85" s="100" t="s">
        <v>94</v>
      </c>
      <c r="L85" s="100" t="s">
        <v>52</v>
      </c>
      <c r="M85" s="102">
        <f>($C85-$D85)*VLOOKUP($K85,'EnergyImpacts_RE-Appl-RefgCond-'!$I$46:$Y$54, 15)</f>
        <v>81.132925714285733</v>
      </c>
      <c r="N85" s="103">
        <f>($C85-$D85)*VLOOKUP($K85,'EnergyImpacts_RE-Appl-RefgCond-'!$I$46:$Y$54, 16)</f>
        <v>1.5992547857142859E-2</v>
      </c>
      <c r="O85" s="104">
        <f>($C85-$D85)*VLOOKUP($K85,'EnergyImpacts_RE-Appl-RefgCond-'!$I$46:$Y$54, 17)</f>
        <v>-1.6772672142857146</v>
      </c>
      <c r="P85" s="100">
        <v>14</v>
      </c>
      <c r="Q85" s="105">
        <v>617.80999999999995</v>
      </c>
      <c r="R85" s="105">
        <v>734.71</v>
      </c>
      <c r="S85" s="106">
        <v>90.4</v>
      </c>
      <c r="T85" s="105">
        <f t="shared" si="2"/>
        <v>116.90000000000009</v>
      </c>
      <c r="U85" s="109">
        <v>0.55000000000000004</v>
      </c>
      <c r="V85" s="100" t="s">
        <v>363</v>
      </c>
      <c r="W85" s="100">
        <v>1</v>
      </c>
    </row>
    <row r="86" spans="1:23" x14ac:dyDescent="0.2">
      <c r="A86" s="107">
        <f t="shared" si="4"/>
        <v>13.9826530612245</v>
      </c>
      <c r="B86" s="107">
        <f t="shared" si="4"/>
        <v>16.033673469387743</v>
      </c>
      <c r="C86" s="102">
        <f>Equations!$G$21*B86+Equations!$H$21</f>
        <v>520.08285714285705</v>
      </c>
      <c r="D86" s="102">
        <f t="shared" si="3"/>
        <v>442.07042857142847</v>
      </c>
      <c r="E86" s="100" t="s">
        <v>2529</v>
      </c>
      <c r="F86" s="100" t="s">
        <v>2402</v>
      </c>
      <c r="G86" s="100" t="s">
        <v>89</v>
      </c>
      <c r="H86" s="100" t="s">
        <v>361</v>
      </c>
      <c r="I86" s="100" t="s">
        <v>48</v>
      </c>
      <c r="J86" s="100" t="s">
        <v>49</v>
      </c>
      <c r="K86" s="100" t="s">
        <v>96</v>
      </c>
      <c r="L86" s="100" t="s">
        <v>52</v>
      </c>
      <c r="M86" s="102">
        <f>($C86-$D86)*VLOOKUP($K86,'EnergyImpacts_RE-Appl-RefgCond-'!$I$46:$Y$54, 15)</f>
        <v>84.25342285714288</v>
      </c>
      <c r="N86" s="103">
        <f>($C86-$D86)*VLOOKUP($K86,'EnergyImpacts_RE-Appl-RefgCond-'!$I$46:$Y$54, 16)</f>
        <v>1.880099528571429E-2</v>
      </c>
      <c r="O86" s="104">
        <f>($C86-$D86)*VLOOKUP($K86,'EnergyImpacts_RE-Appl-RefgCond-'!$I$46:$Y$54, 17)</f>
        <v>-1.8332920714285719</v>
      </c>
      <c r="P86" s="100">
        <v>14</v>
      </c>
      <c r="Q86" s="105">
        <v>617.80999999999995</v>
      </c>
      <c r="R86" s="105">
        <v>734.71</v>
      </c>
      <c r="S86" s="106">
        <v>90.4</v>
      </c>
      <c r="T86" s="105">
        <f t="shared" si="2"/>
        <v>116.90000000000009</v>
      </c>
      <c r="U86" s="109">
        <v>0.55000000000000004</v>
      </c>
      <c r="V86" s="100" t="s">
        <v>363</v>
      </c>
      <c r="W86" s="100">
        <v>1</v>
      </c>
    </row>
    <row r="87" spans="1:23" x14ac:dyDescent="0.2">
      <c r="A87" s="107">
        <f t="shared" si="4"/>
        <v>13.9826530612245</v>
      </c>
      <c r="B87" s="107">
        <f t="shared" si="4"/>
        <v>16.033673469387743</v>
      </c>
      <c r="C87" s="102">
        <f>Equations!$G$21*B87+Equations!$H$21</f>
        <v>520.08285714285705</v>
      </c>
      <c r="D87" s="102">
        <f t="shared" si="3"/>
        <v>442.07042857142847</v>
      </c>
      <c r="E87" s="100" t="s">
        <v>2529</v>
      </c>
      <c r="F87" s="100" t="s">
        <v>2402</v>
      </c>
      <c r="G87" s="100" t="s">
        <v>89</v>
      </c>
      <c r="H87" s="100" t="s">
        <v>361</v>
      </c>
      <c r="I87" s="100" t="s">
        <v>48</v>
      </c>
      <c r="J87" s="100" t="s">
        <v>49</v>
      </c>
      <c r="K87" s="100" t="s">
        <v>77</v>
      </c>
      <c r="L87" s="100" t="s">
        <v>52</v>
      </c>
      <c r="M87" s="102">
        <f>($C87-$D87)*VLOOKUP($K87,'EnergyImpacts_RE-Appl-RefgCond-'!$I$46:$Y$54, 15)</f>
        <v>84.25342285714288</v>
      </c>
      <c r="N87" s="103">
        <f>($C87-$D87)*VLOOKUP($K87,'EnergyImpacts_RE-Appl-RefgCond-'!$I$46:$Y$54, 16)</f>
        <v>1.880099528571429E-2</v>
      </c>
      <c r="O87" s="104">
        <f>($C87-$D87)*VLOOKUP($K87,'EnergyImpacts_RE-Appl-RefgCond-'!$I$46:$Y$54, 17)</f>
        <v>-1.6460622428571432</v>
      </c>
      <c r="P87" s="100">
        <v>14</v>
      </c>
      <c r="Q87" s="105">
        <v>617.80999999999995</v>
      </c>
      <c r="R87" s="105">
        <v>734.71</v>
      </c>
      <c r="S87" s="106">
        <v>90.4</v>
      </c>
      <c r="T87" s="105">
        <f t="shared" si="2"/>
        <v>116.90000000000009</v>
      </c>
      <c r="U87" s="109">
        <v>0.55000000000000004</v>
      </c>
      <c r="V87" s="100" t="s">
        <v>363</v>
      </c>
      <c r="W87" s="100">
        <v>1</v>
      </c>
    </row>
    <row r="88" spans="1:23" x14ac:dyDescent="0.2">
      <c r="A88" s="107">
        <f t="shared" si="4"/>
        <v>13.9826530612245</v>
      </c>
      <c r="B88" s="107">
        <f t="shared" si="4"/>
        <v>16.033673469387743</v>
      </c>
      <c r="C88" s="102">
        <f>Equations!$G$21*B88+Equations!$H$21</f>
        <v>520.08285714285705</v>
      </c>
      <c r="D88" s="102">
        <f t="shared" si="3"/>
        <v>442.07042857142847</v>
      </c>
      <c r="E88" s="100" t="s">
        <v>2529</v>
      </c>
      <c r="F88" s="100" t="s">
        <v>2402</v>
      </c>
      <c r="G88" s="100" t="s">
        <v>89</v>
      </c>
      <c r="H88" s="100" t="s">
        <v>361</v>
      </c>
      <c r="I88" s="100" t="s">
        <v>48</v>
      </c>
      <c r="J88" s="100" t="s">
        <v>49</v>
      </c>
      <c r="K88" s="100" t="s">
        <v>98</v>
      </c>
      <c r="L88" s="100" t="s">
        <v>52</v>
      </c>
      <c r="M88" s="102">
        <f>($C88-$D88)*VLOOKUP($K88,'EnergyImpacts_RE-Appl-RefgCond-'!$I$46:$Y$54, 15)</f>
        <v>85.033547142857159</v>
      </c>
      <c r="N88" s="103">
        <f>($C88-$D88)*VLOOKUP($K88,'EnergyImpacts_RE-Appl-RefgCond-'!$I$46:$Y$54, 16)</f>
        <v>1.7084721857142861E-2</v>
      </c>
      <c r="O88" s="104">
        <f>($C88-$D88)*VLOOKUP($K88,'EnergyImpacts_RE-Appl-RefgCond-'!$I$46:$Y$54, 17)</f>
        <v>-1.5680498142857147</v>
      </c>
      <c r="P88" s="100">
        <v>14</v>
      </c>
      <c r="Q88" s="105">
        <v>617.80999999999995</v>
      </c>
      <c r="R88" s="105">
        <v>734.71</v>
      </c>
      <c r="S88" s="106">
        <v>90.4</v>
      </c>
      <c r="T88" s="105">
        <f t="shared" si="2"/>
        <v>116.90000000000009</v>
      </c>
      <c r="U88" s="109">
        <v>0.55000000000000004</v>
      </c>
      <c r="V88" s="100" t="s">
        <v>363</v>
      </c>
      <c r="W88" s="100">
        <v>1</v>
      </c>
    </row>
    <row r="89" spans="1:23" x14ac:dyDescent="0.2">
      <c r="A89" s="107">
        <f t="shared" si="4"/>
        <v>13.9826530612245</v>
      </c>
      <c r="B89" s="107">
        <f t="shared" si="4"/>
        <v>16.033673469387743</v>
      </c>
      <c r="C89" s="102">
        <f>Equations!$G$21*B89+Equations!$H$21</f>
        <v>520.08285714285705</v>
      </c>
      <c r="D89" s="102">
        <f t="shared" si="3"/>
        <v>442.07042857142847</v>
      </c>
      <c r="E89" s="100" t="s">
        <v>2529</v>
      </c>
      <c r="F89" s="100" t="s">
        <v>2402</v>
      </c>
      <c r="G89" s="100" t="s">
        <v>89</v>
      </c>
      <c r="H89" s="100" t="s">
        <v>361</v>
      </c>
      <c r="I89" s="100" t="s">
        <v>48</v>
      </c>
      <c r="J89" s="100" t="s">
        <v>49</v>
      </c>
      <c r="K89" s="100" t="s">
        <v>100</v>
      </c>
      <c r="L89" s="100" t="s">
        <v>52</v>
      </c>
      <c r="M89" s="102">
        <f>($C89-$D89)*VLOOKUP($K89,'EnergyImpacts_RE-Appl-RefgCond-'!$I$46:$Y$54, 15)</f>
        <v>111.55777285714288</v>
      </c>
      <c r="N89" s="103">
        <f>($C89-$D89)*VLOOKUP($K89,'EnergyImpacts_RE-Appl-RefgCond-'!$I$46:$Y$54, 16)</f>
        <v>1.8488945571428574E-2</v>
      </c>
      <c r="O89" s="104">
        <f>($C89-$D89)*VLOOKUP($K89,'EnergyImpacts_RE-Appl-RefgCond-'!$I$46:$Y$54, 17)</f>
        <v>-1.2091926428571431</v>
      </c>
      <c r="P89" s="100">
        <v>14</v>
      </c>
      <c r="Q89" s="105">
        <v>617.80999999999995</v>
      </c>
      <c r="R89" s="105">
        <v>734.71</v>
      </c>
      <c r="S89" s="106">
        <v>90.4</v>
      </c>
      <c r="T89" s="105">
        <f t="shared" si="2"/>
        <v>116.90000000000009</v>
      </c>
      <c r="U89" s="109">
        <v>0.55000000000000004</v>
      </c>
      <c r="V89" s="100" t="s">
        <v>363</v>
      </c>
      <c r="W89" s="100">
        <v>1</v>
      </c>
    </row>
    <row r="90" spans="1:23" x14ac:dyDescent="0.2">
      <c r="A90" s="107">
        <f t="shared" si="4"/>
        <v>13.9826530612245</v>
      </c>
      <c r="B90" s="107">
        <f t="shared" si="4"/>
        <v>16.033673469387743</v>
      </c>
      <c r="C90" s="102">
        <f>Equations!$G$21*B90+Equations!$H$21</f>
        <v>520.08285714285705</v>
      </c>
      <c r="D90" s="102">
        <f t="shared" si="3"/>
        <v>442.07042857142847</v>
      </c>
      <c r="E90" s="100" t="s">
        <v>2529</v>
      </c>
      <c r="F90" s="100" t="s">
        <v>2402</v>
      </c>
      <c r="G90" s="100" t="s">
        <v>89</v>
      </c>
      <c r="H90" s="100" t="s">
        <v>361</v>
      </c>
      <c r="I90" s="100" t="s">
        <v>48</v>
      </c>
      <c r="J90" s="100" t="s">
        <v>49</v>
      </c>
      <c r="K90" s="100" t="s">
        <v>79</v>
      </c>
      <c r="L90" s="100" t="s">
        <v>52</v>
      </c>
      <c r="M90" s="102">
        <f>($C90-$D90)*VLOOKUP($K90,'EnergyImpacts_RE-Appl-RefgCond-'!$I$46:$Y$54, 15)</f>
        <v>65.218390285714293</v>
      </c>
      <c r="N90" s="103">
        <f>($C90-$D90)*VLOOKUP($K90,'EnergyImpacts_RE-Appl-RefgCond-'!$I$46:$Y$54, 16)</f>
        <v>1.4978386285714289E-2</v>
      </c>
      <c r="O90" s="104">
        <f>($C90-$D90)*VLOOKUP($K90,'EnergyImpacts_RE-Appl-RefgCond-'!$I$46:$Y$54, 17)</f>
        <v>-1.872298285714286</v>
      </c>
      <c r="P90" s="100">
        <v>14</v>
      </c>
      <c r="Q90" s="105">
        <v>617.80999999999995</v>
      </c>
      <c r="R90" s="105">
        <v>734.71</v>
      </c>
      <c r="S90" s="106">
        <v>90.4</v>
      </c>
      <c r="T90" s="105">
        <f t="shared" si="2"/>
        <v>116.90000000000009</v>
      </c>
      <c r="U90" s="109">
        <v>0.55000000000000004</v>
      </c>
      <c r="V90" s="100" t="s">
        <v>363</v>
      </c>
      <c r="W90" s="100">
        <v>1</v>
      </c>
    </row>
    <row r="91" spans="1:23" x14ac:dyDescent="0.2">
      <c r="A91" s="107">
        <f t="shared" si="4"/>
        <v>19.174358974358974</v>
      </c>
      <c r="B91" s="107">
        <f t="shared" si="4"/>
        <v>22.776923076923051</v>
      </c>
      <c r="C91" s="102">
        <f>Equations!$G$21*B91+Equations!$H$21</f>
        <v>576.72615384615358</v>
      </c>
      <c r="D91" s="102">
        <f t="shared" si="3"/>
        <v>490.21723076923053</v>
      </c>
      <c r="E91" s="100" t="s">
        <v>2529</v>
      </c>
      <c r="F91" s="100" t="s">
        <v>2403</v>
      </c>
      <c r="G91" s="100" t="s">
        <v>89</v>
      </c>
      <c r="H91" s="100" t="s">
        <v>361</v>
      </c>
      <c r="I91" s="100" t="s">
        <v>48</v>
      </c>
      <c r="J91" s="100" t="s">
        <v>49</v>
      </c>
      <c r="K91" s="100" t="s">
        <v>90</v>
      </c>
      <c r="L91" s="100" t="s">
        <v>52</v>
      </c>
      <c r="M91" s="102">
        <f>($C91-$D91)*VLOOKUP($K91,'EnergyImpacts_RE-Appl-RefgCond-'!$I$46:$Y$54, 15)</f>
        <v>77.165959384615363</v>
      </c>
      <c r="N91" s="103">
        <f>($C91-$D91)*VLOOKUP($K91,'EnergyImpacts_RE-Appl-RefgCond-'!$I$46:$Y$54, 16)</f>
        <v>1.2803320615384611E-2</v>
      </c>
      <c r="O91" s="104">
        <f>($C91-$D91)*VLOOKUP($K91,'EnergyImpacts_RE-Appl-RefgCond-'!$I$46:$Y$54, 17)</f>
        <v>-1.8512909538461533</v>
      </c>
      <c r="P91" s="100">
        <v>14</v>
      </c>
      <c r="Q91" s="105">
        <v>788.2</v>
      </c>
      <c r="R91" s="105">
        <v>921.8</v>
      </c>
      <c r="S91" s="106">
        <v>90.4</v>
      </c>
      <c r="T91" s="105">
        <f t="shared" si="2"/>
        <v>133.59999999999991</v>
      </c>
      <c r="U91" s="109">
        <v>0.55000000000000004</v>
      </c>
      <c r="V91" s="100" t="s">
        <v>363</v>
      </c>
      <c r="W91" s="100">
        <v>1</v>
      </c>
    </row>
    <row r="92" spans="1:23" x14ac:dyDescent="0.2">
      <c r="A92" s="107">
        <f t="shared" si="4"/>
        <v>19.174358974358974</v>
      </c>
      <c r="B92" s="107">
        <f t="shared" si="4"/>
        <v>22.776923076923051</v>
      </c>
      <c r="C92" s="102">
        <f>Equations!$G$21*B92+Equations!$H$21</f>
        <v>576.72615384615358</v>
      </c>
      <c r="D92" s="102">
        <f t="shared" si="3"/>
        <v>490.21723076923053</v>
      </c>
      <c r="E92" s="100" t="s">
        <v>2529</v>
      </c>
      <c r="F92" s="100" t="s">
        <v>2403</v>
      </c>
      <c r="G92" s="100" t="s">
        <v>89</v>
      </c>
      <c r="H92" s="100" t="s">
        <v>361</v>
      </c>
      <c r="I92" s="100" t="s">
        <v>48</v>
      </c>
      <c r="J92" s="100" t="s">
        <v>49</v>
      </c>
      <c r="K92" s="100" t="s">
        <v>92</v>
      </c>
      <c r="L92" s="100" t="s">
        <v>52</v>
      </c>
      <c r="M92" s="102">
        <f>($C92-$D92)*VLOOKUP($K92,'EnergyImpacts_RE-Appl-RefgCond-'!$I$46:$Y$54, 15)</f>
        <v>89.969279999999983</v>
      </c>
      <c r="N92" s="103">
        <f>($C92-$D92)*VLOOKUP($K92,'EnergyImpacts_RE-Appl-RefgCond-'!$I$46:$Y$54, 16)</f>
        <v>1.7128766769230763E-2</v>
      </c>
      <c r="O92" s="104">
        <f>($C92-$D92)*VLOOKUP($K92,'EnergyImpacts_RE-Appl-RefgCond-'!$I$46:$Y$54, 17)</f>
        <v>-1.8080364923076917</v>
      </c>
      <c r="P92" s="100">
        <v>14</v>
      </c>
      <c r="Q92" s="105">
        <v>788.2</v>
      </c>
      <c r="R92" s="105">
        <v>921.8</v>
      </c>
      <c r="S92" s="106">
        <v>90.4</v>
      </c>
      <c r="T92" s="105">
        <f t="shared" si="2"/>
        <v>133.59999999999991</v>
      </c>
      <c r="U92" s="109">
        <v>0.55000000000000004</v>
      </c>
      <c r="V92" s="100" t="s">
        <v>363</v>
      </c>
      <c r="W92" s="100">
        <v>1</v>
      </c>
    </row>
    <row r="93" spans="1:23" x14ac:dyDescent="0.2">
      <c r="A93" s="107">
        <f t="shared" si="4"/>
        <v>19.174358974358974</v>
      </c>
      <c r="B93" s="107">
        <f t="shared" si="4"/>
        <v>22.776923076923051</v>
      </c>
      <c r="C93" s="102">
        <f>Equations!$G$21*B93+Equations!$H$21</f>
        <v>576.72615384615358</v>
      </c>
      <c r="D93" s="102">
        <f t="shared" si="3"/>
        <v>490.21723076923053</v>
      </c>
      <c r="E93" s="100" t="s">
        <v>2530</v>
      </c>
      <c r="F93" s="100" t="s">
        <v>2403</v>
      </c>
      <c r="G93" s="100" t="s">
        <v>89</v>
      </c>
      <c r="H93" s="100" t="s">
        <v>361</v>
      </c>
      <c r="I93" s="100" t="s">
        <v>48</v>
      </c>
      <c r="J93" s="100" t="s">
        <v>49</v>
      </c>
      <c r="K93" s="100" t="s">
        <v>94</v>
      </c>
      <c r="L93" s="100" t="s">
        <v>52</v>
      </c>
      <c r="M93" s="102">
        <f>($C93-$D93)*VLOOKUP($K93,'EnergyImpacts_RE-Appl-RefgCond-'!$I$46:$Y$54, 15)</f>
        <v>89.969279999999983</v>
      </c>
      <c r="N93" s="103">
        <f>($C93-$D93)*VLOOKUP($K93,'EnergyImpacts_RE-Appl-RefgCond-'!$I$46:$Y$54, 16)</f>
        <v>1.7734329230769227E-2</v>
      </c>
      <c r="O93" s="104">
        <f>($C93-$D93)*VLOOKUP($K93,'EnergyImpacts_RE-Appl-RefgCond-'!$I$46:$Y$54, 17)</f>
        <v>-1.8599418461538455</v>
      </c>
      <c r="P93" s="100">
        <v>14</v>
      </c>
      <c r="Q93" s="105">
        <v>788.2</v>
      </c>
      <c r="R93" s="105">
        <v>921.8</v>
      </c>
      <c r="S93" s="106">
        <v>90.4</v>
      </c>
      <c r="T93" s="105">
        <f t="shared" si="2"/>
        <v>133.59999999999991</v>
      </c>
      <c r="U93" s="109">
        <v>0.55000000000000004</v>
      </c>
      <c r="V93" s="100" t="s">
        <v>363</v>
      </c>
      <c r="W93" s="100">
        <v>1</v>
      </c>
    </row>
    <row r="94" spans="1:23" x14ac:dyDescent="0.2">
      <c r="A94" s="107">
        <f t="shared" si="4"/>
        <v>19.174358974358974</v>
      </c>
      <c r="B94" s="107">
        <f t="shared" si="4"/>
        <v>22.776923076923051</v>
      </c>
      <c r="C94" s="102">
        <f>Equations!$G$21*B94+Equations!$H$21</f>
        <v>576.72615384615358</v>
      </c>
      <c r="D94" s="102">
        <f t="shared" si="3"/>
        <v>490.21723076923053</v>
      </c>
      <c r="E94" s="100" t="s">
        <v>2530</v>
      </c>
      <c r="F94" s="100" t="s">
        <v>2403</v>
      </c>
      <c r="G94" s="100" t="s">
        <v>89</v>
      </c>
      <c r="H94" s="100" t="s">
        <v>361</v>
      </c>
      <c r="I94" s="100" t="s">
        <v>48</v>
      </c>
      <c r="J94" s="100" t="s">
        <v>49</v>
      </c>
      <c r="K94" s="100" t="s">
        <v>96</v>
      </c>
      <c r="L94" s="100" t="s">
        <v>52</v>
      </c>
      <c r="M94" s="102">
        <f>($C94-$D94)*VLOOKUP($K94,'EnergyImpacts_RE-Appl-RefgCond-'!$I$46:$Y$54, 15)</f>
        <v>93.429636923076899</v>
      </c>
      <c r="N94" s="103">
        <f>($C94-$D94)*VLOOKUP($K94,'EnergyImpacts_RE-Appl-RefgCond-'!$I$46:$Y$54, 16)</f>
        <v>2.0848650461538457E-2</v>
      </c>
      <c r="O94" s="104">
        <f>($C94-$D94)*VLOOKUP($K94,'EnergyImpacts_RE-Appl-RefgCond-'!$I$46:$Y$54, 17)</f>
        <v>-2.0329596923076916</v>
      </c>
      <c r="P94" s="100">
        <v>14</v>
      </c>
      <c r="Q94" s="105">
        <v>788.2</v>
      </c>
      <c r="R94" s="105">
        <v>921.8</v>
      </c>
      <c r="S94" s="106">
        <v>90.4</v>
      </c>
      <c r="T94" s="105">
        <f t="shared" si="2"/>
        <v>133.59999999999991</v>
      </c>
      <c r="U94" s="109">
        <v>0.55000000000000004</v>
      </c>
      <c r="V94" s="100" t="s">
        <v>363</v>
      </c>
      <c r="W94" s="100">
        <v>1</v>
      </c>
    </row>
    <row r="95" spans="1:23" x14ac:dyDescent="0.2">
      <c r="A95" s="107">
        <f t="shared" si="4"/>
        <v>19.174358974358974</v>
      </c>
      <c r="B95" s="107">
        <f t="shared" si="4"/>
        <v>22.776923076923051</v>
      </c>
      <c r="C95" s="102">
        <f>Equations!$G$21*B95+Equations!$H$21</f>
        <v>576.72615384615358</v>
      </c>
      <c r="D95" s="102">
        <f t="shared" si="3"/>
        <v>490.21723076923053</v>
      </c>
      <c r="E95" s="100" t="s">
        <v>2530</v>
      </c>
      <c r="F95" s="100" t="s">
        <v>2403</v>
      </c>
      <c r="G95" s="100" t="s">
        <v>89</v>
      </c>
      <c r="H95" s="100" t="s">
        <v>361</v>
      </c>
      <c r="I95" s="100" t="s">
        <v>48</v>
      </c>
      <c r="J95" s="100" t="s">
        <v>49</v>
      </c>
      <c r="K95" s="100" t="s">
        <v>77</v>
      </c>
      <c r="L95" s="100" t="s">
        <v>52</v>
      </c>
      <c r="M95" s="102">
        <f>($C95-$D95)*VLOOKUP($K95,'EnergyImpacts_RE-Appl-RefgCond-'!$I$46:$Y$54, 15)</f>
        <v>93.429636923076899</v>
      </c>
      <c r="N95" s="103">
        <f>($C95-$D95)*VLOOKUP($K95,'EnergyImpacts_RE-Appl-RefgCond-'!$I$46:$Y$54, 16)</f>
        <v>2.0848650461538457E-2</v>
      </c>
      <c r="O95" s="104">
        <f>($C95-$D95)*VLOOKUP($K95,'EnergyImpacts_RE-Appl-RefgCond-'!$I$46:$Y$54, 17)</f>
        <v>-1.8253382769230766</v>
      </c>
      <c r="P95" s="100">
        <v>14</v>
      </c>
      <c r="Q95" s="105">
        <v>788.2</v>
      </c>
      <c r="R95" s="105">
        <v>921.8</v>
      </c>
      <c r="S95" s="106">
        <v>90.4</v>
      </c>
      <c r="T95" s="105">
        <f t="shared" si="2"/>
        <v>133.59999999999991</v>
      </c>
      <c r="U95" s="109">
        <v>0.55000000000000004</v>
      </c>
      <c r="V95" s="100" t="s">
        <v>363</v>
      </c>
      <c r="W95" s="100">
        <v>1</v>
      </c>
    </row>
    <row r="96" spans="1:23" x14ac:dyDescent="0.2">
      <c r="A96" s="107">
        <f t="shared" si="4"/>
        <v>19.174358974358974</v>
      </c>
      <c r="B96" s="107">
        <f t="shared" si="4"/>
        <v>22.776923076923051</v>
      </c>
      <c r="C96" s="102">
        <f>Equations!$G$21*B96+Equations!$H$21</f>
        <v>576.72615384615358</v>
      </c>
      <c r="D96" s="102">
        <f t="shared" si="3"/>
        <v>490.21723076923053</v>
      </c>
      <c r="E96" s="100" t="s">
        <v>2530</v>
      </c>
      <c r="F96" s="100" t="s">
        <v>2403</v>
      </c>
      <c r="G96" s="100" t="s">
        <v>89</v>
      </c>
      <c r="H96" s="100" t="s">
        <v>361</v>
      </c>
      <c r="I96" s="100" t="s">
        <v>48</v>
      </c>
      <c r="J96" s="100" t="s">
        <v>49</v>
      </c>
      <c r="K96" s="100" t="s">
        <v>98</v>
      </c>
      <c r="L96" s="100" t="s">
        <v>52</v>
      </c>
      <c r="M96" s="102">
        <f>($C96-$D96)*VLOOKUP($K96,'EnergyImpacts_RE-Appl-RefgCond-'!$I$46:$Y$54, 15)</f>
        <v>94.294726153846142</v>
      </c>
      <c r="N96" s="103">
        <f>($C96-$D96)*VLOOKUP($K96,'EnergyImpacts_RE-Appl-RefgCond-'!$I$46:$Y$54, 16)</f>
        <v>1.8945454153846148E-2</v>
      </c>
      <c r="O96" s="104">
        <f>($C96-$D96)*VLOOKUP($K96,'EnergyImpacts_RE-Appl-RefgCond-'!$I$46:$Y$54, 17)</f>
        <v>-1.7388293538461534</v>
      </c>
      <c r="P96" s="100">
        <v>14</v>
      </c>
      <c r="Q96" s="105">
        <v>788.2</v>
      </c>
      <c r="R96" s="105">
        <v>921.8</v>
      </c>
      <c r="S96" s="106">
        <v>90.4</v>
      </c>
      <c r="T96" s="105">
        <f t="shared" si="2"/>
        <v>133.59999999999991</v>
      </c>
      <c r="U96" s="109">
        <v>0.55000000000000004</v>
      </c>
      <c r="V96" s="100" t="s">
        <v>363</v>
      </c>
      <c r="W96" s="100">
        <v>1</v>
      </c>
    </row>
    <row r="97" spans="1:23" x14ac:dyDescent="0.2">
      <c r="A97" s="107">
        <f t="shared" si="4"/>
        <v>19.174358974358974</v>
      </c>
      <c r="B97" s="107">
        <f t="shared" si="4"/>
        <v>22.776923076923051</v>
      </c>
      <c r="C97" s="102">
        <f>Equations!$G$21*B97+Equations!$H$21</f>
        <v>576.72615384615358</v>
      </c>
      <c r="D97" s="102">
        <f t="shared" si="3"/>
        <v>490.21723076923053</v>
      </c>
      <c r="E97" s="100" t="s">
        <v>2530</v>
      </c>
      <c r="F97" s="100" t="s">
        <v>2403</v>
      </c>
      <c r="G97" s="100" t="s">
        <v>89</v>
      </c>
      <c r="H97" s="100" t="s">
        <v>361</v>
      </c>
      <c r="I97" s="100" t="s">
        <v>48</v>
      </c>
      <c r="J97" s="100" t="s">
        <v>49</v>
      </c>
      <c r="K97" s="100" t="s">
        <v>100</v>
      </c>
      <c r="L97" s="100" t="s">
        <v>52</v>
      </c>
      <c r="M97" s="102">
        <f>($C97-$D97)*VLOOKUP($K97,'EnergyImpacts_RE-Appl-RefgCond-'!$I$46:$Y$54, 15)</f>
        <v>123.70775999999996</v>
      </c>
      <c r="N97" s="103">
        <f>($C97-$D97)*VLOOKUP($K97,'EnergyImpacts_RE-Appl-RefgCond-'!$I$46:$Y$54, 16)</f>
        <v>2.0502614769230761E-2</v>
      </c>
      <c r="O97" s="104">
        <f>($C97-$D97)*VLOOKUP($K97,'EnergyImpacts_RE-Appl-RefgCond-'!$I$46:$Y$54, 17)</f>
        <v>-1.3408883076923073</v>
      </c>
      <c r="P97" s="100">
        <v>14</v>
      </c>
      <c r="Q97" s="105">
        <v>788.2</v>
      </c>
      <c r="R97" s="105">
        <v>921.8</v>
      </c>
      <c r="S97" s="106">
        <v>90.4</v>
      </c>
      <c r="T97" s="105">
        <f t="shared" si="2"/>
        <v>133.59999999999991</v>
      </c>
      <c r="U97" s="109">
        <v>0.55000000000000004</v>
      </c>
      <c r="V97" s="100" t="s">
        <v>363</v>
      </c>
      <c r="W97" s="100">
        <v>1</v>
      </c>
    </row>
    <row r="98" spans="1:23" x14ac:dyDescent="0.2">
      <c r="A98" s="107">
        <f t="shared" si="4"/>
        <v>19.174358974358974</v>
      </c>
      <c r="B98" s="107">
        <f t="shared" si="4"/>
        <v>22.776923076923051</v>
      </c>
      <c r="C98" s="102">
        <f>Equations!$G$21*B98+Equations!$H$21</f>
        <v>576.72615384615358</v>
      </c>
      <c r="D98" s="102">
        <f t="shared" si="3"/>
        <v>490.21723076923053</v>
      </c>
      <c r="E98" s="100" t="s">
        <v>2530</v>
      </c>
      <c r="F98" s="100" t="s">
        <v>2403</v>
      </c>
      <c r="G98" s="100" t="s">
        <v>89</v>
      </c>
      <c r="H98" s="100" t="s">
        <v>361</v>
      </c>
      <c r="I98" s="100" t="s">
        <v>48</v>
      </c>
      <c r="J98" s="100" t="s">
        <v>49</v>
      </c>
      <c r="K98" s="100" t="s">
        <v>79</v>
      </c>
      <c r="L98" s="100" t="s">
        <v>52</v>
      </c>
      <c r="M98" s="102">
        <f>($C98-$D98)*VLOOKUP($K98,'EnergyImpacts_RE-Appl-RefgCond-'!$I$46:$Y$54, 15)</f>
        <v>72.32145969230767</v>
      </c>
      <c r="N98" s="103">
        <f>($C98-$D98)*VLOOKUP($K98,'EnergyImpacts_RE-Appl-RefgCond-'!$I$46:$Y$54, 16)</f>
        <v>1.6609713230769228E-2</v>
      </c>
      <c r="O98" s="104">
        <f>($C98-$D98)*VLOOKUP($K98,'EnergyImpacts_RE-Appl-RefgCond-'!$I$46:$Y$54, 17)</f>
        <v>-2.0762141538461534</v>
      </c>
      <c r="P98" s="100">
        <v>14</v>
      </c>
      <c r="Q98" s="105">
        <v>788.2</v>
      </c>
      <c r="R98" s="105">
        <v>921.8</v>
      </c>
      <c r="S98" s="106">
        <v>90.4</v>
      </c>
      <c r="T98" s="105">
        <f t="shared" si="2"/>
        <v>133.59999999999991</v>
      </c>
      <c r="U98" s="109">
        <v>0.55000000000000004</v>
      </c>
      <c r="V98" s="100" t="s">
        <v>363</v>
      </c>
      <c r="W98" s="100">
        <v>1</v>
      </c>
    </row>
    <row r="99" spans="1:23" x14ac:dyDescent="0.2">
      <c r="A99" s="107">
        <f t="shared" si="4"/>
        <v>23.8</v>
      </c>
      <c r="B99" s="107">
        <f t="shared" si="4"/>
        <v>28.5</v>
      </c>
      <c r="C99" s="102">
        <f>Equations!$G$21*B99+Equations!$H$21</f>
        <v>624.79999999999995</v>
      </c>
      <c r="D99" s="102">
        <f t="shared" si="3"/>
        <v>531.07999999999993</v>
      </c>
      <c r="E99" s="100" t="s">
        <v>2530</v>
      </c>
      <c r="F99" s="100" t="s">
        <v>2404</v>
      </c>
      <c r="G99" s="100" t="s">
        <v>89</v>
      </c>
      <c r="H99" s="100" t="s">
        <v>361</v>
      </c>
      <c r="I99" s="100" t="s">
        <v>48</v>
      </c>
      <c r="J99" s="100" t="s">
        <v>49</v>
      </c>
      <c r="K99" s="100" t="s">
        <v>90</v>
      </c>
      <c r="L99" s="100" t="s">
        <v>52</v>
      </c>
      <c r="M99" s="102">
        <f>($C99-$D99)*VLOOKUP($K99,'EnergyImpacts_RE-Appl-RefgCond-'!$I$46:$Y$54, 15)</f>
        <v>83.598240000000033</v>
      </c>
      <c r="N99" s="103">
        <f>($C99-$D99)*VLOOKUP($K99,'EnergyImpacts_RE-Appl-RefgCond-'!$I$46:$Y$54, 16)</f>
        <v>1.3870560000000004E-2</v>
      </c>
      <c r="O99" s="104">
        <f>($C99-$D99)*VLOOKUP($K99,'EnergyImpacts_RE-Appl-RefgCond-'!$I$46:$Y$54, 17)</f>
        <v>-2.0056080000000005</v>
      </c>
      <c r="P99" s="100">
        <v>14</v>
      </c>
      <c r="Q99" s="105">
        <v>788.2</v>
      </c>
      <c r="R99" s="105">
        <v>921.8</v>
      </c>
      <c r="S99" s="106">
        <v>90.4</v>
      </c>
      <c r="T99" s="105">
        <f t="shared" si="2"/>
        <v>133.59999999999991</v>
      </c>
      <c r="U99" s="109">
        <v>0.55000000000000004</v>
      </c>
      <c r="V99" s="100" t="s">
        <v>363</v>
      </c>
      <c r="W99" s="100">
        <v>1</v>
      </c>
    </row>
    <row r="100" spans="1:23" x14ac:dyDescent="0.2">
      <c r="A100" s="107">
        <f t="shared" si="4"/>
        <v>23.8</v>
      </c>
      <c r="B100" s="107">
        <f t="shared" si="4"/>
        <v>28.5</v>
      </c>
      <c r="C100" s="102">
        <f>Equations!$G$21*B100+Equations!$H$21</f>
        <v>624.79999999999995</v>
      </c>
      <c r="D100" s="102">
        <f t="shared" si="3"/>
        <v>531.07999999999993</v>
      </c>
      <c r="E100" s="100" t="s">
        <v>2530</v>
      </c>
      <c r="F100" s="100" t="s">
        <v>2404</v>
      </c>
      <c r="G100" s="100" t="s">
        <v>89</v>
      </c>
      <c r="H100" s="100" t="s">
        <v>361</v>
      </c>
      <c r="I100" s="100" t="s">
        <v>48</v>
      </c>
      <c r="J100" s="100" t="s">
        <v>49</v>
      </c>
      <c r="K100" s="100" t="s">
        <v>92</v>
      </c>
      <c r="L100" s="100" t="s">
        <v>52</v>
      </c>
      <c r="M100" s="102">
        <f>($C100-$D100)*VLOOKUP($K100,'EnergyImpacts_RE-Appl-RefgCond-'!$I$46:$Y$54, 15)</f>
        <v>97.46880000000003</v>
      </c>
      <c r="N100" s="103">
        <f>($C100-$D100)*VLOOKUP($K100,'EnergyImpacts_RE-Appl-RefgCond-'!$I$46:$Y$54, 16)</f>
        <v>1.8556560000000003E-2</v>
      </c>
      <c r="O100" s="104">
        <f>($C100-$D100)*VLOOKUP($K100,'EnergyImpacts_RE-Appl-RefgCond-'!$I$46:$Y$54, 17)</f>
        <v>-1.9587480000000004</v>
      </c>
      <c r="P100" s="100">
        <v>14</v>
      </c>
      <c r="Q100" s="105">
        <v>788.2</v>
      </c>
      <c r="R100" s="105">
        <v>921.8</v>
      </c>
      <c r="S100" s="106">
        <v>90.4</v>
      </c>
      <c r="T100" s="105">
        <f t="shared" si="2"/>
        <v>133.59999999999991</v>
      </c>
      <c r="U100" s="109">
        <v>0.55000000000000004</v>
      </c>
      <c r="V100" s="100" t="s">
        <v>363</v>
      </c>
      <c r="W100" s="100">
        <v>1</v>
      </c>
    </row>
    <row r="101" spans="1:23" x14ac:dyDescent="0.2">
      <c r="A101" s="107">
        <f t="shared" si="4"/>
        <v>23.8</v>
      </c>
      <c r="B101" s="107">
        <f t="shared" si="4"/>
        <v>28.5</v>
      </c>
      <c r="C101" s="102">
        <f>Equations!$G$21*B101+Equations!$H$21</f>
        <v>624.79999999999995</v>
      </c>
      <c r="D101" s="102">
        <f t="shared" si="3"/>
        <v>531.07999999999993</v>
      </c>
      <c r="E101" s="100" t="s">
        <v>2530</v>
      </c>
      <c r="F101" s="100" t="s">
        <v>2404</v>
      </c>
      <c r="G101" s="100" t="s">
        <v>89</v>
      </c>
      <c r="H101" s="100" t="s">
        <v>361</v>
      </c>
      <c r="I101" s="100" t="s">
        <v>48</v>
      </c>
      <c r="J101" s="100" t="s">
        <v>49</v>
      </c>
      <c r="K101" s="100" t="s">
        <v>94</v>
      </c>
      <c r="L101" s="100" t="s">
        <v>52</v>
      </c>
      <c r="M101" s="102">
        <f>($C101-$D101)*VLOOKUP($K101,'EnergyImpacts_RE-Appl-RefgCond-'!$I$46:$Y$54, 15)</f>
        <v>97.46880000000003</v>
      </c>
      <c r="N101" s="103">
        <f>($C101-$D101)*VLOOKUP($K101,'EnergyImpacts_RE-Appl-RefgCond-'!$I$46:$Y$54, 16)</f>
        <v>1.9212600000000007E-2</v>
      </c>
      <c r="O101" s="104">
        <f>($C101-$D101)*VLOOKUP($K101,'EnergyImpacts_RE-Appl-RefgCond-'!$I$46:$Y$54, 17)</f>
        <v>-2.0149800000000004</v>
      </c>
      <c r="P101" s="100">
        <v>14</v>
      </c>
      <c r="Q101" s="105">
        <v>788.2</v>
      </c>
      <c r="R101" s="105">
        <v>921.8</v>
      </c>
      <c r="S101" s="106">
        <v>90.4</v>
      </c>
      <c r="T101" s="105">
        <f t="shared" si="2"/>
        <v>133.59999999999991</v>
      </c>
      <c r="U101" s="109">
        <v>0.55000000000000004</v>
      </c>
      <c r="V101" s="100" t="s">
        <v>363</v>
      </c>
      <c r="W101" s="100">
        <v>1</v>
      </c>
    </row>
    <row r="102" spans="1:23" x14ac:dyDescent="0.2">
      <c r="A102" s="107">
        <f t="shared" si="4"/>
        <v>23.8</v>
      </c>
      <c r="B102" s="107">
        <f t="shared" si="4"/>
        <v>28.5</v>
      </c>
      <c r="C102" s="102">
        <f>Equations!$G$21*B102+Equations!$H$21</f>
        <v>624.79999999999995</v>
      </c>
      <c r="D102" s="102">
        <f t="shared" si="3"/>
        <v>531.07999999999993</v>
      </c>
      <c r="E102" s="100" t="s">
        <v>2531</v>
      </c>
      <c r="F102" s="100" t="s">
        <v>2404</v>
      </c>
      <c r="G102" s="100" t="s">
        <v>89</v>
      </c>
      <c r="H102" s="100" t="s">
        <v>361</v>
      </c>
      <c r="I102" s="100" t="s">
        <v>48</v>
      </c>
      <c r="J102" s="100" t="s">
        <v>49</v>
      </c>
      <c r="K102" s="100" t="s">
        <v>96</v>
      </c>
      <c r="L102" s="100" t="s">
        <v>52</v>
      </c>
      <c r="M102" s="102">
        <f>($C102-$D102)*VLOOKUP($K102,'EnergyImpacts_RE-Appl-RefgCond-'!$I$46:$Y$54, 15)</f>
        <v>101.21760000000003</v>
      </c>
      <c r="N102" s="103">
        <f>($C102-$D102)*VLOOKUP($K102,'EnergyImpacts_RE-Appl-RefgCond-'!$I$46:$Y$54, 16)</f>
        <v>2.2586520000000006E-2</v>
      </c>
      <c r="O102" s="104">
        <f>($C102-$D102)*VLOOKUP($K102,'EnergyImpacts_RE-Appl-RefgCond-'!$I$46:$Y$54, 17)</f>
        <v>-2.2024200000000005</v>
      </c>
      <c r="P102" s="100">
        <v>14</v>
      </c>
      <c r="Q102" s="105">
        <v>788.2</v>
      </c>
      <c r="R102" s="105">
        <v>921.8</v>
      </c>
      <c r="S102" s="106">
        <v>90.4</v>
      </c>
      <c r="T102" s="105">
        <f t="shared" si="2"/>
        <v>133.59999999999991</v>
      </c>
      <c r="U102" s="109">
        <v>0.55000000000000004</v>
      </c>
      <c r="V102" s="100" t="s">
        <v>363</v>
      </c>
      <c r="W102" s="100">
        <v>1</v>
      </c>
    </row>
    <row r="103" spans="1:23" x14ac:dyDescent="0.2">
      <c r="A103" s="107">
        <f t="shared" si="4"/>
        <v>23.8</v>
      </c>
      <c r="B103" s="107">
        <f t="shared" si="4"/>
        <v>28.5</v>
      </c>
      <c r="C103" s="102">
        <f>Equations!$G$21*B103+Equations!$H$21</f>
        <v>624.79999999999995</v>
      </c>
      <c r="D103" s="102">
        <f t="shared" si="3"/>
        <v>531.07999999999993</v>
      </c>
      <c r="E103" s="100" t="s">
        <v>2531</v>
      </c>
      <c r="F103" s="100" t="s">
        <v>2404</v>
      </c>
      <c r="G103" s="100" t="s">
        <v>89</v>
      </c>
      <c r="H103" s="100" t="s">
        <v>361</v>
      </c>
      <c r="I103" s="100" t="s">
        <v>48</v>
      </c>
      <c r="J103" s="100" t="s">
        <v>49</v>
      </c>
      <c r="K103" s="100" t="s">
        <v>77</v>
      </c>
      <c r="L103" s="100" t="s">
        <v>52</v>
      </c>
      <c r="M103" s="102">
        <f>($C103-$D103)*VLOOKUP($K103,'EnergyImpacts_RE-Appl-RefgCond-'!$I$46:$Y$54, 15)</f>
        <v>101.21760000000003</v>
      </c>
      <c r="N103" s="103">
        <f>($C103-$D103)*VLOOKUP($K103,'EnergyImpacts_RE-Appl-RefgCond-'!$I$46:$Y$54, 16)</f>
        <v>2.2586520000000006E-2</v>
      </c>
      <c r="O103" s="104">
        <f>($C103-$D103)*VLOOKUP($K103,'EnergyImpacts_RE-Appl-RefgCond-'!$I$46:$Y$54, 17)</f>
        <v>-1.9774920000000007</v>
      </c>
      <c r="P103" s="100">
        <v>14</v>
      </c>
      <c r="Q103" s="105">
        <v>788.2</v>
      </c>
      <c r="R103" s="105">
        <v>921.8</v>
      </c>
      <c r="S103" s="106">
        <v>90.4</v>
      </c>
      <c r="T103" s="105">
        <f t="shared" si="2"/>
        <v>133.59999999999991</v>
      </c>
      <c r="U103" s="109">
        <v>0.55000000000000004</v>
      </c>
      <c r="V103" s="100" t="s">
        <v>363</v>
      </c>
      <c r="W103" s="100">
        <v>1</v>
      </c>
    </row>
    <row r="104" spans="1:23" x14ac:dyDescent="0.2">
      <c r="A104" s="107">
        <f t="shared" si="4"/>
        <v>23.8</v>
      </c>
      <c r="B104" s="107">
        <f t="shared" si="4"/>
        <v>28.5</v>
      </c>
      <c r="C104" s="102">
        <f>Equations!$G$21*B104+Equations!$H$21</f>
        <v>624.79999999999995</v>
      </c>
      <c r="D104" s="102">
        <f t="shared" si="3"/>
        <v>531.07999999999993</v>
      </c>
      <c r="E104" s="100" t="s">
        <v>2531</v>
      </c>
      <c r="F104" s="100" t="s">
        <v>2404</v>
      </c>
      <c r="G104" s="100" t="s">
        <v>89</v>
      </c>
      <c r="H104" s="100" t="s">
        <v>361</v>
      </c>
      <c r="I104" s="100" t="s">
        <v>48</v>
      </c>
      <c r="J104" s="100" t="s">
        <v>49</v>
      </c>
      <c r="K104" s="100" t="s">
        <v>98</v>
      </c>
      <c r="L104" s="100" t="s">
        <v>52</v>
      </c>
      <c r="M104" s="102">
        <f>($C104-$D104)*VLOOKUP($K104,'EnergyImpacts_RE-Appl-RefgCond-'!$I$46:$Y$54, 15)</f>
        <v>102.15480000000004</v>
      </c>
      <c r="N104" s="103">
        <f>($C104-$D104)*VLOOKUP($K104,'EnergyImpacts_RE-Appl-RefgCond-'!$I$46:$Y$54, 16)</f>
        <v>2.0524680000000007E-2</v>
      </c>
      <c r="O104" s="104">
        <f>($C104-$D104)*VLOOKUP($K104,'EnergyImpacts_RE-Appl-RefgCond-'!$I$46:$Y$54, 17)</f>
        <v>-1.8837720000000004</v>
      </c>
      <c r="P104" s="100">
        <v>14</v>
      </c>
      <c r="Q104" s="105">
        <v>788.2</v>
      </c>
      <c r="R104" s="105">
        <v>921.8</v>
      </c>
      <c r="S104" s="106">
        <v>90.4</v>
      </c>
      <c r="T104" s="105">
        <f t="shared" si="2"/>
        <v>133.59999999999991</v>
      </c>
      <c r="U104" s="109">
        <v>0.55000000000000004</v>
      </c>
      <c r="V104" s="100" t="s">
        <v>363</v>
      </c>
      <c r="W104" s="100">
        <v>1</v>
      </c>
    </row>
    <row r="105" spans="1:23" x14ac:dyDescent="0.2">
      <c r="A105" s="107">
        <f t="shared" si="4"/>
        <v>23.8</v>
      </c>
      <c r="B105" s="107">
        <f t="shared" si="4"/>
        <v>28.5</v>
      </c>
      <c r="C105" s="102">
        <f>Equations!$G$21*B105+Equations!$H$21</f>
        <v>624.79999999999995</v>
      </c>
      <c r="D105" s="102">
        <f t="shared" si="3"/>
        <v>531.07999999999993</v>
      </c>
      <c r="E105" s="100" t="s">
        <v>2531</v>
      </c>
      <c r="F105" s="100" t="s">
        <v>2404</v>
      </c>
      <c r="G105" s="100" t="s">
        <v>89</v>
      </c>
      <c r="H105" s="100" t="s">
        <v>361</v>
      </c>
      <c r="I105" s="100" t="s">
        <v>48</v>
      </c>
      <c r="J105" s="100" t="s">
        <v>49</v>
      </c>
      <c r="K105" s="100" t="s">
        <v>100</v>
      </c>
      <c r="L105" s="100" t="s">
        <v>52</v>
      </c>
      <c r="M105" s="102">
        <f>($C105-$D105)*VLOOKUP($K105,'EnergyImpacts_RE-Appl-RefgCond-'!$I$46:$Y$54, 15)</f>
        <v>134.01960000000003</v>
      </c>
      <c r="N105" s="103">
        <f>($C105-$D105)*VLOOKUP($K105,'EnergyImpacts_RE-Appl-RefgCond-'!$I$46:$Y$54, 16)</f>
        <v>2.2211640000000005E-2</v>
      </c>
      <c r="O105" s="104">
        <f>($C105-$D105)*VLOOKUP($K105,'EnergyImpacts_RE-Appl-RefgCond-'!$I$46:$Y$54, 17)</f>
        <v>-1.4526600000000005</v>
      </c>
      <c r="P105" s="100">
        <v>14</v>
      </c>
      <c r="Q105" s="105">
        <v>788.2</v>
      </c>
      <c r="R105" s="105">
        <v>921.8</v>
      </c>
      <c r="S105" s="106">
        <v>90.4</v>
      </c>
      <c r="T105" s="105">
        <f t="shared" si="2"/>
        <v>133.59999999999991</v>
      </c>
      <c r="U105" s="109">
        <v>0.55000000000000004</v>
      </c>
      <c r="V105" s="100" t="s">
        <v>363</v>
      </c>
      <c r="W105" s="100">
        <v>1</v>
      </c>
    </row>
    <row r="106" spans="1:23" x14ac:dyDescent="0.2">
      <c r="A106" s="107">
        <f t="shared" si="4"/>
        <v>23.8</v>
      </c>
      <c r="B106" s="107">
        <f t="shared" si="4"/>
        <v>28.5</v>
      </c>
      <c r="C106" s="102">
        <f>Equations!$G$21*B106+Equations!$H$21</f>
        <v>624.79999999999995</v>
      </c>
      <c r="D106" s="102">
        <f t="shared" si="3"/>
        <v>531.07999999999993</v>
      </c>
      <c r="E106" s="100" t="s">
        <v>2531</v>
      </c>
      <c r="F106" s="100" t="s">
        <v>2404</v>
      </c>
      <c r="G106" s="100" t="s">
        <v>89</v>
      </c>
      <c r="H106" s="100" t="s">
        <v>361</v>
      </c>
      <c r="I106" s="100" t="s">
        <v>48</v>
      </c>
      <c r="J106" s="100" t="s">
        <v>49</v>
      </c>
      <c r="K106" s="100" t="s">
        <v>79</v>
      </c>
      <c r="L106" s="100" t="s">
        <v>52</v>
      </c>
      <c r="M106" s="102">
        <f>($C106-$D106)*VLOOKUP($K106,'EnergyImpacts_RE-Appl-RefgCond-'!$I$46:$Y$54, 15)</f>
        <v>78.349920000000026</v>
      </c>
      <c r="N106" s="103">
        <f>($C106-$D106)*VLOOKUP($K106,'EnergyImpacts_RE-Appl-RefgCond-'!$I$46:$Y$54, 16)</f>
        <v>1.7994240000000005E-2</v>
      </c>
      <c r="O106" s="104">
        <f>($C106-$D106)*VLOOKUP($K106,'EnergyImpacts_RE-Appl-RefgCond-'!$I$46:$Y$54, 17)</f>
        <v>-2.2492800000000006</v>
      </c>
      <c r="P106" s="100">
        <v>14</v>
      </c>
      <c r="Q106" s="105">
        <v>788.2</v>
      </c>
      <c r="R106" s="105">
        <v>921.8</v>
      </c>
      <c r="S106" s="106">
        <v>90.4</v>
      </c>
      <c r="T106" s="105">
        <f t="shared" si="2"/>
        <v>133.59999999999991</v>
      </c>
      <c r="U106" s="109">
        <v>0.55000000000000004</v>
      </c>
      <c r="V106" s="100" t="s">
        <v>363</v>
      </c>
      <c r="W106" s="100">
        <v>1</v>
      </c>
    </row>
    <row r="107" spans="1:23" x14ac:dyDescent="0.2">
      <c r="A107" s="107">
        <f t="shared" ref="A107:B130" si="5">A11</f>
        <v>12.548333333333337</v>
      </c>
      <c r="B107" s="107">
        <f t="shared" si="5"/>
        <v>15.244999999999997</v>
      </c>
      <c r="C107" s="102">
        <f>Equations!$G$11*B107+Equations!$H$11</f>
        <v>427.53494999999998</v>
      </c>
      <c r="D107" s="102">
        <f t="shared" si="3"/>
        <v>363.40470749999997</v>
      </c>
      <c r="E107" s="100" t="s">
        <v>2531</v>
      </c>
      <c r="F107" s="100" t="s">
        <v>2405</v>
      </c>
      <c r="G107" s="100" t="s">
        <v>89</v>
      </c>
      <c r="H107" s="100" t="s">
        <v>361</v>
      </c>
      <c r="I107" s="100" t="s">
        <v>48</v>
      </c>
      <c r="J107" s="100" t="s">
        <v>49</v>
      </c>
      <c r="K107" s="100" t="s">
        <v>90</v>
      </c>
      <c r="L107" s="100" t="s">
        <v>52</v>
      </c>
      <c r="M107" s="102">
        <f>($C107-$D107)*VLOOKUP($K107,'EnergyImpacts_RE-Appl-RefgCond-'!$I$46:$Y$54, 15)</f>
        <v>57.204176310000008</v>
      </c>
      <c r="N107" s="103">
        <f>($C107-$D107)*VLOOKUP($K107,'EnergyImpacts_RE-Appl-RefgCond-'!$I$46:$Y$54, 16)</f>
        <v>9.4912758900000012E-3</v>
      </c>
      <c r="O107" s="104">
        <f>($C107-$D107)*VLOOKUP($K107,'EnergyImpacts_RE-Appl-RefgCond-'!$I$46:$Y$54, 17)</f>
        <v>-1.3723871895000002</v>
      </c>
      <c r="P107" s="100">
        <v>14</v>
      </c>
      <c r="Q107" s="105">
        <v>1070.18</v>
      </c>
      <c r="R107" s="105">
        <v>1232.17</v>
      </c>
      <c r="S107" s="106">
        <v>90.4</v>
      </c>
      <c r="T107" s="105">
        <f t="shared" si="2"/>
        <v>161.99</v>
      </c>
      <c r="U107" s="109">
        <v>0.55000000000000004</v>
      </c>
      <c r="V107" s="100" t="s">
        <v>363</v>
      </c>
      <c r="W107" s="100">
        <v>1</v>
      </c>
    </row>
    <row r="108" spans="1:23" x14ac:dyDescent="0.2">
      <c r="A108" s="107">
        <f t="shared" si="5"/>
        <v>12.548333333333337</v>
      </c>
      <c r="B108" s="107">
        <f t="shared" si="5"/>
        <v>15.244999999999997</v>
      </c>
      <c r="C108" s="102">
        <f>Equations!$G$11*B108+Equations!$H$11</f>
        <v>427.53494999999998</v>
      </c>
      <c r="D108" s="102">
        <f t="shared" si="3"/>
        <v>363.40470749999997</v>
      </c>
      <c r="E108" s="100" t="s">
        <v>2531</v>
      </c>
      <c r="F108" s="100" t="s">
        <v>2405</v>
      </c>
      <c r="G108" s="100" t="s">
        <v>89</v>
      </c>
      <c r="H108" s="100" t="s">
        <v>361</v>
      </c>
      <c r="I108" s="100" t="s">
        <v>48</v>
      </c>
      <c r="J108" s="100" t="s">
        <v>49</v>
      </c>
      <c r="K108" s="100" t="s">
        <v>92</v>
      </c>
      <c r="L108" s="100" t="s">
        <v>52</v>
      </c>
      <c r="M108" s="102">
        <f>($C108-$D108)*VLOOKUP($K108,'EnergyImpacts_RE-Appl-RefgCond-'!$I$46:$Y$54, 15)</f>
        <v>66.695452200000005</v>
      </c>
      <c r="N108" s="103">
        <f>($C108-$D108)*VLOOKUP($K108,'EnergyImpacts_RE-Appl-RefgCond-'!$I$46:$Y$54, 16)</f>
        <v>1.2697788015000001E-2</v>
      </c>
      <c r="O108" s="104">
        <f>($C108-$D108)*VLOOKUP($K108,'EnergyImpacts_RE-Appl-RefgCond-'!$I$46:$Y$54, 17)</f>
        <v>-1.3403220682500001</v>
      </c>
      <c r="P108" s="100">
        <v>14</v>
      </c>
      <c r="Q108" s="105">
        <v>1070.18</v>
      </c>
      <c r="R108" s="105">
        <v>1232.17</v>
      </c>
      <c r="S108" s="106">
        <v>90.4</v>
      </c>
      <c r="T108" s="105">
        <f t="shared" si="2"/>
        <v>161.99</v>
      </c>
      <c r="U108" s="109">
        <v>0.55000000000000004</v>
      </c>
      <c r="V108" s="100" t="s">
        <v>363</v>
      </c>
      <c r="W108" s="100">
        <v>1</v>
      </c>
    </row>
    <row r="109" spans="1:23" x14ac:dyDescent="0.2">
      <c r="A109" s="107">
        <f t="shared" si="5"/>
        <v>12.548333333333337</v>
      </c>
      <c r="B109" s="107">
        <f t="shared" si="5"/>
        <v>15.244999999999997</v>
      </c>
      <c r="C109" s="102">
        <f>Equations!$G$11*B109+Equations!$H$11</f>
        <v>427.53494999999998</v>
      </c>
      <c r="D109" s="102">
        <f t="shared" si="3"/>
        <v>363.40470749999997</v>
      </c>
      <c r="E109" s="100" t="s">
        <v>2531</v>
      </c>
      <c r="F109" s="100" t="s">
        <v>2405</v>
      </c>
      <c r="G109" s="100" t="s">
        <v>89</v>
      </c>
      <c r="H109" s="100" t="s">
        <v>361</v>
      </c>
      <c r="I109" s="100" t="s">
        <v>48</v>
      </c>
      <c r="J109" s="100" t="s">
        <v>49</v>
      </c>
      <c r="K109" s="100" t="s">
        <v>94</v>
      </c>
      <c r="L109" s="100" t="s">
        <v>52</v>
      </c>
      <c r="M109" s="102">
        <f>($C109-$D109)*VLOOKUP($K109,'EnergyImpacts_RE-Appl-RefgCond-'!$I$46:$Y$54, 15)</f>
        <v>66.695452200000005</v>
      </c>
      <c r="N109" s="103">
        <f>($C109-$D109)*VLOOKUP($K109,'EnergyImpacts_RE-Appl-RefgCond-'!$I$46:$Y$54, 16)</f>
        <v>1.3146699712500001E-2</v>
      </c>
      <c r="O109" s="104">
        <f>($C109-$D109)*VLOOKUP($K109,'EnergyImpacts_RE-Appl-RefgCond-'!$I$46:$Y$54, 17)</f>
        <v>-1.3788002137500002</v>
      </c>
      <c r="P109" s="100">
        <v>14</v>
      </c>
      <c r="Q109" s="105">
        <v>1070.18</v>
      </c>
      <c r="R109" s="105">
        <v>1232.17</v>
      </c>
      <c r="S109" s="106">
        <v>90.4</v>
      </c>
      <c r="T109" s="105">
        <f t="shared" si="2"/>
        <v>161.99</v>
      </c>
      <c r="U109" s="109">
        <v>0.55000000000000004</v>
      </c>
      <c r="V109" s="100" t="s">
        <v>363</v>
      </c>
      <c r="W109" s="100">
        <v>1</v>
      </c>
    </row>
    <row r="110" spans="1:23" x14ac:dyDescent="0.2">
      <c r="A110" s="107">
        <f t="shared" si="5"/>
        <v>12.548333333333337</v>
      </c>
      <c r="B110" s="107">
        <f t="shared" si="5"/>
        <v>15.244999999999997</v>
      </c>
      <c r="C110" s="102">
        <f>Equations!$G$11*B110+Equations!$H$11</f>
        <v>427.53494999999998</v>
      </c>
      <c r="D110" s="102">
        <f t="shared" si="3"/>
        <v>363.40470749999997</v>
      </c>
      <c r="E110" s="100" t="s">
        <v>2531</v>
      </c>
      <c r="F110" s="100" t="s">
        <v>2405</v>
      </c>
      <c r="G110" s="100" t="s">
        <v>89</v>
      </c>
      <c r="H110" s="100" t="s">
        <v>361</v>
      </c>
      <c r="I110" s="100" t="s">
        <v>48</v>
      </c>
      <c r="J110" s="100" t="s">
        <v>49</v>
      </c>
      <c r="K110" s="100" t="s">
        <v>96</v>
      </c>
      <c r="L110" s="100" t="s">
        <v>52</v>
      </c>
      <c r="M110" s="102">
        <f>($C110-$D110)*VLOOKUP($K110,'EnergyImpacts_RE-Appl-RefgCond-'!$I$46:$Y$54, 15)</f>
        <v>69.260661900000017</v>
      </c>
      <c r="N110" s="103">
        <f>($C110-$D110)*VLOOKUP($K110,'EnergyImpacts_RE-Appl-RefgCond-'!$I$46:$Y$54, 16)</f>
        <v>1.5455388442500002E-2</v>
      </c>
      <c r="O110" s="104">
        <f>($C110-$D110)*VLOOKUP($K110,'EnergyImpacts_RE-Appl-RefgCond-'!$I$46:$Y$54, 17)</f>
        <v>-1.5070606987500001</v>
      </c>
      <c r="P110" s="100">
        <v>14</v>
      </c>
      <c r="Q110" s="105">
        <v>1070.18</v>
      </c>
      <c r="R110" s="105">
        <v>1232.17</v>
      </c>
      <c r="S110" s="106">
        <v>90.4</v>
      </c>
      <c r="T110" s="105">
        <f t="shared" si="2"/>
        <v>161.99</v>
      </c>
      <c r="U110" s="109">
        <v>0.55000000000000004</v>
      </c>
      <c r="V110" s="100" t="s">
        <v>363</v>
      </c>
      <c r="W110" s="100">
        <v>1</v>
      </c>
    </row>
    <row r="111" spans="1:23" x14ac:dyDescent="0.2">
      <c r="A111" s="107">
        <f t="shared" si="5"/>
        <v>12.548333333333337</v>
      </c>
      <c r="B111" s="107">
        <f t="shared" si="5"/>
        <v>15.244999999999997</v>
      </c>
      <c r="C111" s="102">
        <f>Equations!$G$11*B111+Equations!$H$11</f>
        <v>427.53494999999998</v>
      </c>
      <c r="D111" s="102">
        <f t="shared" si="3"/>
        <v>363.40470749999997</v>
      </c>
      <c r="E111" s="100" t="s">
        <v>2532</v>
      </c>
      <c r="F111" s="100" t="s">
        <v>2405</v>
      </c>
      <c r="G111" s="100" t="s">
        <v>89</v>
      </c>
      <c r="H111" s="100" t="s">
        <v>361</v>
      </c>
      <c r="I111" s="100" t="s">
        <v>48</v>
      </c>
      <c r="J111" s="100" t="s">
        <v>49</v>
      </c>
      <c r="K111" s="100" t="s">
        <v>77</v>
      </c>
      <c r="L111" s="100" t="s">
        <v>52</v>
      </c>
      <c r="M111" s="102">
        <f>($C111-$D111)*VLOOKUP($K111,'EnergyImpacts_RE-Appl-RefgCond-'!$I$46:$Y$54, 15)</f>
        <v>69.260661900000017</v>
      </c>
      <c r="N111" s="103">
        <f>($C111-$D111)*VLOOKUP($K111,'EnergyImpacts_RE-Appl-RefgCond-'!$I$46:$Y$54, 16)</f>
        <v>1.5455388442500002E-2</v>
      </c>
      <c r="O111" s="104">
        <f>($C111-$D111)*VLOOKUP($K111,'EnergyImpacts_RE-Appl-RefgCond-'!$I$46:$Y$54, 17)</f>
        <v>-1.3531481167500001</v>
      </c>
      <c r="P111" s="100">
        <v>14</v>
      </c>
      <c r="Q111" s="105">
        <v>1070.18</v>
      </c>
      <c r="R111" s="105">
        <v>1232.17</v>
      </c>
      <c r="S111" s="106">
        <v>90.4</v>
      </c>
      <c r="T111" s="105">
        <f t="shared" si="2"/>
        <v>161.99</v>
      </c>
      <c r="U111" s="109">
        <v>0.55000000000000004</v>
      </c>
      <c r="V111" s="100" t="s">
        <v>363</v>
      </c>
      <c r="W111" s="100">
        <v>1</v>
      </c>
    </row>
    <row r="112" spans="1:23" x14ac:dyDescent="0.2">
      <c r="A112" s="107">
        <f t="shared" si="5"/>
        <v>12.548333333333337</v>
      </c>
      <c r="B112" s="107">
        <f t="shared" si="5"/>
        <v>15.244999999999997</v>
      </c>
      <c r="C112" s="102">
        <f>Equations!$G$11*B112+Equations!$H$11</f>
        <v>427.53494999999998</v>
      </c>
      <c r="D112" s="102">
        <f t="shared" si="3"/>
        <v>363.40470749999997</v>
      </c>
      <c r="E112" s="100" t="s">
        <v>2532</v>
      </c>
      <c r="F112" s="100" t="s">
        <v>2405</v>
      </c>
      <c r="G112" s="100" t="s">
        <v>89</v>
      </c>
      <c r="H112" s="100" t="s">
        <v>361</v>
      </c>
      <c r="I112" s="100" t="s">
        <v>48</v>
      </c>
      <c r="J112" s="100" t="s">
        <v>49</v>
      </c>
      <c r="K112" s="100" t="s">
        <v>98</v>
      </c>
      <c r="L112" s="100" t="s">
        <v>52</v>
      </c>
      <c r="M112" s="102">
        <f>($C112-$D112)*VLOOKUP($K112,'EnergyImpacts_RE-Appl-RefgCond-'!$I$46:$Y$54, 15)</f>
        <v>69.901964325000009</v>
      </c>
      <c r="N112" s="103">
        <f>($C112-$D112)*VLOOKUP($K112,'EnergyImpacts_RE-Appl-RefgCond-'!$I$46:$Y$54, 16)</f>
        <v>1.4044523107500002E-2</v>
      </c>
      <c r="O112" s="104">
        <f>($C112-$D112)*VLOOKUP($K112,'EnergyImpacts_RE-Appl-RefgCond-'!$I$46:$Y$54, 17)</f>
        <v>-1.2890178742500003</v>
      </c>
      <c r="P112" s="100">
        <v>14</v>
      </c>
      <c r="Q112" s="105">
        <v>1070.18</v>
      </c>
      <c r="R112" s="105">
        <v>1232.17</v>
      </c>
      <c r="S112" s="106">
        <v>90.4</v>
      </c>
      <c r="T112" s="105">
        <f t="shared" si="2"/>
        <v>161.99</v>
      </c>
      <c r="U112" s="109">
        <v>0.55000000000000004</v>
      </c>
      <c r="V112" s="100" t="s">
        <v>363</v>
      </c>
      <c r="W112" s="100">
        <v>1</v>
      </c>
    </row>
    <row r="113" spans="1:23" x14ac:dyDescent="0.2">
      <c r="A113" s="107">
        <f t="shared" si="5"/>
        <v>12.548333333333337</v>
      </c>
      <c r="B113" s="107">
        <f t="shared" si="5"/>
        <v>15.244999999999997</v>
      </c>
      <c r="C113" s="102">
        <f>Equations!$G$11*B113+Equations!$H$11</f>
        <v>427.53494999999998</v>
      </c>
      <c r="D113" s="102">
        <f t="shared" si="3"/>
        <v>363.40470749999997</v>
      </c>
      <c r="E113" s="100" t="s">
        <v>2532</v>
      </c>
      <c r="F113" s="100" t="s">
        <v>2405</v>
      </c>
      <c r="G113" s="100" t="s">
        <v>89</v>
      </c>
      <c r="H113" s="100" t="s">
        <v>361</v>
      </c>
      <c r="I113" s="100" t="s">
        <v>48</v>
      </c>
      <c r="J113" s="100" t="s">
        <v>49</v>
      </c>
      <c r="K113" s="100" t="s">
        <v>100</v>
      </c>
      <c r="L113" s="100" t="s">
        <v>52</v>
      </c>
      <c r="M113" s="102">
        <f>($C113-$D113)*VLOOKUP($K113,'EnergyImpacts_RE-Appl-RefgCond-'!$I$46:$Y$54, 15)</f>
        <v>91.706246775000011</v>
      </c>
      <c r="N113" s="103">
        <f>($C113-$D113)*VLOOKUP($K113,'EnergyImpacts_RE-Appl-RefgCond-'!$I$46:$Y$54, 16)</f>
        <v>1.5198867472500001E-2</v>
      </c>
      <c r="O113" s="104">
        <f>($C113-$D113)*VLOOKUP($K113,'EnergyImpacts_RE-Appl-RefgCond-'!$I$46:$Y$54, 17)</f>
        <v>-0.99401875875000012</v>
      </c>
      <c r="P113" s="100">
        <v>14</v>
      </c>
      <c r="Q113" s="105">
        <v>1070.18</v>
      </c>
      <c r="R113" s="105">
        <v>1232.17</v>
      </c>
      <c r="S113" s="106">
        <v>90.4</v>
      </c>
      <c r="T113" s="105">
        <f t="shared" si="2"/>
        <v>161.99</v>
      </c>
      <c r="U113" s="109">
        <v>0.55000000000000004</v>
      </c>
      <c r="V113" s="100" t="s">
        <v>363</v>
      </c>
      <c r="W113" s="100">
        <v>1</v>
      </c>
    </row>
    <row r="114" spans="1:23" x14ac:dyDescent="0.2">
      <c r="A114" s="107">
        <f t="shared" si="5"/>
        <v>12.548333333333337</v>
      </c>
      <c r="B114" s="107">
        <f t="shared" si="5"/>
        <v>15.244999999999997</v>
      </c>
      <c r="C114" s="102">
        <f>Equations!$G$11*B114+Equations!$H$11</f>
        <v>427.53494999999998</v>
      </c>
      <c r="D114" s="102">
        <f t="shared" si="3"/>
        <v>363.40470749999997</v>
      </c>
      <c r="E114" s="100" t="s">
        <v>2532</v>
      </c>
      <c r="F114" s="100" t="s">
        <v>2405</v>
      </c>
      <c r="G114" s="100" t="s">
        <v>89</v>
      </c>
      <c r="H114" s="100" t="s">
        <v>361</v>
      </c>
      <c r="I114" s="100" t="s">
        <v>48</v>
      </c>
      <c r="J114" s="100" t="s">
        <v>49</v>
      </c>
      <c r="K114" s="100" t="s">
        <v>79</v>
      </c>
      <c r="L114" s="100" t="s">
        <v>52</v>
      </c>
      <c r="M114" s="102">
        <f>($C114-$D114)*VLOOKUP($K114,'EnergyImpacts_RE-Appl-RefgCond-'!$I$46:$Y$54, 15)</f>
        <v>53.612882730000003</v>
      </c>
      <c r="N114" s="103">
        <f>($C114-$D114)*VLOOKUP($K114,'EnergyImpacts_RE-Appl-RefgCond-'!$I$46:$Y$54, 16)</f>
        <v>1.2313006560000003E-2</v>
      </c>
      <c r="O114" s="104">
        <f>($C114-$D114)*VLOOKUP($K114,'EnergyImpacts_RE-Appl-RefgCond-'!$I$46:$Y$54, 17)</f>
        <v>-1.5391258200000002</v>
      </c>
      <c r="P114" s="100">
        <v>14</v>
      </c>
      <c r="Q114" s="105">
        <v>1070.18</v>
      </c>
      <c r="R114" s="105">
        <v>1232.17</v>
      </c>
      <c r="S114" s="106">
        <v>90.4</v>
      </c>
      <c r="T114" s="105">
        <f t="shared" si="2"/>
        <v>161.99</v>
      </c>
      <c r="U114" s="109">
        <v>0.55000000000000004</v>
      </c>
      <c r="V114" s="100" t="s">
        <v>363</v>
      </c>
      <c r="W114" s="100">
        <v>1</v>
      </c>
    </row>
    <row r="115" spans="1:23" x14ac:dyDescent="0.2">
      <c r="A115" s="107">
        <f t="shared" si="5"/>
        <v>20.625882352941172</v>
      </c>
      <c r="B115" s="107">
        <f t="shared" si="5"/>
        <v>25.24705882352939</v>
      </c>
      <c r="C115" s="102">
        <f>Equations!$G$11*B115+Equations!$H$11</f>
        <v>512.65247058823513</v>
      </c>
      <c r="D115" s="102">
        <f t="shared" si="3"/>
        <v>435.75459999999987</v>
      </c>
      <c r="E115" s="100" t="s">
        <v>2532</v>
      </c>
      <c r="F115" s="100" t="s">
        <v>2406</v>
      </c>
      <c r="G115" s="100" t="s">
        <v>89</v>
      </c>
      <c r="H115" s="100" t="s">
        <v>361</v>
      </c>
      <c r="I115" s="100" t="s">
        <v>48</v>
      </c>
      <c r="J115" s="100" t="s">
        <v>49</v>
      </c>
      <c r="K115" s="100" t="s">
        <v>90</v>
      </c>
      <c r="L115" s="100" t="s">
        <v>52</v>
      </c>
      <c r="M115" s="102">
        <f>($C115-$D115)*VLOOKUP($K115,'EnergyImpacts_RE-Appl-RefgCond-'!$I$46:$Y$54, 15)</f>
        <v>68.592900564705857</v>
      </c>
      <c r="N115" s="103">
        <f>($C115-$D115)*VLOOKUP($K115,'EnergyImpacts_RE-Appl-RefgCond-'!$I$46:$Y$54, 16)</f>
        <v>1.1380884847058818E-2</v>
      </c>
      <c r="O115" s="104">
        <f>($C115-$D115)*VLOOKUP($K115,'EnergyImpacts_RE-Appl-RefgCond-'!$I$46:$Y$54, 17)</f>
        <v>-1.6456144305882345</v>
      </c>
      <c r="P115" s="100">
        <v>14</v>
      </c>
      <c r="Q115" s="105">
        <v>1070.18</v>
      </c>
      <c r="R115" s="105">
        <v>1232.17</v>
      </c>
      <c r="S115" s="106">
        <v>90.4</v>
      </c>
      <c r="T115" s="105">
        <f t="shared" si="2"/>
        <v>161.99</v>
      </c>
      <c r="U115" s="109">
        <v>0.55000000000000004</v>
      </c>
      <c r="V115" s="100" t="s">
        <v>363</v>
      </c>
      <c r="W115" s="100">
        <v>1</v>
      </c>
    </row>
    <row r="116" spans="1:23" x14ac:dyDescent="0.2">
      <c r="A116" s="107">
        <f t="shared" si="5"/>
        <v>20.625882352941172</v>
      </c>
      <c r="B116" s="107">
        <f t="shared" si="5"/>
        <v>25.24705882352939</v>
      </c>
      <c r="C116" s="102">
        <f>Equations!$G$11*B116+Equations!$H$11</f>
        <v>512.65247058823513</v>
      </c>
      <c r="D116" s="102">
        <f t="shared" si="3"/>
        <v>435.75459999999987</v>
      </c>
      <c r="E116" s="100" t="s">
        <v>2532</v>
      </c>
      <c r="F116" s="100" t="s">
        <v>2406</v>
      </c>
      <c r="G116" s="100" t="s">
        <v>89</v>
      </c>
      <c r="H116" s="100" t="s">
        <v>361</v>
      </c>
      <c r="I116" s="100" t="s">
        <v>48</v>
      </c>
      <c r="J116" s="100" t="s">
        <v>49</v>
      </c>
      <c r="K116" s="100" t="s">
        <v>92</v>
      </c>
      <c r="L116" s="100" t="s">
        <v>52</v>
      </c>
      <c r="M116" s="102">
        <f>($C116-$D116)*VLOOKUP($K116,'EnergyImpacts_RE-Appl-RefgCond-'!$I$46:$Y$54, 15)</f>
        <v>79.97378541176468</v>
      </c>
      <c r="N116" s="103">
        <f>($C116-$D116)*VLOOKUP($K116,'EnergyImpacts_RE-Appl-RefgCond-'!$I$46:$Y$54, 16)</f>
        <v>1.5225778376470581E-2</v>
      </c>
      <c r="O116" s="104">
        <f>($C116-$D116)*VLOOKUP($K116,'EnergyImpacts_RE-Appl-RefgCond-'!$I$46:$Y$54, 17)</f>
        <v>-1.607165495294117</v>
      </c>
      <c r="P116" s="100">
        <v>14</v>
      </c>
      <c r="Q116" s="105">
        <v>1070.18</v>
      </c>
      <c r="R116" s="105">
        <v>1232.17</v>
      </c>
      <c r="S116" s="106">
        <v>90.4</v>
      </c>
      <c r="T116" s="105">
        <f t="shared" si="2"/>
        <v>161.99</v>
      </c>
      <c r="U116" s="109">
        <v>0.55000000000000004</v>
      </c>
      <c r="V116" s="100" t="s">
        <v>363</v>
      </c>
      <c r="W116" s="100">
        <v>1</v>
      </c>
    </row>
    <row r="117" spans="1:23" x14ac:dyDescent="0.2">
      <c r="A117" s="107">
        <f t="shared" si="5"/>
        <v>20.625882352941172</v>
      </c>
      <c r="B117" s="107">
        <f t="shared" si="5"/>
        <v>25.24705882352939</v>
      </c>
      <c r="C117" s="102">
        <f>Equations!$G$11*B117+Equations!$H$11</f>
        <v>512.65247058823513</v>
      </c>
      <c r="D117" s="102">
        <f t="shared" si="3"/>
        <v>435.75459999999987</v>
      </c>
      <c r="E117" s="100" t="s">
        <v>2532</v>
      </c>
      <c r="F117" s="100" t="s">
        <v>2406</v>
      </c>
      <c r="G117" s="100" t="s">
        <v>89</v>
      </c>
      <c r="H117" s="100" t="s">
        <v>361</v>
      </c>
      <c r="I117" s="100" t="s">
        <v>48</v>
      </c>
      <c r="J117" s="100" t="s">
        <v>49</v>
      </c>
      <c r="K117" s="100" t="s">
        <v>94</v>
      </c>
      <c r="L117" s="100" t="s">
        <v>52</v>
      </c>
      <c r="M117" s="102">
        <f>($C117-$D117)*VLOOKUP($K117,'EnergyImpacts_RE-Appl-RefgCond-'!$I$46:$Y$54, 15)</f>
        <v>79.97378541176468</v>
      </c>
      <c r="N117" s="103">
        <f>($C117-$D117)*VLOOKUP($K117,'EnergyImpacts_RE-Appl-RefgCond-'!$I$46:$Y$54, 16)</f>
        <v>1.576406347058823E-2</v>
      </c>
      <c r="O117" s="104">
        <f>($C117-$D117)*VLOOKUP($K117,'EnergyImpacts_RE-Appl-RefgCond-'!$I$46:$Y$54, 17)</f>
        <v>-1.653304217647058</v>
      </c>
      <c r="P117" s="100">
        <v>14</v>
      </c>
      <c r="Q117" s="105">
        <v>1070.18</v>
      </c>
      <c r="R117" s="105">
        <v>1232.17</v>
      </c>
      <c r="S117" s="106">
        <v>90.4</v>
      </c>
      <c r="T117" s="105">
        <f t="shared" ref="T117:T154" si="6">R117-Q117</f>
        <v>161.99</v>
      </c>
      <c r="U117" s="109">
        <v>0.55000000000000004</v>
      </c>
      <c r="V117" s="100" t="s">
        <v>363</v>
      </c>
      <c r="W117" s="100">
        <v>1</v>
      </c>
    </row>
    <row r="118" spans="1:23" x14ac:dyDescent="0.2">
      <c r="A118" s="107">
        <f t="shared" si="5"/>
        <v>20.625882352941172</v>
      </c>
      <c r="B118" s="107">
        <f t="shared" si="5"/>
        <v>25.24705882352939</v>
      </c>
      <c r="C118" s="102">
        <f>Equations!$G$11*B118+Equations!$H$11</f>
        <v>512.65247058823513</v>
      </c>
      <c r="D118" s="102">
        <f t="shared" si="3"/>
        <v>435.75459999999987</v>
      </c>
      <c r="E118" s="100" t="s">
        <v>2532</v>
      </c>
      <c r="F118" s="100" t="s">
        <v>2406</v>
      </c>
      <c r="G118" s="100" t="s">
        <v>89</v>
      </c>
      <c r="H118" s="100" t="s">
        <v>361</v>
      </c>
      <c r="I118" s="100" t="s">
        <v>48</v>
      </c>
      <c r="J118" s="100" t="s">
        <v>49</v>
      </c>
      <c r="K118" s="100" t="s">
        <v>96</v>
      </c>
      <c r="L118" s="100" t="s">
        <v>52</v>
      </c>
      <c r="M118" s="102">
        <f>($C118-$D118)*VLOOKUP($K118,'EnergyImpacts_RE-Appl-RefgCond-'!$I$46:$Y$54, 15)</f>
        <v>83.049700235294097</v>
      </c>
      <c r="N118" s="103">
        <f>($C118-$D118)*VLOOKUP($K118,'EnergyImpacts_RE-Appl-RefgCond-'!$I$46:$Y$54, 16)</f>
        <v>1.8532386811764699E-2</v>
      </c>
      <c r="O118" s="104">
        <f>($C118-$D118)*VLOOKUP($K118,'EnergyImpacts_RE-Appl-RefgCond-'!$I$46:$Y$54, 17)</f>
        <v>-1.8070999588235288</v>
      </c>
      <c r="P118" s="100">
        <v>14</v>
      </c>
      <c r="Q118" s="105">
        <v>1070.18</v>
      </c>
      <c r="R118" s="105">
        <v>1232.17</v>
      </c>
      <c r="S118" s="106">
        <v>90.4</v>
      </c>
      <c r="T118" s="105">
        <f t="shared" si="6"/>
        <v>161.99</v>
      </c>
      <c r="U118" s="109">
        <v>0.55000000000000004</v>
      </c>
      <c r="V118" s="100" t="s">
        <v>363</v>
      </c>
      <c r="W118" s="100">
        <v>1</v>
      </c>
    </row>
    <row r="119" spans="1:23" x14ac:dyDescent="0.2">
      <c r="A119" s="107">
        <f t="shared" si="5"/>
        <v>20.625882352941172</v>
      </c>
      <c r="B119" s="107">
        <f t="shared" si="5"/>
        <v>25.24705882352939</v>
      </c>
      <c r="C119" s="102">
        <f>Equations!$G$11*B119+Equations!$H$11</f>
        <v>512.65247058823513</v>
      </c>
      <c r="D119" s="102">
        <f t="shared" si="3"/>
        <v>435.75459999999987</v>
      </c>
      <c r="E119" s="100" t="s">
        <v>2532</v>
      </c>
      <c r="F119" s="100" t="s">
        <v>2406</v>
      </c>
      <c r="G119" s="100" t="s">
        <v>89</v>
      </c>
      <c r="H119" s="100" t="s">
        <v>361</v>
      </c>
      <c r="I119" s="100" t="s">
        <v>48</v>
      </c>
      <c r="J119" s="100" t="s">
        <v>49</v>
      </c>
      <c r="K119" s="100" t="s">
        <v>77</v>
      </c>
      <c r="L119" s="100" t="s">
        <v>52</v>
      </c>
      <c r="M119" s="102">
        <f>($C119-$D119)*VLOOKUP($K119,'EnergyImpacts_RE-Appl-RefgCond-'!$I$46:$Y$54, 15)</f>
        <v>83.049700235294097</v>
      </c>
      <c r="N119" s="103">
        <f>($C119-$D119)*VLOOKUP($K119,'EnergyImpacts_RE-Appl-RefgCond-'!$I$46:$Y$54, 16)</f>
        <v>1.8532386811764699E-2</v>
      </c>
      <c r="O119" s="104">
        <f>($C119-$D119)*VLOOKUP($K119,'EnergyImpacts_RE-Appl-RefgCond-'!$I$46:$Y$54, 17)</f>
        <v>-1.622545069411764</v>
      </c>
      <c r="P119" s="100">
        <v>14</v>
      </c>
      <c r="Q119" s="105">
        <v>1070.18</v>
      </c>
      <c r="R119" s="105">
        <v>1232.17</v>
      </c>
      <c r="S119" s="106">
        <v>90.4</v>
      </c>
      <c r="T119" s="105">
        <f t="shared" si="6"/>
        <v>161.99</v>
      </c>
      <c r="U119" s="109">
        <v>0.55000000000000004</v>
      </c>
      <c r="V119" s="100" t="s">
        <v>363</v>
      </c>
      <c r="W119" s="100">
        <v>1</v>
      </c>
    </row>
    <row r="120" spans="1:23" x14ac:dyDescent="0.2">
      <c r="A120" s="107">
        <f t="shared" si="5"/>
        <v>20.625882352941172</v>
      </c>
      <c r="B120" s="107">
        <f t="shared" si="5"/>
        <v>25.24705882352939</v>
      </c>
      <c r="C120" s="102">
        <f>Equations!$G$11*B120+Equations!$H$11</f>
        <v>512.65247058823513</v>
      </c>
      <c r="D120" s="102">
        <f t="shared" si="3"/>
        <v>435.75459999999987</v>
      </c>
      <c r="E120" s="100" t="s">
        <v>2533</v>
      </c>
      <c r="F120" s="100" t="s">
        <v>2406</v>
      </c>
      <c r="G120" s="100" t="s">
        <v>89</v>
      </c>
      <c r="H120" s="100" t="s">
        <v>361</v>
      </c>
      <c r="I120" s="100" t="s">
        <v>48</v>
      </c>
      <c r="J120" s="100" t="s">
        <v>49</v>
      </c>
      <c r="K120" s="100" t="s">
        <v>98</v>
      </c>
      <c r="L120" s="100" t="s">
        <v>52</v>
      </c>
      <c r="M120" s="102">
        <f>($C120-$D120)*VLOOKUP($K120,'EnergyImpacts_RE-Appl-RefgCond-'!$I$46:$Y$54, 15)</f>
        <v>83.818678941176444</v>
      </c>
      <c r="N120" s="103">
        <f>($C120-$D120)*VLOOKUP($K120,'EnergyImpacts_RE-Appl-RefgCond-'!$I$46:$Y$54, 16)</f>
        <v>1.6840633658823524E-2</v>
      </c>
      <c r="O120" s="104">
        <f>($C120-$D120)*VLOOKUP($K120,'EnergyImpacts_RE-Appl-RefgCond-'!$I$46:$Y$54, 17)</f>
        <v>-1.5456471988235287</v>
      </c>
      <c r="P120" s="100">
        <v>14</v>
      </c>
      <c r="Q120" s="105">
        <v>1070.18</v>
      </c>
      <c r="R120" s="105">
        <v>1232.17</v>
      </c>
      <c r="S120" s="106">
        <v>90.4</v>
      </c>
      <c r="T120" s="105">
        <f t="shared" si="6"/>
        <v>161.99</v>
      </c>
      <c r="U120" s="109">
        <v>0.55000000000000004</v>
      </c>
      <c r="V120" s="100" t="s">
        <v>363</v>
      </c>
      <c r="W120" s="100">
        <v>1</v>
      </c>
    </row>
    <row r="121" spans="1:23" x14ac:dyDescent="0.2">
      <c r="A121" s="107">
        <f t="shared" si="5"/>
        <v>20.625882352941172</v>
      </c>
      <c r="B121" s="107">
        <f t="shared" si="5"/>
        <v>25.24705882352939</v>
      </c>
      <c r="C121" s="102">
        <f>Equations!$G$11*B121+Equations!$H$11</f>
        <v>512.65247058823513</v>
      </c>
      <c r="D121" s="102">
        <f t="shared" si="3"/>
        <v>435.75459999999987</v>
      </c>
      <c r="E121" s="100" t="s">
        <v>2533</v>
      </c>
      <c r="F121" s="100" t="s">
        <v>2406</v>
      </c>
      <c r="G121" s="100" t="s">
        <v>89</v>
      </c>
      <c r="H121" s="100" t="s">
        <v>361</v>
      </c>
      <c r="I121" s="100" t="s">
        <v>48</v>
      </c>
      <c r="J121" s="100" t="s">
        <v>49</v>
      </c>
      <c r="K121" s="100" t="s">
        <v>100</v>
      </c>
      <c r="L121" s="100" t="s">
        <v>52</v>
      </c>
      <c r="M121" s="102">
        <f>($C121-$D121)*VLOOKUP($K121,'EnergyImpacts_RE-Appl-RefgCond-'!$I$46:$Y$54, 15)</f>
        <v>109.96395494117642</v>
      </c>
      <c r="N121" s="103">
        <f>($C121-$D121)*VLOOKUP($K121,'EnergyImpacts_RE-Appl-RefgCond-'!$I$46:$Y$54, 16)</f>
        <v>1.8224795329411757E-2</v>
      </c>
      <c r="O121" s="104">
        <f>($C121-$D121)*VLOOKUP($K121,'EnergyImpacts_RE-Appl-RefgCond-'!$I$46:$Y$54, 17)</f>
        <v>-1.1919169941176466</v>
      </c>
      <c r="P121" s="100">
        <v>14</v>
      </c>
      <c r="Q121" s="105">
        <v>1070.18</v>
      </c>
      <c r="R121" s="105">
        <v>1232.17</v>
      </c>
      <c r="S121" s="106">
        <v>90.4</v>
      </c>
      <c r="T121" s="105">
        <f t="shared" si="6"/>
        <v>161.99</v>
      </c>
      <c r="U121" s="109">
        <v>0.55000000000000004</v>
      </c>
      <c r="V121" s="100" t="s">
        <v>363</v>
      </c>
      <c r="W121" s="100">
        <v>1</v>
      </c>
    </row>
    <row r="122" spans="1:23" x14ac:dyDescent="0.2">
      <c r="A122" s="107">
        <f t="shared" si="5"/>
        <v>20.625882352941172</v>
      </c>
      <c r="B122" s="107">
        <f t="shared" si="5"/>
        <v>25.24705882352939</v>
      </c>
      <c r="C122" s="102">
        <f>Equations!$G$11*B122+Equations!$H$11</f>
        <v>512.65247058823513</v>
      </c>
      <c r="D122" s="102">
        <f t="shared" si="3"/>
        <v>435.75459999999987</v>
      </c>
      <c r="E122" s="100" t="s">
        <v>2533</v>
      </c>
      <c r="F122" s="100" t="s">
        <v>2406</v>
      </c>
      <c r="G122" s="100" t="s">
        <v>89</v>
      </c>
      <c r="H122" s="100" t="s">
        <v>361</v>
      </c>
      <c r="I122" s="100" t="s">
        <v>48</v>
      </c>
      <c r="J122" s="100" t="s">
        <v>49</v>
      </c>
      <c r="K122" s="100" t="s">
        <v>79</v>
      </c>
      <c r="L122" s="100" t="s">
        <v>52</v>
      </c>
      <c r="M122" s="102">
        <f>($C122-$D122)*VLOOKUP($K122,'EnergyImpacts_RE-Appl-RefgCond-'!$I$46:$Y$54, 15)</f>
        <v>64.28661981176468</v>
      </c>
      <c r="N122" s="103">
        <f>($C122-$D122)*VLOOKUP($K122,'EnergyImpacts_RE-Appl-RefgCond-'!$I$46:$Y$54, 16)</f>
        <v>1.4764391152941172E-2</v>
      </c>
      <c r="O122" s="104">
        <f>($C122-$D122)*VLOOKUP($K122,'EnergyImpacts_RE-Appl-RefgCond-'!$I$46:$Y$54, 17)</f>
        <v>-1.8455488941176463</v>
      </c>
      <c r="P122" s="100">
        <v>14</v>
      </c>
      <c r="Q122" s="105">
        <v>1070.18</v>
      </c>
      <c r="R122" s="105">
        <v>1232.17</v>
      </c>
      <c r="S122" s="106">
        <v>90.4</v>
      </c>
      <c r="T122" s="105">
        <f t="shared" si="6"/>
        <v>161.99</v>
      </c>
      <c r="U122" s="109">
        <v>0.55000000000000004</v>
      </c>
      <c r="V122" s="100" t="s">
        <v>363</v>
      </c>
      <c r="W122" s="100">
        <v>1</v>
      </c>
    </row>
    <row r="123" spans="1:23" x14ac:dyDescent="0.2">
      <c r="A123" s="107">
        <f t="shared" si="5"/>
        <v>25.37608695652175</v>
      </c>
      <c r="B123" s="107">
        <f t="shared" si="5"/>
        <v>31.29999999999999</v>
      </c>
      <c r="C123" s="102">
        <f>Equations!$G$11*B123+Equations!$H$11</f>
        <v>564.1629999999999</v>
      </c>
      <c r="D123" s="102">
        <f t="shared" si="3"/>
        <v>479.53854999999987</v>
      </c>
      <c r="E123" s="100" t="s">
        <v>2533</v>
      </c>
      <c r="F123" s="100" t="s">
        <v>2407</v>
      </c>
      <c r="G123" s="100" t="s">
        <v>89</v>
      </c>
      <c r="H123" s="100" t="s">
        <v>361</v>
      </c>
      <c r="I123" s="100" t="s">
        <v>48</v>
      </c>
      <c r="J123" s="100" t="s">
        <v>49</v>
      </c>
      <c r="K123" s="100" t="s">
        <v>90</v>
      </c>
      <c r="L123" s="100" t="s">
        <v>52</v>
      </c>
      <c r="M123" s="102">
        <f>($C123-$D123)*VLOOKUP($K123,'EnergyImpacts_RE-Appl-RefgCond-'!$I$46:$Y$54, 15)</f>
        <v>75.485009400000024</v>
      </c>
      <c r="N123" s="103">
        <f>($C123-$D123)*VLOOKUP($K123,'EnergyImpacts_RE-Appl-RefgCond-'!$I$46:$Y$54, 16)</f>
        <v>1.2524418600000004E-2</v>
      </c>
      <c r="O123" s="104">
        <f>($C123-$D123)*VLOOKUP($K123,'EnergyImpacts_RE-Appl-RefgCond-'!$I$46:$Y$54, 17)</f>
        <v>-1.8109632300000005</v>
      </c>
      <c r="P123" s="100">
        <v>14</v>
      </c>
      <c r="Q123" s="105">
        <v>1273.97</v>
      </c>
      <c r="R123" s="105">
        <v>1442.64</v>
      </c>
      <c r="S123" s="106">
        <v>90.4</v>
      </c>
      <c r="T123" s="105">
        <f t="shared" si="6"/>
        <v>168.67000000000007</v>
      </c>
      <c r="U123" s="109">
        <v>0.55000000000000004</v>
      </c>
      <c r="V123" s="100" t="s">
        <v>363</v>
      </c>
      <c r="W123" s="100">
        <v>1</v>
      </c>
    </row>
    <row r="124" spans="1:23" x14ac:dyDescent="0.2">
      <c r="A124" s="107">
        <f t="shared" si="5"/>
        <v>25.37608695652175</v>
      </c>
      <c r="B124" s="107">
        <f t="shared" si="5"/>
        <v>31.29999999999999</v>
      </c>
      <c r="C124" s="102">
        <f>Equations!$G$11*B124+Equations!$H$11</f>
        <v>564.1629999999999</v>
      </c>
      <c r="D124" s="102">
        <f t="shared" si="3"/>
        <v>479.53854999999987</v>
      </c>
      <c r="E124" s="100" t="s">
        <v>2533</v>
      </c>
      <c r="F124" s="100" t="s">
        <v>2407</v>
      </c>
      <c r="G124" s="100" t="s">
        <v>89</v>
      </c>
      <c r="H124" s="100" t="s">
        <v>361</v>
      </c>
      <c r="I124" s="100" t="s">
        <v>48</v>
      </c>
      <c r="J124" s="100" t="s">
        <v>49</v>
      </c>
      <c r="K124" s="100" t="s">
        <v>92</v>
      </c>
      <c r="L124" s="100" t="s">
        <v>52</v>
      </c>
      <c r="M124" s="102">
        <f>($C124-$D124)*VLOOKUP($K124,'EnergyImpacts_RE-Appl-RefgCond-'!$I$46:$Y$54, 15)</f>
        <v>88.009428000000028</v>
      </c>
      <c r="N124" s="103">
        <f>($C124-$D124)*VLOOKUP($K124,'EnergyImpacts_RE-Appl-RefgCond-'!$I$46:$Y$54, 16)</f>
        <v>1.6755641100000003E-2</v>
      </c>
      <c r="O124" s="104">
        <f>($C124-$D124)*VLOOKUP($K124,'EnergyImpacts_RE-Appl-RefgCond-'!$I$46:$Y$54, 17)</f>
        <v>-1.7686510050000004</v>
      </c>
      <c r="P124" s="100">
        <v>14</v>
      </c>
      <c r="Q124" s="105">
        <v>1273.97</v>
      </c>
      <c r="R124" s="105">
        <v>1442.64</v>
      </c>
      <c r="S124" s="106">
        <v>90.4</v>
      </c>
      <c r="T124" s="105">
        <f t="shared" si="6"/>
        <v>168.67000000000007</v>
      </c>
      <c r="U124" s="109">
        <v>0.55000000000000004</v>
      </c>
      <c r="V124" s="100" t="s">
        <v>363</v>
      </c>
      <c r="W124" s="100">
        <v>1</v>
      </c>
    </row>
    <row r="125" spans="1:23" x14ac:dyDescent="0.2">
      <c r="A125" s="107">
        <f t="shared" si="5"/>
        <v>25.37608695652175</v>
      </c>
      <c r="B125" s="107">
        <f t="shared" si="5"/>
        <v>31.29999999999999</v>
      </c>
      <c r="C125" s="102">
        <f>Equations!$G$11*B125+Equations!$H$11</f>
        <v>564.1629999999999</v>
      </c>
      <c r="D125" s="102">
        <f t="shared" ref="D125:D154" si="7">0.85*C125</f>
        <v>479.53854999999987</v>
      </c>
      <c r="E125" s="100" t="s">
        <v>2533</v>
      </c>
      <c r="F125" s="100" t="s">
        <v>2407</v>
      </c>
      <c r="G125" s="100" t="s">
        <v>89</v>
      </c>
      <c r="H125" s="100" t="s">
        <v>361</v>
      </c>
      <c r="I125" s="100" t="s">
        <v>48</v>
      </c>
      <c r="J125" s="100" t="s">
        <v>49</v>
      </c>
      <c r="K125" s="100" t="s">
        <v>94</v>
      </c>
      <c r="L125" s="100" t="s">
        <v>52</v>
      </c>
      <c r="M125" s="102">
        <f>($C125-$D125)*VLOOKUP($K125,'EnergyImpacts_RE-Appl-RefgCond-'!$I$46:$Y$54, 15)</f>
        <v>88.009428000000028</v>
      </c>
      <c r="N125" s="103">
        <f>($C125-$D125)*VLOOKUP($K125,'EnergyImpacts_RE-Appl-RefgCond-'!$I$46:$Y$54, 16)</f>
        <v>1.7348012250000006E-2</v>
      </c>
      <c r="O125" s="104">
        <f>($C125-$D125)*VLOOKUP($K125,'EnergyImpacts_RE-Appl-RefgCond-'!$I$46:$Y$54, 17)</f>
        <v>-1.8194256750000004</v>
      </c>
      <c r="P125" s="100">
        <v>14</v>
      </c>
      <c r="Q125" s="105">
        <v>1273.97</v>
      </c>
      <c r="R125" s="105">
        <v>1442.64</v>
      </c>
      <c r="S125" s="106">
        <v>90.4</v>
      </c>
      <c r="T125" s="105">
        <f t="shared" si="6"/>
        <v>168.67000000000007</v>
      </c>
      <c r="U125" s="109">
        <v>0.55000000000000004</v>
      </c>
      <c r="V125" s="100" t="s">
        <v>363</v>
      </c>
      <c r="W125" s="100">
        <v>1</v>
      </c>
    </row>
    <row r="126" spans="1:23" x14ac:dyDescent="0.2">
      <c r="A126" s="107">
        <f t="shared" si="5"/>
        <v>25.37608695652175</v>
      </c>
      <c r="B126" s="107">
        <f t="shared" si="5"/>
        <v>31.29999999999999</v>
      </c>
      <c r="C126" s="102">
        <f>Equations!$G$11*B126+Equations!$H$11</f>
        <v>564.1629999999999</v>
      </c>
      <c r="D126" s="102">
        <f t="shared" si="7"/>
        <v>479.53854999999987</v>
      </c>
      <c r="E126" s="100" t="s">
        <v>2533</v>
      </c>
      <c r="F126" s="100" t="s">
        <v>2407</v>
      </c>
      <c r="G126" s="100" t="s">
        <v>89</v>
      </c>
      <c r="H126" s="100" t="s">
        <v>361</v>
      </c>
      <c r="I126" s="100" t="s">
        <v>48</v>
      </c>
      <c r="J126" s="100" t="s">
        <v>49</v>
      </c>
      <c r="K126" s="100" t="s">
        <v>96</v>
      </c>
      <c r="L126" s="100" t="s">
        <v>52</v>
      </c>
      <c r="M126" s="102">
        <f>($C126-$D126)*VLOOKUP($K126,'EnergyImpacts_RE-Appl-RefgCond-'!$I$46:$Y$54, 15)</f>
        <v>91.394406000000032</v>
      </c>
      <c r="N126" s="103">
        <f>($C126-$D126)*VLOOKUP($K126,'EnergyImpacts_RE-Appl-RefgCond-'!$I$46:$Y$54, 16)</f>
        <v>2.0394492450000006E-2</v>
      </c>
      <c r="O126" s="104">
        <f>($C126-$D126)*VLOOKUP($K126,'EnergyImpacts_RE-Appl-RefgCond-'!$I$46:$Y$54, 17)</f>
        <v>-1.9886745750000006</v>
      </c>
      <c r="P126" s="100">
        <v>14</v>
      </c>
      <c r="Q126" s="105">
        <v>1273.97</v>
      </c>
      <c r="R126" s="105">
        <v>1442.64</v>
      </c>
      <c r="S126" s="106">
        <v>90.4</v>
      </c>
      <c r="T126" s="105">
        <f t="shared" si="6"/>
        <v>168.67000000000007</v>
      </c>
      <c r="U126" s="109">
        <v>0.55000000000000004</v>
      </c>
      <c r="V126" s="100" t="s">
        <v>363</v>
      </c>
      <c r="W126" s="100">
        <v>1</v>
      </c>
    </row>
    <row r="127" spans="1:23" x14ac:dyDescent="0.2">
      <c r="A127" s="107">
        <f t="shared" si="5"/>
        <v>25.37608695652175</v>
      </c>
      <c r="B127" s="107">
        <f t="shared" si="5"/>
        <v>31.29999999999999</v>
      </c>
      <c r="C127" s="102">
        <f>Equations!$G$11*B127+Equations!$H$11</f>
        <v>564.1629999999999</v>
      </c>
      <c r="D127" s="102">
        <f t="shared" si="7"/>
        <v>479.53854999999987</v>
      </c>
      <c r="E127" s="100" t="s">
        <v>2533</v>
      </c>
      <c r="F127" s="100" t="s">
        <v>2407</v>
      </c>
      <c r="G127" s="100" t="s">
        <v>89</v>
      </c>
      <c r="H127" s="100" t="s">
        <v>361</v>
      </c>
      <c r="I127" s="100" t="s">
        <v>48</v>
      </c>
      <c r="J127" s="100" t="s">
        <v>49</v>
      </c>
      <c r="K127" s="100" t="s">
        <v>77</v>
      </c>
      <c r="L127" s="100" t="s">
        <v>52</v>
      </c>
      <c r="M127" s="102">
        <f>($C127-$D127)*VLOOKUP($K127,'EnergyImpacts_RE-Appl-RefgCond-'!$I$46:$Y$54, 15)</f>
        <v>91.394406000000032</v>
      </c>
      <c r="N127" s="103">
        <f>($C127-$D127)*VLOOKUP($K127,'EnergyImpacts_RE-Appl-RefgCond-'!$I$46:$Y$54, 16)</f>
        <v>2.0394492450000006E-2</v>
      </c>
      <c r="O127" s="104">
        <f>($C127-$D127)*VLOOKUP($K127,'EnergyImpacts_RE-Appl-RefgCond-'!$I$46:$Y$54, 17)</f>
        <v>-1.7855758950000005</v>
      </c>
      <c r="P127" s="100">
        <v>14</v>
      </c>
      <c r="Q127" s="105">
        <v>1273.97</v>
      </c>
      <c r="R127" s="105">
        <v>1442.64</v>
      </c>
      <c r="S127" s="106">
        <v>90.4</v>
      </c>
      <c r="T127" s="105">
        <f t="shared" si="6"/>
        <v>168.67000000000007</v>
      </c>
      <c r="U127" s="109">
        <v>0.55000000000000004</v>
      </c>
      <c r="V127" s="100" t="s">
        <v>363</v>
      </c>
      <c r="W127" s="100">
        <v>1</v>
      </c>
    </row>
    <row r="128" spans="1:23" x14ac:dyDescent="0.2">
      <c r="A128" s="107">
        <f t="shared" si="5"/>
        <v>25.37608695652175</v>
      </c>
      <c r="B128" s="107">
        <f t="shared" si="5"/>
        <v>31.29999999999999</v>
      </c>
      <c r="C128" s="102">
        <f>Equations!$G$11*B128+Equations!$H$11</f>
        <v>564.1629999999999</v>
      </c>
      <c r="D128" s="102">
        <f t="shared" si="7"/>
        <v>479.53854999999987</v>
      </c>
      <c r="E128" s="100" t="s">
        <v>2533</v>
      </c>
      <c r="F128" s="100" t="s">
        <v>2407</v>
      </c>
      <c r="G128" s="100" t="s">
        <v>89</v>
      </c>
      <c r="H128" s="100" t="s">
        <v>361</v>
      </c>
      <c r="I128" s="100" t="s">
        <v>48</v>
      </c>
      <c r="J128" s="100" t="s">
        <v>49</v>
      </c>
      <c r="K128" s="100" t="s">
        <v>98</v>
      </c>
      <c r="L128" s="100" t="s">
        <v>52</v>
      </c>
      <c r="M128" s="102">
        <f>($C128-$D128)*VLOOKUP($K128,'EnergyImpacts_RE-Appl-RefgCond-'!$I$46:$Y$54, 15)</f>
        <v>92.240650500000029</v>
      </c>
      <c r="N128" s="103">
        <f>($C128-$D128)*VLOOKUP($K128,'EnergyImpacts_RE-Appl-RefgCond-'!$I$46:$Y$54, 16)</f>
        <v>1.8532754550000006E-2</v>
      </c>
      <c r="O128" s="104">
        <f>($C128-$D128)*VLOOKUP($K128,'EnergyImpacts_RE-Appl-RefgCond-'!$I$46:$Y$54, 17)</f>
        <v>-1.7009514450000005</v>
      </c>
      <c r="P128" s="100">
        <v>14</v>
      </c>
      <c r="Q128" s="105">
        <v>1273.97</v>
      </c>
      <c r="R128" s="105">
        <v>1442.64</v>
      </c>
      <c r="S128" s="106">
        <v>90.4</v>
      </c>
      <c r="T128" s="105">
        <f t="shared" si="6"/>
        <v>168.67000000000007</v>
      </c>
      <c r="U128" s="109">
        <v>0.55000000000000004</v>
      </c>
      <c r="V128" s="100" t="s">
        <v>363</v>
      </c>
      <c r="W128" s="100">
        <v>1</v>
      </c>
    </row>
    <row r="129" spans="1:23" x14ac:dyDescent="0.2">
      <c r="A129" s="107">
        <f t="shared" si="5"/>
        <v>25.37608695652175</v>
      </c>
      <c r="B129" s="107">
        <f t="shared" si="5"/>
        <v>31.29999999999999</v>
      </c>
      <c r="C129" s="102">
        <f>Equations!$G$11*B129+Equations!$H$11</f>
        <v>564.1629999999999</v>
      </c>
      <c r="D129" s="102">
        <f t="shared" si="7"/>
        <v>479.53854999999987</v>
      </c>
      <c r="E129" s="100" t="s">
        <v>2534</v>
      </c>
      <c r="F129" s="100" t="s">
        <v>2407</v>
      </c>
      <c r="G129" s="100" t="s">
        <v>89</v>
      </c>
      <c r="H129" s="100" t="s">
        <v>361</v>
      </c>
      <c r="I129" s="100" t="s">
        <v>48</v>
      </c>
      <c r="J129" s="100" t="s">
        <v>49</v>
      </c>
      <c r="K129" s="100" t="s">
        <v>100</v>
      </c>
      <c r="L129" s="100" t="s">
        <v>52</v>
      </c>
      <c r="M129" s="102">
        <f>($C129-$D129)*VLOOKUP($K129,'EnergyImpacts_RE-Appl-RefgCond-'!$I$46:$Y$54, 15)</f>
        <v>121.01296350000003</v>
      </c>
      <c r="N129" s="103">
        <f>($C129-$D129)*VLOOKUP($K129,'EnergyImpacts_RE-Appl-RefgCond-'!$I$46:$Y$54, 16)</f>
        <v>2.0055994650000006E-2</v>
      </c>
      <c r="O129" s="104">
        <f>($C129-$D129)*VLOOKUP($K129,'EnergyImpacts_RE-Appl-RefgCond-'!$I$46:$Y$54, 17)</f>
        <v>-1.3116789750000004</v>
      </c>
      <c r="P129" s="100">
        <v>14</v>
      </c>
      <c r="Q129" s="105">
        <v>1273.97</v>
      </c>
      <c r="R129" s="105">
        <v>1442.64</v>
      </c>
      <c r="S129" s="106">
        <v>90.4</v>
      </c>
      <c r="T129" s="105">
        <f t="shared" si="6"/>
        <v>168.67000000000007</v>
      </c>
      <c r="U129" s="109">
        <v>0.55000000000000004</v>
      </c>
      <c r="V129" s="100" t="s">
        <v>363</v>
      </c>
      <c r="W129" s="100">
        <v>1</v>
      </c>
    </row>
    <row r="130" spans="1:23" x14ac:dyDescent="0.2">
      <c r="A130" s="107">
        <f t="shared" si="5"/>
        <v>25.37608695652175</v>
      </c>
      <c r="B130" s="107">
        <f t="shared" si="5"/>
        <v>31.29999999999999</v>
      </c>
      <c r="C130" s="102">
        <f>Equations!$G$11*B130+Equations!$H$11</f>
        <v>564.1629999999999</v>
      </c>
      <c r="D130" s="102">
        <f t="shared" si="7"/>
        <v>479.53854999999987</v>
      </c>
      <c r="E130" s="100" t="s">
        <v>2534</v>
      </c>
      <c r="F130" s="100" t="s">
        <v>2407</v>
      </c>
      <c r="G130" s="100" t="s">
        <v>89</v>
      </c>
      <c r="H130" s="100" t="s">
        <v>361</v>
      </c>
      <c r="I130" s="100" t="s">
        <v>48</v>
      </c>
      <c r="J130" s="100" t="s">
        <v>49</v>
      </c>
      <c r="K130" s="100" t="s">
        <v>79</v>
      </c>
      <c r="L130" s="100" t="s">
        <v>52</v>
      </c>
      <c r="M130" s="102">
        <f>($C130-$D130)*VLOOKUP($K130,'EnergyImpacts_RE-Appl-RefgCond-'!$I$46:$Y$54, 15)</f>
        <v>70.746040200000024</v>
      </c>
      <c r="N130" s="103">
        <f>($C130-$D130)*VLOOKUP($K130,'EnergyImpacts_RE-Appl-RefgCond-'!$I$46:$Y$54, 16)</f>
        <v>1.6247894400000004E-2</v>
      </c>
      <c r="O130" s="104">
        <f>($C130-$D130)*VLOOKUP($K130,'EnergyImpacts_RE-Appl-RefgCond-'!$I$46:$Y$54, 17)</f>
        <v>-2.0309868000000004</v>
      </c>
      <c r="P130" s="100">
        <v>14</v>
      </c>
      <c r="Q130" s="105">
        <v>1273.97</v>
      </c>
      <c r="R130" s="105">
        <v>1442.64</v>
      </c>
      <c r="S130" s="106">
        <v>90.4</v>
      </c>
      <c r="T130" s="105">
        <f t="shared" si="6"/>
        <v>168.67000000000007</v>
      </c>
      <c r="U130" s="109">
        <v>0.55000000000000004</v>
      </c>
      <c r="V130" s="100" t="s">
        <v>363</v>
      </c>
      <c r="W130" s="100">
        <v>1</v>
      </c>
    </row>
    <row r="131" spans="1:23" x14ac:dyDescent="0.2">
      <c r="A131" s="107">
        <f t="shared" ref="A131:B138" si="8">A35</f>
        <v>17.399999999999999</v>
      </c>
      <c r="B131" s="107">
        <f t="shared" si="8"/>
        <v>20.5</v>
      </c>
      <c r="C131" s="102">
        <f>Equations!$G$22*B131+Equations!$H$22</f>
        <v>607.87</v>
      </c>
      <c r="D131" s="102">
        <f t="shared" si="7"/>
        <v>516.68949999999995</v>
      </c>
      <c r="E131" s="100" t="s">
        <v>2534</v>
      </c>
      <c r="F131" s="100" t="s">
        <v>2408</v>
      </c>
      <c r="G131" s="100" t="s">
        <v>89</v>
      </c>
      <c r="H131" s="100" t="s">
        <v>361</v>
      </c>
      <c r="I131" s="100" t="s">
        <v>48</v>
      </c>
      <c r="J131" s="100" t="s">
        <v>49</v>
      </c>
      <c r="K131" s="100" t="s">
        <v>90</v>
      </c>
      <c r="L131" s="100" t="s">
        <v>52</v>
      </c>
      <c r="M131" s="102">
        <f>($C131-$D131)*VLOOKUP($K131,'EnergyImpacts_RE-Appl-RefgCond-'!$I$46:$Y$54, 15)</f>
        <v>81.333006000000054</v>
      </c>
      <c r="N131" s="103">
        <f>($C131-$D131)*VLOOKUP($K131,'EnergyImpacts_RE-Appl-RefgCond-'!$I$46:$Y$54, 16)</f>
        <v>1.3494714000000007E-2</v>
      </c>
      <c r="O131" s="104">
        <f>($C131-$D131)*VLOOKUP($K131,'EnergyImpacts_RE-Appl-RefgCond-'!$I$46:$Y$54, 17)</f>
        <v>-1.9512627000000009</v>
      </c>
      <c r="P131" s="100">
        <v>14</v>
      </c>
      <c r="Q131" s="105">
        <v>1934.71</v>
      </c>
      <c r="R131" s="105">
        <v>2036.58</v>
      </c>
      <c r="S131" s="106">
        <v>90.4</v>
      </c>
      <c r="T131" s="105">
        <f t="shared" si="6"/>
        <v>101.86999999999989</v>
      </c>
      <c r="U131" s="109">
        <v>0.55000000000000004</v>
      </c>
      <c r="V131" s="100" t="s">
        <v>363</v>
      </c>
      <c r="W131" s="100">
        <v>1</v>
      </c>
    </row>
    <row r="132" spans="1:23" x14ac:dyDescent="0.2">
      <c r="A132" s="107">
        <f t="shared" si="8"/>
        <v>17.399999999999999</v>
      </c>
      <c r="B132" s="107">
        <f t="shared" si="8"/>
        <v>20.5</v>
      </c>
      <c r="C132" s="102">
        <f>Equations!$G$22*B132+Equations!$H$22</f>
        <v>607.87</v>
      </c>
      <c r="D132" s="102">
        <f t="shared" si="7"/>
        <v>516.68949999999995</v>
      </c>
      <c r="E132" s="100" t="s">
        <v>2534</v>
      </c>
      <c r="F132" s="100" t="s">
        <v>2408</v>
      </c>
      <c r="G132" s="100" t="s">
        <v>89</v>
      </c>
      <c r="H132" s="100" t="s">
        <v>361</v>
      </c>
      <c r="I132" s="100" t="s">
        <v>48</v>
      </c>
      <c r="J132" s="100" t="s">
        <v>49</v>
      </c>
      <c r="K132" s="100" t="s">
        <v>92</v>
      </c>
      <c r="L132" s="100" t="s">
        <v>52</v>
      </c>
      <c r="M132" s="102">
        <f>($C132-$D132)*VLOOKUP($K132,'EnergyImpacts_RE-Appl-RefgCond-'!$I$46:$Y$54, 15)</f>
        <v>94.827720000000056</v>
      </c>
      <c r="N132" s="103">
        <f>($C132-$D132)*VLOOKUP($K132,'EnergyImpacts_RE-Appl-RefgCond-'!$I$46:$Y$54, 16)</f>
        <v>1.805373900000001E-2</v>
      </c>
      <c r="O132" s="104">
        <f>($C132-$D132)*VLOOKUP($K132,'EnergyImpacts_RE-Appl-RefgCond-'!$I$46:$Y$54, 17)</f>
        <v>-1.9056724500000009</v>
      </c>
      <c r="P132" s="100">
        <v>14</v>
      </c>
      <c r="Q132" s="105">
        <v>1934.71</v>
      </c>
      <c r="R132" s="105">
        <v>2036.58</v>
      </c>
      <c r="S132" s="106">
        <v>90.4</v>
      </c>
      <c r="T132" s="105">
        <f t="shared" si="6"/>
        <v>101.86999999999989</v>
      </c>
      <c r="U132" s="109">
        <v>0.55000000000000004</v>
      </c>
      <c r="V132" s="100" t="s">
        <v>363</v>
      </c>
      <c r="W132" s="100">
        <v>1</v>
      </c>
    </row>
    <row r="133" spans="1:23" x14ac:dyDescent="0.2">
      <c r="A133" s="107">
        <f t="shared" si="8"/>
        <v>17.399999999999999</v>
      </c>
      <c r="B133" s="107">
        <f t="shared" si="8"/>
        <v>20.5</v>
      </c>
      <c r="C133" s="102">
        <f>Equations!$G$22*B133+Equations!$H$22</f>
        <v>607.87</v>
      </c>
      <c r="D133" s="102">
        <f t="shared" si="7"/>
        <v>516.68949999999995</v>
      </c>
      <c r="E133" s="100" t="s">
        <v>2534</v>
      </c>
      <c r="F133" s="100" t="s">
        <v>2408</v>
      </c>
      <c r="G133" s="100" t="s">
        <v>89</v>
      </c>
      <c r="H133" s="100" t="s">
        <v>361</v>
      </c>
      <c r="I133" s="100" t="s">
        <v>48</v>
      </c>
      <c r="J133" s="100" t="s">
        <v>49</v>
      </c>
      <c r="K133" s="100" t="s">
        <v>94</v>
      </c>
      <c r="L133" s="100" t="s">
        <v>52</v>
      </c>
      <c r="M133" s="102">
        <f>($C133-$D133)*VLOOKUP($K133,'EnergyImpacts_RE-Appl-RefgCond-'!$I$46:$Y$54, 15)</f>
        <v>94.827720000000056</v>
      </c>
      <c r="N133" s="103">
        <f>($C133-$D133)*VLOOKUP($K133,'EnergyImpacts_RE-Appl-RefgCond-'!$I$46:$Y$54, 16)</f>
        <v>1.8692002500000009E-2</v>
      </c>
      <c r="O133" s="104">
        <f>($C133-$D133)*VLOOKUP($K133,'EnergyImpacts_RE-Appl-RefgCond-'!$I$46:$Y$54, 17)</f>
        <v>-1.960380750000001</v>
      </c>
      <c r="P133" s="100">
        <v>14</v>
      </c>
      <c r="Q133" s="105">
        <v>1934.71</v>
      </c>
      <c r="R133" s="105">
        <v>2036.58</v>
      </c>
      <c r="S133" s="106">
        <v>90.4</v>
      </c>
      <c r="T133" s="105">
        <f t="shared" si="6"/>
        <v>101.86999999999989</v>
      </c>
      <c r="U133" s="109">
        <v>0.55000000000000004</v>
      </c>
      <c r="V133" s="100" t="s">
        <v>363</v>
      </c>
      <c r="W133" s="100">
        <v>1</v>
      </c>
    </row>
    <row r="134" spans="1:23" x14ac:dyDescent="0.2">
      <c r="A134" s="107">
        <f t="shared" si="8"/>
        <v>17.399999999999999</v>
      </c>
      <c r="B134" s="107">
        <f t="shared" si="8"/>
        <v>20.5</v>
      </c>
      <c r="C134" s="102">
        <f>Equations!$G$22*B134+Equations!$H$22</f>
        <v>607.87</v>
      </c>
      <c r="D134" s="102">
        <f t="shared" si="7"/>
        <v>516.68949999999995</v>
      </c>
      <c r="E134" s="100" t="s">
        <v>2534</v>
      </c>
      <c r="F134" s="100" t="s">
        <v>2408</v>
      </c>
      <c r="G134" s="100" t="s">
        <v>89</v>
      </c>
      <c r="H134" s="100" t="s">
        <v>361</v>
      </c>
      <c r="I134" s="100" t="s">
        <v>48</v>
      </c>
      <c r="J134" s="100" t="s">
        <v>49</v>
      </c>
      <c r="K134" s="100" t="s">
        <v>96</v>
      </c>
      <c r="L134" s="100" t="s">
        <v>52</v>
      </c>
      <c r="M134" s="102">
        <f>($C134-$D134)*VLOOKUP($K134,'EnergyImpacts_RE-Appl-RefgCond-'!$I$46:$Y$54, 15)</f>
        <v>98.474940000000061</v>
      </c>
      <c r="N134" s="103">
        <f>($C134-$D134)*VLOOKUP($K134,'EnergyImpacts_RE-Appl-RefgCond-'!$I$46:$Y$54, 16)</f>
        <v>2.1974500500000011E-2</v>
      </c>
      <c r="O134" s="104">
        <f>($C134-$D134)*VLOOKUP($K134,'EnergyImpacts_RE-Appl-RefgCond-'!$I$46:$Y$54, 17)</f>
        <v>-2.1427417500000012</v>
      </c>
      <c r="P134" s="100">
        <v>14</v>
      </c>
      <c r="Q134" s="105">
        <v>1934.71</v>
      </c>
      <c r="R134" s="105">
        <v>2036.58</v>
      </c>
      <c r="S134" s="106">
        <v>90.4</v>
      </c>
      <c r="T134" s="105">
        <f t="shared" si="6"/>
        <v>101.86999999999989</v>
      </c>
      <c r="U134" s="109">
        <v>0.55000000000000004</v>
      </c>
      <c r="V134" s="100" t="s">
        <v>363</v>
      </c>
      <c r="W134" s="100">
        <v>1</v>
      </c>
    </row>
    <row r="135" spans="1:23" x14ac:dyDescent="0.2">
      <c r="A135" s="107">
        <f t="shared" si="8"/>
        <v>17.399999999999999</v>
      </c>
      <c r="B135" s="107">
        <f t="shared" si="8"/>
        <v>20.5</v>
      </c>
      <c r="C135" s="102">
        <f>Equations!$G$22*B135+Equations!$H$22</f>
        <v>607.87</v>
      </c>
      <c r="D135" s="102">
        <f t="shared" si="7"/>
        <v>516.68949999999995</v>
      </c>
      <c r="E135" s="100" t="s">
        <v>2534</v>
      </c>
      <c r="F135" s="100" t="s">
        <v>2408</v>
      </c>
      <c r="G135" s="100" t="s">
        <v>89</v>
      </c>
      <c r="H135" s="100" t="s">
        <v>361</v>
      </c>
      <c r="I135" s="100" t="s">
        <v>48</v>
      </c>
      <c r="J135" s="100" t="s">
        <v>49</v>
      </c>
      <c r="K135" s="100" t="s">
        <v>77</v>
      </c>
      <c r="L135" s="100" t="s">
        <v>52</v>
      </c>
      <c r="M135" s="102">
        <f>($C135-$D135)*VLOOKUP($K135,'EnergyImpacts_RE-Appl-RefgCond-'!$I$46:$Y$54, 15)</f>
        <v>98.474940000000061</v>
      </c>
      <c r="N135" s="103">
        <f>($C135-$D135)*VLOOKUP($K135,'EnergyImpacts_RE-Appl-RefgCond-'!$I$46:$Y$54, 16)</f>
        <v>2.1974500500000011E-2</v>
      </c>
      <c r="O135" s="104">
        <f>($C135-$D135)*VLOOKUP($K135,'EnergyImpacts_RE-Appl-RefgCond-'!$I$46:$Y$54, 17)</f>
        <v>-1.923908550000001</v>
      </c>
      <c r="P135" s="100">
        <v>14</v>
      </c>
      <c r="Q135" s="105">
        <v>1934.71</v>
      </c>
      <c r="R135" s="105">
        <v>2036.58</v>
      </c>
      <c r="S135" s="106">
        <v>90.4</v>
      </c>
      <c r="T135" s="105">
        <f t="shared" si="6"/>
        <v>101.86999999999989</v>
      </c>
      <c r="U135" s="109">
        <v>0.55000000000000004</v>
      </c>
      <c r="V135" s="100" t="s">
        <v>363</v>
      </c>
      <c r="W135" s="100">
        <v>1</v>
      </c>
    </row>
    <row r="136" spans="1:23" x14ac:dyDescent="0.2">
      <c r="A136" s="107">
        <f t="shared" si="8"/>
        <v>17.399999999999999</v>
      </c>
      <c r="B136" s="107">
        <f t="shared" si="8"/>
        <v>20.5</v>
      </c>
      <c r="C136" s="102">
        <f>Equations!$G$22*B136+Equations!$H$22</f>
        <v>607.87</v>
      </c>
      <c r="D136" s="102">
        <f t="shared" si="7"/>
        <v>516.68949999999995</v>
      </c>
      <c r="E136" s="100" t="s">
        <v>2534</v>
      </c>
      <c r="F136" s="100" t="s">
        <v>2408</v>
      </c>
      <c r="G136" s="100" t="s">
        <v>89</v>
      </c>
      <c r="H136" s="100" t="s">
        <v>361</v>
      </c>
      <c r="I136" s="100" t="s">
        <v>48</v>
      </c>
      <c r="J136" s="100" t="s">
        <v>49</v>
      </c>
      <c r="K136" s="100" t="s">
        <v>98</v>
      </c>
      <c r="L136" s="100" t="s">
        <v>52</v>
      </c>
      <c r="M136" s="102">
        <f>($C136-$D136)*VLOOKUP($K136,'EnergyImpacts_RE-Appl-RefgCond-'!$I$46:$Y$54, 15)</f>
        <v>99.386745000000062</v>
      </c>
      <c r="N136" s="103">
        <f>($C136-$D136)*VLOOKUP($K136,'EnergyImpacts_RE-Appl-RefgCond-'!$I$46:$Y$54, 16)</f>
        <v>1.9968529500000012E-2</v>
      </c>
      <c r="O136" s="104">
        <f>($C136-$D136)*VLOOKUP($K136,'EnergyImpacts_RE-Appl-RefgCond-'!$I$46:$Y$54, 17)</f>
        <v>-1.8327280500000009</v>
      </c>
      <c r="P136" s="100">
        <v>14</v>
      </c>
      <c r="Q136" s="105">
        <v>1934.71</v>
      </c>
      <c r="R136" s="105">
        <v>2036.58</v>
      </c>
      <c r="S136" s="106">
        <v>90.4</v>
      </c>
      <c r="T136" s="105">
        <f t="shared" si="6"/>
        <v>101.86999999999989</v>
      </c>
      <c r="U136" s="109">
        <v>0.55000000000000004</v>
      </c>
      <c r="V136" s="100" t="s">
        <v>363</v>
      </c>
      <c r="W136" s="100">
        <v>1</v>
      </c>
    </row>
    <row r="137" spans="1:23" x14ac:dyDescent="0.2">
      <c r="A137" s="107">
        <f t="shared" si="8"/>
        <v>17.399999999999999</v>
      </c>
      <c r="B137" s="107">
        <f t="shared" si="8"/>
        <v>20.5</v>
      </c>
      <c r="C137" s="102">
        <f>Equations!$G$22*B137+Equations!$H$22</f>
        <v>607.87</v>
      </c>
      <c r="D137" s="102">
        <f t="shared" si="7"/>
        <v>516.68949999999995</v>
      </c>
      <c r="E137" s="100" t="s">
        <v>2534</v>
      </c>
      <c r="F137" s="100" t="s">
        <v>2408</v>
      </c>
      <c r="G137" s="100" t="s">
        <v>89</v>
      </c>
      <c r="H137" s="100" t="s">
        <v>361</v>
      </c>
      <c r="I137" s="100" t="s">
        <v>48</v>
      </c>
      <c r="J137" s="100" t="s">
        <v>49</v>
      </c>
      <c r="K137" s="100" t="s">
        <v>100</v>
      </c>
      <c r="L137" s="100" t="s">
        <v>52</v>
      </c>
      <c r="M137" s="102">
        <f>($C137-$D137)*VLOOKUP($K137,'EnergyImpacts_RE-Appl-RefgCond-'!$I$46:$Y$54, 15)</f>
        <v>130.38811500000006</v>
      </c>
      <c r="N137" s="103">
        <f>($C137-$D137)*VLOOKUP($K137,'EnergyImpacts_RE-Appl-RefgCond-'!$I$46:$Y$54, 16)</f>
        <v>2.160977850000001E-2</v>
      </c>
      <c r="O137" s="104">
        <f>($C137-$D137)*VLOOKUP($K137,'EnergyImpacts_RE-Appl-RefgCond-'!$I$46:$Y$54, 17)</f>
        <v>-1.4132977500000008</v>
      </c>
      <c r="P137" s="100">
        <v>14</v>
      </c>
      <c r="Q137" s="105">
        <v>1934.71</v>
      </c>
      <c r="R137" s="105">
        <v>2036.58</v>
      </c>
      <c r="S137" s="106">
        <v>90.4</v>
      </c>
      <c r="T137" s="105">
        <f t="shared" si="6"/>
        <v>101.86999999999989</v>
      </c>
      <c r="U137" s="109">
        <v>0.55000000000000004</v>
      </c>
      <c r="V137" s="100" t="s">
        <v>363</v>
      </c>
      <c r="W137" s="100">
        <v>1</v>
      </c>
    </row>
    <row r="138" spans="1:23" x14ac:dyDescent="0.2">
      <c r="A138" s="107">
        <f t="shared" si="8"/>
        <v>17.399999999999999</v>
      </c>
      <c r="B138" s="107">
        <f t="shared" si="8"/>
        <v>20.5</v>
      </c>
      <c r="C138" s="102">
        <f>Equations!$G$22*B138+Equations!$H$22</f>
        <v>607.87</v>
      </c>
      <c r="D138" s="102">
        <f t="shared" si="7"/>
        <v>516.68949999999995</v>
      </c>
      <c r="E138" s="100" t="s">
        <v>2535</v>
      </c>
      <c r="F138" s="100" t="s">
        <v>2408</v>
      </c>
      <c r="G138" s="100" t="s">
        <v>89</v>
      </c>
      <c r="H138" s="100" t="s">
        <v>361</v>
      </c>
      <c r="I138" s="100" t="s">
        <v>48</v>
      </c>
      <c r="J138" s="100" t="s">
        <v>49</v>
      </c>
      <c r="K138" s="100" t="s">
        <v>79</v>
      </c>
      <c r="L138" s="100" t="s">
        <v>52</v>
      </c>
      <c r="M138" s="102">
        <f>($C138-$D138)*VLOOKUP($K138,'EnergyImpacts_RE-Appl-RefgCond-'!$I$46:$Y$54, 15)</f>
        <v>76.226898000000034</v>
      </c>
      <c r="N138" s="103">
        <f>($C138-$D138)*VLOOKUP($K138,'EnergyImpacts_RE-Appl-RefgCond-'!$I$46:$Y$54, 16)</f>
        <v>1.7506656000000009E-2</v>
      </c>
      <c r="O138" s="104">
        <f>($C138-$D138)*VLOOKUP($K138,'EnergyImpacts_RE-Appl-RefgCond-'!$I$46:$Y$54, 17)</f>
        <v>-2.1883320000000013</v>
      </c>
      <c r="P138" s="100">
        <v>14</v>
      </c>
      <c r="Q138" s="105">
        <v>1934.71</v>
      </c>
      <c r="R138" s="105">
        <v>2036.58</v>
      </c>
      <c r="S138" s="106">
        <v>90.4</v>
      </c>
      <c r="T138" s="105">
        <f t="shared" si="6"/>
        <v>101.86999999999989</v>
      </c>
      <c r="U138" s="109">
        <v>0.55000000000000004</v>
      </c>
      <c r="V138" s="100" t="s">
        <v>363</v>
      </c>
      <c r="W138" s="100">
        <v>1</v>
      </c>
    </row>
    <row r="139" spans="1:23" x14ac:dyDescent="0.2">
      <c r="A139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39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39" s="102">
        <f>Equations!$G$22*B139+Equations!$H$22</f>
        <v>667.13760000000002</v>
      </c>
      <c r="D139" s="102">
        <f t="shared" si="7"/>
        <v>567.06695999999999</v>
      </c>
      <c r="E139" s="100" t="s">
        <v>2535</v>
      </c>
      <c r="F139" s="100" t="s">
        <v>2409</v>
      </c>
      <c r="G139" s="100" t="s">
        <v>89</v>
      </c>
      <c r="H139" s="100" t="s">
        <v>361</v>
      </c>
      <c r="I139" s="100" t="s">
        <v>48</v>
      </c>
      <c r="J139" s="100" t="s">
        <v>49</v>
      </c>
      <c r="K139" s="100" t="s">
        <v>90</v>
      </c>
      <c r="L139" s="100" t="s">
        <v>52</v>
      </c>
      <c r="M139" s="102">
        <f>($C139-$D139)*VLOOKUP($K139,'EnergyImpacts_RE-Appl-RefgCond-'!$I$46:$Y$54, 15)</f>
        <v>89.263010880000024</v>
      </c>
      <c r="N139" s="103">
        <f>($C139-$D139)*VLOOKUP($K139,'EnergyImpacts_RE-Appl-RefgCond-'!$I$46:$Y$54, 16)</f>
        <v>1.4810454720000003E-2</v>
      </c>
      <c r="O139" s="104">
        <f>($C139-$D139)*VLOOKUP($K139,'EnergyImpacts_RE-Appl-RefgCond-'!$I$46:$Y$54, 17)</f>
        <v>-2.1415116960000002</v>
      </c>
      <c r="P139" s="100">
        <v>14</v>
      </c>
      <c r="Q139" s="105">
        <v>1934.71</v>
      </c>
      <c r="R139" s="105">
        <v>2036.58</v>
      </c>
      <c r="S139" s="106">
        <v>90.4</v>
      </c>
      <c r="T139" s="105">
        <f t="shared" si="6"/>
        <v>101.86999999999989</v>
      </c>
      <c r="U139" s="109">
        <v>0.55000000000000004</v>
      </c>
      <c r="V139" s="100" t="s">
        <v>363</v>
      </c>
      <c r="W139" s="100">
        <v>1</v>
      </c>
    </row>
    <row r="140" spans="1:23" x14ac:dyDescent="0.2">
      <c r="A140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40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40" s="102">
        <f>Equations!$G$22*B140+Equations!$H$22</f>
        <v>667.13760000000002</v>
      </c>
      <c r="D140" s="102">
        <f t="shared" si="7"/>
        <v>567.06695999999999</v>
      </c>
      <c r="E140" s="100" t="s">
        <v>2535</v>
      </c>
      <c r="F140" s="100" t="s">
        <v>2409</v>
      </c>
      <c r="G140" s="100" t="s">
        <v>89</v>
      </c>
      <c r="H140" s="100" t="s">
        <v>361</v>
      </c>
      <c r="I140" s="100" t="s">
        <v>48</v>
      </c>
      <c r="J140" s="100" t="s">
        <v>49</v>
      </c>
      <c r="K140" s="100" t="s">
        <v>92</v>
      </c>
      <c r="L140" s="100" t="s">
        <v>52</v>
      </c>
      <c r="M140" s="102">
        <f>($C140-$D140)*VLOOKUP($K140,'EnergyImpacts_RE-Appl-RefgCond-'!$I$46:$Y$54, 15)</f>
        <v>104.07346560000003</v>
      </c>
      <c r="N140" s="103">
        <f>($C140-$D140)*VLOOKUP($K140,'EnergyImpacts_RE-Appl-RefgCond-'!$I$46:$Y$54, 16)</f>
        <v>1.9813986720000003E-2</v>
      </c>
      <c r="O140" s="104">
        <f>($C140-$D140)*VLOOKUP($K140,'EnergyImpacts_RE-Appl-RefgCond-'!$I$46:$Y$54, 17)</f>
        <v>-2.0914763760000006</v>
      </c>
      <c r="P140" s="100">
        <v>14</v>
      </c>
      <c r="Q140" s="105">
        <v>1934.71</v>
      </c>
      <c r="R140" s="105">
        <v>2036.58</v>
      </c>
      <c r="S140" s="106">
        <v>90.4</v>
      </c>
      <c r="T140" s="105">
        <f t="shared" si="6"/>
        <v>101.86999999999989</v>
      </c>
      <c r="U140" s="109">
        <v>0.55000000000000004</v>
      </c>
      <c r="V140" s="100" t="s">
        <v>363</v>
      </c>
      <c r="W140" s="100">
        <v>1</v>
      </c>
    </row>
    <row r="141" spans="1:23" x14ac:dyDescent="0.2">
      <c r="A141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41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41" s="102">
        <f>Equations!$G$22*B141+Equations!$H$22</f>
        <v>667.13760000000002</v>
      </c>
      <c r="D141" s="102">
        <f t="shared" si="7"/>
        <v>567.06695999999999</v>
      </c>
      <c r="E141" s="100" t="s">
        <v>2535</v>
      </c>
      <c r="F141" s="100" t="s">
        <v>2409</v>
      </c>
      <c r="G141" s="100" t="s">
        <v>89</v>
      </c>
      <c r="H141" s="100" t="s">
        <v>361</v>
      </c>
      <c r="I141" s="100" t="s">
        <v>48</v>
      </c>
      <c r="J141" s="100" t="s">
        <v>49</v>
      </c>
      <c r="K141" s="100" t="s">
        <v>94</v>
      </c>
      <c r="L141" s="100" t="s">
        <v>52</v>
      </c>
      <c r="M141" s="102">
        <f>($C141-$D141)*VLOOKUP($K141,'EnergyImpacts_RE-Appl-RefgCond-'!$I$46:$Y$54, 15)</f>
        <v>104.07346560000003</v>
      </c>
      <c r="N141" s="103">
        <f>($C141-$D141)*VLOOKUP($K141,'EnergyImpacts_RE-Appl-RefgCond-'!$I$46:$Y$54, 16)</f>
        <v>2.0514481200000004E-2</v>
      </c>
      <c r="O141" s="104">
        <f>($C141-$D141)*VLOOKUP($K141,'EnergyImpacts_RE-Appl-RefgCond-'!$I$46:$Y$54, 17)</f>
        <v>-2.1515187600000005</v>
      </c>
      <c r="P141" s="100">
        <v>14</v>
      </c>
      <c r="Q141" s="105">
        <v>1934.71</v>
      </c>
      <c r="R141" s="105">
        <v>2036.58</v>
      </c>
      <c r="S141" s="106">
        <v>90.4</v>
      </c>
      <c r="T141" s="105">
        <f t="shared" si="6"/>
        <v>101.86999999999989</v>
      </c>
      <c r="U141" s="109">
        <v>0.55000000000000004</v>
      </c>
      <c r="V141" s="100" t="s">
        <v>363</v>
      </c>
      <c r="W141" s="100">
        <v>1</v>
      </c>
    </row>
    <row r="142" spans="1:23" x14ac:dyDescent="0.2">
      <c r="A142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42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42" s="102">
        <f>Equations!$G$22*B142+Equations!$H$22</f>
        <v>667.13760000000002</v>
      </c>
      <c r="D142" s="102">
        <f t="shared" si="7"/>
        <v>567.06695999999999</v>
      </c>
      <c r="E142" s="100" t="s">
        <v>2535</v>
      </c>
      <c r="F142" s="100" t="s">
        <v>2409</v>
      </c>
      <c r="G142" s="100" t="s">
        <v>89</v>
      </c>
      <c r="H142" s="100" t="s">
        <v>361</v>
      </c>
      <c r="I142" s="100" t="s">
        <v>48</v>
      </c>
      <c r="J142" s="100" t="s">
        <v>49</v>
      </c>
      <c r="K142" s="100" t="s">
        <v>96</v>
      </c>
      <c r="L142" s="100" t="s">
        <v>52</v>
      </c>
      <c r="M142" s="102">
        <f>($C142-$D142)*VLOOKUP($K142,'EnergyImpacts_RE-Appl-RefgCond-'!$I$46:$Y$54, 15)</f>
        <v>108.07629120000003</v>
      </c>
      <c r="N142" s="103">
        <f>($C142-$D142)*VLOOKUP($K142,'EnergyImpacts_RE-Appl-RefgCond-'!$I$46:$Y$54, 16)</f>
        <v>2.4117024240000007E-2</v>
      </c>
      <c r="O142" s="104">
        <f>($C142-$D142)*VLOOKUP($K142,'EnergyImpacts_RE-Appl-RefgCond-'!$I$46:$Y$54, 17)</f>
        <v>-2.3516600400000005</v>
      </c>
      <c r="P142" s="100">
        <v>14</v>
      </c>
      <c r="Q142" s="105">
        <v>1934.71</v>
      </c>
      <c r="R142" s="105">
        <v>2036.58</v>
      </c>
      <c r="S142" s="106">
        <v>90.4</v>
      </c>
      <c r="T142" s="105">
        <f t="shared" si="6"/>
        <v>101.86999999999989</v>
      </c>
      <c r="U142" s="109">
        <v>0.55000000000000004</v>
      </c>
      <c r="V142" s="100" t="s">
        <v>363</v>
      </c>
      <c r="W142" s="100">
        <v>1</v>
      </c>
    </row>
    <row r="143" spans="1:23" x14ac:dyDescent="0.2">
      <c r="A143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43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43" s="102">
        <f>Equations!$G$22*B143+Equations!$H$22</f>
        <v>667.13760000000002</v>
      </c>
      <c r="D143" s="102">
        <f t="shared" si="7"/>
        <v>567.06695999999999</v>
      </c>
      <c r="E143" s="100" t="s">
        <v>2535</v>
      </c>
      <c r="F143" s="100" t="s">
        <v>2409</v>
      </c>
      <c r="G143" s="100" t="s">
        <v>89</v>
      </c>
      <c r="H143" s="100" t="s">
        <v>361</v>
      </c>
      <c r="I143" s="100" t="s">
        <v>48</v>
      </c>
      <c r="J143" s="100" t="s">
        <v>49</v>
      </c>
      <c r="K143" s="100" t="s">
        <v>77</v>
      </c>
      <c r="L143" s="100" t="s">
        <v>52</v>
      </c>
      <c r="M143" s="102">
        <f>($C143-$D143)*VLOOKUP($K143,'EnergyImpacts_RE-Appl-RefgCond-'!$I$46:$Y$54, 15)</f>
        <v>108.07629120000003</v>
      </c>
      <c r="N143" s="103">
        <f>($C143-$D143)*VLOOKUP($K143,'EnergyImpacts_RE-Appl-RefgCond-'!$I$46:$Y$54, 16)</f>
        <v>2.4117024240000007E-2</v>
      </c>
      <c r="O143" s="104">
        <f>($C143-$D143)*VLOOKUP($K143,'EnergyImpacts_RE-Appl-RefgCond-'!$I$46:$Y$54, 17)</f>
        <v>-2.1114905040000007</v>
      </c>
      <c r="P143" s="100">
        <v>14</v>
      </c>
      <c r="Q143" s="105">
        <v>1934.71</v>
      </c>
      <c r="R143" s="105">
        <v>2036.58</v>
      </c>
      <c r="S143" s="106">
        <v>90.4</v>
      </c>
      <c r="T143" s="105">
        <f t="shared" si="6"/>
        <v>101.86999999999989</v>
      </c>
      <c r="U143" s="109">
        <v>0.55000000000000004</v>
      </c>
      <c r="V143" s="100" t="s">
        <v>363</v>
      </c>
      <c r="W143" s="100">
        <v>1</v>
      </c>
    </row>
    <row r="144" spans="1:23" x14ac:dyDescent="0.2">
      <c r="A144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44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44" s="102">
        <f>Equations!$G$22*B144+Equations!$H$22</f>
        <v>667.13760000000002</v>
      </c>
      <c r="D144" s="102">
        <f t="shared" si="7"/>
        <v>567.06695999999999</v>
      </c>
      <c r="E144" s="100" t="s">
        <v>2535</v>
      </c>
      <c r="F144" s="100" t="s">
        <v>2409</v>
      </c>
      <c r="G144" s="100" t="s">
        <v>89</v>
      </c>
      <c r="H144" s="100" t="s">
        <v>361</v>
      </c>
      <c r="I144" s="100" t="s">
        <v>48</v>
      </c>
      <c r="J144" s="100" t="s">
        <v>49</v>
      </c>
      <c r="K144" s="100" t="s">
        <v>98</v>
      </c>
      <c r="L144" s="100" t="s">
        <v>52</v>
      </c>
      <c r="M144" s="102">
        <f>($C144-$D144)*VLOOKUP($K144,'EnergyImpacts_RE-Appl-RefgCond-'!$I$46:$Y$54, 15)</f>
        <v>109.07699760000004</v>
      </c>
      <c r="N144" s="103">
        <f>($C144-$D144)*VLOOKUP($K144,'EnergyImpacts_RE-Appl-RefgCond-'!$I$46:$Y$54, 16)</f>
        <v>2.1915470160000006E-2</v>
      </c>
      <c r="O144" s="104">
        <f>($C144-$D144)*VLOOKUP($K144,'EnergyImpacts_RE-Appl-RefgCond-'!$I$46:$Y$54, 17)</f>
        <v>-2.0114198640000005</v>
      </c>
      <c r="P144" s="100">
        <v>14</v>
      </c>
      <c r="Q144" s="105">
        <v>1934.71</v>
      </c>
      <c r="R144" s="105">
        <v>2036.58</v>
      </c>
      <c r="S144" s="106">
        <v>90.4</v>
      </c>
      <c r="T144" s="105">
        <f t="shared" si="6"/>
        <v>101.86999999999989</v>
      </c>
      <c r="U144" s="109">
        <v>0.55000000000000004</v>
      </c>
      <c r="V144" s="100" t="s">
        <v>363</v>
      </c>
      <c r="W144" s="100">
        <v>1</v>
      </c>
    </row>
    <row r="145" spans="1:23" x14ac:dyDescent="0.2">
      <c r="A145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45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45" s="102">
        <f>Equations!$G$22*B145+Equations!$H$22</f>
        <v>667.13760000000002</v>
      </c>
      <c r="D145" s="102">
        <f t="shared" si="7"/>
        <v>567.06695999999999</v>
      </c>
      <c r="E145" s="100" t="s">
        <v>2535</v>
      </c>
      <c r="F145" s="100" t="s">
        <v>2409</v>
      </c>
      <c r="G145" s="100" t="s">
        <v>89</v>
      </c>
      <c r="H145" s="100" t="s">
        <v>361</v>
      </c>
      <c r="I145" s="100" t="s">
        <v>48</v>
      </c>
      <c r="J145" s="100" t="s">
        <v>49</v>
      </c>
      <c r="K145" s="100" t="s">
        <v>100</v>
      </c>
      <c r="L145" s="100" t="s">
        <v>52</v>
      </c>
      <c r="M145" s="102">
        <f>($C145-$D145)*VLOOKUP($K145,'EnergyImpacts_RE-Appl-RefgCond-'!$I$46:$Y$54, 15)</f>
        <v>143.10101520000003</v>
      </c>
      <c r="N145" s="103">
        <f>($C145-$D145)*VLOOKUP($K145,'EnergyImpacts_RE-Appl-RefgCond-'!$I$46:$Y$54, 16)</f>
        <v>2.3716741680000004E-2</v>
      </c>
      <c r="O145" s="104">
        <f>($C145-$D145)*VLOOKUP($K145,'EnergyImpacts_RE-Appl-RefgCond-'!$I$46:$Y$54, 17)</f>
        <v>-1.5510949200000004</v>
      </c>
      <c r="P145" s="100">
        <v>14</v>
      </c>
      <c r="Q145" s="105">
        <v>1934.71</v>
      </c>
      <c r="R145" s="105">
        <v>2036.58</v>
      </c>
      <c r="S145" s="106">
        <v>90.4</v>
      </c>
      <c r="T145" s="105">
        <f t="shared" si="6"/>
        <v>101.86999999999989</v>
      </c>
      <c r="U145" s="109">
        <v>0.55000000000000004</v>
      </c>
      <c r="V145" s="100" t="s">
        <v>363</v>
      </c>
      <c r="W145" s="100">
        <v>1</v>
      </c>
    </row>
    <row r="146" spans="1:23" x14ac:dyDescent="0.2">
      <c r="A146" s="107">
        <f>AVERAGEIFS('Energy Star 2015 QPL'!$N$2:$N$857,'Energy Star 2015 QPL'!$E$2:$E$857,"Side-by-Side",'Energy Star 2015 QPL'!$I$2:$I$857, "Yes", 'Energy Star 2015 QPL'!$N$2:$N$857,"&gt;18",  'Energy Star 2015 QPL'!$N$2:$N$857,"&lt;=22.5")</f>
        <v>21.920000000000005</v>
      </c>
      <c r="B146" s="107">
        <f>AVERAGEIFS('Energy Star 2015 QPL'!$O$2:$O$857,'Energy Star 2015 QPL'!$E$2:$E$857,"Side-by-Side",'Energy Star 2015 QPL'!$I$2:$I$857, "Yes", 'Energy Star 2015 QPL'!$N$2:$N$857,"&gt;18",  'Energy Star 2015 QPL'!$N$2:$N$857,"&lt;=22.5")</f>
        <v>27.440000000000005</v>
      </c>
      <c r="C146" s="102">
        <f>Equations!$G$22*B146+Equations!$H$22</f>
        <v>667.13760000000002</v>
      </c>
      <c r="D146" s="102">
        <f t="shared" si="7"/>
        <v>567.06695999999999</v>
      </c>
      <c r="E146" s="100" t="s">
        <v>2535</v>
      </c>
      <c r="F146" s="100" t="s">
        <v>2409</v>
      </c>
      <c r="G146" s="100" t="s">
        <v>89</v>
      </c>
      <c r="H146" s="100" t="s">
        <v>361</v>
      </c>
      <c r="I146" s="100" t="s">
        <v>48</v>
      </c>
      <c r="J146" s="100" t="s">
        <v>49</v>
      </c>
      <c r="K146" s="100" t="s">
        <v>79</v>
      </c>
      <c r="L146" s="100" t="s">
        <v>52</v>
      </c>
      <c r="M146" s="102">
        <f>($C146-$D146)*VLOOKUP($K146,'EnergyImpacts_RE-Appl-RefgCond-'!$I$46:$Y$54, 15)</f>
        <v>83.659055040000013</v>
      </c>
      <c r="N146" s="103">
        <f>($C146-$D146)*VLOOKUP($K146,'EnergyImpacts_RE-Appl-RefgCond-'!$I$46:$Y$54, 16)</f>
        <v>1.9213562880000007E-2</v>
      </c>
      <c r="O146" s="104">
        <f>($C146-$D146)*VLOOKUP($K146,'EnergyImpacts_RE-Appl-RefgCond-'!$I$46:$Y$54, 17)</f>
        <v>-2.4016953600000006</v>
      </c>
      <c r="P146" s="100">
        <v>14</v>
      </c>
      <c r="Q146" s="105">
        <v>1934.71</v>
      </c>
      <c r="R146" s="105">
        <v>2036.58</v>
      </c>
      <c r="S146" s="106">
        <v>90.4</v>
      </c>
      <c r="T146" s="105">
        <f t="shared" si="6"/>
        <v>101.86999999999989</v>
      </c>
      <c r="U146" s="109">
        <v>0.55000000000000004</v>
      </c>
      <c r="V146" s="100" t="s">
        <v>363</v>
      </c>
      <c r="W146" s="100">
        <v>1</v>
      </c>
    </row>
    <row r="147" spans="1:23" x14ac:dyDescent="0.2">
      <c r="A147" s="107">
        <f>AVERAGEIFS('Energy Star 2015 QPL'!$N$2:$N$857,'Energy Star 2015 QPL'!$E$2:$E$857,"Side-by-Side",'Energy Star 2015 QPL'!$I$2:$I$857, "Yes", 'Energy Star 2015 QPL'!$N$2:$N$857,"&gt;22.5")</f>
        <v>25.646666666666668</v>
      </c>
      <c r="B147" s="107">
        <f>AVERAGEIFS('Energy Star 2015 QPL'!$O$2:$O$857,'Energy Star 2015 QPL'!$E$2:$E$857,"Side-by-Side",'Energy Star 2015 QPL'!$I$2:$I$857, "Yes", 'Energy Star 2015 QPL'!$N$2:$N$857,"&gt;22.5")</f>
        <v>32.660000000000004</v>
      </c>
      <c r="C147" s="102">
        <f>Equations!$G$22*B147+Equations!$H$22</f>
        <v>711.71640000000002</v>
      </c>
      <c r="D147" s="102">
        <f t="shared" si="7"/>
        <v>604.95893999999998</v>
      </c>
      <c r="E147" s="100" t="s">
        <v>2536</v>
      </c>
      <c r="F147" s="100" t="s">
        <v>2410</v>
      </c>
      <c r="G147" s="100" t="s">
        <v>89</v>
      </c>
      <c r="H147" s="100" t="s">
        <v>361</v>
      </c>
      <c r="I147" s="100" t="s">
        <v>48</v>
      </c>
      <c r="J147" s="100" t="s">
        <v>49</v>
      </c>
      <c r="K147" s="100" t="s">
        <v>90</v>
      </c>
      <c r="L147" s="100" t="s">
        <v>52</v>
      </c>
      <c r="M147" s="102">
        <f>($C147-$D147)*VLOOKUP($K147,'EnergyImpacts_RE-Appl-RefgCond-'!$I$46:$Y$54, 15)</f>
        <v>95.227654320000042</v>
      </c>
      <c r="N147" s="103">
        <f>($C147-$D147)*VLOOKUP($K147,'EnergyImpacts_RE-Appl-RefgCond-'!$I$46:$Y$54, 16)</f>
        <v>1.5800104080000005E-2</v>
      </c>
      <c r="O147" s="104">
        <f>($C147-$D147)*VLOOKUP($K147,'EnergyImpacts_RE-Appl-RefgCond-'!$I$46:$Y$54, 17)</f>
        <v>-2.2846096440000006</v>
      </c>
      <c r="P147" s="100">
        <v>14</v>
      </c>
      <c r="Q147" s="105">
        <v>2185.2600000000002</v>
      </c>
      <c r="R147" s="105">
        <v>2287.13</v>
      </c>
      <c r="S147" s="106">
        <v>90.4</v>
      </c>
      <c r="T147" s="105">
        <f t="shared" si="6"/>
        <v>101.86999999999989</v>
      </c>
      <c r="U147" s="109">
        <v>0.55000000000000004</v>
      </c>
      <c r="V147" s="100" t="s">
        <v>363</v>
      </c>
      <c r="W147" s="100">
        <v>1</v>
      </c>
    </row>
    <row r="148" spans="1:23" x14ac:dyDescent="0.2">
      <c r="A148" s="107">
        <f>AVERAGEIFS('Energy Star 2015 QPL'!$N$2:$N$857,'Energy Star 2015 QPL'!$E$2:$E$857,"Side-by-Side",'Energy Star 2015 QPL'!$I$2:$I$857, "Yes", 'Energy Star 2015 QPL'!$N$2:$N$857,"&gt;22.5")</f>
        <v>25.646666666666668</v>
      </c>
      <c r="B148" s="107">
        <f>AVERAGEIFS('Energy Star 2015 QPL'!$O$2:$O$857,'Energy Star 2015 QPL'!$E$2:$E$857,"Side-by-Side",'Energy Star 2015 QPL'!$I$2:$I$857, "Yes", 'Energy Star 2015 QPL'!$N$2:$N$857,"&gt;22.5")</f>
        <v>32.660000000000004</v>
      </c>
      <c r="C148" s="102">
        <f>Equations!$G$22*B148+Equations!$H$22</f>
        <v>711.71640000000002</v>
      </c>
      <c r="D148" s="102">
        <f t="shared" si="7"/>
        <v>604.95893999999998</v>
      </c>
      <c r="E148" s="100" t="s">
        <v>2536</v>
      </c>
      <c r="F148" s="100" t="s">
        <v>2410</v>
      </c>
      <c r="G148" s="100" t="s">
        <v>89</v>
      </c>
      <c r="H148" s="100" t="s">
        <v>361</v>
      </c>
      <c r="I148" s="100" t="s">
        <v>48</v>
      </c>
      <c r="J148" s="100" t="s">
        <v>49</v>
      </c>
      <c r="K148" s="100" t="s">
        <v>92</v>
      </c>
      <c r="L148" s="100" t="s">
        <v>52</v>
      </c>
      <c r="M148" s="102">
        <f>($C148-$D148)*VLOOKUP($K148,'EnergyImpacts_RE-Appl-RefgCond-'!$I$46:$Y$54, 15)</f>
        <v>111.02775840000004</v>
      </c>
      <c r="N148" s="103">
        <f>($C148-$D148)*VLOOKUP($K148,'EnergyImpacts_RE-Appl-RefgCond-'!$I$46:$Y$54, 16)</f>
        <v>2.1137977080000005E-2</v>
      </c>
      <c r="O148" s="104">
        <f>($C148-$D148)*VLOOKUP($K148,'EnergyImpacts_RE-Appl-RefgCond-'!$I$46:$Y$54, 17)</f>
        <v>-2.2312309140000006</v>
      </c>
      <c r="P148" s="100">
        <v>14</v>
      </c>
      <c r="Q148" s="105">
        <v>2185.2600000000002</v>
      </c>
      <c r="R148" s="105">
        <v>2287.13</v>
      </c>
      <c r="S148" s="106">
        <v>90.4</v>
      </c>
      <c r="T148" s="105">
        <f t="shared" si="6"/>
        <v>101.86999999999989</v>
      </c>
      <c r="U148" s="109">
        <v>0.55000000000000004</v>
      </c>
      <c r="V148" s="100" t="s">
        <v>363</v>
      </c>
      <c r="W148" s="100">
        <v>1</v>
      </c>
    </row>
    <row r="149" spans="1:23" x14ac:dyDescent="0.2">
      <c r="A149" s="107">
        <f>AVERAGEIFS('Energy Star 2015 QPL'!$N$2:$N$857,'Energy Star 2015 QPL'!$E$2:$E$857,"Side-by-Side",'Energy Star 2015 QPL'!$I$2:$I$857, "Yes", 'Energy Star 2015 QPL'!$N$2:$N$857,"&gt;22.5")</f>
        <v>25.646666666666668</v>
      </c>
      <c r="B149" s="107">
        <f>AVERAGEIFS('Energy Star 2015 QPL'!$O$2:$O$857,'Energy Star 2015 QPL'!$E$2:$E$857,"Side-by-Side",'Energy Star 2015 QPL'!$I$2:$I$857, "Yes", 'Energy Star 2015 QPL'!$N$2:$N$857,"&gt;22.5")</f>
        <v>32.660000000000004</v>
      </c>
      <c r="C149" s="102">
        <f>Equations!$G$22*B149+Equations!$H$22</f>
        <v>711.71640000000002</v>
      </c>
      <c r="D149" s="102">
        <f t="shared" si="7"/>
        <v>604.95893999999998</v>
      </c>
      <c r="E149" s="100" t="s">
        <v>2536</v>
      </c>
      <c r="F149" s="100" t="s">
        <v>2410</v>
      </c>
      <c r="G149" s="100" t="s">
        <v>89</v>
      </c>
      <c r="H149" s="100" t="s">
        <v>361</v>
      </c>
      <c r="I149" s="100" t="s">
        <v>48</v>
      </c>
      <c r="J149" s="100" t="s">
        <v>49</v>
      </c>
      <c r="K149" s="100" t="s">
        <v>94</v>
      </c>
      <c r="L149" s="100" t="s">
        <v>52</v>
      </c>
      <c r="M149" s="102">
        <f>($C149-$D149)*VLOOKUP($K149,'EnergyImpacts_RE-Appl-RefgCond-'!$I$46:$Y$54, 15)</f>
        <v>111.02775840000004</v>
      </c>
      <c r="N149" s="103">
        <f>($C149-$D149)*VLOOKUP($K149,'EnergyImpacts_RE-Appl-RefgCond-'!$I$46:$Y$54, 16)</f>
        <v>2.1885279300000008E-2</v>
      </c>
      <c r="O149" s="104">
        <f>($C149-$D149)*VLOOKUP($K149,'EnergyImpacts_RE-Appl-RefgCond-'!$I$46:$Y$54, 17)</f>
        <v>-2.2952853900000005</v>
      </c>
      <c r="P149" s="100">
        <v>14</v>
      </c>
      <c r="Q149" s="105">
        <v>2185.2600000000002</v>
      </c>
      <c r="R149" s="105">
        <v>2287.13</v>
      </c>
      <c r="S149" s="106">
        <v>90.4</v>
      </c>
      <c r="T149" s="105">
        <f t="shared" si="6"/>
        <v>101.86999999999989</v>
      </c>
      <c r="U149" s="109">
        <v>0.55000000000000004</v>
      </c>
      <c r="V149" s="100" t="s">
        <v>363</v>
      </c>
      <c r="W149" s="100">
        <v>1</v>
      </c>
    </row>
    <row r="150" spans="1:23" x14ac:dyDescent="0.2">
      <c r="A150" s="107">
        <f>AVERAGEIFS('Energy Star 2015 QPL'!$N$2:$N$857,'Energy Star 2015 QPL'!$E$2:$E$857,"Side-by-Side",'Energy Star 2015 QPL'!$I$2:$I$857, "Yes", 'Energy Star 2015 QPL'!$N$2:$N$857,"&gt;22.5")</f>
        <v>25.646666666666668</v>
      </c>
      <c r="B150" s="107">
        <f>AVERAGEIFS('Energy Star 2015 QPL'!$O$2:$O$857,'Energy Star 2015 QPL'!$E$2:$E$857,"Side-by-Side",'Energy Star 2015 QPL'!$I$2:$I$857, "Yes", 'Energy Star 2015 QPL'!$N$2:$N$857,"&gt;22.5")</f>
        <v>32.660000000000004</v>
      </c>
      <c r="C150" s="102">
        <f>Equations!$G$22*B150+Equations!$H$22</f>
        <v>711.71640000000002</v>
      </c>
      <c r="D150" s="102">
        <f t="shared" si="7"/>
        <v>604.95893999999998</v>
      </c>
      <c r="E150" s="100" t="s">
        <v>2536</v>
      </c>
      <c r="F150" s="100" t="s">
        <v>2410</v>
      </c>
      <c r="G150" s="100" t="s">
        <v>89</v>
      </c>
      <c r="H150" s="100" t="s">
        <v>361</v>
      </c>
      <c r="I150" s="100" t="s">
        <v>48</v>
      </c>
      <c r="J150" s="100" t="s">
        <v>49</v>
      </c>
      <c r="K150" s="100" t="s">
        <v>96</v>
      </c>
      <c r="L150" s="100" t="s">
        <v>52</v>
      </c>
      <c r="M150" s="102">
        <f>($C150-$D150)*VLOOKUP($K150,'EnergyImpacts_RE-Appl-RefgCond-'!$I$46:$Y$54, 15)</f>
        <v>115.29805680000005</v>
      </c>
      <c r="N150" s="103">
        <f>($C150-$D150)*VLOOKUP($K150,'EnergyImpacts_RE-Appl-RefgCond-'!$I$46:$Y$54, 16)</f>
        <v>2.572854786000001E-2</v>
      </c>
      <c r="O150" s="104">
        <f>($C150-$D150)*VLOOKUP($K150,'EnergyImpacts_RE-Appl-RefgCond-'!$I$46:$Y$54, 17)</f>
        <v>-2.5088003100000007</v>
      </c>
      <c r="P150" s="100">
        <v>14</v>
      </c>
      <c r="Q150" s="105">
        <v>2185.2600000000002</v>
      </c>
      <c r="R150" s="105">
        <v>2287.13</v>
      </c>
      <c r="S150" s="106">
        <v>90.4</v>
      </c>
      <c r="T150" s="105">
        <f t="shared" si="6"/>
        <v>101.86999999999989</v>
      </c>
      <c r="U150" s="109">
        <v>0.55000000000000004</v>
      </c>
      <c r="V150" s="100" t="s">
        <v>363</v>
      </c>
      <c r="W150" s="100">
        <v>1</v>
      </c>
    </row>
    <row r="151" spans="1:23" x14ac:dyDescent="0.2">
      <c r="A151" s="107">
        <f>AVERAGEIFS('Energy Star 2015 QPL'!$N$2:$N$857,'Energy Star 2015 QPL'!$E$2:$E$857,"Side-by-Side",'Energy Star 2015 QPL'!$I$2:$I$857, "Yes", 'Energy Star 2015 QPL'!$N$2:$N$857,"&gt;22.5")</f>
        <v>25.646666666666668</v>
      </c>
      <c r="B151" s="107">
        <f>AVERAGEIFS('Energy Star 2015 QPL'!$O$2:$O$857,'Energy Star 2015 QPL'!$E$2:$E$857,"Side-by-Side",'Energy Star 2015 QPL'!$I$2:$I$857, "Yes", 'Energy Star 2015 QPL'!$N$2:$N$857,"&gt;22.5")</f>
        <v>32.660000000000004</v>
      </c>
      <c r="C151" s="102">
        <f>Equations!$G$22*B151+Equations!$H$22</f>
        <v>711.71640000000002</v>
      </c>
      <c r="D151" s="102">
        <f t="shared" si="7"/>
        <v>604.95893999999998</v>
      </c>
      <c r="E151" s="100" t="s">
        <v>2536</v>
      </c>
      <c r="F151" s="100" t="s">
        <v>2410</v>
      </c>
      <c r="G151" s="100" t="s">
        <v>89</v>
      </c>
      <c r="H151" s="100" t="s">
        <v>361</v>
      </c>
      <c r="I151" s="100" t="s">
        <v>48</v>
      </c>
      <c r="J151" s="100" t="s">
        <v>49</v>
      </c>
      <c r="K151" s="100" t="s">
        <v>77</v>
      </c>
      <c r="L151" s="100" t="s">
        <v>52</v>
      </c>
      <c r="M151" s="102">
        <f>($C151-$D151)*VLOOKUP($K151,'EnergyImpacts_RE-Appl-RefgCond-'!$I$46:$Y$54, 15)</f>
        <v>115.29805680000005</v>
      </c>
      <c r="N151" s="103">
        <f>($C151-$D151)*VLOOKUP($K151,'EnergyImpacts_RE-Appl-RefgCond-'!$I$46:$Y$54, 16)</f>
        <v>2.572854786000001E-2</v>
      </c>
      <c r="O151" s="104">
        <f>($C151-$D151)*VLOOKUP($K151,'EnergyImpacts_RE-Appl-RefgCond-'!$I$46:$Y$54, 17)</f>
        <v>-2.252582406000001</v>
      </c>
      <c r="P151" s="100">
        <v>14</v>
      </c>
      <c r="Q151" s="105">
        <v>2185.2600000000002</v>
      </c>
      <c r="R151" s="105">
        <v>2287.13</v>
      </c>
      <c r="S151" s="106">
        <v>90.4</v>
      </c>
      <c r="T151" s="105">
        <f t="shared" si="6"/>
        <v>101.86999999999989</v>
      </c>
      <c r="U151" s="109">
        <v>0.55000000000000004</v>
      </c>
      <c r="V151" s="100" t="s">
        <v>363</v>
      </c>
      <c r="W151" s="100">
        <v>1</v>
      </c>
    </row>
    <row r="152" spans="1:23" x14ac:dyDescent="0.2">
      <c r="A152" s="107">
        <f>AVERAGEIFS('Energy Star 2015 QPL'!$N$2:$N$857,'Energy Star 2015 QPL'!$E$2:$E$857,"Side-by-Side",'Energy Star 2015 QPL'!$I$2:$I$857, "Yes", 'Energy Star 2015 QPL'!$N$2:$N$857,"&gt;22.5")</f>
        <v>25.646666666666668</v>
      </c>
      <c r="B152" s="107">
        <f>AVERAGEIFS('Energy Star 2015 QPL'!$O$2:$O$857,'Energy Star 2015 QPL'!$E$2:$E$857,"Side-by-Side",'Energy Star 2015 QPL'!$I$2:$I$857, "Yes", 'Energy Star 2015 QPL'!$N$2:$N$857,"&gt;22.5")</f>
        <v>32.660000000000004</v>
      </c>
      <c r="C152" s="102">
        <f>Equations!$G$22*B152+Equations!$H$22</f>
        <v>711.71640000000002</v>
      </c>
      <c r="D152" s="102">
        <f t="shared" si="7"/>
        <v>604.95893999999998</v>
      </c>
      <c r="E152" s="100" t="s">
        <v>2536</v>
      </c>
      <c r="F152" s="100" t="s">
        <v>2410</v>
      </c>
      <c r="G152" s="100" t="s">
        <v>89</v>
      </c>
      <c r="H152" s="100" t="s">
        <v>361</v>
      </c>
      <c r="I152" s="100" t="s">
        <v>48</v>
      </c>
      <c r="J152" s="100" t="s">
        <v>49</v>
      </c>
      <c r="K152" s="100" t="s">
        <v>98</v>
      </c>
      <c r="L152" s="100" t="s">
        <v>52</v>
      </c>
      <c r="M152" s="102">
        <f>($C152-$D152)*VLOOKUP($K152,'EnergyImpacts_RE-Appl-RefgCond-'!$I$46:$Y$54, 15)</f>
        <v>116.36563140000005</v>
      </c>
      <c r="N152" s="103">
        <f>($C152-$D152)*VLOOKUP($K152,'EnergyImpacts_RE-Appl-RefgCond-'!$I$46:$Y$54, 16)</f>
        <v>2.337988374000001E-2</v>
      </c>
      <c r="O152" s="104">
        <f>($C152-$D152)*VLOOKUP($K152,'EnergyImpacts_RE-Appl-RefgCond-'!$I$46:$Y$54, 17)</f>
        <v>-2.1458249460000007</v>
      </c>
      <c r="P152" s="100">
        <v>14</v>
      </c>
      <c r="Q152" s="105">
        <v>2185.2600000000002</v>
      </c>
      <c r="R152" s="105">
        <v>2287.13</v>
      </c>
      <c r="S152" s="106">
        <v>90.4</v>
      </c>
      <c r="T152" s="105">
        <f t="shared" si="6"/>
        <v>101.86999999999989</v>
      </c>
      <c r="U152" s="109">
        <v>0.55000000000000004</v>
      </c>
      <c r="V152" s="100" t="s">
        <v>363</v>
      </c>
      <c r="W152" s="100">
        <v>1</v>
      </c>
    </row>
    <row r="153" spans="1:23" x14ac:dyDescent="0.2">
      <c r="A153" s="107">
        <f>AVERAGEIFS('Energy Star 2015 QPL'!$N$2:$N$857,'Energy Star 2015 QPL'!$E$2:$E$857,"Side-by-Side",'Energy Star 2015 QPL'!$I$2:$I$857, "Yes", 'Energy Star 2015 QPL'!$N$2:$N$857,"&gt;22.5")</f>
        <v>25.646666666666668</v>
      </c>
      <c r="B153" s="107">
        <f>AVERAGEIFS('Energy Star 2015 QPL'!$O$2:$O$857,'Energy Star 2015 QPL'!$E$2:$E$857,"Side-by-Side",'Energy Star 2015 QPL'!$I$2:$I$857, "Yes", 'Energy Star 2015 QPL'!$N$2:$N$857,"&gt;22.5")</f>
        <v>32.660000000000004</v>
      </c>
      <c r="C153" s="102">
        <f>Equations!$G$22*B153+Equations!$H$22</f>
        <v>711.71640000000002</v>
      </c>
      <c r="D153" s="102">
        <f t="shared" si="7"/>
        <v>604.95893999999998</v>
      </c>
      <c r="E153" s="100" t="s">
        <v>2536</v>
      </c>
      <c r="F153" s="100" t="s">
        <v>2410</v>
      </c>
      <c r="G153" s="100" t="s">
        <v>89</v>
      </c>
      <c r="H153" s="100" t="s">
        <v>361</v>
      </c>
      <c r="I153" s="100" t="s">
        <v>48</v>
      </c>
      <c r="J153" s="100" t="s">
        <v>49</v>
      </c>
      <c r="K153" s="100" t="s">
        <v>100</v>
      </c>
      <c r="L153" s="100" t="s">
        <v>52</v>
      </c>
      <c r="M153" s="102">
        <f>($C153-$D153)*VLOOKUP($K153,'EnergyImpacts_RE-Appl-RefgCond-'!$I$46:$Y$54, 15)</f>
        <v>152.66316780000005</v>
      </c>
      <c r="N153" s="103">
        <f>($C153-$D153)*VLOOKUP($K153,'EnergyImpacts_RE-Appl-RefgCond-'!$I$46:$Y$54, 16)</f>
        <v>2.5301518020000007E-2</v>
      </c>
      <c r="O153" s="104">
        <f>($C153-$D153)*VLOOKUP($K153,'EnergyImpacts_RE-Appl-RefgCond-'!$I$46:$Y$54, 17)</f>
        <v>-1.6547406300000005</v>
      </c>
      <c r="P153" s="100">
        <v>14</v>
      </c>
      <c r="Q153" s="105">
        <v>2185.2600000000002</v>
      </c>
      <c r="R153" s="105">
        <v>2287.13</v>
      </c>
      <c r="S153" s="106">
        <v>90.4</v>
      </c>
      <c r="T153" s="105">
        <f t="shared" si="6"/>
        <v>101.86999999999989</v>
      </c>
      <c r="U153" s="109">
        <v>0.55000000000000004</v>
      </c>
      <c r="V153" s="100" t="s">
        <v>363</v>
      </c>
      <c r="W153" s="100">
        <v>1</v>
      </c>
    </row>
    <row r="154" spans="1:23" x14ac:dyDescent="0.2">
      <c r="A154" s="107">
        <f>AVERAGEIFS('Energy Star 2015 QPL'!$N$2:$N$857,'Energy Star 2015 QPL'!$E$2:$E$857,"Side-by-Side",'Energy Star 2015 QPL'!$I$2:$I$857, "Yes", 'Energy Star 2015 QPL'!$N$2:$N$857,"&gt;22.5")</f>
        <v>25.646666666666668</v>
      </c>
      <c r="B154" s="107">
        <f>AVERAGEIFS('Energy Star 2015 QPL'!$O$2:$O$857,'Energy Star 2015 QPL'!$E$2:$E$857,"Side-by-Side",'Energy Star 2015 QPL'!$I$2:$I$857, "Yes", 'Energy Star 2015 QPL'!$N$2:$N$857,"&gt;22.5")</f>
        <v>32.660000000000004</v>
      </c>
      <c r="C154" s="102">
        <f>Equations!$G$22*B154+Equations!$H$22</f>
        <v>711.71640000000002</v>
      </c>
      <c r="D154" s="102">
        <f t="shared" si="7"/>
        <v>604.95893999999998</v>
      </c>
      <c r="E154" s="100" t="s">
        <v>2536</v>
      </c>
      <c r="F154" s="100" t="s">
        <v>2410</v>
      </c>
      <c r="G154" s="100" t="s">
        <v>89</v>
      </c>
      <c r="H154" s="100" t="s">
        <v>361</v>
      </c>
      <c r="I154" s="100" t="s">
        <v>48</v>
      </c>
      <c r="J154" s="100" t="s">
        <v>49</v>
      </c>
      <c r="K154" s="100" t="s">
        <v>79</v>
      </c>
      <c r="L154" s="100" t="s">
        <v>52</v>
      </c>
      <c r="M154" s="102">
        <f>($C154-$D154)*VLOOKUP($K154,'EnergyImpacts_RE-Appl-RefgCond-'!$I$46:$Y$54, 15)</f>
        <v>89.249236560000028</v>
      </c>
      <c r="N154" s="103">
        <f>($C154-$D154)*VLOOKUP($K154,'EnergyImpacts_RE-Appl-RefgCond-'!$I$46:$Y$54, 16)</f>
        <v>2.0497432320000009E-2</v>
      </c>
      <c r="O154" s="104">
        <f>($C154-$D154)*VLOOKUP($K154,'EnergyImpacts_RE-Appl-RefgCond-'!$I$46:$Y$54, 17)</f>
        <v>-2.5621790400000011</v>
      </c>
      <c r="P154" s="100">
        <v>14</v>
      </c>
      <c r="Q154" s="105">
        <v>2185.2600000000002</v>
      </c>
      <c r="R154" s="105">
        <v>2287.13</v>
      </c>
      <c r="S154" s="106">
        <v>90.4</v>
      </c>
      <c r="T154" s="105">
        <f t="shared" si="6"/>
        <v>101.86999999999989</v>
      </c>
      <c r="U154" s="109">
        <v>0.55000000000000004</v>
      </c>
      <c r="V154" s="100" t="s">
        <v>363</v>
      </c>
      <c r="W154" s="100">
        <v>1</v>
      </c>
    </row>
    <row r="155" spans="1:23" x14ac:dyDescent="0.2">
      <c r="A155" s="107"/>
      <c r="B155" s="107"/>
      <c r="C155" s="102"/>
      <c r="D155" s="102"/>
      <c r="E155" s="100" t="s">
        <v>2536</v>
      </c>
      <c r="M155" s="102"/>
      <c r="N155" s="103"/>
      <c r="O155" s="104"/>
    </row>
    <row r="156" spans="1:23" x14ac:dyDescent="0.2">
      <c r="E156" s="100" t="s">
        <v>2537</v>
      </c>
    </row>
    <row r="157" spans="1:23" x14ac:dyDescent="0.2">
      <c r="E157" s="100" t="s">
        <v>2537</v>
      </c>
    </row>
    <row r="158" spans="1:23" x14ac:dyDescent="0.2">
      <c r="E158" s="100" t="s">
        <v>2537</v>
      </c>
    </row>
    <row r="159" spans="1:23" x14ac:dyDescent="0.2">
      <c r="E159" s="100" t="s">
        <v>2537</v>
      </c>
    </row>
    <row r="160" spans="1:23" x14ac:dyDescent="0.2">
      <c r="E160" s="100" t="s">
        <v>2537</v>
      </c>
    </row>
    <row r="161" spans="5:5" x14ac:dyDescent="0.2">
      <c r="E161" s="100" t="s">
        <v>2537</v>
      </c>
    </row>
    <row r="162" spans="5:5" x14ac:dyDescent="0.2">
      <c r="E162" s="100" t="s">
        <v>2537</v>
      </c>
    </row>
    <row r="163" spans="5:5" x14ac:dyDescent="0.2">
      <c r="E163" s="100" t="s">
        <v>2537</v>
      </c>
    </row>
    <row r="164" spans="5:5" x14ac:dyDescent="0.2">
      <c r="E164" s="100" t="s">
        <v>2537</v>
      </c>
    </row>
    <row r="165" spans="5:5" x14ac:dyDescent="0.2">
      <c r="E165" s="100" t="s">
        <v>2538</v>
      </c>
    </row>
    <row r="166" spans="5:5" x14ac:dyDescent="0.2">
      <c r="E166" s="100" t="s">
        <v>2538</v>
      </c>
    </row>
    <row r="167" spans="5:5" x14ac:dyDescent="0.2">
      <c r="E167" s="100" t="s">
        <v>2538</v>
      </c>
    </row>
    <row r="168" spans="5:5" x14ac:dyDescent="0.2">
      <c r="E168" s="100" t="s">
        <v>2538</v>
      </c>
    </row>
    <row r="169" spans="5:5" x14ac:dyDescent="0.2">
      <c r="E169" s="100" t="s">
        <v>2538</v>
      </c>
    </row>
    <row r="170" spans="5:5" x14ac:dyDescent="0.2">
      <c r="E170" s="100" t="s">
        <v>2538</v>
      </c>
    </row>
    <row r="171" spans="5:5" x14ac:dyDescent="0.2">
      <c r="E171" s="100" t="s">
        <v>2538</v>
      </c>
    </row>
    <row r="172" spans="5:5" x14ac:dyDescent="0.2">
      <c r="E172" s="100" t="s">
        <v>2538</v>
      </c>
    </row>
    <row r="173" spans="5:5" x14ac:dyDescent="0.2">
      <c r="E173" s="100" t="s">
        <v>2538</v>
      </c>
    </row>
  </sheetData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57"/>
  <sheetViews>
    <sheetView workbookViewId="0">
      <selection activeCell="I84" sqref="E84:I84"/>
    </sheetView>
  </sheetViews>
  <sheetFormatPr defaultRowHeight="15" x14ac:dyDescent="0.25"/>
  <cols>
    <col min="1" max="16384" width="9.140625" style="77"/>
  </cols>
  <sheetData>
    <row r="1" spans="1:41" x14ac:dyDescent="0.25">
      <c r="A1" s="77" t="s">
        <v>0</v>
      </c>
    </row>
    <row r="2" spans="1:41" x14ac:dyDescent="0.25">
      <c r="A2" s="77" t="s">
        <v>2486</v>
      </c>
    </row>
    <row r="3" spans="1:41" x14ac:dyDescent="0.25">
      <c r="A3" s="77" t="s">
        <v>2</v>
      </c>
    </row>
    <row r="5" spans="1:41" x14ac:dyDescent="0.25">
      <c r="A5" s="77" t="s">
        <v>3</v>
      </c>
      <c r="B5" s="77" t="s">
        <v>4</v>
      </c>
      <c r="C5" s="77" t="s">
        <v>5</v>
      </c>
      <c r="D5" s="77" t="s">
        <v>6</v>
      </c>
      <c r="E5" s="77" t="s">
        <v>7</v>
      </c>
      <c r="F5" s="77" t="s">
        <v>8</v>
      </c>
      <c r="G5" s="77" t="s">
        <v>9</v>
      </c>
      <c r="H5" s="77" t="s">
        <v>10</v>
      </c>
      <c r="I5" s="77" t="s">
        <v>11</v>
      </c>
      <c r="J5" s="77" t="s">
        <v>12</v>
      </c>
      <c r="K5" s="77" t="s">
        <v>13</v>
      </c>
      <c r="L5" s="77" t="s">
        <v>14</v>
      </c>
      <c r="M5" s="77" t="s">
        <v>15</v>
      </c>
      <c r="N5" s="77" t="s">
        <v>16</v>
      </c>
      <c r="O5" s="77" t="s">
        <v>17</v>
      </c>
      <c r="P5" s="77" t="s">
        <v>18</v>
      </c>
      <c r="Q5" s="77" t="s">
        <v>19</v>
      </c>
      <c r="R5" s="77" t="s">
        <v>20</v>
      </c>
      <c r="S5" s="77" t="s">
        <v>21</v>
      </c>
      <c r="T5" s="77" t="s">
        <v>22</v>
      </c>
      <c r="U5" s="77" t="s">
        <v>23</v>
      </c>
      <c r="V5" s="77" t="s">
        <v>24</v>
      </c>
      <c r="W5" s="77" t="s">
        <v>25</v>
      </c>
      <c r="X5" s="77" t="s">
        <v>26</v>
      </c>
      <c r="Y5" s="77" t="s">
        <v>27</v>
      </c>
      <c r="Z5" s="77" t="s">
        <v>28</v>
      </c>
      <c r="AA5" s="77" t="s">
        <v>29</v>
      </c>
      <c r="AB5" s="77" t="s">
        <v>30</v>
      </c>
      <c r="AC5" s="77" t="s">
        <v>31</v>
      </c>
      <c r="AD5" s="77" t="s">
        <v>32</v>
      </c>
      <c r="AE5" s="77" t="s">
        <v>33</v>
      </c>
      <c r="AF5" s="77" t="s">
        <v>34</v>
      </c>
      <c r="AG5" s="77" t="s">
        <v>35</v>
      </c>
      <c r="AH5" s="77" t="s">
        <v>36</v>
      </c>
      <c r="AI5" s="77" t="s">
        <v>37</v>
      </c>
      <c r="AJ5" s="77" t="s">
        <v>38</v>
      </c>
      <c r="AK5" s="77" t="s">
        <v>39</v>
      </c>
      <c r="AL5" s="77" t="s">
        <v>40</v>
      </c>
      <c r="AM5" s="77" t="s">
        <v>41</v>
      </c>
      <c r="AN5" s="77" t="s">
        <v>42</v>
      </c>
      <c r="AO5" s="77" t="s">
        <v>43</v>
      </c>
    </row>
    <row r="6" spans="1:41" x14ac:dyDescent="0.25">
      <c r="A6" s="77" t="s">
        <v>128</v>
      </c>
      <c r="B6" s="77" t="s">
        <v>45</v>
      </c>
      <c r="C6" s="77" t="s">
        <v>46</v>
      </c>
      <c r="D6" s="1">
        <v>41536</v>
      </c>
      <c r="E6" s="77" t="s">
        <v>47</v>
      </c>
      <c r="F6" s="77" t="s">
        <v>48</v>
      </c>
      <c r="G6" s="77" t="s">
        <v>49</v>
      </c>
      <c r="H6" s="77" t="s">
        <v>50</v>
      </c>
      <c r="I6" s="77" t="s">
        <v>51</v>
      </c>
      <c r="J6" s="77" t="s">
        <v>52</v>
      </c>
      <c r="K6" s="77">
        <v>400</v>
      </c>
      <c r="L6" s="77">
        <v>1210</v>
      </c>
      <c r="M6" s="77" t="s">
        <v>53</v>
      </c>
      <c r="N6" s="77">
        <v>0</v>
      </c>
      <c r="O6" s="77">
        <v>0</v>
      </c>
      <c r="P6" s="77">
        <v>0</v>
      </c>
      <c r="Q6" s="77">
        <v>0.64800000000000002</v>
      </c>
      <c r="R6" s="110">
        <v>8.7700000000000004E-5</v>
      </c>
      <c r="S6" s="77">
        <v>-2.5999999999999999E-2</v>
      </c>
      <c r="T6" s="77">
        <v>0</v>
      </c>
      <c r="U6" s="77">
        <v>0</v>
      </c>
      <c r="V6" s="77">
        <v>0</v>
      </c>
      <c r="W6" s="77">
        <v>0.64800000000000002</v>
      </c>
      <c r="X6" s="110">
        <v>8.7700000000000004E-5</v>
      </c>
      <c r="Y6" s="77">
        <v>-2.5999999999999999E-2</v>
      </c>
      <c r="AB6" s="77">
        <v>2</v>
      </c>
      <c r="AC6" s="77" t="s">
        <v>54</v>
      </c>
      <c r="AD6" s="77" t="s">
        <v>55</v>
      </c>
      <c r="AE6" s="77" t="s">
        <v>56</v>
      </c>
      <c r="AF6" s="77" t="s">
        <v>57</v>
      </c>
      <c r="AG6" s="77" t="s">
        <v>2485</v>
      </c>
      <c r="AH6" s="77" t="s">
        <v>53</v>
      </c>
      <c r="AI6" s="77" t="s">
        <v>2484</v>
      </c>
      <c r="AJ6" s="77" t="s">
        <v>2483</v>
      </c>
      <c r="AK6" s="77" t="s">
        <v>61</v>
      </c>
      <c r="AL6" s="77" t="s">
        <v>2482</v>
      </c>
      <c r="AN6" s="77" t="s">
        <v>2481</v>
      </c>
      <c r="AO6" s="77" t="s">
        <v>2480</v>
      </c>
    </row>
    <row r="7" spans="1:41" x14ac:dyDescent="0.25">
      <c r="A7" s="77" t="s">
        <v>128</v>
      </c>
      <c r="B7" s="77" t="s">
        <v>45</v>
      </c>
      <c r="C7" s="77" t="s">
        <v>46</v>
      </c>
      <c r="D7" s="1">
        <v>41536</v>
      </c>
      <c r="E7" s="77" t="s">
        <v>47</v>
      </c>
      <c r="F7" s="77" t="s">
        <v>48</v>
      </c>
      <c r="G7" s="77" t="s">
        <v>49</v>
      </c>
      <c r="H7" s="77" t="s">
        <v>50</v>
      </c>
      <c r="I7" s="77" t="s">
        <v>65</v>
      </c>
      <c r="J7" s="77" t="s">
        <v>52</v>
      </c>
      <c r="K7" s="77">
        <v>400</v>
      </c>
      <c r="L7" s="77">
        <v>1210</v>
      </c>
      <c r="M7" s="77" t="s">
        <v>53</v>
      </c>
      <c r="N7" s="77">
        <v>0</v>
      </c>
      <c r="O7" s="77">
        <v>0</v>
      </c>
      <c r="P7" s="77">
        <v>0</v>
      </c>
      <c r="Q7" s="77">
        <v>0.89300000000000002</v>
      </c>
      <c r="R7" s="77">
        <v>1.7699999999999999E-4</v>
      </c>
      <c r="S7" s="77">
        <v>-2.7099999999999999E-2</v>
      </c>
      <c r="T7" s="77">
        <v>0</v>
      </c>
      <c r="U7" s="77">
        <v>0</v>
      </c>
      <c r="V7" s="77">
        <v>0</v>
      </c>
      <c r="W7" s="77">
        <v>0.89300000000000002</v>
      </c>
      <c r="X7" s="77">
        <v>1.7699999999999999E-4</v>
      </c>
      <c r="Y7" s="77">
        <v>-2.7099999999999999E-2</v>
      </c>
      <c r="AB7" s="77">
        <v>2</v>
      </c>
      <c r="AC7" s="77" t="s">
        <v>54</v>
      </c>
      <c r="AD7" s="77" t="s">
        <v>55</v>
      </c>
      <c r="AE7" s="77" t="s">
        <v>66</v>
      </c>
      <c r="AF7" s="77" t="s">
        <v>57</v>
      </c>
      <c r="AG7" s="77" t="s">
        <v>2485</v>
      </c>
      <c r="AH7" s="77" t="s">
        <v>53</v>
      </c>
      <c r="AI7" s="77" t="s">
        <v>2484</v>
      </c>
      <c r="AJ7" s="77" t="s">
        <v>2483</v>
      </c>
      <c r="AK7" s="77" t="s">
        <v>61</v>
      </c>
      <c r="AL7" s="77" t="s">
        <v>2482</v>
      </c>
      <c r="AN7" s="77" t="s">
        <v>2481</v>
      </c>
      <c r="AO7" s="77" t="s">
        <v>2480</v>
      </c>
    </row>
    <row r="8" spans="1:41" x14ac:dyDescent="0.25">
      <c r="A8" s="77" t="s">
        <v>128</v>
      </c>
      <c r="B8" s="77" t="s">
        <v>45</v>
      </c>
      <c r="C8" s="77" t="s">
        <v>46</v>
      </c>
      <c r="D8" s="1">
        <v>41536</v>
      </c>
      <c r="E8" s="77" t="s">
        <v>47</v>
      </c>
      <c r="F8" s="77" t="s">
        <v>48</v>
      </c>
      <c r="G8" s="77" t="s">
        <v>49</v>
      </c>
      <c r="H8" s="77" t="s">
        <v>50</v>
      </c>
      <c r="I8" s="77" t="s">
        <v>67</v>
      </c>
      <c r="J8" s="77" t="s">
        <v>52</v>
      </c>
      <c r="K8" s="77">
        <v>400</v>
      </c>
      <c r="L8" s="77">
        <v>1210</v>
      </c>
      <c r="M8" s="77" t="s">
        <v>53</v>
      </c>
      <c r="N8" s="77">
        <v>0</v>
      </c>
      <c r="O8" s="77">
        <v>0</v>
      </c>
      <c r="P8" s="77">
        <v>0</v>
      </c>
      <c r="Q8" s="77">
        <v>0.79200000000000004</v>
      </c>
      <c r="R8" s="77">
        <v>1.3999999999999999E-4</v>
      </c>
      <c r="S8" s="77">
        <v>-2.81E-2</v>
      </c>
      <c r="T8" s="77">
        <v>0</v>
      </c>
      <c r="U8" s="77">
        <v>0</v>
      </c>
      <c r="V8" s="77">
        <v>0</v>
      </c>
      <c r="W8" s="77">
        <v>0.79200000000000004</v>
      </c>
      <c r="X8" s="77">
        <v>1.3999999999999999E-4</v>
      </c>
      <c r="Y8" s="77">
        <v>-2.81E-2</v>
      </c>
      <c r="AB8" s="77">
        <v>2</v>
      </c>
      <c r="AC8" s="77" t="s">
        <v>54</v>
      </c>
      <c r="AD8" s="77" t="s">
        <v>55</v>
      </c>
      <c r="AE8" s="77" t="s">
        <v>68</v>
      </c>
      <c r="AF8" s="77" t="s">
        <v>57</v>
      </c>
      <c r="AG8" s="77" t="s">
        <v>2485</v>
      </c>
      <c r="AH8" s="77" t="s">
        <v>53</v>
      </c>
      <c r="AI8" s="77" t="s">
        <v>2484</v>
      </c>
      <c r="AJ8" s="77" t="s">
        <v>2483</v>
      </c>
      <c r="AK8" s="77" t="s">
        <v>61</v>
      </c>
      <c r="AL8" s="77" t="s">
        <v>2482</v>
      </c>
      <c r="AN8" s="77" t="s">
        <v>2481</v>
      </c>
      <c r="AO8" s="77" t="s">
        <v>2480</v>
      </c>
    </row>
    <row r="9" spans="1:41" x14ac:dyDescent="0.25">
      <c r="A9" s="77" t="s">
        <v>128</v>
      </c>
      <c r="B9" s="77" t="s">
        <v>45</v>
      </c>
      <c r="C9" s="77" t="s">
        <v>46</v>
      </c>
      <c r="D9" s="1">
        <v>41536</v>
      </c>
      <c r="E9" s="77" t="s">
        <v>47</v>
      </c>
      <c r="F9" s="77" t="s">
        <v>48</v>
      </c>
      <c r="G9" s="77" t="s">
        <v>49</v>
      </c>
      <c r="H9" s="77" t="s">
        <v>50</v>
      </c>
      <c r="I9" s="77" t="s">
        <v>69</v>
      </c>
      <c r="J9" s="77" t="s">
        <v>52</v>
      </c>
      <c r="K9" s="77">
        <v>400</v>
      </c>
      <c r="L9" s="77">
        <v>1220</v>
      </c>
      <c r="M9" s="77" t="s">
        <v>53</v>
      </c>
      <c r="N9" s="77">
        <v>0</v>
      </c>
      <c r="O9" s="77">
        <v>0</v>
      </c>
      <c r="P9" s="77">
        <v>0</v>
      </c>
      <c r="Q9" s="77">
        <v>0.93</v>
      </c>
      <c r="R9" s="77">
        <v>1.9799999999999999E-4</v>
      </c>
      <c r="S9" s="77">
        <v>-2.1499999999999998E-2</v>
      </c>
      <c r="T9" s="77">
        <v>0</v>
      </c>
      <c r="U9" s="77">
        <v>0</v>
      </c>
      <c r="V9" s="77">
        <v>0</v>
      </c>
      <c r="W9" s="77">
        <v>0.93</v>
      </c>
      <c r="X9" s="77">
        <v>1.9799999999999999E-4</v>
      </c>
      <c r="Y9" s="77">
        <v>-2.1499999999999998E-2</v>
      </c>
      <c r="AB9" s="77">
        <v>2</v>
      </c>
      <c r="AC9" s="77" t="s">
        <v>54</v>
      </c>
      <c r="AD9" s="77" t="s">
        <v>55</v>
      </c>
      <c r="AE9" s="77" t="s">
        <v>70</v>
      </c>
      <c r="AF9" s="77" t="s">
        <v>57</v>
      </c>
      <c r="AG9" s="77" t="s">
        <v>2485</v>
      </c>
      <c r="AH9" s="77" t="s">
        <v>53</v>
      </c>
      <c r="AI9" s="77" t="s">
        <v>2484</v>
      </c>
      <c r="AJ9" s="77" t="s">
        <v>2483</v>
      </c>
      <c r="AK9" s="77" t="s">
        <v>61</v>
      </c>
      <c r="AL9" s="77" t="s">
        <v>2482</v>
      </c>
      <c r="AN9" s="77" t="s">
        <v>2481</v>
      </c>
      <c r="AO9" s="77" t="s">
        <v>2480</v>
      </c>
    </row>
    <row r="10" spans="1:41" x14ac:dyDescent="0.25">
      <c r="A10" s="77" t="s">
        <v>128</v>
      </c>
      <c r="B10" s="77" t="s">
        <v>45</v>
      </c>
      <c r="C10" s="77" t="s">
        <v>46</v>
      </c>
      <c r="D10" s="1">
        <v>41536</v>
      </c>
      <c r="E10" s="77" t="s">
        <v>47</v>
      </c>
      <c r="F10" s="77" t="s">
        <v>48</v>
      </c>
      <c r="G10" s="77" t="s">
        <v>49</v>
      </c>
      <c r="H10" s="77" t="s">
        <v>50</v>
      </c>
      <c r="I10" s="77" t="s">
        <v>71</v>
      </c>
      <c r="J10" s="77" t="s">
        <v>52</v>
      </c>
      <c r="K10" s="77">
        <v>400</v>
      </c>
      <c r="L10" s="77">
        <v>1210</v>
      </c>
      <c r="M10" s="77" t="s">
        <v>53</v>
      </c>
      <c r="N10" s="77">
        <v>0</v>
      </c>
      <c r="O10" s="77">
        <v>0</v>
      </c>
      <c r="P10" s="77">
        <v>0</v>
      </c>
      <c r="Q10" s="77">
        <v>0.748</v>
      </c>
      <c r="R10" s="77">
        <v>1.08E-4</v>
      </c>
      <c r="S10" s="77">
        <v>-3.27E-2</v>
      </c>
      <c r="T10" s="77">
        <v>0</v>
      </c>
      <c r="U10" s="77">
        <v>0</v>
      </c>
      <c r="V10" s="77">
        <v>0</v>
      </c>
      <c r="W10" s="77">
        <v>0.748</v>
      </c>
      <c r="X10" s="77">
        <v>1.08E-4</v>
      </c>
      <c r="Y10" s="77">
        <v>-3.27E-2</v>
      </c>
      <c r="AB10" s="77">
        <v>2</v>
      </c>
      <c r="AC10" s="77" t="s">
        <v>54</v>
      </c>
      <c r="AD10" s="77" t="s">
        <v>55</v>
      </c>
      <c r="AE10" s="77" t="s">
        <v>72</v>
      </c>
      <c r="AF10" s="77" t="s">
        <v>57</v>
      </c>
      <c r="AG10" s="77" t="s">
        <v>2485</v>
      </c>
      <c r="AH10" s="77" t="s">
        <v>53</v>
      </c>
      <c r="AI10" s="77" t="s">
        <v>2484</v>
      </c>
      <c r="AJ10" s="77" t="s">
        <v>2483</v>
      </c>
      <c r="AK10" s="77" t="s">
        <v>61</v>
      </c>
      <c r="AL10" s="77" t="s">
        <v>2482</v>
      </c>
      <c r="AN10" s="77" t="s">
        <v>2481</v>
      </c>
      <c r="AO10" s="77" t="s">
        <v>2480</v>
      </c>
    </row>
    <row r="11" spans="1:41" x14ac:dyDescent="0.25">
      <c r="A11" s="77" t="s">
        <v>128</v>
      </c>
      <c r="B11" s="77" t="s">
        <v>45</v>
      </c>
      <c r="C11" s="77" t="s">
        <v>46</v>
      </c>
      <c r="D11" s="1">
        <v>41536</v>
      </c>
      <c r="E11" s="77" t="s">
        <v>47</v>
      </c>
      <c r="F11" s="77" t="s">
        <v>48</v>
      </c>
      <c r="G11" s="77" t="s">
        <v>49</v>
      </c>
      <c r="H11" s="77" t="s">
        <v>50</v>
      </c>
      <c r="I11" s="77" t="s">
        <v>73</v>
      </c>
      <c r="J11" s="77" t="s">
        <v>52</v>
      </c>
      <c r="K11" s="77">
        <v>400</v>
      </c>
      <c r="L11" s="77">
        <v>1220</v>
      </c>
      <c r="M11" s="77" t="s">
        <v>53</v>
      </c>
      <c r="N11" s="77">
        <v>0</v>
      </c>
      <c r="O11" s="77">
        <v>0</v>
      </c>
      <c r="P11" s="77">
        <v>0</v>
      </c>
      <c r="Q11" s="77">
        <v>1.05</v>
      </c>
      <c r="R11" s="77">
        <v>2.3699999999999999E-4</v>
      </c>
      <c r="S11" s="77">
        <v>-2.2100000000000002E-2</v>
      </c>
      <c r="T11" s="77">
        <v>0</v>
      </c>
      <c r="U11" s="77">
        <v>0</v>
      </c>
      <c r="V11" s="77">
        <v>0</v>
      </c>
      <c r="W11" s="77">
        <v>1.05</v>
      </c>
      <c r="X11" s="77">
        <v>2.3699999999999999E-4</v>
      </c>
      <c r="Y11" s="77">
        <v>-2.2100000000000002E-2</v>
      </c>
      <c r="AB11" s="77">
        <v>2</v>
      </c>
      <c r="AC11" s="77" t="s">
        <v>54</v>
      </c>
      <c r="AD11" s="77" t="s">
        <v>55</v>
      </c>
      <c r="AE11" s="77" t="s">
        <v>74</v>
      </c>
      <c r="AF11" s="77" t="s">
        <v>57</v>
      </c>
      <c r="AG11" s="77" t="s">
        <v>2485</v>
      </c>
      <c r="AH11" s="77" t="s">
        <v>53</v>
      </c>
      <c r="AI11" s="77" t="s">
        <v>2484</v>
      </c>
      <c r="AJ11" s="77" t="s">
        <v>2483</v>
      </c>
      <c r="AK11" s="77" t="s">
        <v>61</v>
      </c>
      <c r="AL11" s="77" t="s">
        <v>2482</v>
      </c>
      <c r="AN11" s="77" t="s">
        <v>2481</v>
      </c>
      <c r="AO11" s="77" t="s">
        <v>2480</v>
      </c>
    </row>
    <row r="12" spans="1:41" x14ac:dyDescent="0.25">
      <c r="A12" s="77" t="s">
        <v>128</v>
      </c>
      <c r="B12" s="77" t="s">
        <v>45</v>
      </c>
      <c r="C12" s="77" t="s">
        <v>46</v>
      </c>
      <c r="D12" s="1">
        <v>41536</v>
      </c>
      <c r="E12" s="77" t="s">
        <v>47</v>
      </c>
      <c r="F12" s="77" t="s">
        <v>48</v>
      </c>
      <c r="G12" s="77" t="s">
        <v>49</v>
      </c>
      <c r="H12" s="77" t="s">
        <v>50</v>
      </c>
      <c r="I12" s="77" t="s">
        <v>75</v>
      </c>
      <c r="J12" s="77" t="s">
        <v>52</v>
      </c>
      <c r="K12" s="77">
        <v>400</v>
      </c>
      <c r="L12" s="77">
        <v>1210</v>
      </c>
      <c r="M12" s="77" t="s">
        <v>53</v>
      </c>
      <c r="N12" s="77">
        <v>0</v>
      </c>
      <c r="O12" s="77">
        <v>0</v>
      </c>
      <c r="P12" s="77">
        <v>0</v>
      </c>
      <c r="Q12" s="77">
        <v>0.99099999999999999</v>
      </c>
      <c r="R12" s="77">
        <v>2.1699999999999999E-4</v>
      </c>
      <c r="S12" s="77">
        <v>-2.3400000000000001E-2</v>
      </c>
      <c r="T12" s="77">
        <v>0</v>
      </c>
      <c r="U12" s="77">
        <v>0</v>
      </c>
      <c r="V12" s="77">
        <v>0</v>
      </c>
      <c r="W12" s="77">
        <v>0.99099999999999999</v>
      </c>
      <c r="X12" s="77">
        <v>2.1699999999999999E-4</v>
      </c>
      <c r="Y12" s="77">
        <v>-2.3400000000000001E-2</v>
      </c>
      <c r="AB12" s="77">
        <v>2</v>
      </c>
      <c r="AC12" s="77" t="s">
        <v>54</v>
      </c>
      <c r="AD12" s="77" t="s">
        <v>55</v>
      </c>
      <c r="AE12" s="77" t="s">
        <v>76</v>
      </c>
      <c r="AF12" s="77" t="s">
        <v>57</v>
      </c>
      <c r="AG12" s="77" t="s">
        <v>2485</v>
      </c>
      <c r="AH12" s="77" t="s">
        <v>53</v>
      </c>
      <c r="AI12" s="77" t="s">
        <v>2484</v>
      </c>
      <c r="AJ12" s="77" t="s">
        <v>2483</v>
      </c>
      <c r="AK12" s="77" t="s">
        <v>61</v>
      </c>
      <c r="AL12" s="77" t="s">
        <v>2482</v>
      </c>
      <c r="AN12" s="77" t="s">
        <v>2481</v>
      </c>
      <c r="AO12" s="77" t="s">
        <v>2480</v>
      </c>
    </row>
    <row r="13" spans="1:41" x14ac:dyDescent="0.25">
      <c r="A13" s="77" t="s">
        <v>128</v>
      </c>
      <c r="B13" s="77" t="s">
        <v>45</v>
      </c>
      <c r="C13" s="77" t="s">
        <v>46</v>
      </c>
      <c r="D13" s="1">
        <v>41536</v>
      </c>
      <c r="E13" s="77" t="s">
        <v>47</v>
      </c>
      <c r="F13" s="77" t="s">
        <v>48</v>
      </c>
      <c r="G13" s="77" t="s">
        <v>49</v>
      </c>
      <c r="H13" s="77" t="s">
        <v>50</v>
      </c>
      <c r="I13" s="77" t="s">
        <v>77</v>
      </c>
      <c r="J13" s="77" t="s">
        <v>52</v>
      </c>
      <c r="K13" s="77">
        <v>400</v>
      </c>
      <c r="L13" s="77">
        <v>1210</v>
      </c>
      <c r="M13" s="77" t="s">
        <v>53</v>
      </c>
      <c r="N13" s="77">
        <v>0</v>
      </c>
      <c r="O13" s="77">
        <v>0</v>
      </c>
      <c r="P13" s="77">
        <v>0</v>
      </c>
      <c r="Q13" s="77">
        <v>1.07</v>
      </c>
      <c r="R13" s="77">
        <v>2.34E-4</v>
      </c>
      <c r="S13" s="77">
        <v>-2.1100000000000001E-2</v>
      </c>
      <c r="T13" s="77">
        <v>0</v>
      </c>
      <c r="U13" s="77">
        <v>0</v>
      </c>
      <c r="V13" s="77">
        <v>0</v>
      </c>
      <c r="W13" s="77">
        <v>1.07</v>
      </c>
      <c r="X13" s="77">
        <v>2.34E-4</v>
      </c>
      <c r="Y13" s="77">
        <v>-2.1100000000000001E-2</v>
      </c>
      <c r="AB13" s="77">
        <v>2</v>
      </c>
      <c r="AC13" s="77" t="s">
        <v>54</v>
      </c>
      <c r="AD13" s="77" t="s">
        <v>55</v>
      </c>
      <c r="AE13" s="77" t="s">
        <v>78</v>
      </c>
      <c r="AF13" s="77" t="s">
        <v>57</v>
      </c>
      <c r="AG13" s="77" t="s">
        <v>2485</v>
      </c>
      <c r="AH13" s="77" t="s">
        <v>53</v>
      </c>
      <c r="AI13" s="77" t="s">
        <v>2484</v>
      </c>
      <c r="AJ13" s="77" t="s">
        <v>2483</v>
      </c>
      <c r="AK13" s="77" t="s">
        <v>61</v>
      </c>
      <c r="AL13" s="77" t="s">
        <v>2482</v>
      </c>
      <c r="AN13" s="77" t="s">
        <v>2481</v>
      </c>
      <c r="AO13" s="77" t="s">
        <v>2480</v>
      </c>
    </row>
    <row r="14" spans="1:41" x14ac:dyDescent="0.25">
      <c r="A14" s="77" t="s">
        <v>128</v>
      </c>
      <c r="B14" s="77" t="s">
        <v>45</v>
      </c>
      <c r="C14" s="77" t="s">
        <v>46</v>
      </c>
      <c r="D14" s="1">
        <v>41536</v>
      </c>
      <c r="E14" s="77" t="s">
        <v>47</v>
      </c>
      <c r="F14" s="77" t="s">
        <v>48</v>
      </c>
      <c r="G14" s="77" t="s">
        <v>49</v>
      </c>
      <c r="H14" s="77" t="s">
        <v>50</v>
      </c>
      <c r="I14" s="77" t="s">
        <v>79</v>
      </c>
      <c r="J14" s="77" t="s">
        <v>52</v>
      </c>
      <c r="K14" s="77">
        <v>400</v>
      </c>
      <c r="L14" s="77">
        <v>1230</v>
      </c>
      <c r="M14" s="77" t="s">
        <v>53</v>
      </c>
      <c r="N14" s="77">
        <v>0</v>
      </c>
      <c r="O14" s="77">
        <v>0</v>
      </c>
      <c r="P14" s="77">
        <v>0</v>
      </c>
      <c r="Q14" s="77">
        <v>0.78300000000000003</v>
      </c>
      <c r="R14" s="77">
        <v>1.7100000000000001E-4</v>
      </c>
      <c r="S14" s="77">
        <v>-2.4299999999999999E-2</v>
      </c>
      <c r="T14" s="77">
        <v>0</v>
      </c>
      <c r="U14" s="77">
        <v>0</v>
      </c>
      <c r="V14" s="77">
        <v>0</v>
      </c>
      <c r="W14" s="77">
        <v>0.78300000000000003</v>
      </c>
      <c r="X14" s="77">
        <v>1.7100000000000001E-4</v>
      </c>
      <c r="Y14" s="77">
        <v>-2.4299999999999999E-2</v>
      </c>
      <c r="AB14" s="77">
        <v>2</v>
      </c>
      <c r="AC14" s="77" t="s">
        <v>54</v>
      </c>
      <c r="AD14" s="77" t="s">
        <v>55</v>
      </c>
      <c r="AE14" s="77" t="s">
        <v>80</v>
      </c>
      <c r="AF14" s="77" t="s">
        <v>57</v>
      </c>
      <c r="AG14" s="77" t="s">
        <v>2485</v>
      </c>
      <c r="AH14" s="77" t="s">
        <v>53</v>
      </c>
      <c r="AI14" s="77" t="s">
        <v>2484</v>
      </c>
      <c r="AJ14" s="77" t="s">
        <v>2483</v>
      </c>
      <c r="AK14" s="77" t="s">
        <v>61</v>
      </c>
      <c r="AL14" s="77" t="s">
        <v>2482</v>
      </c>
      <c r="AN14" s="77" t="s">
        <v>2481</v>
      </c>
      <c r="AO14" s="77" t="s">
        <v>2480</v>
      </c>
    </row>
    <row r="15" spans="1:41" x14ac:dyDescent="0.25">
      <c r="A15" s="77" t="s">
        <v>128</v>
      </c>
      <c r="B15" s="77" t="s">
        <v>45</v>
      </c>
      <c r="C15" s="77" t="s">
        <v>46</v>
      </c>
      <c r="D15" s="1">
        <v>41536</v>
      </c>
      <c r="E15" s="77" t="s">
        <v>47</v>
      </c>
      <c r="F15" s="77" t="s">
        <v>48</v>
      </c>
      <c r="G15" s="77" t="s">
        <v>49</v>
      </c>
      <c r="H15" s="77" t="s">
        <v>50</v>
      </c>
      <c r="I15" s="77" t="s">
        <v>81</v>
      </c>
      <c r="J15" s="77" t="s">
        <v>52</v>
      </c>
      <c r="K15" s="77">
        <v>400</v>
      </c>
      <c r="L15" s="77">
        <v>1220</v>
      </c>
      <c r="M15" s="77" t="s">
        <v>53</v>
      </c>
      <c r="N15" s="77">
        <v>0</v>
      </c>
      <c r="O15" s="77">
        <v>0</v>
      </c>
      <c r="P15" s="77">
        <v>0</v>
      </c>
      <c r="Q15" s="77">
        <v>0.96</v>
      </c>
      <c r="R15" s="77">
        <v>2.03E-4</v>
      </c>
      <c r="S15" s="77">
        <v>-2.3900000000000001E-2</v>
      </c>
      <c r="T15" s="77">
        <v>0</v>
      </c>
      <c r="U15" s="77">
        <v>0</v>
      </c>
      <c r="V15" s="77">
        <v>0</v>
      </c>
      <c r="W15" s="77">
        <v>0.96</v>
      </c>
      <c r="X15" s="77">
        <v>2.03E-4</v>
      </c>
      <c r="Y15" s="77">
        <v>-2.3900000000000001E-2</v>
      </c>
      <c r="AB15" s="77">
        <v>2</v>
      </c>
      <c r="AC15" s="77" t="s">
        <v>54</v>
      </c>
      <c r="AD15" s="77" t="s">
        <v>55</v>
      </c>
      <c r="AE15" s="77" t="s">
        <v>82</v>
      </c>
      <c r="AF15" s="77" t="s">
        <v>57</v>
      </c>
      <c r="AG15" s="77" t="s">
        <v>2485</v>
      </c>
      <c r="AH15" s="77" t="s">
        <v>53</v>
      </c>
      <c r="AI15" s="77" t="s">
        <v>2484</v>
      </c>
      <c r="AJ15" s="77" t="s">
        <v>2483</v>
      </c>
      <c r="AK15" s="77" t="s">
        <v>61</v>
      </c>
      <c r="AL15" s="77" t="s">
        <v>2482</v>
      </c>
      <c r="AN15" s="77" t="s">
        <v>2481</v>
      </c>
      <c r="AO15" s="77" t="s">
        <v>2480</v>
      </c>
    </row>
    <row r="16" spans="1:41" x14ac:dyDescent="0.25">
      <c r="A16" s="77" t="s">
        <v>128</v>
      </c>
      <c r="B16" s="77" t="s">
        <v>45</v>
      </c>
      <c r="C16" s="77" t="s">
        <v>46</v>
      </c>
      <c r="D16" s="1">
        <v>41536</v>
      </c>
      <c r="E16" s="77" t="s">
        <v>47</v>
      </c>
      <c r="F16" s="77" t="s">
        <v>83</v>
      </c>
      <c r="G16" s="77" t="s">
        <v>49</v>
      </c>
      <c r="H16" s="77" t="s">
        <v>50</v>
      </c>
      <c r="I16" s="77" t="s">
        <v>51</v>
      </c>
      <c r="J16" s="77" t="s">
        <v>52</v>
      </c>
      <c r="K16" s="77">
        <v>400</v>
      </c>
      <c r="L16" s="77">
        <v>911</v>
      </c>
      <c r="M16" s="77" t="s">
        <v>53</v>
      </c>
      <c r="N16" s="77">
        <v>0</v>
      </c>
      <c r="O16" s="77">
        <v>0</v>
      </c>
      <c r="P16" s="77">
        <v>0</v>
      </c>
      <c r="Q16" s="77">
        <v>0.76200000000000001</v>
      </c>
      <c r="R16" s="110">
        <v>9.5500000000000004E-5</v>
      </c>
      <c r="S16" s="77">
        <v>-3.2399999999999998E-2</v>
      </c>
      <c r="T16" s="77">
        <v>0</v>
      </c>
      <c r="U16" s="77">
        <v>0</v>
      </c>
      <c r="V16" s="77">
        <v>0</v>
      </c>
      <c r="W16" s="77">
        <v>0.76200000000000001</v>
      </c>
      <c r="X16" s="110">
        <v>9.5500000000000004E-5</v>
      </c>
      <c r="Y16" s="77">
        <v>-3.2399999999999998E-2</v>
      </c>
      <c r="AB16" s="77">
        <v>2</v>
      </c>
      <c r="AC16" s="77" t="s">
        <v>84</v>
      </c>
      <c r="AD16" s="77" t="s">
        <v>55</v>
      </c>
      <c r="AE16" s="77" t="s">
        <v>56</v>
      </c>
      <c r="AF16" s="77" t="s">
        <v>57</v>
      </c>
      <c r="AG16" s="77" t="s">
        <v>2485</v>
      </c>
      <c r="AH16" s="77" t="s">
        <v>53</v>
      </c>
      <c r="AI16" s="77" t="s">
        <v>2484</v>
      </c>
      <c r="AJ16" s="77" t="s">
        <v>2483</v>
      </c>
      <c r="AK16" s="77" t="s">
        <v>61</v>
      </c>
      <c r="AL16" s="77" t="s">
        <v>2482</v>
      </c>
      <c r="AN16" s="77" t="s">
        <v>2481</v>
      </c>
      <c r="AO16" s="77" t="s">
        <v>2480</v>
      </c>
    </row>
    <row r="17" spans="1:41" x14ac:dyDescent="0.25">
      <c r="A17" s="77" t="s">
        <v>128</v>
      </c>
      <c r="B17" s="77" t="s">
        <v>45</v>
      </c>
      <c r="C17" s="77" t="s">
        <v>46</v>
      </c>
      <c r="D17" s="1">
        <v>41536</v>
      </c>
      <c r="E17" s="77" t="s">
        <v>47</v>
      </c>
      <c r="F17" s="77" t="s">
        <v>83</v>
      </c>
      <c r="G17" s="77" t="s">
        <v>49</v>
      </c>
      <c r="H17" s="77" t="s">
        <v>50</v>
      </c>
      <c r="I17" s="77" t="s">
        <v>65</v>
      </c>
      <c r="J17" s="77" t="s">
        <v>52</v>
      </c>
      <c r="K17" s="77">
        <v>400</v>
      </c>
      <c r="L17" s="77">
        <v>956</v>
      </c>
      <c r="M17" s="77" t="s">
        <v>53</v>
      </c>
      <c r="N17" s="77">
        <v>0</v>
      </c>
      <c r="O17" s="77">
        <v>0</v>
      </c>
      <c r="P17" s="77">
        <v>0</v>
      </c>
      <c r="Q17" s="77">
        <v>0.86099999999999999</v>
      </c>
      <c r="R17" s="77">
        <v>1.1400000000000001E-4</v>
      </c>
      <c r="S17" s="77">
        <v>-2.3599999999999999E-2</v>
      </c>
      <c r="T17" s="77">
        <v>0</v>
      </c>
      <c r="U17" s="77">
        <v>0</v>
      </c>
      <c r="V17" s="77">
        <v>0</v>
      </c>
      <c r="W17" s="77">
        <v>0.86099999999999999</v>
      </c>
      <c r="X17" s="77">
        <v>1.1400000000000001E-4</v>
      </c>
      <c r="Y17" s="77">
        <v>-2.3599999999999999E-2</v>
      </c>
      <c r="AB17" s="77">
        <v>2</v>
      </c>
      <c r="AC17" s="77" t="s">
        <v>84</v>
      </c>
      <c r="AD17" s="77" t="s">
        <v>55</v>
      </c>
      <c r="AE17" s="77" t="s">
        <v>66</v>
      </c>
      <c r="AF17" s="77" t="s">
        <v>57</v>
      </c>
      <c r="AG17" s="77" t="s">
        <v>2485</v>
      </c>
      <c r="AH17" s="77" t="s">
        <v>53</v>
      </c>
      <c r="AI17" s="77" t="s">
        <v>2484</v>
      </c>
      <c r="AJ17" s="77" t="s">
        <v>2483</v>
      </c>
      <c r="AK17" s="77" t="s">
        <v>61</v>
      </c>
      <c r="AL17" s="77" t="s">
        <v>2482</v>
      </c>
      <c r="AN17" s="77" t="s">
        <v>2481</v>
      </c>
      <c r="AO17" s="77" t="s">
        <v>2480</v>
      </c>
    </row>
    <row r="18" spans="1:41" x14ac:dyDescent="0.25">
      <c r="A18" s="77" t="s">
        <v>128</v>
      </c>
      <c r="B18" s="77" t="s">
        <v>45</v>
      </c>
      <c r="C18" s="77" t="s">
        <v>46</v>
      </c>
      <c r="D18" s="1">
        <v>41536</v>
      </c>
      <c r="E18" s="77" t="s">
        <v>47</v>
      </c>
      <c r="F18" s="77" t="s">
        <v>83</v>
      </c>
      <c r="G18" s="77" t="s">
        <v>49</v>
      </c>
      <c r="H18" s="77" t="s">
        <v>50</v>
      </c>
      <c r="I18" s="77" t="s">
        <v>67</v>
      </c>
      <c r="J18" s="77" t="s">
        <v>52</v>
      </c>
      <c r="K18" s="77">
        <v>400</v>
      </c>
      <c r="L18" s="77">
        <v>953</v>
      </c>
      <c r="M18" s="77" t="s">
        <v>53</v>
      </c>
      <c r="N18" s="77">
        <v>0</v>
      </c>
      <c r="O18" s="77">
        <v>0</v>
      </c>
      <c r="P18" s="77">
        <v>0</v>
      </c>
      <c r="Q18" s="77">
        <v>0.81699999999999995</v>
      </c>
      <c r="R18" s="77">
        <v>1.0399999999999999E-4</v>
      </c>
      <c r="S18" s="77">
        <v>-2.9000000000000001E-2</v>
      </c>
      <c r="T18" s="77">
        <v>0</v>
      </c>
      <c r="U18" s="77">
        <v>0</v>
      </c>
      <c r="V18" s="77">
        <v>0</v>
      </c>
      <c r="W18" s="77">
        <v>0.81699999999999995</v>
      </c>
      <c r="X18" s="77">
        <v>1.0399999999999999E-4</v>
      </c>
      <c r="Y18" s="77">
        <v>-2.9000000000000001E-2</v>
      </c>
      <c r="AB18" s="77">
        <v>2</v>
      </c>
      <c r="AC18" s="77" t="s">
        <v>84</v>
      </c>
      <c r="AD18" s="77" t="s">
        <v>55</v>
      </c>
      <c r="AE18" s="77" t="s">
        <v>68</v>
      </c>
      <c r="AF18" s="77" t="s">
        <v>57</v>
      </c>
      <c r="AG18" s="77" t="s">
        <v>2485</v>
      </c>
      <c r="AH18" s="77" t="s">
        <v>53</v>
      </c>
      <c r="AI18" s="77" t="s">
        <v>2484</v>
      </c>
      <c r="AJ18" s="77" t="s">
        <v>2483</v>
      </c>
      <c r="AK18" s="77" t="s">
        <v>61</v>
      </c>
      <c r="AL18" s="77" t="s">
        <v>2482</v>
      </c>
      <c r="AN18" s="77" t="s">
        <v>2481</v>
      </c>
      <c r="AO18" s="77" t="s">
        <v>2480</v>
      </c>
    </row>
    <row r="19" spans="1:41" x14ac:dyDescent="0.25">
      <c r="A19" s="77" t="s">
        <v>128</v>
      </c>
      <c r="B19" s="77" t="s">
        <v>45</v>
      </c>
      <c r="C19" s="77" t="s">
        <v>46</v>
      </c>
      <c r="D19" s="1">
        <v>41536</v>
      </c>
      <c r="E19" s="77" t="s">
        <v>47</v>
      </c>
      <c r="F19" s="77" t="s">
        <v>83</v>
      </c>
      <c r="G19" s="77" t="s">
        <v>49</v>
      </c>
      <c r="H19" s="77" t="s">
        <v>50</v>
      </c>
      <c r="I19" s="77" t="s">
        <v>69</v>
      </c>
      <c r="J19" s="77" t="s">
        <v>52</v>
      </c>
      <c r="K19" s="77">
        <v>400</v>
      </c>
      <c r="L19" s="77">
        <v>959</v>
      </c>
      <c r="M19" s="77" t="s">
        <v>53</v>
      </c>
      <c r="N19" s="77">
        <v>0</v>
      </c>
      <c r="O19" s="77">
        <v>0</v>
      </c>
      <c r="P19" s="77">
        <v>0</v>
      </c>
      <c r="Q19" s="77">
        <v>0.88900000000000001</v>
      </c>
      <c r="R19" s="77">
        <v>1.3999999999999999E-4</v>
      </c>
      <c r="S19" s="77">
        <v>-2.06E-2</v>
      </c>
      <c r="T19" s="77">
        <v>0</v>
      </c>
      <c r="U19" s="77">
        <v>0</v>
      </c>
      <c r="V19" s="77">
        <v>0</v>
      </c>
      <c r="W19" s="77">
        <v>0.88900000000000001</v>
      </c>
      <c r="X19" s="77">
        <v>1.3999999999999999E-4</v>
      </c>
      <c r="Y19" s="77">
        <v>-2.06E-2</v>
      </c>
      <c r="AB19" s="77">
        <v>2</v>
      </c>
      <c r="AC19" s="77" t="s">
        <v>84</v>
      </c>
      <c r="AD19" s="77" t="s">
        <v>55</v>
      </c>
      <c r="AE19" s="77" t="s">
        <v>70</v>
      </c>
      <c r="AF19" s="77" t="s">
        <v>57</v>
      </c>
      <c r="AG19" s="77" t="s">
        <v>2485</v>
      </c>
      <c r="AH19" s="77" t="s">
        <v>53</v>
      </c>
      <c r="AI19" s="77" t="s">
        <v>2484</v>
      </c>
      <c r="AJ19" s="77" t="s">
        <v>2483</v>
      </c>
      <c r="AK19" s="77" t="s">
        <v>61</v>
      </c>
      <c r="AL19" s="77" t="s">
        <v>2482</v>
      </c>
      <c r="AN19" s="77" t="s">
        <v>2481</v>
      </c>
      <c r="AO19" s="77" t="s">
        <v>2480</v>
      </c>
    </row>
    <row r="20" spans="1:41" x14ac:dyDescent="0.25">
      <c r="A20" s="77" t="s">
        <v>128</v>
      </c>
      <c r="B20" s="77" t="s">
        <v>45</v>
      </c>
      <c r="C20" s="77" t="s">
        <v>46</v>
      </c>
      <c r="D20" s="1">
        <v>41536</v>
      </c>
      <c r="E20" s="77" t="s">
        <v>47</v>
      </c>
      <c r="F20" s="77" t="s">
        <v>83</v>
      </c>
      <c r="G20" s="77" t="s">
        <v>49</v>
      </c>
      <c r="H20" s="77" t="s">
        <v>50</v>
      </c>
      <c r="I20" s="77" t="s">
        <v>71</v>
      </c>
      <c r="J20" s="77" t="s">
        <v>52</v>
      </c>
      <c r="K20" s="77">
        <v>400</v>
      </c>
      <c r="L20" s="77">
        <v>935</v>
      </c>
      <c r="M20" s="77" t="s">
        <v>53</v>
      </c>
      <c r="N20" s="77">
        <v>0</v>
      </c>
      <c r="O20" s="77">
        <v>0</v>
      </c>
      <c r="P20" s="77">
        <v>0</v>
      </c>
      <c r="Q20" s="77">
        <v>0.81899999999999995</v>
      </c>
      <c r="R20" s="77">
        <v>1.11E-4</v>
      </c>
      <c r="S20" s="77">
        <v>-3.0300000000000001E-2</v>
      </c>
      <c r="T20" s="77">
        <v>0</v>
      </c>
      <c r="U20" s="77">
        <v>0</v>
      </c>
      <c r="V20" s="77">
        <v>0</v>
      </c>
      <c r="W20" s="77">
        <v>0.81899999999999995</v>
      </c>
      <c r="X20" s="77">
        <v>1.11E-4</v>
      </c>
      <c r="Y20" s="77">
        <v>-3.0300000000000001E-2</v>
      </c>
      <c r="AB20" s="77">
        <v>2</v>
      </c>
      <c r="AC20" s="77" t="s">
        <v>84</v>
      </c>
      <c r="AD20" s="77" t="s">
        <v>55</v>
      </c>
      <c r="AE20" s="77" t="s">
        <v>72</v>
      </c>
      <c r="AF20" s="77" t="s">
        <v>57</v>
      </c>
      <c r="AG20" s="77" t="s">
        <v>2485</v>
      </c>
      <c r="AH20" s="77" t="s">
        <v>53</v>
      </c>
      <c r="AI20" s="77" t="s">
        <v>2484</v>
      </c>
      <c r="AJ20" s="77" t="s">
        <v>2483</v>
      </c>
      <c r="AK20" s="77" t="s">
        <v>61</v>
      </c>
      <c r="AL20" s="77" t="s">
        <v>2482</v>
      </c>
      <c r="AN20" s="77" t="s">
        <v>2481</v>
      </c>
      <c r="AO20" s="77" t="s">
        <v>2480</v>
      </c>
    </row>
    <row r="21" spans="1:41" x14ac:dyDescent="0.25">
      <c r="A21" s="77" t="s">
        <v>128</v>
      </c>
      <c r="B21" s="77" t="s">
        <v>45</v>
      </c>
      <c r="C21" s="77" t="s">
        <v>46</v>
      </c>
      <c r="D21" s="1">
        <v>41536</v>
      </c>
      <c r="E21" s="77" t="s">
        <v>47</v>
      </c>
      <c r="F21" s="77" t="s">
        <v>83</v>
      </c>
      <c r="G21" s="77" t="s">
        <v>49</v>
      </c>
      <c r="H21" s="77" t="s">
        <v>50</v>
      </c>
      <c r="I21" s="77" t="s">
        <v>73</v>
      </c>
      <c r="J21" s="77" t="s">
        <v>52</v>
      </c>
      <c r="K21" s="77">
        <v>400</v>
      </c>
      <c r="L21" s="77">
        <v>998</v>
      </c>
      <c r="M21" s="77" t="s">
        <v>53</v>
      </c>
      <c r="N21" s="77">
        <v>0</v>
      </c>
      <c r="O21" s="77">
        <v>0</v>
      </c>
      <c r="P21" s="77">
        <v>0</v>
      </c>
      <c r="Q21" s="77">
        <v>1.02</v>
      </c>
      <c r="R21" s="77">
        <v>2.04E-4</v>
      </c>
      <c r="S21" s="77">
        <v>-1.9400000000000001E-2</v>
      </c>
      <c r="T21" s="77">
        <v>0</v>
      </c>
      <c r="U21" s="77">
        <v>0</v>
      </c>
      <c r="V21" s="77">
        <v>0</v>
      </c>
      <c r="W21" s="77">
        <v>1.02</v>
      </c>
      <c r="X21" s="77">
        <v>2.04E-4</v>
      </c>
      <c r="Y21" s="77">
        <v>-1.9400000000000001E-2</v>
      </c>
      <c r="AB21" s="77">
        <v>2</v>
      </c>
      <c r="AC21" s="77" t="s">
        <v>84</v>
      </c>
      <c r="AD21" s="77" t="s">
        <v>55</v>
      </c>
      <c r="AE21" s="77" t="s">
        <v>74</v>
      </c>
      <c r="AF21" s="77" t="s">
        <v>57</v>
      </c>
      <c r="AG21" s="77" t="s">
        <v>2485</v>
      </c>
      <c r="AH21" s="77" t="s">
        <v>53</v>
      </c>
      <c r="AI21" s="77" t="s">
        <v>2484</v>
      </c>
      <c r="AJ21" s="77" t="s">
        <v>2483</v>
      </c>
      <c r="AK21" s="77" t="s">
        <v>61</v>
      </c>
      <c r="AL21" s="77" t="s">
        <v>2482</v>
      </c>
      <c r="AN21" s="77" t="s">
        <v>2481</v>
      </c>
      <c r="AO21" s="77" t="s">
        <v>2480</v>
      </c>
    </row>
    <row r="22" spans="1:41" x14ac:dyDescent="0.25">
      <c r="A22" s="77" t="s">
        <v>128</v>
      </c>
      <c r="B22" s="77" t="s">
        <v>45</v>
      </c>
      <c r="C22" s="77" t="s">
        <v>46</v>
      </c>
      <c r="D22" s="1">
        <v>41536</v>
      </c>
      <c r="E22" s="77" t="s">
        <v>47</v>
      </c>
      <c r="F22" s="77" t="s">
        <v>83</v>
      </c>
      <c r="G22" s="77" t="s">
        <v>49</v>
      </c>
      <c r="H22" s="77" t="s">
        <v>50</v>
      </c>
      <c r="I22" s="77" t="s">
        <v>75</v>
      </c>
      <c r="J22" s="77" t="s">
        <v>52</v>
      </c>
      <c r="K22" s="77">
        <v>400</v>
      </c>
      <c r="L22" s="77">
        <v>990</v>
      </c>
      <c r="M22" s="77" t="s">
        <v>53</v>
      </c>
      <c r="N22" s="77">
        <v>0</v>
      </c>
      <c r="O22" s="77">
        <v>0</v>
      </c>
      <c r="P22" s="77">
        <v>0</v>
      </c>
      <c r="Q22" s="77">
        <v>0.95699999999999996</v>
      </c>
      <c r="R22" s="77">
        <v>1.9599999999999999E-4</v>
      </c>
      <c r="S22" s="77">
        <v>-2.1899999999999999E-2</v>
      </c>
      <c r="T22" s="77">
        <v>0</v>
      </c>
      <c r="U22" s="77">
        <v>0</v>
      </c>
      <c r="V22" s="77">
        <v>0</v>
      </c>
      <c r="W22" s="77">
        <v>0.95699999999999996</v>
      </c>
      <c r="X22" s="77">
        <v>1.9599999999999999E-4</v>
      </c>
      <c r="Y22" s="77">
        <v>-2.1899999999999999E-2</v>
      </c>
      <c r="AB22" s="77">
        <v>2</v>
      </c>
      <c r="AC22" s="77" t="s">
        <v>84</v>
      </c>
      <c r="AD22" s="77" t="s">
        <v>55</v>
      </c>
      <c r="AE22" s="77" t="s">
        <v>76</v>
      </c>
      <c r="AF22" s="77" t="s">
        <v>57</v>
      </c>
      <c r="AG22" s="77" t="s">
        <v>2485</v>
      </c>
      <c r="AH22" s="77" t="s">
        <v>53</v>
      </c>
      <c r="AI22" s="77" t="s">
        <v>2484</v>
      </c>
      <c r="AJ22" s="77" t="s">
        <v>2483</v>
      </c>
      <c r="AK22" s="77" t="s">
        <v>61</v>
      </c>
      <c r="AL22" s="77" t="s">
        <v>2482</v>
      </c>
      <c r="AN22" s="77" t="s">
        <v>2481</v>
      </c>
      <c r="AO22" s="77" t="s">
        <v>2480</v>
      </c>
    </row>
    <row r="23" spans="1:41" x14ac:dyDescent="0.25">
      <c r="A23" s="77" t="s">
        <v>128</v>
      </c>
      <c r="B23" s="77" t="s">
        <v>45</v>
      </c>
      <c r="C23" s="77" t="s">
        <v>46</v>
      </c>
      <c r="D23" s="1">
        <v>41536</v>
      </c>
      <c r="E23" s="77" t="s">
        <v>47</v>
      </c>
      <c r="F23" s="77" t="s">
        <v>83</v>
      </c>
      <c r="G23" s="77" t="s">
        <v>49</v>
      </c>
      <c r="H23" s="77" t="s">
        <v>50</v>
      </c>
      <c r="I23" s="77" t="s">
        <v>77</v>
      </c>
      <c r="J23" s="77" t="s">
        <v>52</v>
      </c>
      <c r="K23" s="77">
        <v>400</v>
      </c>
      <c r="L23" s="77">
        <v>986</v>
      </c>
      <c r="M23" s="77" t="s">
        <v>53</v>
      </c>
      <c r="N23" s="77">
        <v>0</v>
      </c>
      <c r="O23" s="77">
        <v>0</v>
      </c>
      <c r="P23" s="77">
        <v>0</v>
      </c>
      <c r="Q23" s="77">
        <v>1.05</v>
      </c>
      <c r="R23" s="77">
        <v>1.95E-4</v>
      </c>
      <c r="S23" s="77">
        <v>-1.9300000000000001E-2</v>
      </c>
      <c r="T23" s="77">
        <v>0</v>
      </c>
      <c r="U23" s="77">
        <v>0</v>
      </c>
      <c r="V23" s="77">
        <v>0</v>
      </c>
      <c r="W23" s="77">
        <v>1.05</v>
      </c>
      <c r="X23" s="77">
        <v>1.95E-4</v>
      </c>
      <c r="Y23" s="77">
        <v>-1.9300000000000001E-2</v>
      </c>
      <c r="AB23" s="77">
        <v>2</v>
      </c>
      <c r="AC23" s="77" t="s">
        <v>84</v>
      </c>
      <c r="AD23" s="77" t="s">
        <v>55</v>
      </c>
      <c r="AE23" s="77" t="s">
        <v>78</v>
      </c>
      <c r="AF23" s="77" t="s">
        <v>57</v>
      </c>
      <c r="AG23" s="77" t="s">
        <v>2485</v>
      </c>
      <c r="AH23" s="77" t="s">
        <v>53</v>
      </c>
      <c r="AI23" s="77" t="s">
        <v>2484</v>
      </c>
      <c r="AJ23" s="77" t="s">
        <v>2483</v>
      </c>
      <c r="AK23" s="77" t="s">
        <v>61</v>
      </c>
      <c r="AL23" s="77" t="s">
        <v>2482</v>
      </c>
      <c r="AN23" s="77" t="s">
        <v>2481</v>
      </c>
      <c r="AO23" s="77" t="s">
        <v>2480</v>
      </c>
    </row>
    <row r="24" spans="1:41" x14ac:dyDescent="0.25">
      <c r="A24" s="77" t="s">
        <v>128</v>
      </c>
      <c r="B24" s="77" t="s">
        <v>45</v>
      </c>
      <c r="C24" s="77" t="s">
        <v>46</v>
      </c>
      <c r="D24" s="1">
        <v>41536</v>
      </c>
      <c r="E24" s="77" t="s">
        <v>47</v>
      </c>
      <c r="F24" s="77" t="s">
        <v>83</v>
      </c>
      <c r="G24" s="77" t="s">
        <v>49</v>
      </c>
      <c r="H24" s="77" t="s">
        <v>50</v>
      </c>
      <c r="I24" s="77" t="s">
        <v>79</v>
      </c>
      <c r="J24" s="77" t="s">
        <v>52</v>
      </c>
      <c r="K24" s="77">
        <v>400</v>
      </c>
      <c r="L24" s="77">
        <v>1000</v>
      </c>
      <c r="M24" s="77" t="s">
        <v>53</v>
      </c>
      <c r="N24" s="77">
        <v>0</v>
      </c>
      <c r="O24" s="77">
        <v>0</v>
      </c>
      <c r="P24" s="77">
        <v>0</v>
      </c>
      <c r="Q24" s="77">
        <v>0.85499999999999998</v>
      </c>
      <c r="R24" s="77">
        <v>1.56E-4</v>
      </c>
      <c r="S24" s="77">
        <v>-2.2499999999999999E-2</v>
      </c>
      <c r="T24" s="77">
        <v>0</v>
      </c>
      <c r="U24" s="77">
        <v>0</v>
      </c>
      <c r="V24" s="77">
        <v>0</v>
      </c>
      <c r="W24" s="77">
        <v>0.85499999999999998</v>
      </c>
      <c r="X24" s="77">
        <v>1.56E-4</v>
      </c>
      <c r="Y24" s="77">
        <v>-2.2499999999999999E-2</v>
      </c>
      <c r="AB24" s="77">
        <v>2</v>
      </c>
      <c r="AC24" s="77" t="s">
        <v>84</v>
      </c>
      <c r="AD24" s="77" t="s">
        <v>55</v>
      </c>
      <c r="AE24" s="77" t="s">
        <v>80</v>
      </c>
      <c r="AF24" s="77" t="s">
        <v>57</v>
      </c>
      <c r="AG24" s="77" t="s">
        <v>2485</v>
      </c>
      <c r="AH24" s="77" t="s">
        <v>53</v>
      </c>
      <c r="AI24" s="77" t="s">
        <v>2484</v>
      </c>
      <c r="AJ24" s="77" t="s">
        <v>2483</v>
      </c>
      <c r="AK24" s="77" t="s">
        <v>61</v>
      </c>
      <c r="AL24" s="77" t="s">
        <v>2482</v>
      </c>
      <c r="AN24" s="77" t="s">
        <v>2481</v>
      </c>
      <c r="AO24" s="77" t="s">
        <v>2480</v>
      </c>
    </row>
    <row r="25" spans="1:41" x14ac:dyDescent="0.25">
      <c r="A25" s="77" t="s">
        <v>128</v>
      </c>
      <c r="B25" s="77" t="s">
        <v>45</v>
      </c>
      <c r="C25" s="77" t="s">
        <v>46</v>
      </c>
      <c r="D25" s="1">
        <v>41536</v>
      </c>
      <c r="E25" s="77" t="s">
        <v>47</v>
      </c>
      <c r="F25" s="77" t="s">
        <v>83</v>
      </c>
      <c r="G25" s="77" t="s">
        <v>49</v>
      </c>
      <c r="H25" s="77" t="s">
        <v>50</v>
      </c>
      <c r="I25" s="77" t="s">
        <v>81</v>
      </c>
      <c r="J25" s="77" t="s">
        <v>52</v>
      </c>
      <c r="K25" s="77">
        <v>400</v>
      </c>
      <c r="L25" s="77">
        <v>965</v>
      </c>
      <c r="M25" s="77" t="s">
        <v>53</v>
      </c>
      <c r="N25" s="77">
        <v>0</v>
      </c>
      <c r="O25" s="77">
        <v>0</v>
      </c>
      <c r="P25" s="77">
        <v>0</v>
      </c>
      <c r="Q25" s="77">
        <v>0.88500000000000001</v>
      </c>
      <c r="R25" s="77">
        <v>1.3899999999999999E-4</v>
      </c>
      <c r="S25" s="77">
        <v>-2.4799999999999999E-2</v>
      </c>
      <c r="T25" s="77">
        <v>0</v>
      </c>
      <c r="U25" s="77">
        <v>0</v>
      </c>
      <c r="V25" s="77">
        <v>0</v>
      </c>
      <c r="W25" s="77">
        <v>0.88500000000000001</v>
      </c>
      <c r="X25" s="77">
        <v>1.3899999999999999E-4</v>
      </c>
      <c r="Y25" s="77">
        <v>-2.4799999999999999E-2</v>
      </c>
      <c r="AB25" s="77">
        <v>2</v>
      </c>
      <c r="AC25" s="77" t="s">
        <v>84</v>
      </c>
      <c r="AD25" s="77" t="s">
        <v>55</v>
      </c>
      <c r="AE25" s="77" t="s">
        <v>82</v>
      </c>
      <c r="AF25" s="77" t="s">
        <v>57</v>
      </c>
      <c r="AG25" s="77" t="s">
        <v>2485</v>
      </c>
      <c r="AH25" s="77" t="s">
        <v>53</v>
      </c>
      <c r="AI25" s="77" t="s">
        <v>2484</v>
      </c>
      <c r="AJ25" s="77" t="s">
        <v>2483</v>
      </c>
      <c r="AK25" s="77" t="s">
        <v>61</v>
      </c>
      <c r="AL25" s="77" t="s">
        <v>2482</v>
      </c>
      <c r="AN25" s="77" t="s">
        <v>2481</v>
      </c>
      <c r="AO25" s="77" t="s">
        <v>2480</v>
      </c>
    </row>
    <row r="26" spans="1:41" x14ac:dyDescent="0.25">
      <c r="A26" s="77" t="s">
        <v>128</v>
      </c>
      <c r="B26" s="77" t="s">
        <v>45</v>
      </c>
      <c r="C26" s="77" t="s">
        <v>46</v>
      </c>
      <c r="D26" s="1">
        <v>41536</v>
      </c>
      <c r="E26" s="77" t="s">
        <v>47</v>
      </c>
      <c r="F26" s="77" t="s">
        <v>85</v>
      </c>
      <c r="G26" s="77" t="s">
        <v>49</v>
      </c>
      <c r="H26" s="77" t="s">
        <v>50</v>
      </c>
      <c r="I26" s="77" t="s">
        <v>51</v>
      </c>
      <c r="J26" s="77" t="s">
        <v>52</v>
      </c>
      <c r="K26" s="77">
        <v>400</v>
      </c>
      <c r="L26" s="77">
        <v>1700</v>
      </c>
      <c r="M26" s="77" t="s">
        <v>53</v>
      </c>
      <c r="N26" s="77">
        <v>0</v>
      </c>
      <c r="O26" s="77">
        <v>0</v>
      </c>
      <c r="P26" s="77">
        <v>0</v>
      </c>
      <c r="Q26" s="77">
        <v>0.67</v>
      </c>
      <c r="R26" s="110">
        <v>8.5199999999999997E-5</v>
      </c>
      <c r="S26" s="77">
        <v>-2.8799999999999999E-2</v>
      </c>
      <c r="T26" s="77">
        <v>0</v>
      </c>
      <c r="U26" s="77">
        <v>0</v>
      </c>
      <c r="V26" s="77">
        <v>0</v>
      </c>
      <c r="W26" s="77">
        <v>0.67</v>
      </c>
      <c r="X26" s="110">
        <v>8.5199999999999997E-5</v>
      </c>
      <c r="Y26" s="77">
        <v>-2.8799999999999999E-2</v>
      </c>
      <c r="AB26" s="77">
        <v>2</v>
      </c>
      <c r="AC26" s="77" t="s">
        <v>86</v>
      </c>
      <c r="AD26" s="77" t="s">
        <v>55</v>
      </c>
      <c r="AE26" s="77" t="s">
        <v>56</v>
      </c>
      <c r="AF26" s="77" t="s">
        <v>57</v>
      </c>
      <c r="AG26" s="77" t="s">
        <v>2485</v>
      </c>
      <c r="AH26" s="77" t="s">
        <v>53</v>
      </c>
      <c r="AI26" s="77" t="s">
        <v>2484</v>
      </c>
      <c r="AJ26" s="77" t="s">
        <v>2483</v>
      </c>
      <c r="AK26" s="77" t="s">
        <v>61</v>
      </c>
      <c r="AL26" s="77" t="s">
        <v>2482</v>
      </c>
      <c r="AN26" s="77" t="s">
        <v>2481</v>
      </c>
      <c r="AO26" s="77" t="s">
        <v>2480</v>
      </c>
    </row>
    <row r="27" spans="1:41" x14ac:dyDescent="0.25">
      <c r="A27" s="77" t="s">
        <v>128</v>
      </c>
      <c r="B27" s="77" t="s">
        <v>45</v>
      </c>
      <c r="C27" s="77" t="s">
        <v>46</v>
      </c>
      <c r="D27" s="1">
        <v>41536</v>
      </c>
      <c r="E27" s="77" t="s">
        <v>47</v>
      </c>
      <c r="F27" s="77" t="s">
        <v>85</v>
      </c>
      <c r="G27" s="77" t="s">
        <v>49</v>
      </c>
      <c r="H27" s="77" t="s">
        <v>50</v>
      </c>
      <c r="I27" s="77" t="s">
        <v>65</v>
      </c>
      <c r="J27" s="77" t="s">
        <v>52</v>
      </c>
      <c r="K27" s="77">
        <v>400</v>
      </c>
      <c r="L27" s="77">
        <v>1550</v>
      </c>
      <c r="M27" s="77" t="s">
        <v>53</v>
      </c>
      <c r="N27" s="77">
        <v>0</v>
      </c>
      <c r="O27" s="77">
        <v>0</v>
      </c>
      <c r="P27" s="77">
        <v>0</v>
      </c>
      <c r="Q27" s="77">
        <v>0.79900000000000004</v>
      </c>
      <c r="R27" s="77">
        <v>1.13E-4</v>
      </c>
      <c r="S27" s="77">
        <v>-2.9100000000000001E-2</v>
      </c>
      <c r="T27" s="77">
        <v>0</v>
      </c>
      <c r="U27" s="77">
        <v>0</v>
      </c>
      <c r="V27" s="77">
        <v>0</v>
      </c>
      <c r="W27" s="77">
        <v>0.79900000000000004</v>
      </c>
      <c r="X27" s="77">
        <v>1.13E-4</v>
      </c>
      <c r="Y27" s="77">
        <v>-2.9100000000000001E-2</v>
      </c>
      <c r="AB27" s="77">
        <v>2</v>
      </c>
      <c r="AC27" s="77" t="s">
        <v>86</v>
      </c>
      <c r="AD27" s="77" t="s">
        <v>55</v>
      </c>
      <c r="AE27" s="77" t="s">
        <v>66</v>
      </c>
      <c r="AF27" s="77" t="s">
        <v>57</v>
      </c>
      <c r="AG27" s="77" t="s">
        <v>2485</v>
      </c>
      <c r="AH27" s="77" t="s">
        <v>53</v>
      </c>
      <c r="AI27" s="77" t="s">
        <v>2484</v>
      </c>
      <c r="AJ27" s="77" t="s">
        <v>2483</v>
      </c>
      <c r="AK27" s="77" t="s">
        <v>61</v>
      </c>
      <c r="AL27" s="77" t="s">
        <v>2482</v>
      </c>
      <c r="AN27" s="77" t="s">
        <v>2481</v>
      </c>
      <c r="AO27" s="77" t="s">
        <v>2480</v>
      </c>
    </row>
    <row r="28" spans="1:41" x14ac:dyDescent="0.25">
      <c r="A28" s="77" t="s">
        <v>128</v>
      </c>
      <c r="B28" s="77" t="s">
        <v>45</v>
      </c>
      <c r="C28" s="77" t="s">
        <v>46</v>
      </c>
      <c r="D28" s="1">
        <v>41536</v>
      </c>
      <c r="E28" s="77" t="s">
        <v>47</v>
      </c>
      <c r="F28" s="77" t="s">
        <v>85</v>
      </c>
      <c r="G28" s="77" t="s">
        <v>49</v>
      </c>
      <c r="H28" s="77" t="s">
        <v>50</v>
      </c>
      <c r="I28" s="77" t="s">
        <v>67</v>
      </c>
      <c r="J28" s="77" t="s">
        <v>52</v>
      </c>
      <c r="K28" s="77">
        <v>400</v>
      </c>
      <c r="L28" s="77">
        <v>1390</v>
      </c>
      <c r="M28" s="77" t="s">
        <v>53</v>
      </c>
      <c r="N28" s="77">
        <v>0</v>
      </c>
      <c r="O28" s="77">
        <v>0</v>
      </c>
      <c r="P28" s="77">
        <v>0</v>
      </c>
      <c r="Q28" s="77">
        <v>0.76900000000000002</v>
      </c>
      <c r="R28" s="110">
        <v>9.9300000000000001E-5</v>
      </c>
      <c r="S28" s="77">
        <v>-3.1199999999999999E-2</v>
      </c>
      <c r="T28" s="77">
        <v>0</v>
      </c>
      <c r="U28" s="77">
        <v>0</v>
      </c>
      <c r="V28" s="77">
        <v>0</v>
      </c>
      <c r="W28" s="77">
        <v>0.76900000000000002</v>
      </c>
      <c r="X28" s="110">
        <v>9.9300000000000001E-5</v>
      </c>
      <c r="Y28" s="77">
        <v>-3.1199999999999999E-2</v>
      </c>
      <c r="AB28" s="77">
        <v>2</v>
      </c>
      <c r="AC28" s="77" t="s">
        <v>86</v>
      </c>
      <c r="AD28" s="77" t="s">
        <v>55</v>
      </c>
      <c r="AE28" s="77" t="s">
        <v>68</v>
      </c>
      <c r="AF28" s="77" t="s">
        <v>57</v>
      </c>
      <c r="AG28" s="77" t="s">
        <v>2485</v>
      </c>
      <c r="AH28" s="77" t="s">
        <v>53</v>
      </c>
      <c r="AI28" s="77" t="s">
        <v>2484</v>
      </c>
      <c r="AJ28" s="77" t="s">
        <v>2483</v>
      </c>
      <c r="AK28" s="77" t="s">
        <v>61</v>
      </c>
      <c r="AL28" s="77" t="s">
        <v>2482</v>
      </c>
      <c r="AN28" s="77" t="s">
        <v>2481</v>
      </c>
      <c r="AO28" s="77" t="s">
        <v>2480</v>
      </c>
    </row>
    <row r="29" spans="1:41" x14ac:dyDescent="0.25">
      <c r="A29" s="77" t="s">
        <v>128</v>
      </c>
      <c r="B29" s="77" t="s">
        <v>45</v>
      </c>
      <c r="C29" s="77" t="s">
        <v>46</v>
      </c>
      <c r="D29" s="1">
        <v>41536</v>
      </c>
      <c r="E29" s="77" t="s">
        <v>47</v>
      </c>
      <c r="F29" s="77" t="s">
        <v>85</v>
      </c>
      <c r="G29" s="77" t="s">
        <v>49</v>
      </c>
      <c r="H29" s="77" t="s">
        <v>50</v>
      </c>
      <c r="I29" s="77" t="s">
        <v>69</v>
      </c>
      <c r="J29" s="77" t="s">
        <v>52</v>
      </c>
      <c r="K29" s="77">
        <v>400</v>
      </c>
      <c r="L29" s="77">
        <v>1450</v>
      </c>
      <c r="M29" s="77" t="s">
        <v>53</v>
      </c>
      <c r="N29" s="77">
        <v>0</v>
      </c>
      <c r="O29" s="77">
        <v>0</v>
      </c>
      <c r="P29" s="77">
        <v>0</v>
      </c>
      <c r="Q29" s="77">
        <v>0.84399999999999997</v>
      </c>
      <c r="R29" s="77">
        <v>1.6699999999999999E-4</v>
      </c>
      <c r="S29" s="77">
        <v>-2.2599999999999999E-2</v>
      </c>
      <c r="T29" s="77">
        <v>0</v>
      </c>
      <c r="U29" s="77">
        <v>0</v>
      </c>
      <c r="V29" s="77">
        <v>0</v>
      </c>
      <c r="W29" s="77">
        <v>0.84399999999999997</v>
      </c>
      <c r="X29" s="77">
        <v>1.6699999999999999E-4</v>
      </c>
      <c r="Y29" s="77">
        <v>-2.2599999999999999E-2</v>
      </c>
      <c r="AB29" s="77">
        <v>2</v>
      </c>
      <c r="AC29" s="77" t="s">
        <v>86</v>
      </c>
      <c r="AD29" s="77" t="s">
        <v>55</v>
      </c>
      <c r="AE29" s="77" t="s">
        <v>70</v>
      </c>
      <c r="AF29" s="77" t="s">
        <v>57</v>
      </c>
      <c r="AG29" s="77" t="s">
        <v>2485</v>
      </c>
      <c r="AH29" s="77" t="s">
        <v>53</v>
      </c>
      <c r="AI29" s="77" t="s">
        <v>2484</v>
      </c>
      <c r="AJ29" s="77" t="s">
        <v>2483</v>
      </c>
      <c r="AK29" s="77" t="s">
        <v>61</v>
      </c>
      <c r="AL29" s="77" t="s">
        <v>2482</v>
      </c>
      <c r="AN29" s="77" t="s">
        <v>2481</v>
      </c>
      <c r="AO29" s="77" t="s">
        <v>2480</v>
      </c>
    </row>
    <row r="30" spans="1:41" x14ac:dyDescent="0.25">
      <c r="A30" s="77" t="s">
        <v>128</v>
      </c>
      <c r="B30" s="77" t="s">
        <v>45</v>
      </c>
      <c r="C30" s="77" t="s">
        <v>46</v>
      </c>
      <c r="D30" s="1">
        <v>41536</v>
      </c>
      <c r="E30" s="77" t="s">
        <v>47</v>
      </c>
      <c r="F30" s="77" t="s">
        <v>85</v>
      </c>
      <c r="G30" s="77" t="s">
        <v>49</v>
      </c>
      <c r="H30" s="77" t="s">
        <v>50</v>
      </c>
      <c r="I30" s="77" t="s">
        <v>71</v>
      </c>
      <c r="J30" s="77" t="s">
        <v>52</v>
      </c>
      <c r="K30" s="77">
        <v>400</v>
      </c>
      <c r="L30" s="77">
        <v>1560</v>
      </c>
      <c r="M30" s="77" t="s">
        <v>53</v>
      </c>
      <c r="N30" s="77">
        <v>0</v>
      </c>
      <c r="O30" s="77">
        <v>0</v>
      </c>
      <c r="P30" s="77">
        <v>0</v>
      </c>
      <c r="Q30" s="77">
        <v>0.748</v>
      </c>
      <c r="R30" s="77">
        <v>1.03E-4</v>
      </c>
      <c r="S30" s="77">
        <v>-3.5900000000000001E-2</v>
      </c>
      <c r="T30" s="77">
        <v>0</v>
      </c>
      <c r="U30" s="77">
        <v>0</v>
      </c>
      <c r="V30" s="77">
        <v>0</v>
      </c>
      <c r="W30" s="77">
        <v>0.748</v>
      </c>
      <c r="X30" s="77">
        <v>1.03E-4</v>
      </c>
      <c r="Y30" s="77">
        <v>-3.5900000000000001E-2</v>
      </c>
      <c r="AB30" s="77">
        <v>2</v>
      </c>
      <c r="AC30" s="77" t="s">
        <v>86</v>
      </c>
      <c r="AD30" s="77" t="s">
        <v>55</v>
      </c>
      <c r="AE30" s="77" t="s">
        <v>72</v>
      </c>
      <c r="AF30" s="77" t="s">
        <v>57</v>
      </c>
      <c r="AG30" s="77" t="s">
        <v>2485</v>
      </c>
      <c r="AH30" s="77" t="s">
        <v>53</v>
      </c>
      <c r="AI30" s="77" t="s">
        <v>2484</v>
      </c>
      <c r="AJ30" s="77" t="s">
        <v>2483</v>
      </c>
      <c r="AK30" s="77" t="s">
        <v>61</v>
      </c>
      <c r="AL30" s="77" t="s">
        <v>2482</v>
      </c>
      <c r="AN30" s="77" t="s">
        <v>2481</v>
      </c>
      <c r="AO30" s="77" t="s">
        <v>2480</v>
      </c>
    </row>
    <row r="31" spans="1:41" x14ac:dyDescent="0.25">
      <c r="A31" s="77" t="s">
        <v>128</v>
      </c>
      <c r="B31" s="77" t="s">
        <v>45</v>
      </c>
      <c r="C31" s="77" t="s">
        <v>46</v>
      </c>
      <c r="D31" s="1">
        <v>41536</v>
      </c>
      <c r="E31" s="77" t="s">
        <v>47</v>
      </c>
      <c r="F31" s="77" t="s">
        <v>85</v>
      </c>
      <c r="G31" s="77" t="s">
        <v>49</v>
      </c>
      <c r="H31" s="77" t="s">
        <v>50</v>
      </c>
      <c r="I31" s="77" t="s">
        <v>73</v>
      </c>
      <c r="J31" s="77" t="s">
        <v>52</v>
      </c>
      <c r="K31" s="77">
        <v>400</v>
      </c>
      <c r="L31" s="77">
        <v>1540</v>
      </c>
      <c r="M31" s="77" t="s">
        <v>53</v>
      </c>
      <c r="N31" s="77">
        <v>0</v>
      </c>
      <c r="O31" s="77">
        <v>0</v>
      </c>
      <c r="P31" s="77">
        <v>0</v>
      </c>
      <c r="Q31" s="77">
        <v>0.98</v>
      </c>
      <c r="R31" s="77">
        <v>2.2100000000000001E-4</v>
      </c>
      <c r="S31" s="77">
        <v>-2.2599999999999999E-2</v>
      </c>
      <c r="T31" s="77">
        <v>0</v>
      </c>
      <c r="U31" s="77">
        <v>0</v>
      </c>
      <c r="V31" s="77">
        <v>0</v>
      </c>
      <c r="W31" s="77">
        <v>0.98</v>
      </c>
      <c r="X31" s="77">
        <v>2.2100000000000001E-4</v>
      </c>
      <c r="Y31" s="77">
        <v>-2.2599999999999999E-2</v>
      </c>
      <c r="AB31" s="77">
        <v>2</v>
      </c>
      <c r="AC31" s="77" t="s">
        <v>86</v>
      </c>
      <c r="AD31" s="77" t="s">
        <v>55</v>
      </c>
      <c r="AE31" s="77" t="s">
        <v>74</v>
      </c>
      <c r="AF31" s="77" t="s">
        <v>57</v>
      </c>
      <c r="AG31" s="77" t="s">
        <v>2485</v>
      </c>
      <c r="AH31" s="77" t="s">
        <v>53</v>
      </c>
      <c r="AI31" s="77" t="s">
        <v>2484</v>
      </c>
      <c r="AJ31" s="77" t="s">
        <v>2483</v>
      </c>
      <c r="AK31" s="77" t="s">
        <v>61</v>
      </c>
      <c r="AL31" s="77" t="s">
        <v>2482</v>
      </c>
      <c r="AN31" s="77" t="s">
        <v>2481</v>
      </c>
      <c r="AO31" s="77" t="s">
        <v>2480</v>
      </c>
    </row>
    <row r="32" spans="1:41" x14ac:dyDescent="0.25">
      <c r="A32" s="77" t="s">
        <v>128</v>
      </c>
      <c r="B32" s="77" t="s">
        <v>45</v>
      </c>
      <c r="C32" s="77" t="s">
        <v>46</v>
      </c>
      <c r="D32" s="1">
        <v>41536</v>
      </c>
      <c r="E32" s="77" t="s">
        <v>47</v>
      </c>
      <c r="F32" s="77" t="s">
        <v>85</v>
      </c>
      <c r="G32" s="77" t="s">
        <v>49</v>
      </c>
      <c r="H32" s="77" t="s">
        <v>50</v>
      </c>
      <c r="I32" s="77" t="s">
        <v>75</v>
      </c>
      <c r="J32" s="77" t="s">
        <v>52</v>
      </c>
      <c r="K32" s="77">
        <v>400</v>
      </c>
      <c r="L32" s="77">
        <v>1510</v>
      </c>
      <c r="M32" s="77" t="s">
        <v>53</v>
      </c>
      <c r="N32" s="77">
        <v>0</v>
      </c>
      <c r="O32" s="77">
        <v>0</v>
      </c>
      <c r="P32" s="77">
        <v>0</v>
      </c>
      <c r="Q32" s="77">
        <v>0.90500000000000003</v>
      </c>
      <c r="R32" s="77">
        <v>2.0799999999999999E-4</v>
      </c>
      <c r="S32" s="77">
        <v>-2.41E-2</v>
      </c>
      <c r="T32" s="77">
        <v>0</v>
      </c>
      <c r="U32" s="77">
        <v>0</v>
      </c>
      <c r="V32" s="77">
        <v>0</v>
      </c>
      <c r="W32" s="77">
        <v>0.90500000000000003</v>
      </c>
      <c r="X32" s="77">
        <v>2.0799999999999999E-4</v>
      </c>
      <c r="Y32" s="77">
        <v>-2.41E-2</v>
      </c>
      <c r="AB32" s="77">
        <v>2</v>
      </c>
      <c r="AC32" s="77" t="s">
        <v>86</v>
      </c>
      <c r="AD32" s="77" t="s">
        <v>55</v>
      </c>
      <c r="AE32" s="77" t="s">
        <v>76</v>
      </c>
      <c r="AF32" s="77" t="s">
        <v>57</v>
      </c>
      <c r="AG32" s="77" t="s">
        <v>2485</v>
      </c>
      <c r="AH32" s="77" t="s">
        <v>53</v>
      </c>
      <c r="AI32" s="77" t="s">
        <v>2484</v>
      </c>
      <c r="AJ32" s="77" t="s">
        <v>2483</v>
      </c>
      <c r="AK32" s="77" t="s">
        <v>61</v>
      </c>
      <c r="AL32" s="77" t="s">
        <v>2482</v>
      </c>
      <c r="AN32" s="77" t="s">
        <v>2481</v>
      </c>
      <c r="AO32" s="77" t="s">
        <v>2480</v>
      </c>
    </row>
    <row r="33" spans="1:41" x14ac:dyDescent="0.25">
      <c r="A33" s="77" t="s">
        <v>128</v>
      </c>
      <c r="B33" s="77" t="s">
        <v>45</v>
      </c>
      <c r="C33" s="77" t="s">
        <v>46</v>
      </c>
      <c r="D33" s="1">
        <v>41536</v>
      </c>
      <c r="E33" s="77" t="s">
        <v>47</v>
      </c>
      <c r="F33" s="77" t="s">
        <v>85</v>
      </c>
      <c r="G33" s="77" t="s">
        <v>49</v>
      </c>
      <c r="H33" s="77" t="s">
        <v>50</v>
      </c>
      <c r="I33" s="77" t="s">
        <v>77</v>
      </c>
      <c r="J33" s="77" t="s">
        <v>52</v>
      </c>
      <c r="K33" s="77">
        <v>400</v>
      </c>
      <c r="L33" s="77">
        <v>1510</v>
      </c>
      <c r="M33" s="77" t="s">
        <v>53</v>
      </c>
      <c r="N33" s="77">
        <v>0</v>
      </c>
      <c r="O33" s="77">
        <v>0</v>
      </c>
      <c r="P33" s="77">
        <v>0</v>
      </c>
      <c r="Q33" s="77">
        <v>1.01</v>
      </c>
      <c r="R33" s="77">
        <v>2.12E-4</v>
      </c>
      <c r="S33" s="77">
        <v>-2.2499999999999999E-2</v>
      </c>
      <c r="T33" s="77">
        <v>0</v>
      </c>
      <c r="U33" s="77">
        <v>0</v>
      </c>
      <c r="V33" s="77">
        <v>0</v>
      </c>
      <c r="W33" s="77">
        <v>1.01</v>
      </c>
      <c r="X33" s="77">
        <v>2.12E-4</v>
      </c>
      <c r="Y33" s="77">
        <v>-2.2499999999999999E-2</v>
      </c>
      <c r="AB33" s="77">
        <v>2</v>
      </c>
      <c r="AC33" s="77" t="s">
        <v>86</v>
      </c>
      <c r="AD33" s="77" t="s">
        <v>55</v>
      </c>
      <c r="AE33" s="77" t="s">
        <v>78</v>
      </c>
      <c r="AF33" s="77" t="s">
        <v>57</v>
      </c>
      <c r="AG33" s="77" t="s">
        <v>2485</v>
      </c>
      <c r="AH33" s="77" t="s">
        <v>53</v>
      </c>
      <c r="AI33" s="77" t="s">
        <v>2484</v>
      </c>
      <c r="AJ33" s="77" t="s">
        <v>2483</v>
      </c>
      <c r="AK33" s="77" t="s">
        <v>61</v>
      </c>
      <c r="AL33" s="77" t="s">
        <v>2482</v>
      </c>
      <c r="AN33" s="77" t="s">
        <v>2481</v>
      </c>
      <c r="AO33" s="77" t="s">
        <v>2480</v>
      </c>
    </row>
    <row r="34" spans="1:41" x14ac:dyDescent="0.25">
      <c r="A34" s="77" t="s">
        <v>128</v>
      </c>
      <c r="B34" s="77" t="s">
        <v>45</v>
      </c>
      <c r="C34" s="77" t="s">
        <v>46</v>
      </c>
      <c r="D34" s="1">
        <v>41536</v>
      </c>
      <c r="E34" s="77" t="s">
        <v>47</v>
      </c>
      <c r="F34" s="77" t="s">
        <v>85</v>
      </c>
      <c r="G34" s="77" t="s">
        <v>49</v>
      </c>
      <c r="H34" s="77" t="s">
        <v>50</v>
      </c>
      <c r="I34" s="77" t="s">
        <v>79</v>
      </c>
      <c r="J34" s="77" t="s">
        <v>52</v>
      </c>
      <c r="K34" s="77">
        <v>400</v>
      </c>
      <c r="L34" s="77">
        <v>1710</v>
      </c>
      <c r="M34" s="77" t="s">
        <v>53</v>
      </c>
      <c r="N34" s="77">
        <v>0</v>
      </c>
      <c r="O34" s="77">
        <v>0</v>
      </c>
      <c r="P34" s="77">
        <v>0</v>
      </c>
      <c r="Q34" s="77">
        <v>0.74299999999999999</v>
      </c>
      <c r="R34" s="77">
        <v>1.5799999999999999E-4</v>
      </c>
      <c r="S34" s="77">
        <v>-2.3300000000000001E-2</v>
      </c>
      <c r="T34" s="77">
        <v>0</v>
      </c>
      <c r="U34" s="77">
        <v>0</v>
      </c>
      <c r="V34" s="77">
        <v>0</v>
      </c>
      <c r="W34" s="77">
        <v>0.74299999999999999</v>
      </c>
      <c r="X34" s="77">
        <v>1.5799999999999999E-4</v>
      </c>
      <c r="Y34" s="77">
        <v>-2.3300000000000001E-2</v>
      </c>
      <c r="AB34" s="77">
        <v>2</v>
      </c>
      <c r="AC34" s="77" t="s">
        <v>86</v>
      </c>
      <c r="AD34" s="77" t="s">
        <v>55</v>
      </c>
      <c r="AE34" s="77" t="s">
        <v>80</v>
      </c>
      <c r="AF34" s="77" t="s">
        <v>57</v>
      </c>
      <c r="AG34" s="77" t="s">
        <v>2485</v>
      </c>
      <c r="AH34" s="77" t="s">
        <v>53</v>
      </c>
      <c r="AI34" s="77" t="s">
        <v>2484</v>
      </c>
      <c r="AJ34" s="77" t="s">
        <v>2483</v>
      </c>
      <c r="AK34" s="77" t="s">
        <v>61</v>
      </c>
      <c r="AL34" s="77" t="s">
        <v>2482</v>
      </c>
      <c r="AN34" s="77" t="s">
        <v>2481</v>
      </c>
      <c r="AO34" s="77" t="s">
        <v>2480</v>
      </c>
    </row>
    <row r="35" spans="1:41" x14ac:dyDescent="0.25">
      <c r="A35" s="77" t="s">
        <v>128</v>
      </c>
      <c r="B35" s="77" t="s">
        <v>45</v>
      </c>
      <c r="C35" s="77" t="s">
        <v>46</v>
      </c>
      <c r="D35" s="1">
        <v>41536</v>
      </c>
      <c r="E35" s="77" t="s">
        <v>47</v>
      </c>
      <c r="F35" s="77" t="s">
        <v>85</v>
      </c>
      <c r="G35" s="77" t="s">
        <v>49</v>
      </c>
      <c r="H35" s="77" t="s">
        <v>50</v>
      </c>
      <c r="I35" s="77" t="s">
        <v>81</v>
      </c>
      <c r="J35" s="77" t="s">
        <v>52</v>
      </c>
      <c r="K35" s="77">
        <v>400</v>
      </c>
      <c r="L35" s="77">
        <v>1480</v>
      </c>
      <c r="M35" s="77" t="s">
        <v>53</v>
      </c>
      <c r="N35" s="77">
        <v>0</v>
      </c>
      <c r="O35" s="77">
        <v>0</v>
      </c>
      <c r="P35" s="77">
        <v>0</v>
      </c>
      <c r="Q35" s="77">
        <v>0.85499999999999998</v>
      </c>
      <c r="R35" s="77">
        <v>1.5899999999999999E-4</v>
      </c>
      <c r="S35" s="77">
        <v>-2.64E-2</v>
      </c>
      <c r="T35" s="77">
        <v>0</v>
      </c>
      <c r="U35" s="77">
        <v>0</v>
      </c>
      <c r="V35" s="77">
        <v>0</v>
      </c>
      <c r="W35" s="77">
        <v>0.85499999999999998</v>
      </c>
      <c r="X35" s="77">
        <v>1.5899999999999999E-4</v>
      </c>
      <c r="Y35" s="77">
        <v>-2.64E-2</v>
      </c>
      <c r="AB35" s="77">
        <v>2</v>
      </c>
      <c r="AC35" s="77" t="s">
        <v>86</v>
      </c>
      <c r="AD35" s="77" t="s">
        <v>55</v>
      </c>
      <c r="AE35" s="77" t="s">
        <v>82</v>
      </c>
      <c r="AF35" s="77" t="s">
        <v>57</v>
      </c>
      <c r="AG35" s="77" t="s">
        <v>2485</v>
      </c>
      <c r="AH35" s="77" t="s">
        <v>53</v>
      </c>
      <c r="AI35" s="77" t="s">
        <v>2484</v>
      </c>
      <c r="AJ35" s="77" t="s">
        <v>2483</v>
      </c>
      <c r="AK35" s="77" t="s">
        <v>61</v>
      </c>
      <c r="AL35" s="77" t="s">
        <v>2482</v>
      </c>
      <c r="AN35" s="77" t="s">
        <v>2481</v>
      </c>
      <c r="AO35" s="77" t="s">
        <v>2480</v>
      </c>
    </row>
    <row r="36" spans="1:41" x14ac:dyDescent="0.25">
      <c r="A36" s="77" t="s">
        <v>128</v>
      </c>
      <c r="B36" s="77" t="s">
        <v>45</v>
      </c>
      <c r="C36" s="77" t="s">
        <v>46</v>
      </c>
      <c r="D36" s="1">
        <v>41536</v>
      </c>
      <c r="E36" s="77" t="s">
        <v>47</v>
      </c>
      <c r="F36" s="77" t="s">
        <v>87</v>
      </c>
      <c r="G36" s="77" t="s">
        <v>49</v>
      </c>
      <c r="H36" s="77" t="s">
        <v>50</v>
      </c>
      <c r="I36" s="77" t="s">
        <v>51</v>
      </c>
      <c r="J36" s="77" t="s">
        <v>52</v>
      </c>
      <c r="K36" s="77">
        <v>400</v>
      </c>
      <c r="L36" s="77">
        <v>1990</v>
      </c>
      <c r="M36" s="77" t="s">
        <v>53</v>
      </c>
      <c r="N36" s="77">
        <v>0</v>
      </c>
      <c r="O36" s="77">
        <v>0</v>
      </c>
      <c r="P36" s="77">
        <v>0</v>
      </c>
      <c r="Q36" s="77">
        <v>0.64</v>
      </c>
      <c r="R36" s="110">
        <v>8.1600000000000005E-5</v>
      </c>
      <c r="S36" s="77">
        <v>-2.7699999999999999E-2</v>
      </c>
      <c r="T36" s="77">
        <v>0</v>
      </c>
      <c r="U36" s="77">
        <v>0</v>
      </c>
      <c r="V36" s="77">
        <v>0</v>
      </c>
      <c r="W36" s="77">
        <v>0.64</v>
      </c>
      <c r="X36" s="110">
        <v>8.1600000000000005E-5</v>
      </c>
      <c r="Y36" s="77">
        <v>-2.7699999999999999E-2</v>
      </c>
      <c r="AB36" s="77">
        <v>2</v>
      </c>
      <c r="AC36" s="77" t="s">
        <v>88</v>
      </c>
      <c r="AD36" s="77" t="s">
        <v>55</v>
      </c>
      <c r="AE36" s="77" t="s">
        <v>56</v>
      </c>
      <c r="AF36" s="77" t="s">
        <v>57</v>
      </c>
      <c r="AG36" s="77" t="s">
        <v>2485</v>
      </c>
      <c r="AH36" s="77" t="s">
        <v>53</v>
      </c>
      <c r="AI36" s="77" t="s">
        <v>2484</v>
      </c>
      <c r="AJ36" s="77" t="s">
        <v>2483</v>
      </c>
      <c r="AK36" s="77" t="s">
        <v>61</v>
      </c>
      <c r="AL36" s="77" t="s">
        <v>2482</v>
      </c>
      <c r="AN36" s="77" t="s">
        <v>2481</v>
      </c>
      <c r="AO36" s="77" t="s">
        <v>2480</v>
      </c>
    </row>
    <row r="37" spans="1:41" x14ac:dyDescent="0.25">
      <c r="A37" s="77" t="s">
        <v>128</v>
      </c>
      <c r="B37" s="77" t="s">
        <v>45</v>
      </c>
      <c r="C37" s="77" t="s">
        <v>46</v>
      </c>
      <c r="D37" s="1">
        <v>41536</v>
      </c>
      <c r="E37" s="77" t="s">
        <v>47</v>
      </c>
      <c r="F37" s="77" t="s">
        <v>87</v>
      </c>
      <c r="G37" s="77" t="s">
        <v>49</v>
      </c>
      <c r="H37" s="77" t="s">
        <v>50</v>
      </c>
      <c r="I37" s="77" t="s">
        <v>65</v>
      </c>
      <c r="J37" s="77" t="s">
        <v>52</v>
      </c>
      <c r="K37" s="77">
        <v>400</v>
      </c>
      <c r="L37" s="77">
        <v>1760</v>
      </c>
      <c r="M37" s="77" t="s">
        <v>53</v>
      </c>
      <c r="N37" s="77">
        <v>0</v>
      </c>
      <c r="O37" s="77">
        <v>0</v>
      </c>
      <c r="P37" s="77">
        <v>0</v>
      </c>
      <c r="Q37" s="77">
        <v>0.77100000000000002</v>
      </c>
      <c r="R37" s="77">
        <v>1.07E-4</v>
      </c>
      <c r="S37" s="77">
        <v>-3.09E-2</v>
      </c>
      <c r="T37" s="77">
        <v>0</v>
      </c>
      <c r="U37" s="77">
        <v>0</v>
      </c>
      <c r="V37" s="77">
        <v>0</v>
      </c>
      <c r="W37" s="77">
        <v>0.77100000000000002</v>
      </c>
      <c r="X37" s="77">
        <v>1.07E-4</v>
      </c>
      <c r="Y37" s="77">
        <v>-3.09E-2</v>
      </c>
      <c r="AB37" s="77">
        <v>2</v>
      </c>
      <c r="AC37" s="77" t="s">
        <v>88</v>
      </c>
      <c r="AD37" s="77" t="s">
        <v>55</v>
      </c>
      <c r="AE37" s="77" t="s">
        <v>66</v>
      </c>
      <c r="AF37" s="77" t="s">
        <v>57</v>
      </c>
      <c r="AG37" s="77" t="s">
        <v>2485</v>
      </c>
      <c r="AH37" s="77" t="s">
        <v>53</v>
      </c>
      <c r="AI37" s="77" t="s">
        <v>2484</v>
      </c>
      <c r="AJ37" s="77" t="s">
        <v>2483</v>
      </c>
      <c r="AK37" s="77" t="s">
        <v>61</v>
      </c>
      <c r="AL37" s="77" t="s">
        <v>2482</v>
      </c>
      <c r="AN37" s="77" t="s">
        <v>2481</v>
      </c>
      <c r="AO37" s="77" t="s">
        <v>2480</v>
      </c>
    </row>
    <row r="38" spans="1:41" x14ac:dyDescent="0.25">
      <c r="A38" s="77" t="s">
        <v>128</v>
      </c>
      <c r="B38" s="77" t="s">
        <v>45</v>
      </c>
      <c r="C38" s="77" t="s">
        <v>46</v>
      </c>
      <c r="D38" s="1">
        <v>41536</v>
      </c>
      <c r="E38" s="77" t="s">
        <v>47</v>
      </c>
      <c r="F38" s="77" t="s">
        <v>87</v>
      </c>
      <c r="G38" s="77" t="s">
        <v>49</v>
      </c>
      <c r="H38" s="77" t="s">
        <v>50</v>
      </c>
      <c r="I38" s="77" t="s">
        <v>67</v>
      </c>
      <c r="J38" s="77" t="s">
        <v>52</v>
      </c>
      <c r="K38" s="77">
        <v>400</v>
      </c>
      <c r="L38" s="77">
        <v>1750</v>
      </c>
      <c r="M38" s="77" t="s">
        <v>53</v>
      </c>
      <c r="N38" s="77">
        <v>0</v>
      </c>
      <c r="O38" s="77">
        <v>0</v>
      </c>
      <c r="P38" s="77">
        <v>0</v>
      </c>
      <c r="Q38" s="77">
        <v>0.72899999999999998</v>
      </c>
      <c r="R38" s="110">
        <v>9.4699999999999998E-5</v>
      </c>
      <c r="S38" s="77">
        <v>-3.3000000000000002E-2</v>
      </c>
      <c r="T38" s="77">
        <v>0</v>
      </c>
      <c r="U38" s="77">
        <v>0</v>
      </c>
      <c r="V38" s="77">
        <v>0</v>
      </c>
      <c r="W38" s="77">
        <v>0.72899999999999998</v>
      </c>
      <c r="X38" s="110">
        <v>9.4699999999999998E-5</v>
      </c>
      <c r="Y38" s="77">
        <v>-3.3000000000000002E-2</v>
      </c>
      <c r="AB38" s="77">
        <v>2</v>
      </c>
      <c r="AC38" s="77" t="s">
        <v>88</v>
      </c>
      <c r="AD38" s="77" t="s">
        <v>55</v>
      </c>
      <c r="AE38" s="77" t="s">
        <v>68</v>
      </c>
      <c r="AF38" s="77" t="s">
        <v>57</v>
      </c>
      <c r="AG38" s="77" t="s">
        <v>2485</v>
      </c>
      <c r="AH38" s="77" t="s">
        <v>53</v>
      </c>
      <c r="AI38" s="77" t="s">
        <v>2484</v>
      </c>
      <c r="AJ38" s="77" t="s">
        <v>2483</v>
      </c>
      <c r="AK38" s="77" t="s">
        <v>61</v>
      </c>
      <c r="AL38" s="77" t="s">
        <v>2482</v>
      </c>
      <c r="AN38" s="77" t="s">
        <v>2481</v>
      </c>
      <c r="AO38" s="77" t="s">
        <v>2480</v>
      </c>
    </row>
    <row r="39" spans="1:41" x14ac:dyDescent="0.25">
      <c r="A39" s="77" t="s">
        <v>128</v>
      </c>
      <c r="B39" s="77" t="s">
        <v>45</v>
      </c>
      <c r="C39" s="77" t="s">
        <v>46</v>
      </c>
      <c r="D39" s="1">
        <v>41536</v>
      </c>
      <c r="E39" s="77" t="s">
        <v>47</v>
      </c>
      <c r="F39" s="77" t="s">
        <v>87</v>
      </c>
      <c r="G39" s="77" t="s">
        <v>49</v>
      </c>
      <c r="H39" s="77" t="s">
        <v>50</v>
      </c>
      <c r="I39" s="77" t="s">
        <v>69</v>
      </c>
      <c r="J39" s="77" t="s">
        <v>52</v>
      </c>
      <c r="K39" s="77">
        <v>400</v>
      </c>
      <c r="L39" s="77">
        <v>1740</v>
      </c>
      <c r="M39" s="77" t="s">
        <v>53</v>
      </c>
      <c r="N39" s="77">
        <v>0</v>
      </c>
      <c r="O39" s="77">
        <v>0</v>
      </c>
      <c r="P39" s="77">
        <v>0</v>
      </c>
      <c r="Q39" s="77">
        <v>0.81399999999999995</v>
      </c>
      <c r="R39" s="77">
        <v>1.8200000000000001E-4</v>
      </c>
      <c r="S39" s="77">
        <v>-2.3800000000000002E-2</v>
      </c>
      <c r="T39" s="77">
        <v>0</v>
      </c>
      <c r="U39" s="77">
        <v>0</v>
      </c>
      <c r="V39" s="77">
        <v>0</v>
      </c>
      <c r="W39" s="77">
        <v>0.81399999999999995</v>
      </c>
      <c r="X39" s="77">
        <v>1.8200000000000001E-4</v>
      </c>
      <c r="Y39" s="77">
        <v>-2.3800000000000002E-2</v>
      </c>
      <c r="AB39" s="77">
        <v>2</v>
      </c>
      <c r="AC39" s="77" t="s">
        <v>88</v>
      </c>
      <c r="AD39" s="77" t="s">
        <v>55</v>
      </c>
      <c r="AE39" s="77" t="s">
        <v>70</v>
      </c>
      <c r="AF39" s="77" t="s">
        <v>57</v>
      </c>
      <c r="AG39" s="77" t="s">
        <v>2485</v>
      </c>
      <c r="AH39" s="77" t="s">
        <v>53</v>
      </c>
      <c r="AI39" s="77" t="s">
        <v>2484</v>
      </c>
      <c r="AJ39" s="77" t="s">
        <v>2483</v>
      </c>
      <c r="AK39" s="77" t="s">
        <v>61</v>
      </c>
      <c r="AL39" s="77" t="s">
        <v>2482</v>
      </c>
      <c r="AN39" s="77" t="s">
        <v>2481</v>
      </c>
      <c r="AO39" s="77" t="s">
        <v>2480</v>
      </c>
    </row>
    <row r="40" spans="1:41" x14ac:dyDescent="0.25">
      <c r="A40" s="77" t="s">
        <v>128</v>
      </c>
      <c r="B40" s="77" t="s">
        <v>45</v>
      </c>
      <c r="C40" s="77" t="s">
        <v>46</v>
      </c>
      <c r="D40" s="1">
        <v>41536</v>
      </c>
      <c r="E40" s="77" t="s">
        <v>47</v>
      </c>
      <c r="F40" s="77" t="s">
        <v>87</v>
      </c>
      <c r="G40" s="77" t="s">
        <v>49</v>
      </c>
      <c r="H40" s="77" t="s">
        <v>50</v>
      </c>
      <c r="I40" s="77" t="s">
        <v>71</v>
      </c>
      <c r="J40" s="77" t="s">
        <v>52</v>
      </c>
      <c r="K40" s="77">
        <v>400</v>
      </c>
      <c r="L40" s="77">
        <v>1800</v>
      </c>
      <c r="M40" s="77" t="s">
        <v>53</v>
      </c>
      <c r="N40" s="77">
        <v>0</v>
      </c>
      <c r="O40" s="77">
        <v>0</v>
      </c>
      <c r="P40" s="77">
        <v>0</v>
      </c>
      <c r="Q40" s="77">
        <v>0.72799999999999998</v>
      </c>
      <c r="R40" s="77">
        <v>1.01E-4</v>
      </c>
      <c r="S40" s="77">
        <v>-3.7999999999999999E-2</v>
      </c>
      <c r="T40" s="77">
        <v>0</v>
      </c>
      <c r="U40" s="77">
        <v>0</v>
      </c>
      <c r="V40" s="77">
        <v>0</v>
      </c>
      <c r="W40" s="77">
        <v>0.72799999999999998</v>
      </c>
      <c r="X40" s="77">
        <v>1.01E-4</v>
      </c>
      <c r="Y40" s="77">
        <v>-3.7999999999999999E-2</v>
      </c>
      <c r="AB40" s="77">
        <v>2</v>
      </c>
      <c r="AC40" s="77" t="s">
        <v>88</v>
      </c>
      <c r="AD40" s="77" t="s">
        <v>55</v>
      </c>
      <c r="AE40" s="77" t="s">
        <v>72</v>
      </c>
      <c r="AF40" s="77" t="s">
        <v>57</v>
      </c>
      <c r="AG40" s="77" t="s">
        <v>2485</v>
      </c>
      <c r="AH40" s="77" t="s">
        <v>53</v>
      </c>
      <c r="AI40" s="77" t="s">
        <v>2484</v>
      </c>
      <c r="AJ40" s="77" t="s">
        <v>2483</v>
      </c>
      <c r="AK40" s="77" t="s">
        <v>61</v>
      </c>
      <c r="AL40" s="77" t="s">
        <v>2482</v>
      </c>
      <c r="AN40" s="77" t="s">
        <v>2481</v>
      </c>
      <c r="AO40" s="77" t="s">
        <v>2480</v>
      </c>
    </row>
    <row r="41" spans="1:41" x14ac:dyDescent="0.25">
      <c r="A41" s="77" t="s">
        <v>128</v>
      </c>
      <c r="B41" s="77" t="s">
        <v>45</v>
      </c>
      <c r="C41" s="77" t="s">
        <v>46</v>
      </c>
      <c r="D41" s="1">
        <v>41536</v>
      </c>
      <c r="E41" s="77" t="s">
        <v>47</v>
      </c>
      <c r="F41" s="77" t="s">
        <v>87</v>
      </c>
      <c r="G41" s="77" t="s">
        <v>49</v>
      </c>
      <c r="H41" s="77" t="s">
        <v>50</v>
      </c>
      <c r="I41" s="77" t="s">
        <v>73</v>
      </c>
      <c r="J41" s="77" t="s">
        <v>52</v>
      </c>
      <c r="K41" s="77">
        <v>400</v>
      </c>
      <c r="L41" s="77">
        <v>1720</v>
      </c>
      <c r="M41" s="77" t="s">
        <v>53</v>
      </c>
      <c r="N41" s="77">
        <v>0</v>
      </c>
      <c r="O41" s="77">
        <v>0</v>
      </c>
      <c r="P41" s="77">
        <v>0</v>
      </c>
      <c r="Q41" s="77">
        <v>0.95499999999999996</v>
      </c>
      <c r="R41" s="77">
        <v>2.2000000000000001E-4</v>
      </c>
      <c r="S41" s="77">
        <v>-2.3300000000000001E-2</v>
      </c>
      <c r="T41" s="77">
        <v>0</v>
      </c>
      <c r="U41" s="77">
        <v>0</v>
      </c>
      <c r="V41" s="77">
        <v>0</v>
      </c>
      <c r="W41" s="77">
        <v>0.95499999999999996</v>
      </c>
      <c r="X41" s="77">
        <v>2.2000000000000001E-4</v>
      </c>
      <c r="Y41" s="77">
        <v>-2.3300000000000001E-2</v>
      </c>
      <c r="AB41" s="77">
        <v>2</v>
      </c>
      <c r="AC41" s="77" t="s">
        <v>88</v>
      </c>
      <c r="AD41" s="77" t="s">
        <v>55</v>
      </c>
      <c r="AE41" s="77" t="s">
        <v>74</v>
      </c>
      <c r="AF41" s="77" t="s">
        <v>57</v>
      </c>
      <c r="AG41" s="77" t="s">
        <v>2485</v>
      </c>
      <c r="AH41" s="77" t="s">
        <v>53</v>
      </c>
      <c r="AI41" s="77" t="s">
        <v>2484</v>
      </c>
      <c r="AJ41" s="77" t="s">
        <v>2483</v>
      </c>
      <c r="AK41" s="77" t="s">
        <v>61</v>
      </c>
      <c r="AL41" s="77" t="s">
        <v>2482</v>
      </c>
      <c r="AN41" s="77" t="s">
        <v>2481</v>
      </c>
      <c r="AO41" s="77" t="s">
        <v>2480</v>
      </c>
    </row>
    <row r="42" spans="1:41" x14ac:dyDescent="0.25">
      <c r="A42" s="77" t="s">
        <v>128</v>
      </c>
      <c r="B42" s="77" t="s">
        <v>45</v>
      </c>
      <c r="C42" s="77" t="s">
        <v>46</v>
      </c>
      <c r="D42" s="1">
        <v>41536</v>
      </c>
      <c r="E42" s="77" t="s">
        <v>47</v>
      </c>
      <c r="F42" s="77" t="s">
        <v>87</v>
      </c>
      <c r="G42" s="77" t="s">
        <v>49</v>
      </c>
      <c r="H42" s="77" t="s">
        <v>50</v>
      </c>
      <c r="I42" s="77" t="s">
        <v>75</v>
      </c>
      <c r="J42" s="77" t="s">
        <v>52</v>
      </c>
      <c r="K42" s="77">
        <v>400</v>
      </c>
      <c r="L42" s="77">
        <v>1700</v>
      </c>
      <c r="M42" s="77" t="s">
        <v>53</v>
      </c>
      <c r="N42" s="77">
        <v>0</v>
      </c>
      <c r="O42" s="77">
        <v>0</v>
      </c>
      <c r="P42" s="77">
        <v>0</v>
      </c>
      <c r="Q42" s="77">
        <v>0.88300000000000001</v>
      </c>
      <c r="R42" s="77">
        <v>2.1100000000000001E-4</v>
      </c>
      <c r="S42" s="77">
        <v>-2.4899999999999999E-2</v>
      </c>
      <c r="T42" s="77">
        <v>0</v>
      </c>
      <c r="U42" s="77">
        <v>0</v>
      </c>
      <c r="V42" s="77">
        <v>0</v>
      </c>
      <c r="W42" s="77">
        <v>0.88300000000000001</v>
      </c>
      <c r="X42" s="77">
        <v>2.1100000000000001E-4</v>
      </c>
      <c r="Y42" s="77">
        <v>-2.4899999999999999E-2</v>
      </c>
      <c r="AB42" s="77">
        <v>2</v>
      </c>
      <c r="AC42" s="77" t="s">
        <v>88</v>
      </c>
      <c r="AD42" s="77" t="s">
        <v>55</v>
      </c>
      <c r="AE42" s="77" t="s">
        <v>76</v>
      </c>
      <c r="AF42" s="77" t="s">
        <v>57</v>
      </c>
      <c r="AG42" s="77" t="s">
        <v>2485</v>
      </c>
      <c r="AH42" s="77" t="s">
        <v>53</v>
      </c>
      <c r="AI42" s="77" t="s">
        <v>2484</v>
      </c>
      <c r="AJ42" s="77" t="s">
        <v>2483</v>
      </c>
      <c r="AK42" s="77" t="s">
        <v>61</v>
      </c>
      <c r="AL42" s="77" t="s">
        <v>2482</v>
      </c>
      <c r="AN42" s="77" t="s">
        <v>2481</v>
      </c>
      <c r="AO42" s="77" t="s">
        <v>2480</v>
      </c>
    </row>
    <row r="43" spans="1:41" x14ac:dyDescent="0.25">
      <c r="A43" s="77" t="s">
        <v>128</v>
      </c>
      <c r="B43" s="77" t="s">
        <v>45</v>
      </c>
      <c r="C43" s="77" t="s">
        <v>46</v>
      </c>
      <c r="D43" s="1">
        <v>41536</v>
      </c>
      <c r="E43" s="77" t="s">
        <v>47</v>
      </c>
      <c r="F43" s="77" t="s">
        <v>87</v>
      </c>
      <c r="G43" s="77" t="s">
        <v>49</v>
      </c>
      <c r="H43" s="77" t="s">
        <v>50</v>
      </c>
      <c r="I43" s="77" t="s">
        <v>77</v>
      </c>
      <c r="J43" s="77" t="s">
        <v>52</v>
      </c>
      <c r="K43" s="77">
        <v>400</v>
      </c>
      <c r="L43" s="77">
        <v>1710</v>
      </c>
      <c r="M43" s="77" t="s">
        <v>53</v>
      </c>
      <c r="N43" s="77">
        <v>0</v>
      </c>
      <c r="O43" s="77">
        <v>0</v>
      </c>
      <c r="P43" s="77">
        <v>0</v>
      </c>
      <c r="Q43" s="77">
        <v>0.98399999999999999</v>
      </c>
      <c r="R43" s="77">
        <v>2.1599999999999999E-4</v>
      </c>
      <c r="S43" s="77">
        <v>-2.3699999999999999E-2</v>
      </c>
      <c r="T43" s="77">
        <v>0</v>
      </c>
      <c r="U43" s="77">
        <v>0</v>
      </c>
      <c r="V43" s="77">
        <v>0</v>
      </c>
      <c r="W43" s="77">
        <v>0.98399999999999999</v>
      </c>
      <c r="X43" s="77">
        <v>2.1599999999999999E-4</v>
      </c>
      <c r="Y43" s="77">
        <v>-2.3699999999999999E-2</v>
      </c>
      <c r="AB43" s="77">
        <v>2</v>
      </c>
      <c r="AC43" s="77" t="s">
        <v>88</v>
      </c>
      <c r="AD43" s="77" t="s">
        <v>55</v>
      </c>
      <c r="AE43" s="77" t="s">
        <v>78</v>
      </c>
      <c r="AF43" s="77" t="s">
        <v>57</v>
      </c>
      <c r="AG43" s="77" t="s">
        <v>2485</v>
      </c>
      <c r="AH43" s="77" t="s">
        <v>53</v>
      </c>
      <c r="AI43" s="77" t="s">
        <v>2484</v>
      </c>
      <c r="AJ43" s="77" t="s">
        <v>2483</v>
      </c>
      <c r="AK43" s="77" t="s">
        <v>61</v>
      </c>
      <c r="AL43" s="77" t="s">
        <v>2482</v>
      </c>
      <c r="AN43" s="77" t="s">
        <v>2481</v>
      </c>
      <c r="AO43" s="77" t="s">
        <v>2480</v>
      </c>
    </row>
    <row r="44" spans="1:41" x14ac:dyDescent="0.25">
      <c r="A44" s="77" t="s">
        <v>128</v>
      </c>
      <c r="B44" s="77" t="s">
        <v>45</v>
      </c>
      <c r="C44" s="77" t="s">
        <v>46</v>
      </c>
      <c r="D44" s="1">
        <v>41536</v>
      </c>
      <c r="E44" s="77" t="s">
        <v>47</v>
      </c>
      <c r="F44" s="77" t="s">
        <v>87</v>
      </c>
      <c r="G44" s="77" t="s">
        <v>49</v>
      </c>
      <c r="H44" s="77" t="s">
        <v>50</v>
      </c>
      <c r="I44" s="77" t="s">
        <v>79</v>
      </c>
      <c r="J44" s="77" t="s">
        <v>52</v>
      </c>
      <c r="K44" s="77">
        <v>400</v>
      </c>
      <c r="L44" s="77">
        <v>1810</v>
      </c>
      <c r="M44" s="77" t="s">
        <v>53</v>
      </c>
      <c r="N44" s="77">
        <v>0</v>
      </c>
      <c r="O44" s="77">
        <v>0</v>
      </c>
      <c r="P44" s="77">
        <v>0</v>
      </c>
      <c r="Q44" s="77">
        <v>0.73399999999999999</v>
      </c>
      <c r="R44" s="77">
        <v>1.56E-4</v>
      </c>
      <c r="S44" s="77">
        <v>-2.3099999999999999E-2</v>
      </c>
      <c r="T44" s="77">
        <v>0</v>
      </c>
      <c r="U44" s="77">
        <v>0</v>
      </c>
      <c r="V44" s="77">
        <v>0</v>
      </c>
      <c r="W44" s="77">
        <v>0.73399999999999999</v>
      </c>
      <c r="X44" s="77">
        <v>1.56E-4</v>
      </c>
      <c r="Y44" s="77">
        <v>-2.3099999999999999E-2</v>
      </c>
      <c r="AB44" s="77">
        <v>2</v>
      </c>
      <c r="AC44" s="77" t="s">
        <v>88</v>
      </c>
      <c r="AD44" s="77" t="s">
        <v>55</v>
      </c>
      <c r="AE44" s="77" t="s">
        <v>80</v>
      </c>
      <c r="AF44" s="77" t="s">
        <v>57</v>
      </c>
      <c r="AG44" s="77" t="s">
        <v>2485</v>
      </c>
      <c r="AH44" s="77" t="s">
        <v>53</v>
      </c>
      <c r="AI44" s="77" t="s">
        <v>2484</v>
      </c>
      <c r="AJ44" s="77" t="s">
        <v>2483</v>
      </c>
      <c r="AK44" s="77" t="s">
        <v>61</v>
      </c>
      <c r="AL44" s="77" t="s">
        <v>2482</v>
      </c>
      <c r="AN44" s="77" t="s">
        <v>2481</v>
      </c>
      <c r="AO44" s="77" t="s">
        <v>2480</v>
      </c>
    </row>
    <row r="45" spans="1:41" x14ac:dyDescent="0.25">
      <c r="A45" s="77" t="s">
        <v>128</v>
      </c>
      <c r="B45" s="77" t="s">
        <v>45</v>
      </c>
      <c r="C45" s="77" t="s">
        <v>46</v>
      </c>
      <c r="D45" s="1">
        <v>41536</v>
      </c>
      <c r="E45" s="77" t="s">
        <v>47</v>
      </c>
      <c r="F45" s="77" t="s">
        <v>87</v>
      </c>
      <c r="G45" s="77" t="s">
        <v>49</v>
      </c>
      <c r="H45" s="77" t="s">
        <v>50</v>
      </c>
      <c r="I45" s="77" t="s">
        <v>81</v>
      </c>
      <c r="J45" s="77" t="s">
        <v>52</v>
      </c>
      <c r="K45" s="77">
        <v>400</v>
      </c>
      <c r="L45" s="77">
        <v>1730</v>
      </c>
      <c r="M45" s="77" t="s">
        <v>53</v>
      </c>
      <c r="N45" s="77">
        <v>0</v>
      </c>
      <c r="O45" s="77">
        <v>0</v>
      </c>
      <c r="P45" s="77">
        <v>0</v>
      </c>
      <c r="Q45" s="77">
        <v>0.83299999999999996</v>
      </c>
      <c r="R45" s="77">
        <v>1.65E-4</v>
      </c>
      <c r="S45" s="77">
        <v>-2.7300000000000001E-2</v>
      </c>
      <c r="T45" s="77">
        <v>0</v>
      </c>
      <c r="U45" s="77">
        <v>0</v>
      </c>
      <c r="V45" s="77">
        <v>0</v>
      </c>
      <c r="W45" s="77">
        <v>0.83299999999999996</v>
      </c>
      <c r="X45" s="77">
        <v>1.65E-4</v>
      </c>
      <c r="Y45" s="77">
        <v>-2.7300000000000001E-2</v>
      </c>
      <c r="AB45" s="77">
        <v>2</v>
      </c>
      <c r="AC45" s="77" t="s">
        <v>88</v>
      </c>
      <c r="AD45" s="77" t="s">
        <v>55</v>
      </c>
      <c r="AE45" s="77" t="s">
        <v>82</v>
      </c>
      <c r="AF45" s="77" t="s">
        <v>57</v>
      </c>
      <c r="AG45" s="77" t="s">
        <v>2485</v>
      </c>
      <c r="AH45" s="77" t="s">
        <v>53</v>
      </c>
      <c r="AI45" s="77" t="s">
        <v>2484</v>
      </c>
      <c r="AJ45" s="77" t="s">
        <v>2483</v>
      </c>
      <c r="AK45" s="77" t="s">
        <v>61</v>
      </c>
      <c r="AL45" s="77" t="s">
        <v>2482</v>
      </c>
      <c r="AN45" s="77" t="s">
        <v>2481</v>
      </c>
      <c r="AO45" s="77" t="s">
        <v>2480</v>
      </c>
    </row>
    <row r="46" spans="1:41" x14ac:dyDescent="0.25">
      <c r="A46" s="77" t="s">
        <v>128</v>
      </c>
      <c r="B46" s="77" t="s">
        <v>45</v>
      </c>
      <c r="C46" s="77" t="s">
        <v>46</v>
      </c>
      <c r="D46" s="1">
        <v>41536</v>
      </c>
      <c r="E46" s="77" t="s">
        <v>89</v>
      </c>
      <c r="F46" s="77" t="s">
        <v>48</v>
      </c>
      <c r="G46" s="77" t="s">
        <v>49</v>
      </c>
      <c r="H46" s="77" t="s">
        <v>50</v>
      </c>
      <c r="I46" s="77" t="s">
        <v>90</v>
      </c>
      <c r="J46" s="77" t="s">
        <v>52</v>
      </c>
      <c r="K46" s="77">
        <v>400</v>
      </c>
      <c r="L46" s="77">
        <v>1220</v>
      </c>
      <c r="M46" s="77" t="s">
        <v>53</v>
      </c>
      <c r="N46" s="77">
        <v>0</v>
      </c>
      <c r="O46" s="77">
        <v>0</v>
      </c>
      <c r="P46" s="77">
        <v>0</v>
      </c>
      <c r="Q46" s="77">
        <v>0.89200000000000002</v>
      </c>
      <c r="R46" s="77">
        <v>1.4799999999999999E-4</v>
      </c>
      <c r="S46" s="77">
        <v>-2.1399999999999999E-2</v>
      </c>
      <c r="T46" s="77">
        <v>0</v>
      </c>
      <c r="U46" s="77">
        <v>0</v>
      </c>
      <c r="V46" s="77">
        <v>0</v>
      </c>
      <c r="W46" s="77">
        <v>0.89200000000000002</v>
      </c>
      <c r="X46" s="77">
        <v>1.4799999999999999E-4</v>
      </c>
      <c r="Y46" s="77">
        <v>-2.1399999999999999E-2</v>
      </c>
      <c r="AB46" s="77">
        <v>2</v>
      </c>
      <c r="AC46" s="77" t="s">
        <v>54</v>
      </c>
      <c r="AD46" s="77" t="s">
        <v>55</v>
      </c>
      <c r="AE46" s="77" t="s">
        <v>91</v>
      </c>
      <c r="AF46" s="77" t="s">
        <v>89</v>
      </c>
      <c r="AG46" s="77" t="s">
        <v>2485</v>
      </c>
      <c r="AH46" s="77" t="s">
        <v>53</v>
      </c>
      <c r="AI46" s="77" t="s">
        <v>2484</v>
      </c>
      <c r="AJ46" s="77" t="s">
        <v>2483</v>
      </c>
      <c r="AK46" s="77" t="s">
        <v>61</v>
      </c>
      <c r="AL46" s="77" t="s">
        <v>2482</v>
      </c>
      <c r="AN46" s="77" t="s">
        <v>2481</v>
      </c>
      <c r="AO46" s="77" t="s">
        <v>2480</v>
      </c>
    </row>
    <row r="47" spans="1:41" x14ac:dyDescent="0.25">
      <c r="A47" s="77" t="s">
        <v>128</v>
      </c>
      <c r="B47" s="77" t="s">
        <v>45</v>
      </c>
      <c r="C47" s="77" t="s">
        <v>46</v>
      </c>
      <c r="D47" s="1">
        <v>41536</v>
      </c>
      <c r="E47" s="77" t="s">
        <v>89</v>
      </c>
      <c r="F47" s="77" t="s">
        <v>48</v>
      </c>
      <c r="G47" s="77" t="s">
        <v>49</v>
      </c>
      <c r="H47" s="77" t="s">
        <v>50</v>
      </c>
      <c r="I47" s="77" t="s">
        <v>92</v>
      </c>
      <c r="J47" s="77" t="s">
        <v>52</v>
      </c>
      <c r="K47" s="77">
        <v>400</v>
      </c>
      <c r="L47" s="77">
        <v>1210</v>
      </c>
      <c r="M47" s="77" t="s">
        <v>53</v>
      </c>
      <c r="N47" s="77">
        <v>0</v>
      </c>
      <c r="O47" s="77">
        <v>0</v>
      </c>
      <c r="P47" s="77">
        <v>0</v>
      </c>
      <c r="Q47" s="77">
        <v>1.04</v>
      </c>
      <c r="R47" s="77">
        <v>1.9799999999999999E-4</v>
      </c>
      <c r="S47" s="77">
        <v>-2.0899999999999998E-2</v>
      </c>
      <c r="T47" s="77">
        <v>0</v>
      </c>
      <c r="U47" s="77">
        <v>0</v>
      </c>
      <c r="V47" s="77">
        <v>0</v>
      </c>
      <c r="W47" s="77">
        <v>1.04</v>
      </c>
      <c r="X47" s="77">
        <v>1.9799999999999999E-4</v>
      </c>
      <c r="Y47" s="77">
        <v>-2.0899999999999998E-2</v>
      </c>
      <c r="AB47" s="77">
        <v>2</v>
      </c>
      <c r="AC47" s="77" t="s">
        <v>54</v>
      </c>
      <c r="AD47" s="77" t="s">
        <v>55</v>
      </c>
      <c r="AE47" s="77" t="s">
        <v>93</v>
      </c>
      <c r="AF47" s="77" t="s">
        <v>89</v>
      </c>
      <c r="AG47" s="77" t="s">
        <v>2485</v>
      </c>
      <c r="AH47" s="77" t="s">
        <v>53</v>
      </c>
      <c r="AI47" s="77" t="s">
        <v>2484</v>
      </c>
      <c r="AJ47" s="77" t="s">
        <v>2483</v>
      </c>
      <c r="AK47" s="77" t="s">
        <v>61</v>
      </c>
      <c r="AL47" s="77" t="s">
        <v>2482</v>
      </c>
      <c r="AN47" s="77" t="s">
        <v>2481</v>
      </c>
      <c r="AO47" s="77" t="s">
        <v>2480</v>
      </c>
    </row>
    <row r="48" spans="1:41" x14ac:dyDescent="0.25">
      <c r="A48" s="77" t="s">
        <v>128</v>
      </c>
      <c r="B48" s="77" t="s">
        <v>45</v>
      </c>
      <c r="C48" s="77" t="s">
        <v>46</v>
      </c>
      <c r="D48" s="1">
        <v>41536</v>
      </c>
      <c r="E48" s="77" t="s">
        <v>89</v>
      </c>
      <c r="F48" s="77" t="s">
        <v>48</v>
      </c>
      <c r="G48" s="77" t="s">
        <v>49</v>
      </c>
      <c r="H48" s="77" t="s">
        <v>50</v>
      </c>
      <c r="I48" s="77" t="s">
        <v>94</v>
      </c>
      <c r="J48" s="77" t="s">
        <v>52</v>
      </c>
      <c r="K48" s="77">
        <v>400</v>
      </c>
      <c r="L48" s="77">
        <v>1220</v>
      </c>
      <c r="M48" s="77" t="s">
        <v>53</v>
      </c>
      <c r="N48" s="77">
        <v>0</v>
      </c>
      <c r="O48" s="77">
        <v>0</v>
      </c>
      <c r="P48" s="77">
        <v>0</v>
      </c>
      <c r="Q48" s="77">
        <v>1.04</v>
      </c>
      <c r="R48" s="77">
        <v>2.05E-4</v>
      </c>
      <c r="S48" s="77">
        <v>-2.1499999999999998E-2</v>
      </c>
      <c r="T48" s="77">
        <v>0</v>
      </c>
      <c r="U48" s="77">
        <v>0</v>
      </c>
      <c r="V48" s="77">
        <v>0</v>
      </c>
      <c r="W48" s="77">
        <v>1.04</v>
      </c>
      <c r="X48" s="77">
        <v>2.05E-4</v>
      </c>
      <c r="Y48" s="77">
        <v>-2.1499999999999998E-2</v>
      </c>
      <c r="AB48" s="77">
        <v>2</v>
      </c>
      <c r="AC48" s="77" t="s">
        <v>54</v>
      </c>
      <c r="AD48" s="77" t="s">
        <v>55</v>
      </c>
      <c r="AE48" s="77" t="s">
        <v>95</v>
      </c>
      <c r="AF48" s="77" t="s">
        <v>89</v>
      </c>
      <c r="AG48" s="77" t="s">
        <v>2485</v>
      </c>
      <c r="AH48" s="77" t="s">
        <v>53</v>
      </c>
      <c r="AI48" s="77" t="s">
        <v>2484</v>
      </c>
      <c r="AJ48" s="77" t="s">
        <v>2483</v>
      </c>
      <c r="AK48" s="77" t="s">
        <v>61</v>
      </c>
      <c r="AL48" s="77" t="s">
        <v>2482</v>
      </c>
      <c r="AN48" s="77" t="s">
        <v>2481</v>
      </c>
      <c r="AO48" s="77" t="s">
        <v>2480</v>
      </c>
    </row>
    <row r="49" spans="1:41" x14ac:dyDescent="0.25">
      <c r="A49" s="77" t="s">
        <v>128</v>
      </c>
      <c r="B49" s="77" t="s">
        <v>45</v>
      </c>
      <c r="C49" s="77" t="s">
        <v>46</v>
      </c>
      <c r="D49" s="1">
        <v>41536</v>
      </c>
      <c r="E49" s="77" t="s">
        <v>89</v>
      </c>
      <c r="F49" s="77" t="s">
        <v>48</v>
      </c>
      <c r="G49" s="77" t="s">
        <v>49</v>
      </c>
      <c r="H49" s="77" t="s">
        <v>50</v>
      </c>
      <c r="I49" s="77" t="s">
        <v>96</v>
      </c>
      <c r="J49" s="77" t="s">
        <v>52</v>
      </c>
      <c r="K49" s="77">
        <v>400</v>
      </c>
      <c r="L49" s="77">
        <v>1220</v>
      </c>
      <c r="M49" s="77" t="s">
        <v>53</v>
      </c>
      <c r="N49" s="77">
        <v>0</v>
      </c>
      <c r="O49" s="77">
        <v>0</v>
      </c>
      <c r="P49" s="77">
        <v>0</v>
      </c>
      <c r="Q49" s="77">
        <v>1.08</v>
      </c>
      <c r="R49" s="77">
        <v>2.41E-4</v>
      </c>
      <c r="S49" s="77">
        <v>-2.35E-2</v>
      </c>
      <c r="T49" s="77">
        <v>0</v>
      </c>
      <c r="U49" s="77">
        <v>0</v>
      </c>
      <c r="V49" s="77">
        <v>0</v>
      </c>
      <c r="W49" s="77">
        <v>1.08</v>
      </c>
      <c r="X49" s="77">
        <v>2.41E-4</v>
      </c>
      <c r="Y49" s="77">
        <v>-2.35E-2</v>
      </c>
      <c r="AB49" s="77">
        <v>2</v>
      </c>
      <c r="AC49" s="77" t="s">
        <v>54</v>
      </c>
      <c r="AD49" s="77" t="s">
        <v>55</v>
      </c>
      <c r="AE49" s="77" t="s">
        <v>97</v>
      </c>
      <c r="AF49" s="77" t="s">
        <v>89</v>
      </c>
      <c r="AG49" s="77" t="s">
        <v>2485</v>
      </c>
      <c r="AH49" s="77" t="s">
        <v>53</v>
      </c>
      <c r="AI49" s="77" t="s">
        <v>2484</v>
      </c>
      <c r="AJ49" s="77" t="s">
        <v>2483</v>
      </c>
      <c r="AK49" s="77" t="s">
        <v>61</v>
      </c>
      <c r="AL49" s="77" t="s">
        <v>2482</v>
      </c>
      <c r="AN49" s="77" t="s">
        <v>2481</v>
      </c>
      <c r="AO49" s="77" t="s">
        <v>2480</v>
      </c>
    </row>
    <row r="50" spans="1:41" x14ac:dyDescent="0.25">
      <c r="A50" s="77" t="s">
        <v>128</v>
      </c>
      <c r="B50" s="77" t="s">
        <v>45</v>
      </c>
      <c r="C50" s="77" t="s">
        <v>46</v>
      </c>
      <c r="D50" s="1">
        <v>41536</v>
      </c>
      <c r="E50" s="77" t="s">
        <v>89</v>
      </c>
      <c r="F50" s="77" t="s">
        <v>48</v>
      </c>
      <c r="G50" s="77" t="s">
        <v>49</v>
      </c>
      <c r="H50" s="77" t="s">
        <v>50</v>
      </c>
      <c r="I50" s="77" t="s">
        <v>77</v>
      </c>
      <c r="J50" s="77" t="s">
        <v>52</v>
      </c>
      <c r="K50" s="77">
        <v>400</v>
      </c>
      <c r="L50" s="77">
        <v>1210</v>
      </c>
      <c r="M50" s="77" t="s">
        <v>53</v>
      </c>
      <c r="N50" s="77">
        <v>0</v>
      </c>
      <c r="O50" s="77">
        <v>0</v>
      </c>
      <c r="P50" s="77">
        <v>0</v>
      </c>
      <c r="Q50" s="77">
        <v>1.08</v>
      </c>
      <c r="R50" s="77">
        <v>2.41E-4</v>
      </c>
      <c r="S50" s="77">
        <v>-2.1100000000000001E-2</v>
      </c>
      <c r="T50" s="77">
        <v>0</v>
      </c>
      <c r="U50" s="77">
        <v>0</v>
      </c>
      <c r="V50" s="77">
        <v>0</v>
      </c>
      <c r="W50" s="77">
        <v>1.08</v>
      </c>
      <c r="X50" s="77">
        <v>2.41E-4</v>
      </c>
      <c r="Y50" s="77">
        <v>-2.1100000000000001E-2</v>
      </c>
      <c r="AB50" s="77">
        <v>2</v>
      </c>
      <c r="AC50" s="77" t="s">
        <v>54</v>
      </c>
      <c r="AD50" s="77" t="s">
        <v>55</v>
      </c>
      <c r="AE50" s="77" t="s">
        <v>78</v>
      </c>
      <c r="AF50" s="77" t="s">
        <v>89</v>
      </c>
      <c r="AG50" s="77" t="s">
        <v>2485</v>
      </c>
      <c r="AH50" s="77" t="s">
        <v>53</v>
      </c>
      <c r="AI50" s="77" t="s">
        <v>2484</v>
      </c>
      <c r="AJ50" s="77" t="s">
        <v>2483</v>
      </c>
      <c r="AK50" s="77" t="s">
        <v>61</v>
      </c>
      <c r="AL50" s="77" t="s">
        <v>2482</v>
      </c>
      <c r="AN50" s="77" t="s">
        <v>2481</v>
      </c>
      <c r="AO50" s="77" t="s">
        <v>2480</v>
      </c>
    </row>
    <row r="51" spans="1:41" x14ac:dyDescent="0.25">
      <c r="A51" s="77" t="s">
        <v>128</v>
      </c>
      <c r="B51" s="77" t="s">
        <v>45</v>
      </c>
      <c r="C51" s="77" t="s">
        <v>46</v>
      </c>
      <c r="D51" s="1">
        <v>41536</v>
      </c>
      <c r="E51" s="77" t="s">
        <v>89</v>
      </c>
      <c r="F51" s="77" t="s">
        <v>48</v>
      </c>
      <c r="G51" s="77" t="s">
        <v>49</v>
      </c>
      <c r="H51" s="77" t="s">
        <v>50</v>
      </c>
      <c r="I51" s="77" t="s">
        <v>98</v>
      </c>
      <c r="J51" s="77" t="s">
        <v>52</v>
      </c>
      <c r="K51" s="77">
        <v>400</v>
      </c>
      <c r="L51" s="77">
        <v>1220</v>
      </c>
      <c r="M51" s="77" t="s">
        <v>53</v>
      </c>
      <c r="N51" s="77">
        <v>0</v>
      </c>
      <c r="O51" s="77">
        <v>0</v>
      </c>
      <c r="P51" s="77">
        <v>0</v>
      </c>
      <c r="Q51" s="77">
        <v>1.0900000000000001</v>
      </c>
      <c r="R51" s="77">
        <v>2.1900000000000001E-4</v>
      </c>
      <c r="S51" s="77">
        <v>-2.01E-2</v>
      </c>
      <c r="T51" s="77">
        <v>0</v>
      </c>
      <c r="U51" s="77">
        <v>0</v>
      </c>
      <c r="V51" s="77">
        <v>0</v>
      </c>
      <c r="W51" s="77">
        <v>1.0900000000000001</v>
      </c>
      <c r="X51" s="77">
        <v>2.1900000000000001E-4</v>
      </c>
      <c r="Y51" s="77">
        <v>-2.01E-2</v>
      </c>
      <c r="AB51" s="77">
        <v>2</v>
      </c>
      <c r="AC51" s="77" t="s">
        <v>54</v>
      </c>
      <c r="AD51" s="77" t="s">
        <v>55</v>
      </c>
      <c r="AE51" s="77" t="s">
        <v>99</v>
      </c>
      <c r="AF51" s="77" t="s">
        <v>89</v>
      </c>
      <c r="AG51" s="77" t="s">
        <v>2485</v>
      </c>
      <c r="AH51" s="77" t="s">
        <v>53</v>
      </c>
      <c r="AI51" s="77" t="s">
        <v>2484</v>
      </c>
      <c r="AJ51" s="77" t="s">
        <v>2483</v>
      </c>
      <c r="AK51" s="77" t="s">
        <v>61</v>
      </c>
      <c r="AL51" s="77" t="s">
        <v>2482</v>
      </c>
      <c r="AN51" s="77" t="s">
        <v>2481</v>
      </c>
      <c r="AO51" s="77" t="s">
        <v>2480</v>
      </c>
    </row>
    <row r="52" spans="1:41" x14ac:dyDescent="0.25">
      <c r="A52" s="77" t="s">
        <v>128</v>
      </c>
      <c r="B52" s="77" t="s">
        <v>45</v>
      </c>
      <c r="C52" s="77" t="s">
        <v>46</v>
      </c>
      <c r="D52" s="1">
        <v>41536</v>
      </c>
      <c r="E52" s="77" t="s">
        <v>89</v>
      </c>
      <c r="F52" s="77" t="s">
        <v>48</v>
      </c>
      <c r="G52" s="77" t="s">
        <v>49</v>
      </c>
      <c r="H52" s="77" t="s">
        <v>50</v>
      </c>
      <c r="I52" s="77" t="s">
        <v>100</v>
      </c>
      <c r="J52" s="77" t="s">
        <v>52</v>
      </c>
      <c r="K52" s="77">
        <v>400</v>
      </c>
      <c r="L52" s="77">
        <v>1220</v>
      </c>
      <c r="M52" s="77" t="s">
        <v>53</v>
      </c>
      <c r="N52" s="77">
        <v>0</v>
      </c>
      <c r="O52" s="77">
        <v>0</v>
      </c>
      <c r="P52" s="77">
        <v>0</v>
      </c>
      <c r="Q52" s="77">
        <v>1.43</v>
      </c>
      <c r="R52" s="77">
        <v>2.3699999999999999E-4</v>
      </c>
      <c r="S52" s="77">
        <v>-1.55E-2</v>
      </c>
      <c r="T52" s="77">
        <v>0</v>
      </c>
      <c r="U52" s="77">
        <v>0</v>
      </c>
      <c r="V52" s="77">
        <v>0</v>
      </c>
      <c r="W52" s="77">
        <v>1.43</v>
      </c>
      <c r="X52" s="77">
        <v>2.3699999999999999E-4</v>
      </c>
      <c r="Y52" s="77">
        <v>-1.55E-2</v>
      </c>
      <c r="AB52" s="77">
        <v>2</v>
      </c>
      <c r="AC52" s="77" t="s">
        <v>54</v>
      </c>
      <c r="AD52" s="77" t="s">
        <v>55</v>
      </c>
      <c r="AE52" s="77" t="s">
        <v>101</v>
      </c>
      <c r="AF52" s="77" t="s">
        <v>89</v>
      </c>
      <c r="AG52" s="77" t="s">
        <v>2485</v>
      </c>
      <c r="AH52" s="77" t="s">
        <v>53</v>
      </c>
      <c r="AI52" s="77" t="s">
        <v>2484</v>
      </c>
      <c r="AJ52" s="77" t="s">
        <v>2483</v>
      </c>
      <c r="AK52" s="77" t="s">
        <v>61</v>
      </c>
      <c r="AL52" s="77" t="s">
        <v>2482</v>
      </c>
      <c r="AN52" s="77" t="s">
        <v>2481</v>
      </c>
      <c r="AO52" s="77" t="s">
        <v>2480</v>
      </c>
    </row>
    <row r="53" spans="1:41" x14ac:dyDescent="0.25">
      <c r="A53" s="77" t="s">
        <v>128</v>
      </c>
      <c r="B53" s="77" t="s">
        <v>45</v>
      </c>
      <c r="C53" s="77" t="s">
        <v>46</v>
      </c>
      <c r="D53" s="1">
        <v>41536</v>
      </c>
      <c r="E53" s="77" t="s">
        <v>89</v>
      </c>
      <c r="F53" s="77" t="s">
        <v>48</v>
      </c>
      <c r="G53" s="77" t="s">
        <v>49</v>
      </c>
      <c r="H53" s="77" t="s">
        <v>50</v>
      </c>
      <c r="I53" s="77" t="s">
        <v>79</v>
      </c>
      <c r="J53" s="77" t="s">
        <v>52</v>
      </c>
      <c r="K53" s="77">
        <v>400</v>
      </c>
      <c r="L53" s="77">
        <v>1230</v>
      </c>
      <c r="M53" s="77" t="s">
        <v>53</v>
      </c>
      <c r="N53" s="77">
        <v>0</v>
      </c>
      <c r="O53" s="77">
        <v>0</v>
      </c>
      <c r="P53" s="77">
        <v>0</v>
      </c>
      <c r="Q53" s="77">
        <v>0.83599999999999997</v>
      </c>
      <c r="R53" s="77">
        <v>1.92E-4</v>
      </c>
      <c r="S53" s="77">
        <v>-2.4E-2</v>
      </c>
      <c r="T53" s="77">
        <v>0</v>
      </c>
      <c r="U53" s="77">
        <v>0</v>
      </c>
      <c r="V53" s="77">
        <v>0</v>
      </c>
      <c r="W53" s="77">
        <v>0.83599999999999997</v>
      </c>
      <c r="X53" s="77">
        <v>1.92E-4</v>
      </c>
      <c r="Y53" s="77">
        <v>-2.4E-2</v>
      </c>
      <c r="AB53" s="77">
        <v>2</v>
      </c>
      <c r="AC53" s="77" t="s">
        <v>54</v>
      </c>
      <c r="AD53" s="77" t="s">
        <v>55</v>
      </c>
      <c r="AE53" s="77" t="s">
        <v>80</v>
      </c>
      <c r="AF53" s="77" t="s">
        <v>89</v>
      </c>
      <c r="AG53" s="77" t="s">
        <v>2485</v>
      </c>
      <c r="AH53" s="77" t="s">
        <v>53</v>
      </c>
      <c r="AI53" s="77" t="s">
        <v>2484</v>
      </c>
      <c r="AJ53" s="77" t="s">
        <v>2483</v>
      </c>
      <c r="AK53" s="77" t="s">
        <v>61</v>
      </c>
      <c r="AL53" s="77" t="s">
        <v>2482</v>
      </c>
      <c r="AN53" s="77" t="s">
        <v>2481</v>
      </c>
      <c r="AO53" s="77" t="s">
        <v>2480</v>
      </c>
    </row>
    <row r="54" spans="1:41" x14ac:dyDescent="0.25">
      <c r="A54" s="77" t="s">
        <v>128</v>
      </c>
      <c r="B54" s="77" t="s">
        <v>45</v>
      </c>
      <c r="C54" s="77" t="s">
        <v>46</v>
      </c>
      <c r="D54" s="1">
        <v>41536</v>
      </c>
      <c r="E54" s="77" t="s">
        <v>89</v>
      </c>
      <c r="F54" s="77" t="s">
        <v>48</v>
      </c>
      <c r="G54" s="77" t="s">
        <v>49</v>
      </c>
      <c r="H54" s="77" t="s">
        <v>50</v>
      </c>
      <c r="I54" s="77" t="s">
        <v>81</v>
      </c>
      <c r="J54" s="77" t="s">
        <v>52</v>
      </c>
      <c r="K54" s="77">
        <v>400</v>
      </c>
      <c r="L54" s="77">
        <v>1220</v>
      </c>
      <c r="M54" s="77" t="s">
        <v>53</v>
      </c>
      <c r="N54" s="77">
        <v>0</v>
      </c>
      <c r="O54" s="77">
        <v>0</v>
      </c>
      <c r="P54" s="77">
        <v>0</v>
      </c>
      <c r="Q54" s="77">
        <v>1.03</v>
      </c>
      <c r="R54" s="77">
        <v>2.0799999999999999E-4</v>
      </c>
      <c r="S54" s="77">
        <v>-2.1899999999999999E-2</v>
      </c>
      <c r="T54" s="77">
        <v>0</v>
      </c>
      <c r="U54" s="77">
        <v>0</v>
      </c>
      <c r="V54" s="77">
        <v>0</v>
      </c>
      <c r="W54" s="77">
        <v>1.03</v>
      </c>
      <c r="X54" s="77">
        <v>2.0799999999999999E-4</v>
      </c>
      <c r="Y54" s="77">
        <v>-2.1899999999999999E-2</v>
      </c>
      <c r="AB54" s="77">
        <v>2</v>
      </c>
      <c r="AC54" s="77" t="s">
        <v>54</v>
      </c>
      <c r="AD54" s="77" t="s">
        <v>55</v>
      </c>
      <c r="AE54" s="77" t="s">
        <v>82</v>
      </c>
      <c r="AF54" s="77" t="s">
        <v>89</v>
      </c>
      <c r="AG54" s="77" t="s">
        <v>2485</v>
      </c>
      <c r="AH54" s="77" t="s">
        <v>53</v>
      </c>
      <c r="AI54" s="77" t="s">
        <v>2484</v>
      </c>
      <c r="AJ54" s="77" t="s">
        <v>2483</v>
      </c>
      <c r="AK54" s="77" t="s">
        <v>61</v>
      </c>
      <c r="AL54" s="77" t="s">
        <v>2482</v>
      </c>
      <c r="AN54" s="77" t="s">
        <v>2481</v>
      </c>
      <c r="AO54" s="77" t="s">
        <v>2480</v>
      </c>
    </row>
    <row r="55" spans="1:41" x14ac:dyDescent="0.25">
      <c r="A55" s="77" t="s">
        <v>128</v>
      </c>
      <c r="B55" s="77" t="s">
        <v>45</v>
      </c>
      <c r="C55" s="77" t="s">
        <v>46</v>
      </c>
      <c r="D55" s="1">
        <v>41536</v>
      </c>
      <c r="E55" s="77" t="s">
        <v>89</v>
      </c>
      <c r="F55" s="77" t="s">
        <v>83</v>
      </c>
      <c r="G55" s="77" t="s">
        <v>49</v>
      </c>
      <c r="H55" s="77" t="s">
        <v>50</v>
      </c>
      <c r="I55" s="77" t="s">
        <v>71</v>
      </c>
      <c r="J55" s="77" t="s">
        <v>52</v>
      </c>
      <c r="K55" s="77">
        <v>400</v>
      </c>
      <c r="L55" s="77">
        <v>949</v>
      </c>
      <c r="M55" s="77" t="s">
        <v>53</v>
      </c>
      <c r="N55" s="77">
        <v>0</v>
      </c>
      <c r="O55" s="77">
        <v>0</v>
      </c>
      <c r="P55" s="77">
        <v>0</v>
      </c>
      <c r="Q55" s="77">
        <v>0.872</v>
      </c>
      <c r="R55" s="77">
        <v>1.1E-4</v>
      </c>
      <c r="S55" s="77">
        <v>-3.6700000000000003E-2</v>
      </c>
      <c r="T55" s="77">
        <v>0</v>
      </c>
      <c r="U55" s="77">
        <v>0</v>
      </c>
      <c r="V55" s="77">
        <v>0</v>
      </c>
      <c r="W55" s="77">
        <v>0.872</v>
      </c>
      <c r="X55" s="77">
        <v>1.1E-4</v>
      </c>
      <c r="Y55" s="77">
        <v>-3.6700000000000003E-2</v>
      </c>
      <c r="AB55" s="77">
        <v>2</v>
      </c>
      <c r="AC55" s="77" t="s">
        <v>84</v>
      </c>
      <c r="AD55" s="77" t="s">
        <v>55</v>
      </c>
      <c r="AE55" s="77" t="s">
        <v>72</v>
      </c>
      <c r="AF55" s="77" t="s">
        <v>89</v>
      </c>
      <c r="AG55" s="77" t="s">
        <v>2485</v>
      </c>
      <c r="AH55" s="77" t="s">
        <v>53</v>
      </c>
      <c r="AI55" s="77" t="s">
        <v>2484</v>
      </c>
      <c r="AJ55" s="77" t="s">
        <v>2483</v>
      </c>
      <c r="AK55" s="77" t="s">
        <v>61</v>
      </c>
      <c r="AL55" s="77" t="s">
        <v>2482</v>
      </c>
      <c r="AN55" s="77" t="s">
        <v>2481</v>
      </c>
      <c r="AO55" s="77" t="s">
        <v>2480</v>
      </c>
    </row>
    <row r="56" spans="1:41" x14ac:dyDescent="0.25">
      <c r="A56" s="77" t="s">
        <v>128</v>
      </c>
      <c r="B56" s="77" t="s">
        <v>45</v>
      </c>
      <c r="C56" s="77" t="s">
        <v>46</v>
      </c>
      <c r="D56" s="1">
        <v>41536</v>
      </c>
      <c r="E56" s="77" t="s">
        <v>89</v>
      </c>
      <c r="F56" s="77" t="s">
        <v>83</v>
      </c>
      <c r="G56" s="77" t="s">
        <v>49</v>
      </c>
      <c r="H56" s="77" t="s">
        <v>50</v>
      </c>
      <c r="I56" s="77" t="s">
        <v>90</v>
      </c>
      <c r="J56" s="77" t="s">
        <v>52</v>
      </c>
      <c r="K56" s="77">
        <v>400</v>
      </c>
      <c r="L56" s="77">
        <v>1000</v>
      </c>
      <c r="M56" s="77" t="s">
        <v>53</v>
      </c>
      <c r="N56" s="77">
        <v>0</v>
      </c>
      <c r="O56" s="77">
        <v>0</v>
      </c>
      <c r="P56" s="77">
        <v>0</v>
      </c>
      <c r="Q56" s="77">
        <v>0.91900000000000004</v>
      </c>
      <c r="R56" s="77">
        <v>1.47E-4</v>
      </c>
      <c r="S56" s="77">
        <v>-1.8200000000000001E-2</v>
      </c>
      <c r="T56" s="77">
        <v>0</v>
      </c>
      <c r="U56" s="77">
        <v>0</v>
      </c>
      <c r="V56" s="77">
        <v>0</v>
      </c>
      <c r="W56" s="77">
        <v>0.91900000000000004</v>
      </c>
      <c r="X56" s="77">
        <v>1.47E-4</v>
      </c>
      <c r="Y56" s="77">
        <v>-1.8200000000000001E-2</v>
      </c>
      <c r="AB56" s="77">
        <v>2</v>
      </c>
      <c r="AC56" s="77" t="s">
        <v>84</v>
      </c>
      <c r="AD56" s="77" t="s">
        <v>55</v>
      </c>
      <c r="AE56" s="77" t="s">
        <v>91</v>
      </c>
      <c r="AF56" s="77" t="s">
        <v>89</v>
      </c>
      <c r="AG56" s="77" t="s">
        <v>2485</v>
      </c>
      <c r="AH56" s="77" t="s">
        <v>53</v>
      </c>
      <c r="AI56" s="77" t="s">
        <v>2484</v>
      </c>
      <c r="AJ56" s="77" t="s">
        <v>2483</v>
      </c>
      <c r="AK56" s="77" t="s">
        <v>61</v>
      </c>
      <c r="AL56" s="77" t="s">
        <v>2482</v>
      </c>
      <c r="AN56" s="77" t="s">
        <v>2481</v>
      </c>
      <c r="AO56" s="77" t="s">
        <v>2480</v>
      </c>
    </row>
    <row r="57" spans="1:41" x14ac:dyDescent="0.25">
      <c r="A57" s="77" t="s">
        <v>128</v>
      </c>
      <c r="B57" s="77" t="s">
        <v>45</v>
      </c>
      <c r="C57" s="77" t="s">
        <v>46</v>
      </c>
      <c r="D57" s="1">
        <v>41536</v>
      </c>
      <c r="E57" s="77" t="s">
        <v>89</v>
      </c>
      <c r="F57" s="77" t="s">
        <v>83</v>
      </c>
      <c r="G57" s="77" t="s">
        <v>49</v>
      </c>
      <c r="H57" s="77" t="s">
        <v>50</v>
      </c>
      <c r="I57" s="77" t="s">
        <v>92</v>
      </c>
      <c r="J57" s="77" t="s">
        <v>52</v>
      </c>
      <c r="K57" s="77">
        <v>400</v>
      </c>
      <c r="L57" s="77">
        <v>1020</v>
      </c>
      <c r="M57" s="77" t="s">
        <v>53</v>
      </c>
      <c r="N57" s="77">
        <v>0</v>
      </c>
      <c r="O57" s="77">
        <v>0</v>
      </c>
      <c r="P57" s="77">
        <v>0</v>
      </c>
      <c r="Q57" s="77">
        <v>0.98499999999999999</v>
      </c>
      <c r="R57" s="77">
        <v>1.6200000000000001E-4</v>
      </c>
      <c r="S57" s="77">
        <v>-1.7399999999999999E-2</v>
      </c>
      <c r="T57" s="77">
        <v>0</v>
      </c>
      <c r="U57" s="77">
        <v>0</v>
      </c>
      <c r="V57" s="77">
        <v>0</v>
      </c>
      <c r="W57" s="77">
        <v>0.98499999999999999</v>
      </c>
      <c r="X57" s="77">
        <v>1.6200000000000001E-4</v>
      </c>
      <c r="Y57" s="77">
        <v>-1.7399999999999999E-2</v>
      </c>
      <c r="AB57" s="77">
        <v>2</v>
      </c>
      <c r="AC57" s="77" t="s">
        <v>84</v>
      </c>
      <c r="AD57" s="77" t="s">
        <v>55</v>
      </c>
      <c r="AE57" s="77" t="s">
        <v>93</v>
      </c>
      <c r="AF57" s="77" t="s">
        <v>89</v>
      </c>
      <c r="AG57" s="77" t="s">
        <v>2485</v>
      </c>
      <c r="AH57" s="77" t="s">
        <v>53</v>
      </c>
      <c r="AI57" s="77" t="s">
        <v>2484</v>
      </c>
      <c r="AJ57" s="77" t="s">
        <v>2483</v>
      </c>
      <c r="AK57" s="77" t="s">
        <v>61</v>
      </c>
      <c r="AL57" s="77" t="s">
        <v>2482</v>
      </c>
      <c r="AN57" s="77" t="s">
        <v>2481</v>
      </c>
      <c r="AO57" s="77" t="s">
        <v>2480</v>
      </c>
    </row>
    <row r="58" spans="1:41" x14ac:dyDescent="0.25">
      <c r="A58" s="77" t="s">
        <v>128</v>
      </c>
      <c r="B58" s="77" t="s">
        <v>45</v>
      </c>
      <c r="C58" s="77" t="s">
        <v>46</v>
      </c>
      <c r="D58" s="1">
        <v>41536</v>
      </c>
      <c r="E58" s="77" t="s">
        <v>89</v>
      </c>
      <c r="F58" s="77" t="s">
        <v>83</v>
      </c>
      <c r="G58" s="77" t="s">
        <v>49</v>
      </c>
      <c r="H58" s="77" t="s">
        <v>50</v>
      </c>
      <c r="I58" s="77" t="s">
        <v>94</v>
      </c>
      <c r="J58" s="77" t="s">
        <v>52</v>
      </c>
      <c r="K58" s="77">
        <v>400</v>
      </c>
      <c r="L58" s="77">
        <v>1140</v>
      </c>
      <c r="M58" s="77" t="s">
        <v>53</v>
      </c>
      <c r="N58" s="77">
        <v>0</v>
      </c>
      <c r="O58" s="77">
        <v>0</v>
      </c>
      <c r="P58" s="77">
        <v>0</v>
      </c>
      <c r="Q58" s="77">
        <v>1.02</v>
      </c>
      <c r="R58" s="77">
        <v>1.7899999999999999E-4</v>
      </c>
      <c r="S58" s="77">
        <v>-1.8800000000000001E-2</v>
      </c>
      <c r="T58" s="77">
        <v>0</v>
      </c>
      <c r="U58" s="77">
        <v>0</v>
      </c>
      <c r="V58" s="77">
        <v>0</v>
      </c>
      <c r="W58" s="77">
        <v>1.02</v>
      </c>
      <c r="X58" s="77">
        <v>1.7899999999999999E-4</v>
      </c>
      <c r="Y58" s="77">
        <v>-1.8800000000000001E-2</v>
      </c>
      <c r="AB58" s="77">
        <v>2</v>
      </c>
      <c r="AC58" s="77" t="s">
        <v>84</v>
      </c>
      <c r="AD58" s="77" t="s">
        <v>55</v>
      </c>
      <c r="AE58" s="77" t="s">
        <v>95</v>
      </c>
      <c r="AF58" s="77" t="s">
        <v>89</v>
      </c>
      <c r="AG58" s="77" t="s">
        <v>2485</v>
      </c>
      <c r="AH58" s="77" t="s">
        <v>53</v>
      </c>
      <c r="AI58" s="77" t="s">
        <v>2484</v>
      </c>
      <c r="AJ58" s="77" t="s">
        <v>2483</v>
      </c>
      <c r="AK58" s="77" t="s">
        <v>61</v>
      </c>
      <c r="AL58" s="77" t="s">
        <v>2482</v>
      </c>
      <c r="AN58" s="77" t="s">
        <v>2481</v>
      </c>
      <c r="AO58" s="77" t="s">
        <v>2480</v>
      </c>
    </row>
    <row r="59" spans="1:41" x14ac:dyDescent="0.25">
      <c r="A59" s="77" t="s">
        <v>128</v>
      </c>
      <c r="B59" s="77" t="s">
        <v>45</v>
      </c>
      <c r="C59" s="77" t="s">
        <v>46</v>
      </c>
      <c r="D59" s="1">
        <v>41536</v>
      </c>
      <c r="E59" s="77" t="s">
        <v>89</v>
      </c>
      <c r="F59" s="77" t="s">
        <v>83</v>
      </c>
      <c r="G59" s="77" t="s">
        <v>49</v>
      </c>
      <c r="H59" s="77" t="s">
        <v>50</v>
      </c>
      <c r="I59" s="77" t="s">
        <v>96</v>
      </c>
      <c r="J59" s="77" t="s">
        <v>52</v>
      </c>
      <c r="K59" s="77">
        <v>400</v>
      </c>
      <c r="L59" s="77">
        <v>1170</v>
      </c>
      <c r="M59" s="77" t="s">
        <v>53</v>
      </c>
      <c r="N59" s="77">
        <v>0</v>
      </c>
      <c r="O59" s="77">
        <v>0</v>
      </c>
      <c r="P59" s="77">
        <v>0</v>
      </c>
      <c r="Q59" s="77">
        <v>1.02</v>
      </c>
      <c r="R59" s="77">
        <v>2.03E-4</v>
      </c>
      <c r="S59" s="77">
        <v>-1.8499999999999999E-2</v>
      </c>
      <c r="T59" s="77">
        <v>0</v>
      </c>
      <c r="U59" s="77">
        <v>0</v>
      </c>
      <c r="V59" s="77">
        <v>0</v>
      </c>
      <c r="W59" s="77">
        <v>1.02</v>
      </c>
      <c r="X59" s="77">
        <v>2.03E-4</v>
      </c>
      <c r="Y59" s="77">
        <v>-1.8499999999999999E-2</v>
      </c>
      <c r="AB59" s="77">
        <v>2</v>
      </c>
      <c r="AC59" s="77" t="s">
        <v>84</v>
      </c>
      <c r="AD59" s="77" t="s">
        <v>55</v>
      </c>
      <c r="AE59" s="77" t="s">
        <v>97</v>
      </c>
      <c r="AF59" s="77" t="s">
        <v>89</v>
      </c>
      <c r="AG59" s="77" t="s">
        <v>2485</v>
      </c>
      <c r="AH59" s="77" t="s">
        <v>53</v>
      </c>
      <c r="AI59" s="77" t="s">
        <v>2484</v>
      </c>
      <c r="AJ59" s="77" t="s">
        <v>2483</v>
      </c>
      <c r="AK59" s="77" t="s">
        <v>61</v>
      </c>
      <c r="AL59" s="77" t="s">
        <v>2482</v>
      </c>
      <c r="AN59" s="77" t="s">
        <v>2481</v>
      </c>
      <c r="AO59" s="77" t="s">
        <v>2480</v>
      </c>
    </row>
    <row r="60" spans="1:41" x14ac:dyDescent="0.25">
      <c r="A60" s="77" t="s">
        <v>128</v>
      </c>
      <c r="B60" s="77" t="s">
        <v>45</v>
      </c>
      <c r="C60" s="77" t="s">
        <v>46</v>
      </c>
      <c r="D60" s="1">
        <v>41536</v>
      </c>
      <c r="E60" s="77" t="s">
        <v>89</v>
      </c>
      <c r="F60" s="77" t="s">
        <v>83</v>
      </c>
      <c r="G60" s="77" t="s">
        <v>49</v>
      </c>
      <c r="H60" s="77" t="s">
        <v>50</v>
      </c>
      <c r="I60" s="77" t="s">
        <v>77</v>
      </c>
      <c r="J60" s="77" t="s">
        <v>52</v>
      </c>
      <c r="K60" s="77">
        <v>400</v>
      </c>
      <c r="L60" s="77">
        <v>980</v>
      </c>
      <c r="M60" s="77" t="s">
        <v>53</v>
      </c>
      <c r="N60" s="77">
        <v>0</v>
      </c>
      <c r="O60" s="77">
        <v>0</v>
      </c>
      <c r="P60" s="77">
        <v>0</v>
      </c>
      <c r="Q60" s="77">
        <v>1.05</v>
      </c>
      <c r="R60" s="77">
        <v>1.9100000000000001E-4</v>
      </c>
      <c r="S60" s="77">
        <v>-1.9099999999999999E-2</v>
      </c>
      <c r="T60" s="77">
        <v>0</v>
      </c>
      <c r="U60" s="77">
        <v>0</v>
      </c>
      <c r="V60" s="77">
        <v>0</v>
      </c>
      <c r="W60" s="77">
        <v>1.05</v>
      </c>
      <c r="X60" s="77">
        <v>1.9100000000000001E-4</v>
      </c>
      <c r="Y60" s="77">
        <v>-1.9099999999999999E-2</v>
      </c>
      <c r="AB60" s="77">
        <v>2</v>
      </c>
      <c r="AC60" s="77" t="s">
        <v>84</v>
      </c>
      <c r="AD60" s="77" t="s">
        <v>55</v>
      </c>
      <c r="AE60" s="77" t="s">
        <v>78</v>
      </c>
      <c r="AF60" s="77" t="s">
        <v>89</v>
      </c>
      <c r="AG60" s="77" t="s">
        <v>2485</v>
      </c>
      <c r="AH60" s="77" t="s">
        <v>53</v>
      </c>
      <c r="AI60" s="77" t="s">
        <v>2484</v>
      </c>
      <c r="AJ60" s="77" t="s">
        <v>2483</v>
      </c>
      <c r="AK60" s="77" t="s">
        <v>61</v>
      </c>
      <c r="AL60" s="77" t="s">
        <v>2482</v>
      </c>
      <c r="AN60" s="77" t="s">
        <v>2481</v>
      </c>
      <c r="AO60" s="77" t="s">
        <v>2480</v>
      </c>
    </row>
    <row r="61" spans="1:41" x14ac:dyDescent="0.25">
      <c r="A61" s="77" t="s">
        <v>128</v>
      </c>
      <c r="B61" s="77" t="s">
        <v>45</v>
      </c>
      <c r="C61" s="77" t="s">
        <v>46</v>
      </c>
      <c r="D61" s="1">
        <v>41536</v>
      </c>
      <c r="E61" s="77" t="s">
        <v>89</v>
      </c>
      <c r="F61" s="77" t="s">
        <v>83</v>
      </c>
      <c r="G61" s="77" t="s">
        <v>49</v>
      </c>
      <c r="H61" s="77" t="s">
        <v>50</v>
      </c>
      <c r="I61" s="77" t="s">
        <v>98</v>
      </c>
      <c r="J61" s="77" t="s">
        <v>52</v>
      </c>
      <c r="K61" s="77">
        <v>400</v>
      </c>
      <c r="L61" s="77">
        <v>1250</v>
      </c>
      <c r="M61" s="77" t="s">
        <v>53</v>
      </c>
      <c r="N61" s="77">
        <v>0</v>
      </c>
      <c r="O61" s="77">
        <v>0</v>
      </c>
      <c r="P61" s="77">
        <v>0</v>
      </c>
      <c r="Q61" s="77">
        <v>1.02</v>
      </c>
      <c r="R61" s="77">
        <v>1.6799999999999999E-4</v>
      </c>
      <c r="S61" s="77">
        <v>-1.7500000000000002E-2</v>
      </c>
      <c r="T61" s="77">
        <v>0</v>
      </c>
      <c r="U61" s="77">
        <v>0</v>
      </c>
      <c r="V61" s="77">
        <v>0</v>
      </c>
      <c r="W61" s="77">
        <v>1.02</v>
      </c>
      <c r="X61" s="77">
        <v>1.6799999999999999E-4</v>
      </c>
      <c r="Y61" s="77">
        <v>-1.7500000000000002E-2</v>
      </c>
      <c r="AB61" s="77">
        <v>2</v>
      </c>
      <c r="AC61" s="77" t="s">
        <v>84</v>
      </c>
      <c r="AD61" s="77" t="s">
        <v>55</v>
      </c>
      <c r="AE61" s="77" t="s">
        <v>99</v>
      </c>
      <c r="AF61" s="77" t="s">
        <v>89</v>
      </c>
      <c r="AG61" s="77" t="s">
        <v>2485</v>
      </c>
      <c r="AH61" s="77" t="s">
        <v>53</v>
      </c>
      <c r="AI61" s="77" t="s">
        <v>2484</v>
      </c>
      <c r="AJ61" s="77" t="s">
        <v>2483</v>
      </c>
      <c r="AK61" s="77" t="s">
        <v>61</v>
      </c>
      <c r="AL61" s="77" t="s">
        <v>2482</v>
      </c>
      <c r="AN61" s="77" t="s">
        <v>2481</v>
      </c>
      <c r="AO61" s="77" t="s">
        <v>2480</v>
      </c>
    </row>
    <row r="62" spans="1:41" x14ac:dyDescent="0.25">
      <c r="A62" s="77" t="s">
        <v>128</v>
      </c>
      <c r="B62" s="77" t="s">
        <v>45</v>
      </c>
      <c r="C62" s="77" t="s">
        <v>46</v>
      </c>
      <c r="D62" s="1">
        <v>41536</v>
      </c>
      <c r="E62" s="77" t="s">
        <v>89</v>
      </c>
      <c r="F62" s="77" t="s">
        <v>83</v>
      </c>
      <c r="G62" s="77" t="s">
        <v>49</v>
      </c>
      <c r="H62" s="77" t="s">
        <v>50</v>
      </c>
      <c r="I62" s="77" t="s">
        <v>100</v>
      </c>
      <c r="J62" s="77" t="s">
        <v>52</v>
      </c>
      <c r="K62" s="77">
        <v>400</v>
      </c>
      <c r="L62" s="77">
        <v>1240</v>
      </c>
      <c r="M62" s="77" t="s">
        <v>53</v>
      </c>
      <c r="N62" s="77">
        <v>0</v>
      </c>
      <c r="O62" s="77">
        <v>0</v>
      </c>
      <c r="P62" s="77">
        <v>0</v>
      </c>
      <c r="Q62" s="77">
        <v>1.28</v>
      </c>
      <c r="R62" s="77">
        <v>1.9000000000000001E-4</v>
      </c>
      <c r="S62" s="77">
        <v>-9.7900000000000001E-3</v>
      </c>
      <c r="T62" s="77">
        <v>0</v>
      </c>
      <c r="U62" s="77">
        <v>0</v>
      </c>
      <c r="V62" s="77">
        <v>0</v>
      </c>
      <c r="W62" s="77">
        <v>1.28</v>
      </c>
      <c r="X62" s="77">
        <v>1.9000000000000001E-4</v>
      </c>
      <c r="Y62" s="77">
        <v>-9.7900000000000001E-3</v>
      </c>
      <c r="AB62" s="77">
        <v>2</v>
      </c>
      <c r="AC62" s="77" t="s">
        <v>84</v>
      </c>
      <c r="AD62" s="77" t="s">
        <v>55</v>
      </c>
      <c r="AE62" s="77" t="s">
        <v>101</v>
      </c>
      <c r="AF62" s="77" t="s">
        <v>89</v>
      </c>
      <c r="AG62" s="77" t="s">
        <v>2485</v>
      </c>
      <c r="AH62" s="77" t="s">
        <v>53</v>
      </c>
      <c r="AI62" s="77" t="s">
        <v>2484</v>
      </c>
      <c r="AJ62" s="77" t="s">
        <v>2483</v>
      </c>
      <c r="AK62" s="77" t="s">
        <v>61</v>
      </c>
      <c r="AL62" s="77" t="s">
        <v>2482</v>
      </c>
      <c r="AN62" s="77" t="s">
        <v>2481</v>
      </c>
      <c r="AO62" s="77" t="s">
        <v>2480</v>
      </c>
    </row>
    <row r="63" spans="1:41" x14ac:dyDescent="0.25">
      <c r="A63" s="77" t="s">
        <v>128</v>
      </c>
      <c r="B63" s="77" t="s">
        <v>45</v>
      </c>
      <c r="C63" s="77" t="s">
        <v>46</v>
      </c>
      <c r="D63" s="1">
        <v>41536</v>
      </c>
      <c r="E63" s="77" t="s">
        <v>89</v>
      </c>
      <c r="F63" s="77" t="s">
        <v>83</v>
      </c>
      <c r="G63" s="77" t="s">
        <v>49</v>
      </c>
      <c r="H63" s="77" t="s">
        <v>50</v>
      </c>
      <c r="I63" s="77" t="s">
        <v>79</v>
      </c>
      <c r="J63" s="77" t="s">
        <v>52</v>
      </c>
      <c r="K63" s="77">
        <v>400</v>
      </c>
      <c r="L63" s="77">
        <v>982</v>
      </c>
      <c r="M63" s="77" t="s">
        <v>53</v>
      </c>
      <c r="N63" s="77">
        <v>0</v>
      </c>
      <c r="O63" s="77">
        <v>0</v>
      </c>
      <c r="P63" s="77">
        <v>0</v>
      </c>
      <c r="Q63" s="77">
        <v>0.86199999999999999</v>
      </c>
      <c r="R63" s="77">
        <v>1.6000000000000001E-4</v>
      </c>
      <c r="S63" s="77">
        <v>-2.2599999999999999E-2</v>
      </c>
      <c r="T63" s="77">
        <v>0</v>
      </c>
      <c r="U63" s="77">
        <v>0</v>
      </c>
      <c r="V63" s="77">
        <v>0</v>
      </c>
      <c r="W63" s="77">
        <v>0.86199999999999999</v>
      </c>
      <c r="X63" s="77">
        <v>1.6000000000000001E-4</v>
      </c>
      <c r="Y63" s="77">
        <v>-2.2599999999999999E-2</v>
      </c>
      <c r="AB63" s="77">
        <v>2</v>
      </c>
      <c r="AC63" s="77" t="s">
        <v>84</v>
      </c>
      <c r="AD63" s="77" t="s">
        <v>55</v>
      </c>
      <c r="AE63" s="77" t="s">
        <v>80</v>
      </c>
      <c r="AF63" s="77" t="s">
        <v>89</v>
      </c>
      <c r="AG63" s="77" t="s">
        <v>2485</v>
      </c>
      <c r="AH63" s="77" t="s">
        <v>53</v>
      </c>
      <c r="AI63" s="77" t="s">
        <v>2484</v>
      </c>
      <c r="AJ63" s="77" t="s">
        <v>2483</v>
      </c>
      <c r="AK63" s="77" t="s">
        <v>61</v>
      </c>
      <c r="AL63" s="77" t="s">
        <v>2482</v>
      </c>
      <c r="AN63" s="77" t="s">
        <v>2481</v>
      </c>
      <c r="AO63" s="77" t="s">
        <v>2480</v>
      </c>
    </row>
    <row r="64" spans="1:41" x14ac:dyDescent="0.25">
      <c r="A64" s="77" t="s">
        <v>128</v>
      </c>
      <c r="B64" s="77" t="s">
        <v>45</v>
      </c>
      <c r="C64" s="77" t="s">
        <v>46</v>
      </c>
      <c r="D64" s="1">
        <v>41536</v>
      </c>
      <c r="E64" s="77" t="s">
        <v>89</v>
      </c>
      <c r="F64" s="77" t="s">
        <v>83</v>
      </c>
      <c r="G64" s="77" t="s">
        <v>49</v>
      </c>
      <c r="H64" s="77" t="s">
        <v>50</v>
      </c>
      <c r="I64" s="77" t="s">
        <v>81</v>
      </c>
      <c r="J64" s="77" t="s">
        <v>52</v>
      </c>
      <c r="K64" s="77">
        <v>400</v>
      </c>
      <c r="L64" s="77">
        <v>1070</v>
      </c>
      <c r="M64" s="77" t="s">
        <v>53</v>
      </c>
      <c r="N64" s="77">
        <v>0</v>
      </c>
      <c r="O64" s="77">
        <v>0</v>
      </c>
      <c r="P64" s="77">
        <v>0</v>
      </c>
      <c r="Q64" s="77">
        <v>0.98699999999999999</v>
      </c>
      <c r="R64" s="77">
        <v>1.65E-4</v>
      </c>
      <c r="S64" s="77">
        <v>-1.78E-2</v>
      </c>
      <c r="T64" s="77">
        <v>0</v>
      </c>
      <c r="U64" s="77">
        <v>0</v>
      </c>
      <c r="V64" s="77">
        <v>0</v>
      </c>
      <c r="W64" s="77">
        <v>0.98699999999999999</v>
      </c>
      <c r="X64" s="77">
        <v>1.65E-4</v>
      </c>
      <c r="Y64" s="77">
        <v>-1.78E-2</v>
      </c>
      <c r="AB64" s="77">
        <v>2</v>
      </c>
      <c r="AC64" s="77" t="s">
        <v>84</v>
      </c>
      <c r="AD64" s="77" t="s">
        <v>55</v>
      </c>
      <c r="AE64" s="77" t="s">
        <v>82</v>
      </c>
      <c r="AF64" s="77" t="s">
        <v>89</v>
      </c>
      <c r="AG64" s="77" t="s">
        <v>2485</v>
      </c>
      <c r="AH64" s="77" t="s">
        <v>53</v>
      </c>
      <c r="AI64" s="77" t="s">
        <v>2484</v>
      </c>
      <c r="AJ64" s="77" t="s">
        <v>2483</v>
      </c>
      <c r="AK64" s="77" t="s">
        <v>61</v>
      </c>
      <c r="AL64" s="77" t="s">
        <v>2482</v>
      </c>
      <c r="AN64" s="77" t="s">
        <v>2481</v>
      </c>
      <c r="AO64" s="77" t="s">
        <v>2480</v>
      </c>
    </row>
    <row r="65" spans="1:41" x14ac:dyDescent="0.25">
      <c r="A65" s="77" t="s">
        <v>128</v>
      </c>
      <c r="B65" s="77" t="s">
        <v>45</v>
      </c>
      <c r="C65" s="77" t="s">
        <v>46</v>
      </c>
      <c r="D65" s="1">
        <v>41536</v>
      </c>
      <c r="E65" s="77" t="s">
        <v>89</v>
      </c>
      <c r="F65" s="77" t="s">
        <v>85</v>
      </c>
      <c r="G65" s="77" t="s">
        <v>49</v>
      </c>
      <c r="H65" s="77" t="s">
        <v>50</v>
      </c>
      <c r="I65" s="77" t="s">
        <v>71</v>
      </c>
      <c r="J65" s="77" t="s">
        <v>52</v>
      </c>
      <c r="K65" s="77">
        <v>400</v>
      </c>
      <c r="L65" s="77">
        <v>1510</v>
      </c>
      <c r="M65" s="77" t="s">
        <v>53</v>
      </c>
      <c r="N65" s="77">
        <v>0</v>
      </c>
      <c r="O65" s="77">
        <v>0</v>
      </c>
      <c r="P65" s="77">
        <v>0</v>
      </c>
      <c r="Q65" s="77">
        <v>0.76500000000000001</v>
      </c>
      <c r="R65" s="77">
        <v>1.03E-4</v>
      </c>
      <c r="S65" s="77">
        <v>-3.6499999999999998E-2</v>
      </c>
      <c r="T65" s="77">
        <v>0</v>
      </c>
      <c r="U65" s="77">
        <v>0</v>
      </c>
      <c r="V65" s="77">
        <v>0</v>
      </c>
      <c r="W65" s="77">
        <v>0.76500000000000001</v>
      </c>
      <c r="X65" s="77">
        <v>1.03E-4</v>
      </c>
      <c r="Y65" s="77">
        <v>-3.6499999999999998E-2</v>
      </c>
      <c r="AB65" s="77">
        <v>2</v>
      </c>
      <c r="AC65" s="77" t="s">
        <v>86</v>
      </c>
      <c r="AD65" s="77" t="s">
        <v>55</v>
      </c>
      <c r="AE65" s="77" t="s">
        <v>72</v>
      </c>
      <c r="AF65" s="77" t="s">
        <v>89</v>
      </c>
      <c r="AG65" s="77" t="s">
        <v>2485</v>
      </c>
      <c r="AH65" s="77" t="s">
        <v>53</v>
      </c>
      <c r="AI65" s="77" t="s">
        <v>2484</v>
      </c>
      <c r="AJ65" s="77" t="s">
        <v>2483</v>
      </c>
      <c r="AK65" s="77" t="s">
        <v>61</v>
      </c>
      <c r="AL65" s="77" t="s">
        <v>2482</v>
      </c>
      <c r="AN65" s="77" t="s">
        <v>2481</v>
      </c>
      <c r="AO65" s="77" t="s">
        <v>2480</v>
      </c>
    </row>
    <row r="66" spans="1:41" x14ac:dyDescent="0.25">
      <c r="A66" s="77" t="s">
        <v>128</v>
      </c>
      <c r="B66" s="77" t="s">
        <v>45</v>
      </c>
      <c r="C66" s="77" t="s">
        <v>46</v>
      </c>
      <c r="D66" s="1">
        <v>41536</v>
      </c>
      <c r="E66" s="77" t="s">
        <v>89</v>
      </c>
      <c r="F66" s="77" t="s">
        <v>85</v>
      </c>
      <c r="G66" s="77" t="s">
        <v>49</v>
      </c>
      <c r="H66" s="77" t="s">
        <v>50</v>
      </c>
      <c r="I66" s="77" t="s">
        <v>90</v>
      </c>
      <c r="J66" s="77" t="s">
        <v>52</v>
      </c>
      <c r="K66" s="77">
        <v>400</v>
      </c>
      <c r="L66" s="77">
        <v>1390</v>
      </c>
      <c r="M66" s="77" t="s">
        <v>53</v>
      </c>
      <c r="N66" s="77">
        <v>0</v>
      </c>
      <c r="O66" s="77">
        <v>0</v>
      </c>
      <c r="P66" s="77">
        <v>0</v>
      </c>
      <c r="Q66" s="77">
        <v>0.872</v>
      </c>
      <c r="R66" s="77">
        <v>1.2799999999999999E-4</v>
      </c>
      <c r="S66" s="77">
        <v>-2.06E-2</v>
      </c>
      <c r="T66" s="77">
        <v>0</v>
      </c>
      <c r="U66" s="77">
        <v>0</v>
      </c>
      <c r="V66" s="77">
        <v>0</v>
      </c>
      <c r="W66" s="77">
        <v>0.872</v>
      </c>
      <c r="X66" s="77">
        <v>1.2799999999999999E-4</v>
      </c>
      <c r="Y66" s="77">
        <v>-2.06E-2</v>
      </c>
      <c r="AB66" s="77">
        <v>2</v>
      </c>
      <c r="AC66" s="77" t="s">
        <v>86</v>
      </c>
      <c r="AD66" s="77" t="s">
        <v>55</v>
      </c>
      <c r="AE66" s="77" t="s">
        <v>91</v>
      </c>
      <c r="AF66" s="77" t="s">
        <v>89</v>
      </c>
      <c r="AG66" s="77" t="s">
        <v>2485</v>
      </c>
      <c r="AH66" s="77" t="s">
        <v>53</v>
      </c>
      <c r="AI66" s="77" t="s">
        <v>2484</v>
      </c>
      <c r="AJ66" s="77" t="s">
        <v>2483</v>
      </c>
      <c r="AK66" s="77" t="s">
        <v>61</v>
      </c>
      <c r="AL66" s="77" t="s">
        <v>2482</v>
      </c>
      <c r="AN66" s="77" t="s">
        <v>2481</v>
      </c>
      <c r="AO66" s="77" t="s">
        <v>2480</v>
      </c>
    </row>
    <row r="67" spans="1:41" x14ac:dyDescent="0.25">
      <c r="A67" s="77" t="s">
        <v>128</v>
      </c>
      <c r="B67" s="77" t="s">
        <v>45</v>
      </c>
      <c r="C67" s="77" t="s">
        <v>46</v>
      </c>
      <c r="D67" s="1">
        <v>41536</v>
      </c>
      <c r="E67" s="77" t="s">
        <v>89</v>
      </c>
      <c r="F67" s="77" t="s">
        <v>85</v>
      </c>
      <c r="G67" s="77" t="s">
        <v>49</v>
      </c>
      <c r="H67" s="77" t="s">
        <v>50</v>
      </c>
      <c r="I67" s="77" t="s">
        <v>92</v>
      </c>
      <c r="J67" s="77" t="s">
        <v>52</v>
      </c>
      <c r="K67" s="77">
        <v>400</v>
      </c>
      <c r="L67" s="77">
        <v>1460</v>
      </c>
      <c r="M67" s="77" t="s">
        <v>53</v>
      </c>
      <c r="N67" s="77">
        <v>0</v>
      </c>
      <c r="O67" s="77">
        <v>0</v>
      </c>
      <c r="P67" s="77">
        <v>0</v>
      </c>
      <c r="Q67" s="77">
        <v>0.92700000000000005</v>
      </c>
      <c r="R67" s="77">
        <v>1.7000000000000001E-4</v>
      </c>
      <c r="S67" s="77">
        <v>-2.0400000000000001E-2</v>
      </c>
      <c r="T67" s="77">
        <v>0</v>
      </c>
      <c r="U67" s="77">
        <v>0</v>
      </c>
      <c r="V67" s="77">
        <v>0</v>
      </c>
      <c r="W67" s="77">
        <v>0.92700000000000005</v>
      </c>
      <c r="X67" s="77">
        <v>1.7000000000000001E-4</v>
      </c>
      <c r="Y67" s="77">
        <v>-2.0400000000000001E-2</v>
      </c>
      <c r="AB67" s="77">
        <v>2</v>
      </c>
      <c r="AC67" s="77" t="s">
        <v>86</v>
      </c>
      <c r="AD67" s="77" t="s">
        <v>55</v>
      </c>
      <c r="AE67" s="77" t="s">
        <v>93</v>
      </c>
      <c r="AF67" s="77" t="s">
        <v>89</v>
      </c>
      <c r="AG67" s="77" t="s">
        <v>2485</v>
      </c>
      <c r="AH67" s="77" t="s">
        <v>53</v>
      </c>
      <c r="AI67" s="77" t="s">
        <v>2484</v>
      </c>
      <c r="AJ67" s="77" t="s">
        <v>2483</v>
      </c>
      <c r="AK67" s="77" t="s">
        <v>61</v>
      </c>
      <c r="AL67" s="77" t="s">
        <v>2482</v>
      </c>
      <c r="AN67" s="77" t="s">
        <v>2481</v>
      </c>
      <c r="AO67" s="77" t="s">
        <v>2480</v>
      </c>
    </row>
    <row r="68" spans="1:41" x14ac:dyDescent="0.25">
      <c r="A68" s="77" t="s">
        <v>128</v>
      </c>
      <c r="B68" s="77" t="s">
        <v>45</v>
      </c>
      <c r="C68" s="77" t="s">
        <v>46</v>
      </c>
      <c r="D68" s="1">
        <v>41536</v>
      </c>
      <c r="E68" s="77" t="s">
        <v>89</v>
      </c>
      <c r="F68" s="77" t="s">
        <v>85</v>
      </c>
      <c r="G68" s="77" t="s">
        <v>49</v>
      </c>
      <c r="H68" s="77" t="s">
        <v>50</v>
      </c>
      <c r="I68" s="77" t="s">
        <v>94</v>
      </c>
      <c r="J68" s="77" t="s">
        <v>52</v>
      </c>
      <c r="K68" s="77">
        <v>400</v>
      </c>
      <c r="L68" s="77">
        <v>1550</v>
      </c>
      <c r="M68" s="77" t="s">
        <v>53</v>
      </c>
      <c r="N68" s="77">
        <v>0</v>
      </c>
      <c r="O68" s="77">
        <v>0</v>
      </c>
      <c r="P68" s="77">
        <v>0</v>
      </c>
      <c r="Q68" s="77">
        <v>0.96699999999999997</v>
      </c>
      <c r="R68" s="77">
        <v>1.8599999999999999E-4</v>
      </c>
      <c r="S68" s="77">
        <v>-2.23E-2</v>
      </c>
      <c r="T68" s="77">
        <v>0</v>
      </c>
      <c r="U68" s="77">
        <v>0</v>
      </c>
      <c r="V68" s="77">
        <v>0</v>
      </c>
      <c r="W68" s="77">
        <v>0.96699999999999997</v>
      </c>
      <c r="X68" s="77">
        <v>1.8599999999999999E-4</v>
      </c>
      <c r="Y68" s="77">
        <v>-2.23E-2</v>
      </c>
      <c r="AB68" s="77">
        <v>2</v>
      </c>
      <c r="AC68" s="77" t="s">
        <v>86</v>
      </c>
      <c r="AD68" s="77" t="s">
        <v>55</v>
      </c>
      <c r="AE68" s="77" t="s">
        <v>95</v>
      </c>
      <c r="AF68" s="77" t="s">
        <v>89</v>
      </c>
      <c r="AG68" s="77" t="s">
        <v>2485</v>
      </c>
      <c r="AH68" s="77" t="s">
        <v>53</v>
      </c>
      <c r="AI68" s="77" t="s">
        <v>2484</v>
      </c>
      <c r="AJ68" s="77" t="s">
        <v>2483</v>
      </c>
      <c r="AK68" s="77" t="s">
        <v>61</v>
      </c>
      <c r="AL68" s="77" t="s">
        <v>2482</v>
      </c>
      <c r="AN68" s="77" t="s">
        <v>2481</v>
      </c>
      <c r="AO68" s="77" t="s">
        <v>2480</v>
      </c>
    </row>
    <row r="69" spans="1:41" x14ac:dyDescent="0.25">
      <c r="A69" s="77" t="s">
        <v>128</v>
      </c>
      <c r="B69" s="77" t="s">
        <v>45</v>
      </c>
      <c r="C69" s="77" t="s">
        <v>46</v>
      </c>
      <c r="D69" s="1">
        <v>41536</v>
      </c>
      <c r="E69" s="77" t="s">
        <v>89</v>
      </c>
      <c r="F69" s="77" t="s">
        <v>85</v>
      </c>
      <c r="G69" s="77" t="s">
        <v>49</v>
      </c>
      <c r="H69" s="77" t="s">
        <v>50</v>
      </c>
      <c r="I69" s="77" t="s">
        <v>96</v>
      </c>
      <c r="J69" s="77" t="s">
        <v>52</v>
      </c>
      <c r="K69" s="77">
        <v>400</v>
      </c>
      <c r="L69" s="77">
        <v>1730</v>
      </c>
      <c r="M69" s="77" t="s">
        <v>53</v>
      </c>
      <c r="N69" s="77">
        <v>0</v>
      </c>
      <c r="O69" s="77">
        <v>0</v>
      </c>
      <c r="P69" s="77">
        <v>0</v>
      </c>
      <c r="Q69" s="77">
        <v>0.97499999999999998</v>
      </c>
      <c r="R69" s="77">
        <v>2.1499999999999999E-4</v>
      </c>
      <c r="S69" s="77">
        <v>-2.3900000000000001E-2</v>
      </c>
      <c r="T69" s="77">
        <v>0</v>
      </c>
      <c r="U69" s="77">
        <v>0</v>
      </c>
      <c r="V69" s="77">
        <v>0</v>
      </c>
      <c r="W69" s="77">
        <v>0.97499999999999998</v>
      </c>
      <c r="X69" s="77">
        <v>2.1499999999999999E-4</v>
      </c>
      <c r="Y69" s="77">
        <v>-2.3900000000000001E-2</v>
      </c>
      <c r="AB69" s="77">
        <v>2</v>
      </c>
      <c r="AC69" s="77" t="s">
        <v>86</v>
      </c>
      <c r="AD69" s="77" t="s">
        <v>55</v>
      </c>
      <c r="AE69" s="77" t="s">
        <v>97</v>
      </c>
      <c r="AF69" s="77" t="s">
        <v>89</v>
      </c>
      <c r="AG69" s="77" t="s">
        <v>2485</v>
      </c>
      <c r="AH69" s="77" t="s">
        <v>53</v>
      </c>
      <c r="AI69" s="77" t="s">
        <v>2484</v>
      </c>
      <c r="AJ69" s="77" t="s">
        <v>2483</v>
      </c>
      <c r="AK69" s="77" t="s">
        <v>61</v>
      </c>
      <c r="AL69" s="77" t="s">
        <v>2482</v>
      </c>
      <c r="AN69" s="77" t="s">
        <v>2481</v>
      </c>
      <c r="AO69" s="77" t="s">
        <v>2480</v>
      </c>
    </row>
    <row r="70" spans="1:41" x14ac:dyDescent="0.25">
      <c r="A70" s="77" t="s">
        <v>128</v>
      </c>
      <c r="B70" s="77" t="s">
        <v>45</v>
      </c>
      <c r="C70" s="77" t="s">
        <v>46</v>
      </c>
      <c r="D70" s="1">
        <v>41536</v>
      </c>
      <c r="E70" s="77" t="s">
        <v>89</v>
      </c>
      <c r="F70" s="77" t="s">
        <v>85</v>
      </c>
      <c r="G70" s="77" t="s">
        <v>49</v>
      </c>
      <c r="H70" s="77" t="s">
        <v>50</v>
      </c>
      <c r="I70" s="77" t="s">
        <v>77</v>
      </c>
      <c r="J70" s="77" t="s">
        <v>52</v>
      </c>
      <c r="K70" s="77">
        <v>400</v>
      </c>
      <c r="L70" s="77">
        <v>1650</v>
      </c>
      <c r="M70" s="77" t="s">
        <v>53</v>
      </c>
      <c r="N70" s="77">
        <v>0</v>
      </c>
      <c r="O70" s="77">
        <v>0</v>
      </c>
      <c r="P70" s="77">
        <v>0</v>
      </c>
      <c r="Q70" s="77">
        <v>0.998</v>
      </c>
      <c r="R70" s="77">
        <v>2.1499999999999999E-4</v>
      </c>
      <c r="S70" s="77">
        <v>-2.3199999999999998E-2</v>
      </c>
      <c r="T70" s="77">
        <v>0</v>
      </c>
      <c r="U70" s="77">
        <v>0</v>
      </c>
      <c r="V70" s="77">
        <v>0</v>
      </c>
      <c r="W70" s="77">
        <v>0.998</v>
      </c>
      <c r="X70" s="77">
        <v>2.1499999999999999E-4</v>
      </c>
      <c r="Y70" s="77">
        <v>-2.3199999999999998E-2</v>
      </c>
      <c r="AB70" s="77">
        <v>2</v>
      </c>
      <c r="AC70" s="77" t="s">
        <v>86</v>
      </c>
      <c r="AD70" s="77" t="s">
        <v>55</v>
      </c>
      <c r="AE70" s="77" t="s">
        <v>78</v>
      </c>
      <c r="AF70" s="77" t="s">
        <v>89</v>
      </c>
      <c r="AG70" s="77" t="s">
        <v>2485</v>
      </c>
      <c r="AH70" s="77" t="s">
        <v>53</v>
      </c>
      <c r="AI70" s="77" t="s">
        <v>2484</v>
      </c>
      <c r="AJ70" s="77" t="s">
        <v>2483</v>
      </c>
      <c r="AK70" s="77" t="s">
        <v>61</v>
      </c>
      <c r="AL70" s="77" t="s">
        <v>2482</v>
      </c>
      <c r="AN70" s="77" t="s">
        <v>2481</v>
      </c>
      <c r="AO70" s="77" t="s">
        <v>2480</v>
      </c>
    </row>
    <row r="71" spans="1:41" x14ac:dyDescent="0.25">
      <c r="A71" s="77" t="s">
        <v>128</v>
      </c>
      <c r="B71" s="77" t="s">
        <v>45</v>
      </c>
      <c r="C71" s="77" t="s">
        <v>46</v>
      </c>
      <c r="D71" s="1">
        <v>41536</v>
      </c>
      <c r="E71" s="77" t="s">
        <v>89</v>
      </c>
      <c r="F71" s="77" t="s">
        <v>85</v>
      </c>
      <c r="G71" s="77" t="s">
        <v>49</v>
      </c>
      <c r="H71" s="77" t="s">
        <v>50</v>
      </c>
      <c r="I71" s="77" t="s">
        <v>98</v>
      </c>
      <c r="J71" s="77" t="s">
        <v>52</v>
      </c>
      <c r="K71" s="77">
        <v>400</v>
      </c>
      <c r="L71" s="77">
        <v>1650</v>
      </c>
      <c r="M71" s="77" t="s">
        <v>53</v>
      </c>
      <c r="N71" s="77">
        <v>0</v>
      </c>
      <c r="O71" s="77">
        <v>0</v>
      </c>
      <c r="P71" s="77">
        <v>0</v>
      </c>
      <c r="Q71" s="77">
        <v>0.99299999999999999</v>
      </c>
      <c r="R71" s="77">
        <v>1.95E-4</v>
      </c>
      <c r="S71" s="77">
        <v>-2.41E-2</v>
      </c>
      <c r="T71" s="77">
        <v>0</v>
      </c>
      <c r="U71" s="77">
        <v>0</v>
      </c>
      <c r="V71" s="77">
        <v>0</v>
      </c>
      <c r="W71" s="77">
        <v>0.99299999999999999</v>
      </c>
      <c r="X71" s="77">
        <v>1.95E-4</v>
      </c>
      <c r="Y71" s="77">
        <v>-2.41E-2</v>
      </c>
      <c r="AB71" s="77">
        <v>2</v>
      </c>
      <c r="AC71" s="77" t="s">
        <v>86</v>
      </c>
      <c r="AD71" s="77" t="s">
        <v>55</v>
      </c>
      <c r="AE71" s="77" t="s">
        <v>99</v>
      </c>
      <c r="AF71" s="77" t="s">
        <v>89</v>
      </c>
      <c r="AG71" s="77" t="s">
        <v>2485</v>
      </c>
      <c r="AH71" s="77" t="s">
        <v>53</v>
      </c>
      <c r="AI71" s="77" t="s">
        <v>2484</v>
      </c>
      <c r="AJ71" s="77" t="s">
        <v>2483</v>
      </c>
      <c r="AK71" s="77" t="s">
        <v>61</v>
      </c>
      <c r="AL71" s="77" t="s">
        <v>2482</v>
      </c>
      <c r="AN71" s="77" t="s">
        <v>2481</v>
      </c>
      <c r="AO71" s="77" t="s">
        <v>2480</v>
      </c>
    </row>
    <row r="72" spans="1:41" x14ac:dyDescent="0.25">
      <c r="A72" s="77" t="s">
        <v>128</v>
      </c>
      <c r="B72" s="77" t="s">
        <v>45</v>
      </c>
      <c r="C72" s="77" t="s">
        <v>46</v>
      </c>
      <c r="D72" s="1">
        <v>41536</v>
      </c>
      <c r="E72" s="77" t="s">
        <v>89</v>
      </c>
      <c r="F72" s="77" t="s">
        <v>85</v>
      </c>
      <c r="G72" s="77" t="s">
        <v>49</v>
      </c>
      <c r="H72" s="77" t="s">
        <v>50</v>
      </c>
      <c r="I72" s="77" t="s">
        <v>100</v>
      </c>
      <c r="J72" s="77" t="s">
        <v>52</v>
      </c>
      <c r="K72" s="77">
        <v>400</v>
      </c>
      <c r="L72" s="77">
        <v>1470</v>
      </c>
      <c r="M72" s="77" t="s">
        <v>53</v>
      </c>
      <c r="N72" s="77">
        <v>0</v>
      </c>
      <c r="O72" s="77">
        <v>0</v>
      </c>
      <c r="P72" s="77">
        <v>0</v>
      </c>
      <c r="Q72" s="77">
        <v>1.28</v>
      </c>
      <c r="R72" s="77">
        <v>2.0900000000000001E-4</v>
      </c>
      <c r="S72" s="77">
        <v>-1.43E-2</v>
      </c>
      <c r="T72" s="77">
        <v>0</v>
      </c>
      <c r="U72" s="77">
        <v>0</v>
      </c>
      <c r="V72" s="77">
        <v>0</v>
      </c>
      <c r="W72" s="77">
        <v>1.28</v>
      </c>
      <c r="X72" s="77">
        <v>2.0900000000000001E-4</v>
      </c>
      <c r="Y72" s="77">
        <v>-1.43E-2</v>
      </c>
      <c r="AB72" s="77">
        <v>2</v>
      </c>
      <c r="AC72" s="77" t="s">
        <v>86</v>
      </c>
      <c r="AD72" s="77" t="s">
        <v>55</v>
      </c>
      <c r="AE72" s="77" t="s">
        <v>101</v>
      </c>
      <c r="AF72" s="77" t="s">
        <v>89</v>
      </c>
      <c r="AG72" s="77" t="s">
        <v>2485</v>
      </c>
      <c r="AH72" s="77" t="s">
        <v>53</v>
      </c>
      <c r="AI72" s="77" t="s">
        <v>2484</v>
      </c>
      <c r="AJ72" s="77" t="s">
        <v>2483</v>
      </c>
      <c r="AK72" s="77" t="s">
        <v>61</v>
      </c>
      <c r="AL72" s="77" t="s">
        <v>2482</v>
      </c>
      <c r="AN72" s="77" t="s">
        <v>2481</v>
      </c>
      <c r="AO72" s="77" t="s">
        <v>2480</v>
      </c>
    </row>
    <row r="73" spans="1:41" x14ac:dyDescent="0.25">
      <c r="A73" s="77" t="s">
        <v>128</v>
      </c>
      <c r="B73" s="77" t="s">
        <v>45</v>
      </c>
      <c r="C73" s="77" t="s">
        <v>46</v>
      </c>
      <c r="D73" s="1">
        <v>41536</v>
      </c>
      <c r="E73" s="77" t="s">
        <v>89</v>
      </c>
      <c r="F73" s="77" t="s">
        <v>85</v>
      </c>
      <c r="G73" s="77" t="s">
        <v>49</v>
      </c>
      <c r="H73" s="77" t="s">
        <v>50</v>
      </c>
      <c r="I73" s="77" t="s">
        <v>79</v>
      </c>
      <c r="J73" s="77" t="s">
        <v>52</v>
      </c>
      <c r="K73" s="77">
        <v>400</v>
      </c>
      <c r="L73" s="77">
        <v>1600</v>
      </c>
      <c r="M73" s="77" t="s">
        <v>53</v>
      </c>
      <c r="N73" s="77">
        <v>0</v>
      </c>
      <c r="O73" s="77">
        <v>0</v>
      </c>
      <c r="P73" s="77">
        <v>0</v>
      </c>
      <c r="Q73" s="77">
        <v>0.76500000000000001</v>
      </c>
      <c r="R73" s="77">
        <v>1.63E-4</v>
      </c>
      <c r="S73" s="77">
        <v>-2.2599999999999999E-2</v>
      </c>
      <c r="T73" s="77">
        <v>0</v>
      </c>
      <c r="U73" s="77">
        <v>0</v>
      </c>
      <c r="V73" s="77">
        <v>0</v>
      </c>
      <c r="W73" s="77">
        <v>0.76500000000000001</v>
      </c>
      <c r="X73" s="77">
        <v>1.63E-4</v>
      </c>
      <c r="Y73" s="77">
        <v>-2.2599999999999999E-2</v>
      </c>
      <c r="AB73" s="77">
        <v>2</v>
      </c>
      <c r="AC73" s="77" t="s">
        <v>86</v>
      </c>
      <c r="AD73" s="77" t="s">
        <v>55</v>
      </c>
      <c r="AE73" s="77" t="s">
        <v>80</v>
      </c>
      <c r="AF73" s="77" t="s">
        <v>89</v>
      </c>
      <c r="AG73" s="77" t="s">
        <v>2485</v>
      </c>
      <c r="AH73" s="77" t="s">
        <v>53</v>
      </c>
      <c r="AI73" s="77" t="s">
        <v>2484</v>
      </c>
      <c r="AJ73" s="77" t="s">
        <v>2483</v>
      </c>
      <c r="AK73" s="77" t="s">
        <v>61</v>
      </c>
      <c r="AL73" s="77" t="s">
        <v>2482</v>
      </c>
      <c r="AN73" s="77" t="s">
        <v>2481</v>
      </c>
      <c r="AO73" s="77" t="s">
        <v>2480</v>
      </c>
    </row>
    <row r="74" spans="1:41" x14ac:dyDescent="0.25">
      <c r="A74" s="77" t="s">
        <v>128</v>
      </c>
      <c r="B74" s="77" t="s">
        <v>45</v>
      </c>
      <c r="C74" s="77" t="s">
        <v>46</v>
      </c>
      <c r="D74" s="1">
        <v>41536</v>
      </c>
      <c r="E74" s="77" t="s">
        <v>89</v>
      </c>
      <c r="F74" s="77" t="s">
        <v>85</v>
      </c>
      <c r="G74" s="77" t="s">
        <v>49</v>
      </c>
      <c r="H74" s="77" t="s">
        <v>50</v>
      </c>
      <c r="I74" s="77" t="s">
        <v>81</v>
      </c>
      <c r="J74" s="77" t="s">
        <v>52</v>
      </c>
      <c r="K74" s="77">
        <v>400</v>
      </c>
      <c r="L74" s="77">
        <v>1540</v>
      </c>
      <c r="M74" s="77" t="s">
        <v>53</v>
      </c>
      <c r="N74" s="77">
        <v>0</v>
      </c>
      <c r="O74" s="77">
        <v>0</v>
      </c>
      <c r="P74" s="77">
        <v>0</v>
      </c>
      <c r="Q74" s="77">
        <v>0.94399999999999995</v>
      </c>
      <c r="R74" s="77">
        <v>1.7699999999999999E-4</v>
      </c>
      <c r="S74" s="77">
        <v>-2.18E-2</v>
      </c>
      <c r="T74" s="77">
        <v>0</v>
      </c>
      <c r="U74" s="77">
        <v>0</v>
      </c>
      <c r="V74" s="77">
        <v>0</v>
      </c>
      <c r="W74" s="77">
        <v>0.94399999999999995</v>
      </c>
      <c r="X74" s="77">
        <v>1.7699999999999999E-4</v>
      </c>
      <c r="Y74" s="77">
        <v>-2.18E-2</v>
      </c>
      <c r="AB74" s="77">
        <v>2</v>
      </c>
      <c r="AC74" s="77" t="s">
        <v>86</v>
      </c>
      <c r="AD74" s="77" t="s">
        <v>55</v>
      </c>
      <c r="AE74" s="77" t="s">
        <v>82</v>
      </c>
      <c r="AF74" s="77" t="s">
        <v>89</v>
      </c>
      <c r="AG74" s="77" t="s">
        <v>2485</v>
      </c>
      <c r="AH74" s="77" t="s">
        <v>53</v>
      </c>
      <c r="AI74" s="77" t="s">
        <v>2484</v>
      </c>
      <c r="AJ74" s="77" t="s">
        <v>2483</v>
      </c>
      <c r="AK74" s="77" t="s">
        <v>61</v>
      </c>
      <c r="AL74" s="77" t="s">
        <v>2482</v>
      </c>
      <c r="AN74" s="77" t="s">
        <v>2481</v>
      </c>
      <c r="AO74" s="77" t="s">
        <v>2480</v>
      </c>
    </row>
    <row r="75" spans="1:41" x14ac:dyDescent="0.25">
      <c r="A75" s="77" t="s">
        <v>128</v>
      </c>
      <c r="B75" s="77" t="s">
        <v>45</v>
      </c>
      <c r="C75" s="77" t="s">
        <v>46</v>
      </c>
      <c r="D75" s="1">
        <v>41536</v>
      </c>
      <c r="E75" s="77" t="s">
        <v>89</v>
      </c>
      <c r="F75" s="77" t="s">
        <v>87</v>
      </c>
      <c r="G75" s="77" t="s">
        <v>49</v>
      </c>
      <c r="H75" s="77" t="s">
        <v>50</v>
      </c>
      <c r="I75" s="77" t="s">
        <v>71</v>
      </c>
      <c r="J75" s="77" t="s">
        <v>52</v>
      </c>
      <c r="K75" s="77">
        <v>400</v>
      </c>
      <c r="L75" s="77">
        <v>1710</v>
      </c>
      <c r="M75" s="77" t="s">
        <v>53</v>
      </c>
      <c r="N75" s="77">
        <v>0</v>
      </c>
      <c r="O75" s="77">
        <v>0</v>
      </c>
      <c r="P75" s="77">
        <v>0</v>
      </c>
      <c r="Q75" s="77">
        <v>0.72799999999999998</v>
      </c>
      <c r="R75" s="77">
        <v>1.01E-4</v>
      </c>
      <c r="S75" s="77">
        <v>-3.6499999999999998E-2</v>
      </c>
      <c r="T75" s="77">
        <v>0</v>
      </c>
      <c r="U75" s="77">
        <v>0</v>
      </c>
      <c r="V75" s="77">
        <v>0</v>
      </c>
      <c r="W75" s="77">
        <v>0.72799999999999998</v>
      </c>
      <c r="X75" s="77">
        <v>1.01E-4</v>
      </c>
      <c r="Y75" s="77">
        <v>-3.6499999999999998E-2</v>
      </c>
      <c r="AB75" s="77">
        <v>2</v>
      </c>
      <c r="AC75" s="77" t="s">
        <v>88</v>
      </c>
      <c r="AD75" s="77" t="s">
        <v>55</v>
      </c>
      <c r="AE75" s="77" t="s">
        <v>72</v>
      </c>
      <c r="AF75" s="77" t="s">
        <v>89</v>
      </c>
      <c r="AG75" s="77" t="s">
        <v>2485</v>
      </c>
      <c r="AH75" s="77" t="s">
        <v>53</v>
      </c>
      <c r="AI75" s="77" t="s">
        <v>2484</v>
      </c>
      <c r="AJ75" s="77" t="s">
        <v>2483</v>
      </c>
      <c r="AK75" s="77" t="s">
        <v>61</v>
      </c>
      <c r="AL75" s="77" t="s">
        <v>2482</v>
      </c>
      <c r="AN75" s="77" t="s">
        <v>2481</v>
      </c>
      <c r="AO75" s="77" t="s">
        <v>2480</v>
      </c>
    </row>
    <row r="76" spans="1:41" x14ac:dyDescent="0.25">
      <c r="A76" s="77" t="s">
        <v>128</v>
      </c>
      <c r="B76" s="77" t="s">
        <v>45</v>
      </c>
      <c r="C76" s="77" t="s">
        <v>46</v>
      </c>
      <c r="D76" s="1">
        <v>41536</v>
      </c>
      <c r="E76" s="77" t="s">
        <v>89</v>
      </c>
      <c r="F76" s="77" t="s">
        <v>87</v>
      </c>
      <c r="G76" s="77" t="s">
        <v>49</v>
      </c>
      <c r="H76" s="77" t="s">
        <v>50</v>
      </c>
      <c r="I76" s="77" t="s">
        <v>90</v>
      </c>
      <c r="J76" s="77" t="s">
        <v>52</v>
      </c>
      <c r="K76" s="77">
        <v>400</v>
      </c>
      <c r="L76" s="77">
        <v>1750</v>
      </c>
      <c r="M76" s="77" t="s">
        <v>53</v>
      </c>
      <c r="N76" s="77">
        <v>0</v>
      </c>
      <c r="O76" s="77">
        <v>0</v>
      </c>
      <c r="P76" s="77">
        <v>0</v>
      </c>
      <c r="Q76" s="77">
        <v>0.82899999999999996</v>
      </c>
      <c r="R76" s="77">
        <v>1.1E-4</v>
      </c>
      <c r="S76" s="77">
        <v>-2.2599999999999999E-2</v>
      </c>
      <c r="T76" s="77">
        <v>0</v>
      </c>
      <c r="U76" s="77">
        <v>0</v>
      </c>
      <c r="V76" s="77">
        <v>0</v>
      </c>
      <c r="W76" s="77">
        <v>0.82899999999999996</v>
      </c>
      <c r="X76" s="77">
        <v>1.1E-4</v>
      </c>
      <c r="Y76" s="77">
        <v>-2.2599999999999999E-2</v>
      </c>
      <c r="AB76" s="77">
        <v>2</v>
      </c>
      <c r="AC76" s="77" t="s">
        <v>88</v>
      </c>
      <c r="AD76" s="77" t="s">
        <v>55</v>
      </c>
      <c r="AE76" s="77" t="s">
        <v>91</v>
      </c>
      <c r="AF76" s="77" t="s">
        <v>89</v>
      </c>
      <c r="AG76" s="77" t="s">
        <v>2485</v>
      </c>
      <c r="AH76" s="77" t="s">
        <v>53</v>
      </c>
      <c r="AI76" s="77" t="s">
        <v>2484</v>
      </c>
      <c r="AJ76" s="77" t="s">
        <v>2483</v>
      </c>
      <c r="AK76" s="77" t="s">
        <v>61</v>
      </c>
      <c r="AL76" s="77" t="s">
        <v>2482</v>
      </c>
      <c r="AN76" s="77" t="s">
        <v>2481</v>
      </c>
      <c r="AO76" s="77" t="s">
        <v>2480</v>
      </c>
    </row>
    <row r="77" spans="1:41" x14ac:dyDescent="0.25">
      <c r="A77" s="77" t="s">
        <v>128</v>
      </c>
      <c r="B77" s="77" t="s">
        <v>45</v>
      </c>
      <c r="C77" s="77" t="s">
        <v>46</v>
      </c>
      <c r="D77" s="1">
        <v>41536</v>
      </c>
      <c r="E77" s="77" t="s">
        <v>89</v>
      </c>
      <c r="F77" s="77" t="s">
        <v>87</v>
      </c>
      <c r="G77" s="77" t="s">
        <v>49</v>
      </c>
      <c r="H77" s="77" t="s">
        <v>50</v>
      </c>
      <c r="I77" s="77" t="s">
        <v>92</v>
      </c>
      <c r="J77" s="77" t="s">
        <v>52</v>
      </c>
      <c r="K77" s="77">
        <v>400</v>
      </c>
      <c r="L77" s="77">
        <v>1690</v>
      </c>
      <c r="M77" s="77" t="s">
        <v>53</v>
      </c>
      <c r="N77" s="77">
        <v>0</v>
      </c>
      <c r="O77" s="77">
        <v>0</v>
      </c>
      <c r="P77" s="77">
        <v>0</v>
      </c>
      <c r="Q77" s="77">
        <v>0.89200000000000002</v>
      </c>
      <c r="R77" s="77">
        <v>1.73E-4</v>
      </c>
      <c r="S77" s="77">
        <v>-2.18E-2</v>
      </c>
      <c r="T77" s="77">
        <v>0</v>
      </c>
      <c r="U77" s="77">
        <v>0</v>
      </c>
      <c r="V77" s="77">
        <v>0</v>
      </c>
      <c r="W77" s="77">
        <v>0.89200000000000002</v>
      </c>
      <c r="X77" s="77">
        <v>1.73E-4</v>
      </c>
      <c r="Y77" s="77">
        <v>-2.18E-2</v>
      </c>
      <c r="AB77" s="77">
        <v>2</v>
      </c>
      <c r="AC77" s="77" t="s">
        <v>88</v>
      </c>
      <c r="AD77" s="77" t="s">
        <v>55</v>
      </c>
      <c r="AE77" s="77" t="s">
        <v>93</v>
      </c>
      <c r="AF77" s="77" t="s">
        <v>89</v>
      </c>
      <c r="AG77" s="77" t="s">
        <v>2485</v>
      </c>
      <c r="AH77" s="77" t="s">
        <v>53</v>
      </c>
      <c r="AI77" s="77" t="s">
        <v>2484</v>
      </c>
      <c r="AJ77" s="77" t="s">
        <v>2483</v>
      </c>
      <c r="AK77" s="77" t="s">
        <v>61</v>
      </c>
      <c r="AL77" s="77" t="s">
        <v>2482</v>
      </c>
      <c r="AN77" s="77" t="s">
        <v>2481</v>
      </c>
      <c r="AO77" s="77" t="s">
        <v>2480</v>
      </c>
    </row>
    <row r="78" spans="1:41" x14ac:dyDescent="0.25">
      <c r="A78" s="77" t="s">
        <v>128</v>
      </c>
      <c r="B78" s="77" t="s">
        <v>45</v>
      </c>
      <c r="C78" s="77" t="s">
        <v>46</v>
      </c>
      <c r="D78" s="1">
        <v>41536</v>
      </c>
      <c r="E78" s="77" t="s">
        <v>89</v>
      </c>
      <c r="F78" s="77" t="s">
        <v>87</v>
      </c>
      <c r="G78" s="77" t="s">
        <v>49</v>
      </c>
      <c r="H78" s="77" t="s">
        <v>50</v>
      </c>
      <c r="I78" s="77" t="s">
        <v>94</v>
      </c>
      <c r="J78" s="77" t="s">
        <v>52</v>
      </c>
      <c r="K78" s="77">
        <v>400</v>
      </c>
      <c r="L78" s="77">
        <v>1740</v>
      </c>
      <c r="M78" s="77" t="s">
        <v>53</v>
      </c>
      <c r="N78" s="77">
        <v>0</v>
      </c>
      <c r="O78" s="77">
        <v>0</v>
      </c>
      <c r="P78" s="77">
        <v>0</v>
      </c>
      <c r="Q78" s="77">
        <v>0.93899999999999995</v>
      </c>
      <c r="R78" s="77">
        <v>1.8799999999999999E-4</v>
      </c>
      <c r="S78" s="77">
        <v>-2.3800000000000002E-2</v>
      </c>
      <c r="T78" s="77">
        <v>0</v>
      </c>
      <c r="U78" s="77">
        <v>0</v>
      </c>
      <c r="V78" s="77">
        <v>0</v>
      </c>
      <c r="W78" s="77">
        <v>0.93899999999999995</v>
      </c>
      <c r="X78" s="77">
        <v>1.8799999999999999E-4</v>
      </c>
      <c r="Y78" s="77">
        <v>-2.3800000000000002E-2</v>
      </c>
      <c r="AB78" s="77">
        <v>2</v>
      </c>
      <c r="AC78" s="77" t="s">
        <v>88</v>
      </c>
      <c r="AD78" s="77" t="s">
        <v>55</v>
      </c>
      <c r="AE78" s="77" t="s">
        <v>95</v>
      </c>
      <c r="AF78" s="77" t="s">
        <v>89</v>
      </c>
      <c r="AG78" s="77" t="s">
        <v>2485</v>
      </c>
      <c r="AH78" s="77" t="s">
        <v>53</v>
      </c>
      <c r="AI78" s="77" t="s">
        <v>2484</v>
      </c>
      <c r="AJ78" s="77" t="s">
        <v>2483</v>
      </c>
      <c r="AK78" s="77" t="s">
        <v>61</v>
      </c>
      <c r="AL78" s="77" t="s">
        <v>2482</v>
      </c>
      <c r="AN78" s="77" t="s">
        <v>2481</v>
      </c>
      <c r="AO78" s="77" t="s">
        <v>2480</v>
      </c>
    </row>
    <row r="79" spans="1:41" x14ac:dyDescent="0.25">
      <c r="A79" s="77" t="s">
        <v>128</v>
      </c>
      <c r="B79" s="77" t="s">
        <v>45</v>
      </c>
      <c r="C79" s="77" t="s">
        <v>46</v>
      </c>
      <c r="D79" s="1">
        <v>41536</v>
      </c>
      <c r="E79" s="77" t="s">
        <v>89</v>
      </c>
      <c r="F79" s="77" t="s">
        <v>87</v>
      </c>
      <c r="G79" s="77" t="s">
        <v>49</v>
      </c>
      <c r="H79" s="77" t="s">
        <v>50</v>
      </c>
      <c r="I79" s="77" t="s">
        <v>96</v>
      </c>
      <c r="J79" s="77" t="s">
        <v>52</v>
      </c>
      <c r="K79" s="77">
        <v>400</v>
      </c>
      <c r="L79" s="77">
        <v>1850</v>
      </c>
      <c r="M79" s="77" t="s">
        <v>53</v>
      </c>
      <c r="N79" s="77">
        <v>0</v>
      </c>
      <c r="O79" s="77">
        <v>0</v>
      </c>
      <c r="P79" s="77">
        <v>0</v>
      </c>
      <c r="Q79" s="77">
        <v>0.95799999999999996</v>
      </c>
      <c r="R79" s="77">
        <v>2.14E-4</v>
      </c>
      <c r="S79" s="77">
        <v>-2.46E-2</v>
      </c>
      <c r="T79" s="77">
        <v>0</v>
      </c>
      <c r="U79" s="77">
        <v>0</v>
      </c>
      <c r="V79" s="77">
        <v>0</v>
      </c>
      <c r="W79" s="77">
        <v>0.95799999999999996</v>
      </c>
      <c r="X79" s="77">
        <v>2.14E-4</v>
      </c>
      <c r="Y79" s="77">
        <v>-2.46E-2</v>
      </c>
      <c r="AB79" s="77">
        <v>2</v>
      </c>
      <c r="AC79" s="77" t="s">
        <v>88</v>
      </c>
      <c r="AD79" s="77" t="s">
        <v>55</v>
      </c>
      <c r="AE79" s="77" t="s">
        <v>97</v>
      </c>
      <c r="AF79" s="77" t="s">
        <v>89</v>
      </c>
      <c r="AG79" s="77" t="s">
        <v>2485</v>
      </c>
      <c r="AH79" s="77" t="s">
        <v>53</v>
      </c>
      <c r="AI79" s="77" t="s">
        <v>2484</v>
      </c>
      <c r="AJ79" s="77" t="s">
        <v>2483</v>
      </c>
      <c r="AK79" s="77" t="s">
        <v>61</v>
      </c>
      <c r="AL79" s="77" t="s">
        <v>2482</v>
      </c>
      <c r="AN79" s="77" t="s">
        <v>2481</v>
      </c>
      <c r="AO79" s="77" t="s">
        <v>2480</v>
      </c>
    </row>
    <row r="80" spans="1:41" x14ac:dyDescent="0.25">
      <c r="A80" s="77" t="s">
        <v>128</v>
      </c>
      <c r="B80" s="77" t="s">
        <v>45</v>
      </c>
      <c r="C80" s="77" t="s">
        <v>46</v>
      </c>
      <c r="D80" s="1">
        <v>41536</v>
      </c>
      <c r="E80" s="77" t="s">
        <v>89</v>
      </c>
      <c r="F80" s="77" t="s">
        <v>87</v>
      </c>
      <c r="G80" s="77" t="s">
        <v>49</v>
      </c>
      <c r="H80" s="77" t="s">
        <v>50</v>
      </c>
      <c r="I80" s="77" t="s">
        <v>77</v>
      </c>
      <c r="J80" s="77" t="s">
        <v>52</v>
      </c>
      <c r="K80" s="77">
        <v>400</v>
      </c>
      <c r="L80" s="77">
        <v>1740</v>
      </c>
      <c r="M80" s="77" t="s">
        <v>53</v>
      </c>
      <c r="N80" s="77">
        <v>0</v>
      </c>
      <c r="O80" s="77">
        <v>0</v>
      </c>
      <c r="P80" s="77">
        <v>0</v>
      </c>
      <c r="Q80" s="77">
        <v>0.98799999999999999</v>
      </c>
      <c r="R80" s="77">
        <v>2.1499999999999999E-4</v>
      </c>
      <c r="S80" s="77">
        <v>-2.3699999999999999E-2</v>
      </c>
      <c r="T80" s="77">
        <v>0</v>
      </c>
      <c r="U80" s="77">
        <v>0</v>
      </c>
      <c r="V80" s="77">
        <v>0</v>
      </c>
      <c r="W80" s="77">
        <v>0.98799999999999999</v>
      </c>
      <c r="X80" s="77">
        <v>2.1499999999999999E-4</v>
      </c>
      <c r="Y80" s="77">
        <v>-2.3699999999999999E-2</v>
      </c>
      <c r="AB80" s="77">
        <v>2</v>
      </c>
      <c r="AC80" s="77" t="s">
        <v>88</v>
      </c>
      <c r="AD80" s="77" t="s">
        <v>55</v>
      </c>
      <c r="AE80" s="77" t="s">
        <v>78</v>
      </c>
      <c r="AF80" s="77" t="s">
        <v>89</v>
      </c>
      <c r="AG80" s="77" t="s">
        <v>2485</v>
      </c>
      <c r="AH80" s="77" t="s">
        <v>53</v>
      </c>
      <c r="AI80" s="77" t="s">
        <v>2484</v>
      </c>
      <c r="AJ80" s="77" t="s">
        <v>2483</v>
      </c>
      <c r="AK80" s="77" t="s">
        <v>61</v>
      </c>
      <c r="AL80" s="77" t="s">
        <v>2482</v>
      </c>
      <c r="AN80" s="77" t="s">
        <v>2481</v>
      </c>
      <c r="AO80" s="77" t="s">
        <v>2480</v>
      </c>
    </row>
    <row r="81" spans="1:41" x14ac:dyDescent="0.25">
      <c r="A81" s="77" t="s">
        <v>128</v>
      </c>
      <c r="B81" s="77" t="s">
        <v>45</v>
      </c>
      <c r="C81" s="77" t="s">
        <v>46</v>
      </c>
      <c r="D81" s="1">
        <v>41536</v>
      </c>
      <c r="E81" s="77" t="s">
        <v>89</v>
      </c>
      <c r="F81" s="77" t="s">
        <v>87</v>
      </c>
      <c r="G81" s="77" t="s">
        <v>49</v>
      </c>
      <c r="H81" s="77" t="s">
        <v>50</v>
      </c>
      <c r="I81" s="77" t="s">
        <v>98</v>
      </c>
      <c r="J81" s="77" t="s">
        <v>52</v>
      </c>
      <c r="K81" s="77">
        <v>400</v>
      </c>
      <c r="L81" s="77">
        <v>1730</v>
      </c>
      <c r="M81" s="77" t="s">
        <v>53</v>
      </c>
      <c r="N81" s="77">
        <v>0</v>
      </c>
      <c r="O81" s="77">
        <v>0</v>
      </c>
      <c r="P81" s="77">
        <v>0</v>
      </c>
      <c r="Q81" s="77">
        <v>0.98199999999999998</v>
      </c>
      <c r="R81" s="77">
        <v>1.9599999999999999E-4</v>
      </c>
      <c r="S81" s="77">
        <v>-2.5100000000000001E-2</v>
      </c>
      <c r="T81" s="77">
        <v>0</v>
      </c>
      <c r="U81" s="77">
        <v>0</v>
      </c>
      <c r="V81" s="77">
        <v>0</v>
      </c>
      <c r="W81" s="77">
        <v>0.98199999999999998</v>
      </c>
      <c r="X81" s="77">
        <v>1.9599999999999999E-4</v>
      </c>
      <c r="Y81" s="77">
        <v>-2.5100000000000001E-2</v>
      </c>
      <c r="AB81" s="77">
        <v>2</v>
      </c>
      <c r="AC81" s="77" t="s">
        <v>88</v>
      </c>
      <c r="AD81" s="77" t="s">
        <v>55</v>
      </c>
      <c r="AE81" s="77" t="s">
        <v>99</v>
      </c>
      <c r="AF81" s="77" t="s">
        <v>89</v>
      </c>
      <c r="AG81" s="77" t="s">
        <v>2485</v>
      </c>
      <c r="AH81" s="77" t="s">
        <v>53</v>
      </c>
      <c r="AI81" s="77" t="s">
        <v>2484</v>
      </c>
      <c r="AJ81" s="77" t="s">
        <v>2483</v>
      </c>
      <c r="AK81" s="77" t="s">
        <v>61</v>
      </c>
      <c r="AL81" s="77" t="s">
        <v>2482</v>
      </c>
      <c r="AN81" s="77" t="s">
        <v>2481</v>
      </c>
      <c r="AO81" s="77" t="s">
        <v>2480</v>
      </c>
    </row>
    <row r="82" spans="1:41" x14ac:dyDescent="0.25">
      <c r="A82" s="77" t="s">
        <v>128</v>
      </c>
      <c r="B82" s="77" t="s">
        <v>45</v>
      </c>
      <c r="C82" s="77" t="s">
        <v>46</v>
      </c>
      <c r="D82" s="1">
        <v>41536</v>
      </c>
      <c r="E82" s="77" t="s">
        <v>89</v>
      </c>
      <c r="F82" s="77" t="s">
        <v>87</v>
      </c>
      <c r="G82" s="77" t="s">
        <v>49</v>
      </c>
      <c r="H82" s="77" t="s">
        <v>50</v>
      </c>
      <c r="I82" s="77" t="s">
        <v>100</v>
      </c>
      <c r="J82" s="77" t="s">
        <v>52</v>
      </c>
      <c r="K82" s="77">
        <v>400</v>
      </c>
      <c r="L82" s="77">
        <v>1710</v>
      </c>
      <c r="M82" s="77" t="s">
        <v>53</v>
      </c>
      <c r="N82" s="77">
        <v>0</v>
      </c>
      <c r="O82" s="77">
        <v>0</v>
      </c>
      <c r="P82" s="77">
        <v>0</v>
      </c>
      <c r="Q82" s="77">
        <v>1.27</v>
      </c>
      <c r="R82" s="77">
        <v>2.23E-4</v>
      </c>
      <c r="S82" s="77">
        <v>-1.84E-2</v>
      </c>
      <c r="T82" s="77">
        <v>0</v>
      </c>
      <c r="U82" s="77">
        <v>0</v>
      </c>
      <c r="V82" s="77">
        <v>0</v>
      </c>
      <c r="W82" s="77">
        <v>1.27</v>
      </c>
      <c r="X82" s="77">
        <v>2.23E-4</v>
      </c>
      <c r="Y82" s="77">
        <v>-1.84E-2</v>
      </c>
      <c r="AB82" s="77">
        <v>2</v>
      </c>
      <c r="AC82" s="77" t="s">
        <v>88</v>
      </c>
      <c r="AD82" s="77" t="s">
        <v>55</v>
      </c>
      <c r="AE82" s="77" t="s">
        <v>101</v>
      </c>
      <c r="AF82" s="77" t="s">
        <v>89</v>
      </c>
      <c r="AG82" s="77" t="s">
        <v>2485</v>
      </c>
      <c r="AH82" s="77" t="s">
        <v>53</v>
      </c>
      <c r="AI82" s="77" t="s">
        <v>2484</v>
      </c>
      <c r="AJ82" s="77" t="s">
        <v>2483</v>
      </c>
      <c r="AK82" s="77" t="s">
        <v>61</v>
      </c>
      <c r="AL82" s="77" t="s">
        <v>2482</v>
      </c>
      <c r="AN82" s="77" t="s">
        <v>2481</v>
      </c>
      <c r="AO82" s="77" t="s">
        <v>2480</v>
      </c>
    </row>
    <row r="83" spans="1:41" x14ac:dyDescent="0.25">
      <c r="A83" s="77" t="s">
        <v>128</v>
      </c>
      <c r="B83" s="77" t="s">
        <v>45</v>
      </c>
      <c r="C83" s="77" t="s">
        <v>46</v>
      </c>
      <c r="D83" s="1">
        <v>41536</v>
      </c>
      <c r="E83" s="77" t="s">
        <v>89</v>
      </c>
      <c r="F83" s="77" t="s">
        <v>87</v>
      </c>
      <c r="G83" s="77" t="s">
        <v>49</v>
      </c>
      <c r="H83" s="77" t="s">
        <v>50</v>
      </c>
      <c r="I83" s="77" t="s">
        <v>79</v>
      </c>
      <c r="J83" s="77" t="s">
        <v>52</v>
      </c>
      <c r="K83" s="77">
        <v>400</v>
      </c>
      <c r="L83" s="77">
        <v>1740</v>
      </c>
      <c r="M83" s="77" t="s">
        <v>53</v>
      </c>
      <c r="N83" s="77">
        <v>0</v>
      </c>
      <c r="O83" s="77">
        <v>0</v>
      </c>
      <c r="P83" s="77">
        <v>0</v>
      </c>
      <c r="Q83" s="77">
        <v>0.74</v>
      </c>
      <c r="R83" s="77">
        <v>1.5899999999999999E-4</v>
      </c>
      <c r="S83" s="77">
        <v>-2.24E-2</v>
      </c>
      <c r="T83" s="77">
        <v>0</v>
      </c>
      <c r="U83" s="77">
        <v>0</v>
      </c>
      <c r="V83" s="77">
        <v>0</v>
      </c>
      <c r="W83" s="77">
        <v>0.74</v>
      </c>
      <c r="X83" s="77">
        <v>1.5899999999999999E-4</v>
      </c>
      <c r="Y83" s="77">
        <v>-2.24E-2</v>
      </c>
      <c r="AB83" s="77">
        <v>2</v>
      </c>
      <c r="AC83" s="77" t="s">
        <v>88</v>
      </c>
      <c r="AD83" s="77" t="s">
        <v>55</v>
      </c>
      <c r="AE83" s="77" t="s">
        <v>80</v>
      </c>
      <c r="AF83" s="77" t="s">
        <v>89</v>
      </c>
      <c r="AG83" s="77" t="s">
        <v>2485</v>
      </c>
      <c r="AH83" s="77" t="s">
        <v>53</v>
      </c>
      <c r="AI83" s="77" t="s">
        <v>2484</v>
      </c>
      <c r="AJ83" s="77" t="s">
        <v>2483</v>
      </c>
      <c r="AK83" s="77" t="s">
        <v>61</v>
      </c>
      <c r="AL83" s="77" t="s">
        <v>2482</v>
      </c>
      <c r="AN83" s="77" t="s">
        <v>2481</v>
      </c>
      <c r="AO83" s="77" t="s">
        <v>2480</v>
      </c>
    </row>
    <row r="84" spans="1:41" x14ac:dyDescent="0.25">
      <c r="A84" s="77" t="s">
        <v>128</v>
      </c>
      <c r="B84" s="77" t="s">
        <v>45</v>
      </c>
      <c r="C84" s="77" t="s">
        <v>46</v>
      </c>
      <c r="D84" s="1">
        <v>41536</v>
      </c>
      <c r="E84" s="77" t="s">
        <v>89</v>
      </c>
      <c r="F84" s="77" t="s">
        <v>87</v>
      </c>
      <c r="G84" s="77" t="s">
        <v>49</v>
      </c>
      <c r="H84" s="77" t="s">
        <v>50</v>
      </c>
      <c r="I84" s="77" t="s">
        <v>81</v>
      </c>
      <c r="J84" s="77" t="s">
        <v>52</v>
      </c>
      <c r="K84" s="77">
        <v>400</v>
      </c>
      <c r="L84" s="77">
        <v>1760</v>
      </c>
      <c r="M84" s="77" t="s">
        <v>53</v>
      </c>
      <c r="N84" s="77">
        <v>0</v>
      </c>
      <c r="O84" s="77">
        <v>0</v>
      </c>
      <c r="P84" s="77">
        <v>0</v>
      </c>
      <c r="Q84" s="77">
        <v>0.91900000000000004</v>
      </c>
      <c r="R84" s="77">
        <v>1.7899999999999999E-4</v>
      </c>
      <c r="S84" s="77">
        <v>-2.3300000000000001E-2</v>
      </c>
      <c r="T84" s="77">
        <v>0</v>
      </c>
      <c r="U84" s="77">
        <v>0</v>
      </c>
      <c r="V84" s="77">
        <v>0</v>
      </c>
      <c r="W84" s="77">
        <v>0.91900000000000004</v>
      </c>
      <c r="X84" s="77">
        <v>1.7899999999999999E-4</v>
      </c>
      <c r="Y84" s="77">
        <v>-2.3300000000000001E-2</v>
      </c>
      <c r="AB84" s="77">
        <v>2</v>
      </c>
      <c r="AC84" s="77" t="s">
        <v>88</v>
      </c>
      <c r="AD84" s="77" t="s">
        <v>55</v>
      </c>
      <c r="AE84" s="77" t="s">
        <v>82</v>
      </c>
      <c r="AF84" s="77" t="s">
        <v>89</v>
      </c>
      <c r="AG84" s="77" t="s">
        <v>2485</v>
      </c>
      <c r="AH84" s="77" t="s">
        <v>53</v>
      </c>
      <c r="AI84" s="77" t="s">
        <v>2484</v>
      </c>
      <c r="AJ84" s="77" t="s">
        <v>2483</v>
      </c>
      <c r="AK84" s="77" t="s">
        <v>61</v>
      </c>
      <c r="AL84" s="77" t="s">
        <v>2482</v>
      </c>
      <c r="AN84" s="77" t="s">
        <v>2481</v>
      </c>
      <c r="AO84" s="77" t="s">
        <v>2480</v>
      </c>
    </row>
    <row r="85" spans="1:41" x14ac:dyDescent="0.25">
      <c r="A85" s="77" t="s">
        <v>128</v>
      </c>
      <c r="B85" s="77" t="s">
        <v>45</v>
      </c>
      <c r="C85" s="77" t="s">
        <v>46</v>
      </c>
      <c r="D85" s="1">
        <v>41536</v>
      </c>
      <c r="E85" s="77" t="s">
        <v>102</v>
      </c>
      <c r="F85" s="77" t="s">
        <v>48</v>
      </c>
      <c r="G85" s="77" t="s">
        <v>49</v>
      </c>
      <c r="H85" s="77" t="s">
        <v>50</v>
      </c>
      <c r="I85" s="77" t="s">
        <v>69</v>
      </c>
      <c r="J85" s="77" t="s">
        <v>52</v>
      </c>
      <c r="K85" s="77">
        <v>400</v>
      </c>
      <c r="L85" s="77">
        <v>1240</v>
      </c>
      <c r="M85" s="77" t="s">
        <v>53</v>
      </c>
      <c r="N85" s="77">
        <v>0</v>
      </c>
      <c r="O85" s="77">
        <v>0</v>
      </c>
      <c r="P85" s="77">
        <v>0</v>
      </c>
      <c r="Q85" s="77">
        <v>0.96199999999999997</v>
      </c>
      <c r="R85" s="77">
        <v>1.9699999999999999E-4</v>
      </c>
      <c r="S85" s="77">
        <v>-2.7199999999999998E-2</v>
      </c>
      <c r="T85" s="77">
        <v>0</v>
      </c>
      <c r="U85" s="77">
        <v>0</v>
      </c>
      <c r="V85" s="77">
        <v>0</v>
      </c>
      <c r="W85" s="77">
        <v>0.96199999999999997</v>
      </c>
      <c r="X85" s="77">
        <v>1.9699999999999999E-4</v>
      </c>
      <c r="Y85" s="77">
        <v>-2.7199999999999998E-2</v>
      </c>
      <c r="AB85" s="77">
        <v>2</v>
      </c>
      <c r="AC85" s="77" t="s">
        <v>54</v>
      </c>
      <c r="AD85" s="77" t="s">
        <v>55</v>
      </c>
      <c r="AE85" s="77" t="s">
        <v>70</v>
      </c>
      <c r="AF85" s="77" t="s">
        <v>102</v>
      </c>
      <c r="AG85" s="77" t="s">
        <v>2485</v>
      </c>
      <c r="AH85" s="77" t="s">
        <v>53</v>
      </c>
      <c r="AI85" s="77" t="s">
        <v>2484</v>
      </c>
      <c r="AJ85" s="77" t="s">
        <v>2483</v>
      </c>
      <c r="AK85" s="77" t="s">
        <v>61</v>
      </c>
      <c r="AL85" s="77" t="s">
        <v>2482</v>
      </c>
      <c r="AN85" s="77" t="s">
        <v>2481</v>
      </c>
      <c r="AO85" s="77" t="s">
        <v>2480</v>
      </c>
    </row>
    <row r="86" spans="1:41" x14ac:dyDescent="0.25">
      <c r="A86" s="77" t="s">
        <v>128</v>
      </c>
      <c r="B86" s="77" t="s">
        <v>45</v>
      </c>
      <c r="C86" s="77" t="s">
        <v>46</v>
      </c>
      <c r="D86" s="1">
        <v>41536</v>
      </c>
      <c r="E86" s="77" t="s">
        <v>102</v>
      </c>
      <c r="F86" s="77" t="s">
        <v>48</v>
      </c>
      <c r="G86" s="77" t="s">
        <v>49</v>
      </c>
      <c r="H86" s="77" t="s">
        <v>50</v>
      </c>
      <c r="I86" s="77" t="s">
        <v>71</v>
      </c>
      <c r="J86" s="77" t="s">
        <v>52</v>
      </c>
      <c r="K86" s="77">
        <v>400</v>
      </c>
      <c r="L86" s="77">
        <v>1220</v>
      </c>
      <c r="M86" s="77" t="s">
        <v>53</v>
      </c>
      <c r="N86" s="77">
        <v>0</v>
      </c>
      <c r="O86" s="77">
        <v>0</v>
      </c>
      <c r="P86" s="77">
        <v>0</v>
      </c>
      <c r="Q86" s="77">
        <v>0.76400000000000001</v>
      </c>
      <c r="R86" s="110">
        <v>9.7200000000000004E-5</v>
      </c>
      <c r="S86" s="77">
        <v>-3.3399999999999999E-2</v>
      </c>
      <c r="T86" s="77">
        <v>0</v>
      </c>
      <c r="U86" s="77">
        <v>0</v>
      </c>
      <c r="V86" s="77">
        <v>0</v>
      </c>
      <c r="W86" s="77">
        <v>0.76400000000000001</v>
      </c>
      <c r="X86" s="110">
        <v>9.7200000000000004E-5</v>
      </c>
      <c r="Y86" s="77">
        <v>-3.3399999999999999E-2</v>
      </c>
      <c r="AB86" s="77">
        <v>2</v>
      </c>
      <c r="AC86" s="77" t="s">
        <v>54</v>
      </c>
      <c r="AD86" s="77" t="s">
        <v>55</v>
      </c>
      <c r="AE86" s="77" t="s">
        <v>72</v>
      </c>
      <c r="AF86" s="77" t="s">
        <v>102</v>
      </c>
      <c r="AG86" s="77" t="s">
        <v>2485</v>
      </c>
      <c r="AH86" s="77" t="s">
        <v>53</v>
      </c>
      <c r="AI86" s="77" t="s">
        <v>2484</v>
      </c>
      <c r="AJ86" s="77" t="s">
        <v>2483</v>
      </c>
      <c r="AK86" s="77" t="s">
        <v>61</v>
      </c>
      <c r="AL86" s="77" t="s">
        <v>2482</v>
      </c>
      <c r="AN86" s="77" t="s">
        <v>2481</v>
      </c>
      <c r="AO86" s="77" t="s">
        <v>2480</v>
      </c>
    </row>
    <row r="87" spans="1:41" x14ac:dyDescent="0.25">
      <c r="A87" s="77" t="s">
        <v>128</v>
      </c>
      <c r="B87" s="77" t="s">
        <v>45</v>
      </c>
      <c r="C87" s="77" t="s">
        <v>46</v>
      </c>
      <c r="D87" s="1">
        <v>41536</v>
      </c>
      <c r="E87" s="77" t="s">
        <v>102</v>
      </c>
      <c r="F87" s="77" t="s">
        <v>48</v>
      </c>
      <c r="G87" s="77" t="s">
        <v>49</v>
      </c>
      <c r="H87" s="77" t="s">
        <v>50</v>
      </c>
      <c r="I87" s="77" t="s">
        <v>90</v>
      </c>
      <c r="J87" s="77" t="s">
        <v>52</v>
      </c>
      <c r="K87" s="77">
        <v>400</v>
      </c>
      <c r="L87" s="77">
        <v>1230</v>
      </c>
      <c r="M87" s="77" t="s">
        <v>53</v>
      </c>
      <c r="N87" s="77">
        <v>0</v>
      </c>
      <c r="O87" s="77">
        <v>0</v>
      </c>
      <c r="P87" s="77">
        <v>0</v>
      </c>
      <c r="Q87" s="77">
        <v>0.86599999999999999</v>
      </c>
      <c r="R87" s="77">
        <v>1.34E-4</v>
      </c>
      <c r="S87" s="77">
        <v>-2.1899999999999999E-2</v>
      </c>
      <c r="T87" s="77">
        <v>0</v>
      </c>
      <c r="U87" s="77">
        <v>0</v>
      </c>
      <c r="V87" s="77">
        <v>0</v>
      </c>
      <c r="W87" s="77">
        <v>0.86599999999999999</v>
      </c>
      <c r="X87" s="77">
        <v>1.34E-4</v>
      </c>
      <c r="Y87" s="77">
        <v>-2.1899999999999999E-2</v>
      </c>
      <c r="AB87" s="77">
        <v>2</v>
      </c>
      <c r="AC87" s="77" t="s">
        <v>54</v>
      </c>
      <c r="AD87" s="77" t="s">
        <v>55</v>
      </c>
      <c r="AE87" s="77" t="s">
        <v>91</v>
      </c>
      <c r="AF87" s="77" t="s">
        <v>102</v>
      </c>
      <c r="AG87" s="77" t="s">
        <v>2485</v>
      </c>
      <c r="AH87" s="77" t="s">
        <v>53</v>
      </c>
      <c r="AI87" s="77" t="s">
        <v>2484</v>
      </c>
      <c r="AJ87" s="77" t="s">
        <v>2483</v>
      </c>
      <c r="AK87" s="77" t="s">
        <v>61</v>
      </c>
      <c r="AL87" s="77" t="s">
        <v>2482</v>
      </c>
      <c r="AN87" s="77" t="s">
        <v>2481</v>
      </c>
      <c r="AO87" s="77" t="s">
        <v>2480</v>
      </c>
    </row>
    <row r="88" spans="1:41" x14ac:dyDescent="0.25">
      <c r="A88" s="77" t="s">
        <v>128</v>
      </c>
      <c r="B88" s="77" t="s">
        <v>45</v>
      </c>
      <c r="C88" s="77" t="s">
        <v>46</v>
      </c>
      <c r="D88" s="1">
        <v>41536</v>
      </c>
      <c r="E88" s="77" t="s">
        <v>102</v>
      </c>
      <c r="F88" s="77" t="s">
        <v>48</v>
      </c>
      <c r="G88" s="77" t="s">
        <v>49</v>
      </c>
      <c r="H88" s="77" t="s">
        <v>50</v>
      </c>
      <c r="I88" s="77" t="s">
        <v>92</v>
      </c>
      <c r="J88" s="77" t="s">
        <v>52</v>
      </c>
      <c r="K88" s="77">
        <v>400</v>
      </c>
      <c r="L88" s="77">
        <v>1220</v>
      </c>
      <c r="M88" s="77" t="s">
        <v>53</v>
      </c>
      <c r="N88" s="77">
        <v>0</v>
      </c>
      <c r="O88" s="77">
        <v>0</v>
      </c>
      <c r="P88" s="77">
        <v>0</v>
      </c>
      <c r="Q88" s="77">
        <v>1.01</v>
      </c>
      <c r="R88" s="77">
        <v>1.8699999999999999E-4</v>
      </c>
      <c r="S88" s="77">
        <v>-2.18E-2</v>
      </c>
      <c r="T88" s="77">
        <v>0</v>
      </c>
      <c r="U88" s="77">
        <v>0</v>
      </c>
      <c r="V88" s="77">
        <v>0</v>
      </c>
      <c r="W88" s="77">
        <v>1.01</v>
      </c>
      <c r="X88" s="77">
        <v>1.8699999999999999E-4</v>
      </c>
      <c r="Y88" s="77">
        <v>-2.18E-2</v>
      </c>
      <c r="AB88" s="77">
        <v>2</v>
      </c>
      <c r="AC88" s="77" t="s">
        <v>54</v>
      </c>
      <c r="AD88" s="77" t="s">
        <v>55</v>
      </c>
      <c r="AE88" s="77" t="s">
        <v>93</v>
      </c>
      <c r="AF88" s="77" t="s">
        <v>102</v>
      </c>
      <c r="AG88" s="77" t="s">
        <v>2485</v>
      </c>
      <c r="AH88" s="77" t="s">
        <v>53</v>
      </c>
      <c r="AI88" s="77" t="s">
        <v>2484</v>
      </c>
      <c r="AJ88" s="77" t="s">
        <v>2483</v>
      </c>
      <c r="AK88" s="77" t="s">
        <v>61</v>
      </c>
      <c r="AL88" s="77" t="s">
        <v>2482</v>
      </c>
      <c r="AN88" s="77" t="s">
        <v>2481</v>
      </c>
      <c r="AO88" s="77" t="s">
        <v>2480</v>
      </c>
    </row>
    <row r="89" spans="1:41" x14ac:dyDescent="0.25">
      <c r="A89" s="77" t="s">
        <v>128</v>
      </c>
      <c r="B89" s="77" t="s">
        <v>45</v>
      </c>
      <c r="C89" s="77" t="s">
        <v>46</v>
      </c>
      <c r="D89" s="1">
        <v>41536</v>
      </c>
      <c r="E89" s="77" t="s">
        <v>102</v>
      </c>
      <c r="F89" s="77" t="s">
        <v>48</v>
      </c>
      <c r="G89" s="77" t="s">
        <v>49</v>
      </c>
      <c r="H89" s="77" t="s">
        <v>50</v>
      </c>
      <c r="I89" s="77" t="s">
        <v>94</v>
      </c>
      <c r="J89" s="77" t="s">
        <v>52</v>
      </c>
      <c r="K89" s="77">
        <v>400</v>
      </c>
      <c r="L89" s="77">
        <v>1220</v>
      </c>
      <c r="M89" s="77" t="s">
        <v>53</v>
      </c>
      <c r="N89" s="77">
        <v>0</v>
      </c>
      <c r="O89" s="77">
        <v>0</v>
      </c>
      <c r="P89" s="77">
        <v>0</v>
      </c>
      <c r="Q89" s="77">
        <v>1.02</v>
      </c>
      <c r="R89" s="77">
        <v>2.0100000000000001E-4</v>
      </c>
      <c r="S89" s="77">
        <v>-2.23E-2</v>
      </c>
      <c r="T89" s="77">
        <v>0</v>
      </c>
      <c r="U89" s="77">
        <v>0</v>
      </c>
      <c r="V89" s="77">
        <v>0</v>
      </c>
      <c r="W89" s="77">
        <v>1.02</v>
      </c>
      <c r="X89" s="77">
        <v>2.0100000000000001E-4</v>
      </c>
      <c r="Y89" s="77">
        <v>-2.23E-2</v>
      </c>
      <c r="AB89" s="77">
        <v>2</v>
      </c>
      <c r="AC89" s="77" t="s">
        <v>54</v>
      </c>
      <c r="AD89" s="77" t="s">
        <v>55</v>
      </c>
      <c r="AE89" s="77" t="s">
        <v>95</v>
      </c>
      <c r="AF89" s="77" t="s">
        <v>102</v>
      </c>
      <c r="AG89" s="77" t="s">
        <v>2485</v>
      </c>
      <c r="AH89" s="77" t="s">
        <v>53</v>
      </c>
      <c r="AI89" s="77" t="s">
        <v>2484</v>
      </c>
      <c r="AJ89" s="77" t="s">
        <v>2483</v>
      </c>
      <c r="AK89" s="77" t="s">
        <v>61</v>
      </c>
      <c r="AL89" s="77" t="s">
        <v>2482</v>
      </c>
      <c r="AN89" s="77" t="s">
        <v>2481</v>
      </c>
      <c r="AO89" s="77" t="s">
        <v>2480</v>
      </c>
    </row>
    <row r="90" spans="1:41" x14ac:dyDescent="0.25">
      <c r="A90" s="77" t="s">
        <v>128</v>
      </c>
      <c r="B90" s="77" t="s">
        <v>45</v>
      </c>
      <c r="C90" s="77" t="s">
        <v>46</v>
      </c>
      <c r="D90" s="1">
        <v>41536</v>
      </c>
      <c r="E90" s="77" t="s">
        <v>102</v>
      </c>
      <c r="F90" s="77" t="s">
        <v>48</v>
      </c>
      <c r="G90" s="77" t="s">
        <v>49</v>
      </c>
      <c r="H90" s="77" t="s">
        <v>50</v>
      </c>
      <c r="I90" s="77" t="s">
        <v>96</v>
      </c>
      <c r="J90" s="77" t="s">
        <v>52</v>
      </c>
      <c r="K90" s="77">
        <v>400</v>
      </c>
      <c r="L90" s="77">
        <v>1220</v>
      </c>
      <c r="M90" s="77" t="s">
        <v>53</v>
      </c>
      <c r="N90" s="77">
        <v>0</v>
      </c>
      <c r="O90" s="77">
        <v>0</v>
      </c>
      <c r="P90" s="77">
        <v>0</v>
      </c>
      <c r="Q90" s="77">
        <v>1.0900000000000001</v>
      </c>
      <c r="R90" s="77">
        <v>2.42E-4</v>
      </c>
      <c r="S90" s="77">
        <v>-2.3699999999999999E-2</v>
      </c>
      <c r="T90" s="77">
        <v>0</v>
      </c>
      <c r="U90" s="77">
        <v>0</v>
      </c>
      <c r="V90" s="77">
        <v>0</v>
      </c>
      <c r="W90" s="77">
        <v>1.0900000000000001</v>
      </c>
      <c r="X90" s="77">
        <v>2.42E-4</v>
      </c>
      <c r="Y90" s="77">
        <v>-2.3699999999999999E-2</v>
      </c>
      <c r="AB90" s="77">
        <v>2</v>
      </c>
      <c r="AC90" s="77" t="s">
        <v>54</v>
      </c>
      <c r="AD90" s="77" t="s">
        <v>55</v>
      </c>
      <c r="AE90" s="77" t="s">
        <v>97</v>
      </c>
      <c r="AF90" s="77" t="s">
        <v>102</v>
      </c>
      <c r="AG90" s="77" t="s">
        <v>2485</v>
      </c>
      <c r="AH90" s="77" t="s">
        <v>53</v>
      </c>
      <c r="AI90" s="77" t="s">
        <v>2484</v>
      </c>
      <c r="AJ90" s="77" t="s">
        <v>2483</v>
      </c>
      <c r="AK90" s="77" t="s">
        <v>61</v>
      </c>
      <c r="AL90" s="77" t="s">
        <v>2482</v>
      </c>
      <c r="AN90" s="77" t="s">
        <v>2481</v>
      </c>
      <c r="AO90" s="77" t="s">
        <v>2480</v>
      </c>
    </row>
    <row r="91" spans="1:41" x14ac:dyDescent="0.25">
      <c r="A91" s="77" t="s">
        <v>128</v>
      </c>
      <c r="B91" s="77" t="s">
        <v>45</v>
      </c>
      <c r="C91" s="77" t="s">
        <v>46</v>
      </c>
      <c r="D91" s="1">
        <v>41536</v>
      </c>
      <c r="E91" s="77" t="s">
        <v>102</v>
      </c>
      <c r="F91" s="77" t="s">
        <v>48</v>
      </c>
      <c r="G91" s="77" t="s">
        <v>49</v>
      </c>
      <c r="H91" s="77" t="s">
        <v>50</v>
      </c>
      <c r="I91" s="77" t="s">
        <v>77</v>
      </c>
      <c r="J91" s="77" t="s">
        <v>52</v>
      </c>
      <c r="K91" s="77">
        <v>400</v>
      </c>
      <c r="L91" s="77">
        <v>1210</v>
      </c>
      <c r="M91" s="77" t="s">
        <v>53</v>
      </c>
      <c r="N91" s="77">
        <v>0</v>
      </c>
      <c r="O91" s="77">
        <v>0</v>
      </c>
      <c r="P91" s="77">
        <v>0</v>
      </c>
      <c r="Q91" s="77">
        <v>1.08</v>
      </c>
      <c r="R91" s="77">
        <v>2.41E-4</v>
      </c>
      <c r="S91" s="77">
        <v>-2.1100000000000001E-2</v>
      </c>
      <c r="T91" s="77">
        <v>0</v>
      </c>
      <c r="U91" s="77">
        <v>0</v>
      </c>
      <c r="V91" s="77">
        <v>0</v>
      </c>
      <c r="W91" s="77">
        <v>1.08</v>
      </c>
      <c r="X91" s="77">
        <v>2.41E-4</v>
      </c>
      <c r="Y91" s="77">
        <v>-2.1100000000000001E-2</v>
      </c>
      <c r="AB91" s="77">
        <v>2</v>
      </c>
      <c r="AC91" s="77" t="s">
        <v>54</v>
      </c>
      <c r="AD91" s="77" t="s">
        <v>55</v>
      </c>
      <c r="AE91" s="77" t="s">
        <v>78</v>
      </c>
      <c r="AF91" s="77" t="s">
        <v>102</v>
      </c>
      <c r="AG91" s="77" t="s">
        <v>2485</v>
      </c>
      <c r="AH91" s="77" t="s">
        <v>53</v>
      </c>
      <c r="AI91" s="77" t="s">
        <v>2484</v>
      </c>
      <c r="AJ91" s="77" t="s">
        <v>2483</v>
      </c>
      <c r="AK91" s="77" t="s">
        <v>61</v>
      </c>
      <c r="AL91" s="77" t="s">
        <v>2482</v>
      </c>
      <c r="AN91" s="77" t="s">
        <v>2481</v>
      </c>
      <c r="AO91" s="77" t="s">
        <v>2480</v>
      </c>
    </row>
    <row r="92" spans="1:41" x14ac:dyDescent="0.25">
      <c r="A92" s="77" t="s">
        <v>128</v>
      </c>
      <c r="B92" s="77" t="s">
        <v>45</v>
      </c>
      <c r="C92" s="77" t="s">
        <v>46</v>
      </c>
      <c r="D92" s="1">
        <v>41536</v>
      </c>
      <c r="E92" s="77" t="s">
        <v>102</v>
      </c>
      <c r="F92" s="77" t="s">
        <v>48</v>
      </c>
      <c r="G92" s="77" t="s">
        <v>49</v>
      </c>
      <c r="H92" s="77" t="s">
        <v>50</v>
      </c>
      <c r="I92" s="77" t="s">
        <v>98</v>
      </c>
      <c r="J92" s="77" t="s">
        <v>52</v>
      </c>
      <c r="K92" s="77">
        <v>400</v>
      </c>
      <c r="L92" s="77">
        <v>1230</v>
      </c>
      <c r="M92" s="77" t="s">
        <v>53</v>
      </c>
      <c r="N92" s="77">
        <v>0</v>
      </c>
      <c r="O92" s="77">
        <v>0</v>
      </c>
      <c r="P92" s="77">
        <v>0</v>
      </c>
      <c r="Q92" s="77">
        <v>1.05</v>
      </c>
      <c r="R92" s="77">
        <v>2.0699999999999999E-4</v>
      </c>
      <c r="S92" s="77">
        <v>-2.3099999999999999E-2</v>
      </c>
      <c r="T92" s="77">
        <v>0</v>
      </c>
      <c r="U92" s="77">
        <v>0</v>
      </c>
      <c r="V92" s="77">
        <v>0</v>
      </c>
      <c r="W92" s="77">
        <v>1.05</v>
      </c>
      <c r="X92" s="77">
        <v>2.0699999999999999E-4</v>
      </c>
      <c r="Y92" s="77">
        <v>-2.3099999999999999E-2</v>
      </c>
      <c r="AB92" s="77">
        <v>2</v>
      </c>
      <c r="AC92" s="77" t="s">
        <v>54</v>
      </c>
      <c r="AD92" s="77" t="s">
        <v>55</v>
      </c>
      <c r="AE92" s="77" t="s">
        <v>99</v>
      </c>
      <c r="AF92" s="77" t="s">
        <v>102</v>
      </c>
      <c r="AG92" s="77" t="s">
        <v>2485</v>
      </c>
      <c r="AH92" s="77" t="s">
        <v>53</v>
      </c>
      <c r="AI92" s="77" t="s">
        <v>2484</v>
      </c>
      <c r="AJ92" s="77" t="s">
        <v>2483</v>
      </c>
      <c r="AK92" s="77" t="s">
        <v>61</v>
      </c>
      <c r="AL92" s="77" t="s">
        <v>2482</v>
      </c>
      <c r="AN92" s="77" t="s">
        <v>2481</v>
      </c>
      <c r="AO92" s="77" t="s">
        <v>2480</v>
      </c>
    </row>
    <row r="93" spans="1:41" x14ac:dyDescent="0.25">
      <c r="A93" s="77" t="s">
        <v>128</v>
      </c>
      <c r="B93" s="77" t="s">
        <v>45</v>
      </c>
      <c r="C93" s="77" t="s">
        <v>46</v>
      </c>
      <c r="D93" s="1">
        <v>41536</v>
      </c>
      <c r="E93" s="77" t="s">
        <v>102</v>
      </c>
      <c r="F93" s="77" t="s">
        <v>48</v>
      </c>
      <c r="G93" s="77" t="s">
        <v>49</v>
      </c>
      <c r="H93" s="77" t="s">
        <v>50</v>
      </c>
      <c r="I93" s="77" t="s">
        <v>100</v>
      </c>
      <c r="J93" s="77" t="s">
        <v>52</v>
      </c>
      <c r="K93" s="77">
        <v>400</v>
      </c>
      <c r="L93" s="77">
        <v>1230</v>
      </c>
      <c r="M93" s="77" t="s">
        <v>53</v>
      </c>
      <c r="N93" s="77">
        <v>0</v>
      </c>
      <c r="O93" s="77">
        <v>0</v>
      </c>
      <c r="P93" s="77">
        <v>0</v>
      </c>
      <c r="Q93" s="77">
        <v>1.45</v>
      </c>
      <c r="R93" s="77">
        <v>2.4499999999999999E-4</v>
      </c>
      <c r="S93" s="77">
        <v>-1.6400000000000001E-2</v>
      </c>
      <c r="T93" s="77">
        <v>0</v>
      </c>
      <c r="U93" s="77">
        <v>0</v>
      </c>
      <c r="V93" s="77">
        <v>0</v>
      </c>
      <c r="W93" s="77">
        <v>1.45</v>
      </c>
      <c r="X93" s="77">
        <v>2.4499999999999999E-4</v>
      </c>
      <c r="Y93" s="77">
        <v>-1.6400000000000001E-2</v>
      </c>
      <c r="AB93" s="77">
        <v>2</v>
      </c>
      <c r="AC93" s="77" t="s">
        <v>54</v>
      </c>
      <c r="AD93" s="77" t="s">
        <v>55</v>
      </c>
      <c r="AE93" s="77" t="s">
        <v>101</v>
      </c>
      <c r="AF93" s="77" t="s">
        <v>102</v>
      </c>
      <c r="AG93" s="77" t="s">
        <v>2485</v>
      </c>
      <c r="AH93" s="77" t="s">
        <v>53</v>
      </c>
      <c r="AI93" s="77" t="s">
        <v>2484</v>
      </c>
      <c r="AJ93" s="77" t="s">
        <v>2483</v>
      </c>
      <c r="AK93" s="77" t="s">
        <v>61</v>
      </c>
      <c r="AL93" s="77" t="s">
        <v>2482</v>
      </c>
      <c r="AN93" s="77" t="s">
        <v>2481</v>
      </c>
      <c r="AO93" s="77" t="s">
        <v>2480</v>
      </c>
    </row>
    <row r="94" spans="1:41" x14ac:dyDescent="0.25">
      <c r="A94" s="77" t="s">
        <v>128</v>
      </c>
      <c r="B94" s="77" t="s">
        <v>45</v>
      </c>
      <c r="C94" s="77" t="s">
        <v>46</v>
      </c>
      <c r="D94" s="1">
        <v>41536</v>
      </c>
      <c r="E94" s="77" t="s">
        <v>102</v>
      </c>
      <c r="F94" s="77" t="s">
        <v>48</v>
      </c>
      <c r="G94" s="77" t="s">
        <v>49</v>
      </c>
      <c r="H94" s="77" t="s">
        <v>50</v>
      </c>
      <c r="I94" s="77" t="s">
        <v>79</v>
      </c>
      <c r="J94" s="77" t="s">
        <v>52</v>
      </c>
      <c r="K94" s="77">
        <v>400</v>
      </c>
      <c r="L94" s="77">
        <v>1240</v>
      </c>
      <c r="M94" s="77" t="s">
        <v>53</v>
      </c>
      <c r="N94" s="77">
        <v>0</v>
      </c>
      <c r="O94" s="77">
        <v>0</v>
      </c>
      <c r="P94" s="77">
        <v>0</v>
      </c>
      <c r="Q94" s="77">
        <v>0.78200000000000003</v>
      </c>
      <c r="R94" s="77">
        <v>1.66E-4</v>
      </c>
      <c r="S94" s="77">
        <v>-1.77E-2</v>
      </c>
      <c r="T94" s="77">
        <v>0</v>
      </c>
      <c r="U94" s="77">
        <v>0</v>
      </c>
      <c r="V94" s="77">
        <v>0</v>
      </c>
      <c r="W94" s="77">
        <v>0.78200000000000003</v>
      </c>
      <c r="X94" s="77">
        <v>1.66E-4</v>
      </c>
      <c r="Y94" s="77">
        <v>-1.77E-2</v>
      </c>
      <c r="AB94" s="77">
        <v>2</v>
      </c>
      <c r="AC94" s="77" t="s">
        <v>54</v>
      </c>
      <c r="AD94" s="77" t="s">
        <v>55</v>
      </c>
      <c r="AE94" s="77" t="s">
        <v>80</v>
      </c>
      <c r="AF94" s="77" t="s">
        <v>102</v>
      </c>
      <c r="AG94" s="77" t="s">
        <v>2485</v>
      </c>
      <c r="AH94" s="77" t="s">
        <v>53</v>
      </c>
      <c r="AI94" s="77" t="s">
        <v>2484</v>
      </c>
      <c r="AJ94" s="77" t="s">
        <v>2483</v>
      </c>
      <c r="AK94" s="77" t="s">
        <v>61</v>
      </c>
      <c r="AL94" s="77" t="s">
        <v>2482</v>
      </c>
      <c r="AN94" s="77" t="s">
        <v>2481</v>
      </c>
      <c r="AO94" s="77" t="s">
        <v>2480</v>
      </c>
    </row>
    <row r="95" spans="1:41" x14ac:dyDescent="0.25">
      <c r="A95" s="77" t="s">
        <v>128</v>
      </c>
      <c r="B95" s="77" t="s">
        <v>45</v>
      </c>
      <c r="C95" s="77" t="s">
        <v>46</v>
      </c>
      <c r="D95" s="1">
        <v>41536</v>
      </c>
      <c r="E95" s="77" t="s">
        <v>102</v>
      </c>
      <c r="F95" s="77" t="s">
        <v>48</v>
      </c>
      <c r="G95" s="77" t="s">
        <v>49</v>
      </c>
      <c r="H95" s="77" t="s">
        <v>50</v>
      </c>
      <c r="I95" s="77" t="s">
        <v>81</v>
      </c>
      <c r="J95" s="77" t="s">
        <v>52</v>
      </c>
      <c r="K95" s="77">
        <v>400</v>
      </c>
      <c r="L95" s="77">
        <v>1220</v>
      </c>
      <c r="M95" s="77" t="s">
        <v>53</v>
      </c>
      <c r="N95" s="77">
        <v>0</v>
      </c>
      <c r="O95" s="77">
        <v>0</v>
      </c>
      <c r="P95" s="77">
        <v>0</v>
      </c>
      <c r="Q95" s="77">
        <v>1.04</v>
      </c>
      <c r="R95" s="77">
        <v>2.0799999999999999E-4</v>
      </c>
      <c r="S95" s="77">
        <v>-2.2700000000000001E-2</v>
      </c>
      <c r="T95" s="77">
        <v>0</v>
      </c>
      <c r="U95" s="77">
        <v>0</v>
      </c>
      <c r="V95" s="77">
        <v>0</v>
      </c>
      <c r="W95" s="77">
        <v>1.04</v>
      </c>
      <c r="X95" s="77">
        <v>2.0799999999999999E-4</v>
      </c>
      <c r="Y95" s="77">
        <v>-2.2700000000000001E-2</v>
      </c>
      <c r="AB95" s="77">
        <v>2</v>
      </c>
      <c r="AC95" s="77" t="s">
        <v>54</v>
      </c>
      <c r="AD95" s="77" t="s">
        <v>55</v>
      </c>
      <c r="AE95" s="77" t="s">
        <v>82</v>
      </c>
      <c r="AF95" s="77" t="s">
        <v>102</v>
      </c>
      <c r="AG95" s="77" t="s">
        <v>2485</v>
      </c>
      <c r="AH95" s="77" t="s">
        <v>53</v>
      </c>
      <c r="AI95" s="77" t="s">
        <v>2484</v>
      </c>
      <c r="AJ95" s="77" t="s">
        <v>2483</v>
      </c>
      <c r="AK95" s="77" t="s">
        <v>61</v>
      </c>
      <c r="AL95" s="77" t="s">
        <v>2482</v>
      </c>
      <c r="AN95" s="77" t="s">
        <v>2481</v>
      </c>
      <c r="AO95" s="77" t="s">
        <v>2480</v>
      </c>
    </row>
    <row r="96" spans="1:41" x14ac:dyDescent="0.25">
      <c r="A96" s="77" t="s">
        <v>128</v>
      </c>
      <c r="B96" s="77" t="s">
        <v>45</v>
      </c>
      <c r="C96" s="77" t="s">
        <v>46</v>
      </c>
      <c r="D96" s="1">
        <v>41536</v>
      </c>
      <c r="E96" s="77" t="s">
        <v>102</v>
      </c>
      <c r="F96" s="77" t="s">
        <v>83</v>
      </c>
      <c r="G96" s="77" t="s">
        <v>49</v>
      </c>
      <c r="H96" s="77" t="s">
        <v>50</v>
      </c>
      <c r="I96" s="77" t="s">
        <v>69</v>
      </c>
      <c r="J96" s="77" t="s">
        <v>52</v>
      </c>
      <c r="K96" s="77">
        <v>400</v>
      </c>
      <c r="L96" s="77">
        <v>1020</v>
      </c>
      <c r="M96" s="77" t="s">
        <v>53</v>
      </c>
      <c r="N96" s="77">
        <v>0</v>
      </c>
      <c r="O96" s="77">
        <v>0</v>
      </c>
      <c r="P96" s="77">
        <v>0</v>
      </c>
      <c r="Q96" s="77">
        <v>0.89400000000000002</v>
      </c>
      <c r="R96" s="77">
        <v>1.56E-4</v>
      </c>
      <c r="S96" s="77">
        <v>-2.1499999999999998E-2</v>
      </c>
      <c r="T96" s="77">
        <v>0</v>
      </c>
      <c r="U96" s="77">
        <v>0</v>
      </c>
      <c r="V96" s="77">
        <v>0</v>
      </c>
      <c r="W96" s="77">
        <v>0.89400000000000002</v>
      </c>
      <c r="X96" s="77">
        <v>1.56E-4</v>
      </c>
      <c r="Y96" s="77">
        <v>-2.1499999999999998E-2</v>
      </c>
      <c r="AB96" s="77">
        <v>2</v>
      </c>
      <c r="AC96" s="77" t="s">
        <v>84</v>
      </c>
      <c r="AD96" s="77" t="s">
        <v>55</v>
      </c>
      <c r="AE96" s="77" t="s">
        <v>70</v>
      </c>
      <c r="AF96" s="77" t="s">
        <v>102</v>
      </c>
      <c r="AG96" s="77" t="s">
        <v>2485</v>
      </c>
      <c r="AH96" s="77" t="s">
        <v>53</v>
      </c>
      <c r="AI96" s="77" t="s">
        <v>2484</v>
      </c>
      <c r="AJ96" s="77" t="s">
        <v>2483</v>
      </c>
      <c r="AK96" s="77" t="s">
        <v>61</v>
      </c>
      <c r="AL96" s="77" t="s">
        <v>2482</v>
      </c>
      <c r="AN96" s="77" t="s">
        <v>2481</v>
      </c>
      <c r="AO96" s="77" t="s">
        <v>2480</v>
      </c>
    </row>
    <row r="97" spans="1:41" x14ac:dyDescent="0.25">
      <c r="A97" s="77" t="s">
        <v>128</v>
      </c>
      <c r="B97" s="77" t="s">
        <v>45</v>
      </c>
      <c r="C97" s="77" t="s">
        <v>46</v>
      </c>
      <c r="D97" s="1">
        <v>41536</v>
      </c>
      <c r="E97" s="77" t="s">
        <v>102</v>
      </c>
      <c r="F97" s="77" t="s">
        <v>83</v>
      </c>
      <c r="G97" s="77" t="s">
        <v>49</v>
      </c>
      <c r="H97" s="77" t="s">
        <v>50</v>
      </c>
      <c r="I97" s="77" t="s">
        <v>71</v>
      </c>
      <c r="J97" s="77" t="s">
        <v>52</v>
      </c>
      <c r="K97" s="77">
        <v>400</v>
      </c>
      <c r="L97" s="77">
        <v>927</v>
      </c>
      <c r="M97" s="77" t="s">
        <v>53</v>
      </c>
      <c r="N97" s="77">
        <v>0</v>
      </c>
      <c r="O97" s="77">
        <v>0</v>
      </c>
      <c r="P97" s="77">
        <v>0</v>
      </c>
      <c r="Q97" s="77">
        <v>0.81399999999999995</v>
      </c>
      <c r="R97" s="77">
        <v>1.1E-4</v>
      </c>
      <c r="S97" s="77">
        <v>-0.03</v>
      </c>
      <c r="T97" s="77">
        <v>0</v>
      </c>
      <c r="U97" s="77">
        <v>0</v>
      </c>
      <c r="V97" s="77">
        <v>0</v>
      </c>
      <c r="W97" s="77">
        <v>0.81399999999999995</v>
      </c>
      <c r="X97" s="77">
        <v>1.1E-4</v>
      </c>
      <c r="Y97" s="77">
        <v>-0.03</v>
      </c>
      <c r="AB97" s="77">
        <v>2</v>
      </c>
      <c r="AC97" s="77" t="s">
        <v>84</v>
      </c>
      <c r="AD97" s="77" t="s">
        <v>55</v>
      </c>
      <c r="AE97" s="77" t="s">
        <v>72</v>
      </c>
      <c r="AF97" s="77" t="s">
        <v>102</v>
      </c>
      <c r="AG97" s="77" t="s">
        <v>2485</v>
      </c>
      <c r="AH97" s="77" t="s">
        <v>53</v>
      </c>
      <c r="AI97" s="77" t="s">
        <v>2484</v>
      </c>
      <c r="AJ97" s="77" t="s">
        <v>2483</v>
      </c>
      <c r="AK97" s="77" t="s">
        <v>61</v>
      </c>
      <c r="AL97" s="77" t="s">
        <v>2482</v>
      </c>
      <c r="AN97" s="77" t="s">
        <v>2481</v>
      </c>
      <c r="AO97" s="77" t="s">
        <v>2480</v>
      </c>
    </row>
    <row r="98" spans="1:41" x14ac:dyDescent="0.25">
      <c r="A98" s="77" t="s">
        <v>128</v>
      </c>
      <c r="B98" s="77" t="s">
        <v>45</v>
      </c>
      <c r="C98" s="77" t="s">
        <v>46</v>
      </c>
      <c r="D98" s="1">
        <v>41536</v>
      </c>
      <c r="E98" s="77" t="s">
        <v>102</v>
      </c>
      <c r="F98" s="77" t="s">
        <v>83</v>
      </c>
      <c r="G98" s="77" t="s">
        <v>49</v>
      </c>
      <c r="H98" s="77" t="s">
        <v>50</v>
      </c>
      <c r="I98" s="77" t="s">
        <v>90</v>
      </c>
      <c r="J98" s="77" t="s">
        <v>52</v>
      </c>
      <c r="K98" s="77">
        <v>400</v>
      </c>
      <c r="L98" s="77">
        <v>1020</v>
      </c>
      <c r="M98" s="77" t="s">
        <v>53</v>
      </c>
      <c r="N98" s="77">
        <v>0</v>
      </c>
      <c r="O98" s="77">
        <v>0</v>
      </c>
      <c r="P98" s="77">
        <v>0</v>
      </c>
      <c r="Q98" s="77">
        <v>0.92800000000000005</v>
      </c>
      <c r="R98" s="77">
        <v>1.54E-4</v>
      </c>
      <c r="S98" s="77">
        <v>-1.8200000000000001E-2</v>
      </c>
      <c r="T98" s="77">
        <v>0</v>
      </c>
      <c r="U98" s="77">
        <v>0</v>
      </c>
      <c r="V98" s="77">
        <v>0</v>
      </c>
      <c r="W98" s="77">
        <v>0.92800000000000005</v>
      </c>
      <c r="X98" s="77">
        <v>1.54E-4</v>
      </c>
      <c r="Y98" s="77">
        <v>-1.8200000000000001E-2</v>
      </c>
      <c r="AB98" s="77">
        <v>2</v>
      </c>
      <c r="AC98" s="77" t="s">
        <v>84</v>
      </c>
      <c r="AD98" s="77" t="s">
        <v>55</v>
      </c>
      <c r="AE98" s="77" t="s">
        <v>91</v>
      </c>
      <c r="AF98" s="77" t="s">
        <v>102</v>
      </c>
      <c r="AG98" s="77" t="s">
        <v>2485</v>
      </c>
      <c r="AH98" s="77" t="s">
        <v>53</v>
      </c>
      <c r="AI98" s="77" t="s">
        <v>2484</v>
      </c>
      <c r="AJ98" s="77" t="s">
        <v>2483</v>
      </c>
      <c r="AK98" s="77" t="s">
        <v>61</v>
      </c>
      <c r="AL98" s="77" t="s">
        <v>2482</v>
      </c>
      <c r="AN98" s="77" t="s">
        <v>2481</v>
      </c>
      <c r="AO98" s="77" t="s">
        <v>2480</v>
      </c>
    </row>
    <row r="99" spans="1:41" x14ac:dyDescent="0.25">
      <c r="A99" s="77" t="s">
        <v>128</v>
      </c>
      <c r="B99" s="77" t="s">
        <v>45</v>
      </c>
      <c r="C99" s="77" t="s">
        <v>46</v>
      </c>
      <c r="D99" s="1">
        <v>41536</v>
      </c>
      <c r="E99" s="77" t="s">
        <v>102</v>
      </c>
      <c r="F99" s="77" t="s">
        <v>83</v>
      </c>
      <c r="G99" s="77" t="s">
        <v>49</v>
      </c>
      <c r="H99" s="77" t="s">
        <v>50</v>
      </c>
      <c r="I99" s="77" t="s">
        <v>103</v>
      </c>
      <c r="J99" s="77" t="s">
        <v>52</v>
      </c>
      <c r="K99" s="77">
        <v>400</v>
      </c>
      <c r="L99" s="77">
        <v>1040</v>
      </c>
      <c r="M99" s="77" t="s">
        <v>53</v>
      </c>
      <c r="N99" s="77">
        <v>0</v>
      </c>
      <c r="O99" s="77">
        <v>0</v>
      </c>
      <c r="P99" s="77">
        <v>0</v>
      </c>
      <c r="Q99" s="77">
        <v>0.94</v>
      </c>
      <c r="R99" s="77">
        <v>1.45E-4</v>
      </c>
      <c r="S99" s="77">
        <v>-1.3299999999999999E-2</v>
      </c>
      <c r="T99" s="77">
        <v>0</v>
      </c>
      <c r="U99" s="77">
        <v>0</v>
      </c>
      <c r="V99" s="77">
        <v>0</v>
      </c>
      <c r="W99" s="77">
        <v>0.94</v>
      </c>
      <c r="X99" s="77">
        <v>1.45E-4</v>
      </c>
      <c r="Y99" s="77">
        <v>-1.3299999999999999E-2</v>
      </c>
      <c r="AB99" s="77">
        <v>2</v>
      </c>
      <c r="AC99" s="77" t="s">
        <v>84</v>
      </c>
      <c r="AD99" s="77" t="s">
        <v>55</v>
      </c>
      <c r="AE99" s="77" t="s">
        <v>104</v>
      </c>
      <c r="AF99" s="77" t="s">
        <v>102</v>
      </c>
      <c r="AG99" s="77" t="s">
        <v>2485</v>
      </c>
      <c r="AH99" s="77" t="s">
        <v>53</v>
      </c>
      <c r="AI99" s="77" t="s">
        <v>2484</v>
      </c>
      <c r="AJ99" s="77" t="s">
        <v>2483</v>
      </c>
      <c r="AK99" s="77" t="s">
        <v>61</v>
      </c>
      <c r="AL99" s="77" t="s">
        <v>2482</v>
      </c>
      <c r="AN99" s="77" t="s">
        <v>2481</v>
      </c>
      <c r="AO99" s="77" t="s">
        <v>2480</v>
      </c>
    </row>
    <row r="100" spans="1:41" x14ac:dyDescent="0.25">
      <c r="A100" s="77" t="s">
        <v>128</v>
      </c>
      <c r="B100" s="77" t="s">
        <v>45</v>
      </c>
      <c r="C100" s="77" t="s">
        <v>46</v>
      </c>
      <c r="D100" s="1">
        <v>41536</v>
      </c>
      <c r="E100" s="77" t="s">
        <v>102</v>
      </c>
      <c r="F100" s="77" t="s">
        <v>83</v>
      </c>
      <c r="G100" s="77" t="s">
        <v>49</v>
      </c>
      <c r="H100" s="77" t="s">
        <v>50</v>
      </c>
      <c r="I100" s="77" t="s">
        <v>92</v>
      </c>
      <c r="J100" s="77" t="s">
        <v>52</v>
      </c>
      <c r="K100" s="77">
        <v>400</v>
      </c>
      <c r="L100" s="77">
        <v>1010</v>
      </c>
      <c r="M100" s="77" t="s">
        <v>53</v>
      </c>
      <c r="N100" s="77">
        <v>0</v>
      </c>
      <c r="O100" s="77">
        <v>0</v>
      </c>
      <c r="P100" s="77">
        <v>0</v>
      </c>
      <c r="Q100" s="77">
        <v>0.97699999999999998</v>
      </c>
      <c r="R100" s="77">
        <v>1.5699999999999999E-4</v>
      </c>
      <c r="S100" s="77">
        <v>-1.7600000000000001E-2</v>
      </c>
      <c r="T100" s="77">
        <v>0</v>
      </c>
      <c r="U100" s="77">
        <v>0</v>
      </c>
      <c r="V100" s="77">
        <v>0</v>
      </c>
      <c r="W100" s="77">
        <v>0.97699999999999998</v>
      </c>
      <c r="X100" s="77">
        <v>1.5699999999999999E-4</v>
      </c>
      <c r="Y100" s="77">
        <v>-1.7600000000000001E-2</v>
      </c>
      <c r="AB100" s="77">
        <v>2</v>
      </c>
      <c r="AC100" s="77" t="s">
        <v>84</v>
      </c>
      <c r="AD100" s="77" t="s">
        <v>55</v>
      </c>
      <c r="AE100" s="77" t="s">
        <v>93</v>
      </c>
      <c r="AF100" s="77" t="s">
        <v>102</v>
      </c>
      <c r="AG100" s="77" t="s">
        <v>2485</v>
      </c>
      <c r="AH100" s="77" t="s">
        <v>53</v>
      </c>
      <c r="AI100" s="77" t="s">
        <v>2484</v>
      </c>
      <c r="AJ100" s="77" t="s">
        <v>2483</v>
      </c>
      <c r="AK100" s="77" t="s">
        <v>61</v>
      </c>
      <c r="AL100" s="77" t="s">
        <v>2482</v>
      </c>
      <c r="AN100" s="77" t="s">
        <v>2481</v>
      </c>
      <c r="AO100" s="77" t="s">
        <v>2480</v>
      </c>
    </row>
    <row r="101" spans="1:41" x14ac:dyDescent="0.25">
      <c r="A101" s="77" t="s">
        <v>128</v>
      </c>
      <c r="B101" s="77" t="s">
        <v>45</v>
      </c>
      <c r="C101" s="77" t="s">
        <v>46</v>
      </c>
      <c r="D101" s="1">
        <v>41536</v>
      </c>
      <c r="E101" s="77" t="s">
        <v>102</v>
      </c>
      <c r="F101" s="77" t="s">
        <v>83</v>
      </c>
      <c r="G101" s="77" t="s">
        <v>49</v>
      </c>
      <c r="H101" s="77" t="s">
        <v>50</v>
      </c>
      <c r="I101" s="77" t="s">
        <v>94</v>
      </c>
      <c r="J101" s="77" t="s">
        <v>52</v>
      </c>
      <c r="K101" s="77">
        <v>400</v>
      </c>
      <c r="L101" s="77">
        <v>1120</v>
      </c>
      <c r="M101" s="77" t="s">
        <v>53</v>
      </c>
      <c r="N101" s="77">
        <v>0</v>
      </c>
      <c r="O101" s="77">
        <v>0</v>
      </c>
      <c r="P101" s="77">
        <v>0</v>
      </c>
      <c r="Q101" s="77">
        <v>1.01</v>
      </c>
      <c r="R101" s="77">
        <v>1.74E-4</v>
      </c>
      <c r="S101" s="77">
        <v>-1.9300000000000001E-2</v>
      </c>
      <c r="T101" s="77">
        <v>0</v>
      </c>
      <c r="U101" s="77">
        <v>0</v>
      </c>
      <c r="V101" s="77">
        <v>0</v>
      </c>
      <c r="W101" s="77">
        <v>1.01</v>
      </c>
      <c r="X101" s="77">
        <v>1.74E-4</v>
      </c>
      <c r="Y101" s="77">
        <v>-1.9300000000000001E-2</v>
      </c>
      <c r="AB101" s="77">
        <v>2</v>
      </c>
      <c r="AC101" s="77" t="s">
        <v>84</v>
      </c>
      <c r="AD101" s="77" t="s">
        <v>55</v>
      </c>
      <c r="AE101" s="77" t="s">
        <v>95</v>
      </c>
      <c r="AF101" s="77" t="s">
        <v>102</v>
      </c>
      <c r="AG101" s="77" t="s">
        <v>2485</v>
      </c>
      <c r="AH101" s="77" t="s">
        <v>53</v>
      </c>
      <c r="AI101" s="77" t="s">
        <v>2484</v>
      </c>
      <c r="AJ101" s="77" t="s">
        <v>2483</v>
      </c>
      <c r="AK101" s="77" t="s">
        <v>61</v>
      </c>
      <c r="AL101" s="77" t="s">
        <v>2482</v>
      </c>
      <c r="AN101" s="77" t="s">
        <v>2481</v>
      </c>
      <c r="AO101" s="77" t="s">
        <v>2480</v>
      </c>
    </row>
    <row r="102" spans="1:41" x14ac:dyDescent="0.25">
      <c r="A102" s="77" t="s">
        <v>128</v>
      </c>
      <c r="B102" s="77" t="s">
        <v>45</v>
      </c>
      <c r="C102" s="77" t="s">
        <v>46</v>
      </c>
      <c r="D102" s="1">
        <v>41536</v>
      </c>
      <c r="E102" s="77" t="s">
        <v>102</v>
      </c>
      <c r="F102" s="77" t="s">
        <v>83</v>
      </c>
      <c r="G102" s="77" t="s">
        <v>49</v>
      </c>
      <c r="H102" s="77" t="s">
        <v>50</v>
      </c>
      <c r="I102" s="77" t="s">
        <v>96</v>
      </c>
      <c r="J102" s="77" t="s">
        <v>52</v>
      </c>
      <c r="K102" s="77">
        <v>400</v>
      </c>
      <c r="L102" s="77">
        <v>1170</v>
      </c>
      <c r="M102" s="77" t="s">
        <v>53</v>
      </c>
      <c r="N102" s="77">
        <v>0</v>
      </c>
      <c r="O102" s="77">
        <v>0</v>
      </c>
      <c r="P102" s="77">
        <v>0</v>
      </c>
      <c r="Q102" s="77">
        <v>1.02</v>
      </c>
      <c r="R102" s="77">
        <v>2.04E-4</v>
      </c>
      <c r="S102" s="77">
        <v>-1.8499999999999999E-2</v>
      </c>
      <c r="T102" s="77">
        <v>0</v>
      </c>
      <c r="U102" s="77">
        <v>0</v>
      </c>
      <c r="V102" s="77">
        <v>0</v>
      </c>
      <c r="W102" s="77">
        <v>1.02</v>
      </c>
      <c r="X102" s="77">
        <v>2.04E-4</v>
      </c>
      <c r="Y102" s="77">
        <v>-1.8499999999999999E-2</v>
      </c>
      <c r="AB102" s="77">
        <v>2</v>
      </c>
      <c r="AC102" s="77" t="s">
        <v>84</v>
      </c>
      <c r="AD102" s="77" t="s">
        <v>55</v>
      </c>
      <c r="AE102" s="77" t="s">
        <v>97</v>
      </c>
      <c r="AF102" s="77" t="s">
        <v>102</v>
      </c>
      <c r="AG102" s="77" t="s">
        <v>2485</v>
      </c>
      <c r="AH102" s="77" t="s">
        <v>53</v>
      </c>
      <c r="AI102" s="77" t="s">
        <v>2484</v>
      </c>
      <c r="AJ102" s="77" t="s">
        <v>2483</v>
      </c>
      <c r="AK102" s="77" t="s">
        <v>61</v>
      </c>
      <c r="AL102" s="77" t="s">
        <v>2482</v>
      </c>
      <c r="AN102" s="77" t="s">
        <v>2481</v>
      </c>
      <c r="AO102" s="77" t="s">
        <v>2480</v>
      </c>
    </row>
    <row r="103" spans="1:41" x14ac:dyDescent="0.25">
      <c r="A103" s="77" t="s">
        <v>128</v>
      </c>
      <c r="B103" s="77" t="s">
        <v>45</v>
      </c>
      <c r="C103" s="77" t="s">
        <v>46</v>
      </c>
      <c r="D103" s="1">
        <v>41536</v>
      </c>
      <c r="E103" s="77" t="s">
        <v>102</v>
      </c>
      <c r="F103" s="77" t="s">
        <v>83</v>
      </c>
      <c r="G103" s="77" t="s">
        <v>49</v>
      </c>
      <c r="H103" s="77" t="s">
        <v>50</v>
      </c>
      <c r="I103" s="77" t="s">
        <v>77</v>
      </c>
      <c r="J103" s="77" t="s">
        <v>52</v>
      </c>
      <c r="K103" s="77">
        <v>400</v>
      </c>
      <c r="L103" s="77">
        <v>975</v>
      </c>
      <c r="M103" s="77" t="s">
        <v>53</v>
      </c>
      <c r="N103" s="77">
        <v>0</v>
      </c>
      <c r="O103" s="77">
        <v>0</v>
      </c>
      <c r="P103" s="77">
        <v>0</v>
      </c>
      <c r="Q103" s="77">
        <v>1.05</v>
      </c>
      <c r="R103" s="77">
        <v>1.92E-4</v>
      </c>
      <c r="S103" s="77">
        <v>-1.9E-2</v>
      </c>
      <c r="T103" s="77">
        <v>0</v>
      </c>
      <c r="U103" s="77">
        <v>0</v>
      </c>
      <c r="V103" s="77">
        <v>0</v>
      </c>
      <c r="W103" s="77">
        <v>1.05</v>
      </c>
      <c r="X103" s="77">
        <v>1.92E-4</v>
      </c>
      <c r="Y103" s="77">
        <v>-1.9E-2</v>
      </c>
      <c r="AB103" s="77">
        <v>2</v>
      </c>
      <c r="AC103" s="77" t="s">
        <v>84</v>
      </c>
      <c r="AD103" s="77" t="s">
        <v>55</v>
      </c>
      <c r="AE103" s="77" t="s">
        <v>78</v>
      </c>
      <c r="AF103" s="77" t="s">
        <v>102</v>
      </c>
      <c r="AG103" s="77" t="s">
        <v>2485</v>
      </c>
      <c r="AH103" s="77" t="s">
        <v>53</v>
      </c>
      <c r="AI103" s="77" t="s">
        <v>2484</v>
      </c>
      <c r="AJ103" s="77" t="s">
        <v>2483</v>
      </c>
      <c r="AK103" s="77" t="s">
        <v>61</v>
      </c>
      <c r="AL103" s="77" t="s">
        <v>2482</v>
      </c>
      <c r="AN103" s="77" t="s">
        <v>2481</v>
      </c>
      <c r="AO103" s="77" t="s">
        <v>2480</v>
      </c>
    </row>
    <row r="104" spans="1:41" x14ac:dyDescent="0.25">
      <c r="A104" s="77" t="s">
        <v>128</v>
      </c>
      <c r="B104" s="77" t="s">
        <v>45</v>
      </c>
      <c r="C104" s="77" t="s">
        <v>46</v>
      </c>
      <c r="D104" s="1">
        <v>41536</v>
      </c>
      <c r="E104" s="77" t="s">
        <v>102</v>
      </c>
      <c r="F104" s="77" t="s">
        <v>83</v>
      </c>
      <c r="G104" s="77" t="s">
        <v>49</v>
      </c>
      <c r="H104" s="77" t="s">
        <v>50</v>
      </c>
      <c r="I104" s="77" t="s">
        <v>98</v>
      </c>
      <c r="J104" s="77" t="s">
        <v>52</v>
      </c>
      <c r="K104" s="77">
        <v>400</v>
      </c>
      <c r="L104" s="77">
        <v>1250</v>
      </c>
      <c r="M104" s="77" t="s">
        <v>53</v>
      </c>
      <c r="N104" s="77">
        <v>0</v>
      </c>
      <c r="O104" s="77">
        <v>0</v>
      </c>
      <c r="P104" s="77">
        <v>0</v>
      </c>
      <c r="Q104" s="77">
        <v>1.02</v>
      </c>
      <c r="R104" s="77">
        <v>1.6699999999999999E-4</v>
      </c>
      <c r="S104" s="77">
        <v>-1.7600000000000001E-2</v>
      </c>
      <c r="T104" s="77">
        <v>0</v>
      </c>
      <c r="U104" s="77">
        <v>0</v>
      </c>
      <c r="V104" s="77">
        <v>0</v>
      </c>
      <c r="W104" s="77">
        <v>1.02</v>
      </c>
      <c r="X104" s="77">
        <v>1.6699999999999999E-4</v>
      </c>
      <c r="Y104" s="77">
        <v>-1.7600000000000001E-2</v>
      </c>
      <c r="AB104" s="77">
        <v>2</v>
      </c>
      <c r="AC104" s="77" t="s">
        <v>84</v>
      </c>
      <c r="AD104" s="77" t="s">
        <v>55</v>
      </c>
      <c r="AE104" s="77" t="s">
        <v>99</v>
      </c>
      <c r="AF104" s="77" t="s">
        <v>102</v>
      </c>
      <c r="AG104" s="77" t="s">
        <v>2485</v>
      </c>
      <c r="AH104" s="77" t="s">
        <v>53</v>
      </c>
      <c r="AI104" s="77" t="s">
        <v>2484</v>
      </c>
      <c r="AJ104" s="77" t="s">
        <v>2483</v>
      </c>
      <c r="AK104" s="77" t="s">
        <v>61</v>
      </c>
      <c r="AL104" s="77" t="s">
        <v>2482</v>
      </c>
      <c r="AN104" s="77" t="s">
        <v>2481</v>
      </c>
      <c r="AO104" s="77" t="s">
        <v>2480</v>
      </c>
    </row>
    <row r="105" spans="1:41" x14ac:dyDescent="0.25">
      <c r="A105" s="77" t="s">
        <v>128</v>
      </c>
      <c r="B105" s="77" t="s">
        <v>45</v>
      </c>
      <c r="C105" s="77" t="s">
        <v>46</v>
      </c>
      <c r="D105" s="1">
        <v>41536</v>
      </c>
      <c r="E105" s="77" t="s">
        <v>102</v>
      </c>
      <c r="F105" s="77" t="s">
        <v>83</v>
      </c>
      <c r="G105" s="77" t="s">
        <v>49</v>
      </c>
      <c r="H105" s="77" t="s">
        <v>50</v>
      </c>
      <c r="I105" s="77" t="s">
        <v>100</v>
      </c>
      <c r="J105" s="77" t="s">
        <v>52</v>
      </c>
      <c r="K105" s="77">
        <v>400</v>
      </c>
      <c r="L105" s="77">
        <v>1260</v>
      </c>
      <c r="M105" s="77" t="s">
        <v>53</v>
      </c>
      <c r="N105" s="77">
        <v>0</v>
      </c>
      <c r="O105" s="77">
        <v>0</v>
      </c>
      <c r="P105" s="77">
        <v>0</v>
      </c>
      <c r="Q105" s="77">
        <v>1.28</v>
      </c>
      <c r="R105" s="77">
        <v>1.8900000000000001E-4</v>
      </c>
      <c r="S105" s="77">
        <v>-9.9799999999999993E-3</v>
      </c>
      <c r="T105" s="77">
        <v>0</v>
      </c>
      <c r="U105" s="77">
        <v>0</v>
      </c>
      <c r="V105" s="77">
        <v>0</v>
      </c>
      <c r="W105" s="77">
        <v>1.28</v>
      </c>
      <c r="X105" s="77">
        <v>1.8900000000000001E-4</v>
      </c>
      <c r="Y105" s="77">
        <v>-9.9799999999999993E-3</v>
      </c>
      <c r="AB105" s="77">
        <v>2</v>
      </c>
      <c r="AC105" s="77" t="s">
        <v>84</v>
      </c>
      <c r="AD105" s="77" t="s">
        <v>55</v>
      </c>
      <c r="AE105" s="77" t="s">
        <v>101</v>
      </c>
      <c r="AF105" s="77" t="s">
        <v>102</v>
      </c>
      <c r="AG105" s="77" t="s">
        <v>2485</v>
      </c>
      <c r="AH105" s="77" t="s">
        <v>53</v>
      </c>
      <c r="AI105" s="77" t="s">
        <v>2484</v>
      </c>
      <c r="AJ105" s="77" t="s">
        <v>2483</v>
      </c>
      <c r="AK105" s="77" t="s">
        <v>61</v>
      </c>
      <c r="AL105" s="77" t="s">
        <v>2482</v>
      </c>
      <c r="AN105" s="77" t="s">
        <v>2481</v>
      </c>
      <c r="AO105" s="77" t="s">
        <v>2480</v>
      </c>
    </row>
    <row r="106" spans="1:41" x14ac:dyDescent="0.25">
      <c r="A106" s="77" t="s">
        <v>128</v>
      </c>
      <c r="B106" s="77" t="s">
        <v>45</v>
      </c>
      <c r="C106" s="77" t="s">
        <v>46</v>
      </c>
      <c r="D106" s="1">
        <v>41536</v>
      </c>
      <c r="E106" s="77" t="s">
        <v>102</v>
      </c>
      <c r="F106" s="77" t="s">
        <v>83</v>
      </c>
      <c r="G106" s="77" t="s">
        <v>49</v>
      </c>
      <c r="H106" s="77" t="s">
        <v>50</v>
      </c>
      <c r="I106" s="77" t="s">
        <v>79</v>
      </c>
      <c r="J106" s="77" t="s">
        <v>52</v>
      </c>
      <c r="K106" s="77">
        <v>400</v>
      </c>
      <c r="L106" s="77">
        <v>1000</v>
      </c>
      <c r="M106" s="77" t="s">
        <v>53</v>
      </c>
      <c r="N106" s="77">
        <v>0</v>
      </c>
      <c r="O106" s="77">
        <v>0</v>
      </c>
      <c r="P106" s="77">
        <v>0</v>
      </c>
      <c r="Q106" s="77">
        <v>0.879</v>
      </c>
      <c r="R106" s="77">
        <v>1.64E-4</v>
      </c>
      <c r="S106" s="77">
        <v>-2.2200000000000001E-2</v>
      </c>
      <c r="T106" s="77">
        <v>0</v>
      </c>
      <c r="U106" s="77">
        <v>0</v>
      </c>
      <c r="V106" s="77">
        <v>0</v>
      </c>
      <c r="W106" s="77">
        <v>0.879</v>
      </c>
      <c r="X106" s="77">
        <v>1.64E-4</v>
      </c>
      <c r="Y106" s="77">
        <v>-2.2200000000000001E-2</v>
      </c>
      <c r="AB106" s="77">
        <v>2</v>
      </c>
      <c r="AC106" s="77" t="s">
        <v>84</v>
      </c>
      <c r="AD106" s="77" t="s">
        <v>55</v>
      </c>
      <c r="AE106" s="77" t="s">
        <v>80</v>
      </c>
      <c r="AF106" s="77" t="s">
        <v>102</v>
      </c>
      <c r="AG106" s="77" t="s">
        <v>2485</v>
      </c>
      <c r="AH106" s="77" t="s">
        <v>53</v>
      </c>
      <c r="AI106" s="77" t="s">
        <v>2484</v>
      </c>
      <c r="AJ106" s="77" t="s">
        <v>2483</v>
      </c>
      <c r="AK106" s="77" t="s">
        <v>61</v>
      </c>
      <c r="AL106" s="77" t="s">
        <v>2482</v>
      </c>
      <c r="AN106" s="77" t="s">
        <v>2481</v>
      </c>
      <c r="AO106" s="77" t="s">
        <v>2480</v>
      </c>
    </row>
    <row r="107" spans="1:41" x14ac:dyDescent="0.25">
      <c r="A107" s="77" t="s">
        <v>128</v>
      </c>
      <c r="B107" s="77" t="s">
        <v>45</v>
      </c>
      <c r="C107" s="77" t="s">
        <v>46</v>
      </c>
      <c r="D107" s="1">
        <v>41536</v>
      </c>
      <c r="E107" s="77" t="s">
        <v>102</v>
      </c>
      <c r="F107" s="77" t="s">
        <v>83</v>
      </c>
      <c r="G107" s="77" t="s">
        <v>49</v>
      </c>
      <c r="H107" s="77" t="s">
        <v>50</v>
      </c>
      <c r="I107" s="77" t="s">
        <v>81</v>
      </c>
      <c r="J107" s="77" t="s">
        <v>52</v>
      </c>
      <c r="K107" s="77">
        <v>400</v>
      </c>
      <c r="L107" s="77">
        <v>1080</v>
      </c>
      <c r="M107" s="77" t="s">
        <v>53</v>
      </c>
      <c r="N107" s="77">
        <v>0</v>
      </c>
      <c r="O107" s="77">
        <v>0</v>
      </c>
      <c r="P107" s="77">
        <v>0</v>
      </c>
      <c r="Q107" s="77">
        <v>0.99</v>
      </c>
      <c r="R107" s="77">
        <v>1.6699999999999999E-4</v>
      </c>
      <c r="S107" s="77">
        <v>-1.8499999999999999E-2</v>
      </c>
      <c r="T107" s="77">
        <v>0</v>
      </c>
      <c r="U107" s="77">
        <v>0</v>
      </c>
      <c r="V107" s="77">
        <v>0</v>
      </c>
      <c r="W107" s="77">
        <v>0.99</v>
      </c>
      <c r="X107" s="77">
        <v>1.6699999999999999E-4</v>
      </c>
      <c r="Y107" s="77">
        <v>-1.8499999999999999E-2</v>
      </c>
      <c r="AB107" s="77">
        <v>2</v>
      </c>
      <c r="AC107" s="77" t="s">
        <v>84</v>
      </c>
      <c r="AD107" s="77" t="s">
        <v>55</v>
      </c>
      <c r="AE107" s="77" t="s">
        <v>82</v>
      </c>
      <c r="AF107" s="77" t="s">
        <v>102</v>
      </c>
      <c r="AG107" s="77" t="s">
        <v>2485</v>
      </c>
      <c r="AH107" s="77" t="s">
        <v>53</v>
      </c>
      <c r="AI107" s="77" t="s">
        <v>2484</v>
      </c>
      <c r="AJ107" s="77" t="s">
        <v>2483</v>
      </c>
      <c r="AK107" s="77" t="s">
        <v>61</v>
      </c>
      <c r="AL107" s="77" t="s">
        <v>2482</v>
      </c>
      <c r="AN107" s="77" t="s">
        <v>2481</v>
      </c>
      <c r="AO107" s="77" t="s">
        <v>2480</v>
      </c>
    </row>
    <row r="108" spans="1:41" x14ac:dyDescent="0.25">
      <c r="A108" s="77" t="s">
        <v>128</v>
      </c>
      <c r="B108" s="77" t="s">
        <v>45</v>
      </c>
      <c r="C108" s="77" t="s">
        <v>46</v>
      </c>
      <c r="D108" s="1">
        <v>41536</v>
      </c>
      <c r="E108" s="77" t="s">
        <v>102</v>
      </c>
      <c r="F108" s="77" t="s">
        <v>85</v>
      </c>
      <c r="G108" s="77" t="s">
        <v>49</v>
      </c>
      <c r="H108" s="77" t="s">
        <v>50</v>
      </c>
      <c r="I108" s="77" t="s">
        <v>69</v>
      </c>
      <c r="J108" s="77" t="s">
        <v>52</v>
      </c>
      <c r="K108" s="77">
        <v>400</v>
      </c>
      <c r="L108" s="77">
        <v>1840</v>
      </c>
      <c r="M108" s="77" t="s">
        <v>53</v>
      </c>
      <c r="N108" s="77">
        <v>0</v>
      </c>
      <c r="O108" s="77">
        <v>0</v>
      </c>
      <c r="P108" s="77">
        <v>0</v>
      </c>
      <c r="Q108" s="77">
        <v>0.84899999999999998</v>
      </c>
      <c r="R108" s="77">
        <v>2.14E-4</v>
      </c>
      <c r="S108" s="77">
        <v>-2.2499999999999999E-2</v>
      </c>
      <c r="T108" s="77">
        <v>0</v>
      </c>
      <c r="U108" s="77">
        <v>0</v>
      </c>
      <c r="V108" s="77">
        <v>0</v>
      </c>
      <c r="W108" s="77">
        <v>0.84899999999999998</v>
      </c>
      <c r="X108" s="77">
        <v>2.14E-4</v>
      </c>
      <c r="Y108" s="77">
        <v>-2.2499999999999999E-2</v>
      </c>
      <c r="AB108" s="77">
        <v>2</v>
      </c>
      <c r="AC108" s="77" t="s">
        <v>86</v>
      </c>
      <c r="AD108" s="77" t="s">
        <v>55</v>
      </c>
      <c r="AE108" s="77" t="s">
        <v>70</v>
      </c>
      <c r="AF108" s="77" t="s">
        <v>102</v>
      </c>
      <c r="AG108" s="77" t="s">
        <v>2485</v>
      </c>
      <c r="AH108" s="77" t="s">
        <v>53</v>
      </c>
      <c r="AI108" s="77" t="s">
        <v>2484</v>
      </c>
      <c r="AJ108" s="77" t="s">
        <v>2483</v>
      </c>
      <c r="AK108" s="77" t="s">
        <v>61</v>
      </c>
      <c r="AL108" s="77" t="s">
        <v>2482</v>
      </c>
      <c r="AN108" s="77" t="s">
        <v>2481</v>
      </c>
      <c r="AO108" s="77" t="s">
        <v>2480</v>
      </c>
    </row>
    <row r="109" spans="1:41" x14ac:dyDescent="0.25">
      <c r="A109" s="77" t="s">
        <v>128</v>
      </c>
      <c r="B109" s="77" t="s">
        <v>45</v>
      </c>
      <c r="C109" s="77" t="s">
        <v>46</v>
      </c>
      <c r="D109" s="1">
        <v>41536</v>
      </c>
      <c r="E109" s="77" t="s">
        <v>102</v>
      </c>
      <c r="F109" s="77" t="s">
        <v>85</v>
      </c>
      <c r="G109" s="77" t="s">
        <v>49</v>
      </c>
      <c r="H109" s="77" t="s">
        <v>50</v>
      </c>
      <c r="I109" s="77" t="s">
        <v>71</v>
      </c>
      <c r="J109" s="77" t="s">
        <v>52</v>
      </c>
      <c r="K109" s="77">
        <v>400</v>
      </c>
      <c r="L109" s="77">
        <v>1620</v>
      </c>
      <c r="M109" s="77" t="s">
        <v>53</v>
      </c>
      <c r="N109" s="77">
        <v>0</v>
      </c>
      <c r="O109" s="77">
        <v>0</v>
      </c>
      <c r="P109" s="77">
        <v>0</v>
      </c>
      <c r="Q109" s="77">
        <v>0.747</v>
      </c>
      <c r="R109" s="77">
        <v>1.02E-4</v>
      </c>
      <c r="S109" s="77">
        <v>-3.6200000000000003E-2</v>
      </c>
      <c r="T109" s="77">
        <v>0</v>
      </c>
      <c r="U109" s="77">
        <v>0</v>
      </c>
      <c r="V109" s="77">
        <v>0</v>
      </c>
      <c r="W109" s="77">
        <v>0.747</v>
      </c>
      <c r="X109" s="77">
        <v>1.02E-4</v>
      </c>
      <c r="Y109" s="77">
        <v>-3.6200000000000003E-2</v>
      </c>
      <c r="AB109" s="77">
        <v>2</v>
      </c>
      <c r="AC109" s="77" t="s">
        <v>86</v>
      </c>
      <c r="AD109" s="77" t="s">
        <v>55</v>
      </c>
      <c r="AE109" s="77" t="s">
        <v>72</v>
      </c>
      <c r="AF109" s="77" t="s">
        <v>102</v>
      </c>
      <c r="AG109" s="77" t="s">
        <v>2485</v>
      </c>
      <c r="AH109" s="77" t="s">
        <v>53</v>
      </c>
      <c r="AI109" s="77" t="s">
        <v>2484</v>
      </c>
      <c r="AJ109" s="77" t="s">
        <v>2483</v>
      </c>
      <c r="AK109" s="77" t="s">
        <v>61</v>
      </c>
      <c r="AL109" s="77" t="s">
        <v>2482</v>
      </c>
      <c r="AN109" s="77" t="s">
        <v>2481</v>
      </c>
      <c r="AO109" s="77" t="s">
        <v>2480</v>
      </c>
    </row>
    <row r="110" spans="1:41" x14ac:dyDescent="0.25">
      <c r="A110" s="77" t="s">
        <v>128</v>
      </c>
      <c r="B110" s="77" t="s">
        <v>45</v>
      </c>
      <c r="C110" s="77" t="s">
        <v>46</v>
      </c>
      <c r="D110" s="1">
        <v>41536</v>
      </c>
      <c r="E110" s="77" t="s">
        <v>102</v>
      </c>
      <c r="F110" s="77" t="s">
        <v>85</v>
      </c>
      <c r="G110" s="77" t="s">
        <v>49</v>
      </c>
      <c r="H110" s="77" t="s">
        <v>50</v>
      </c>
      <c r="I110" s="77" t="s">
        <v>90</v>
      </c>
      <c r="J110" s="77" t="s">
        <v>52</v>
      </c>
      <c r="K110" s="77">
        <v>400</v>
      </c>
      <c r="L110" s="77">
        <v>1530</v>
      </c>
      <c r="M110" s="77" t="s">
        <v>53</v>
      </c>
      <c r="N110" s="77">
        <v>0</v>
      </c>
      <c r="O110" s="77">
        <v>0</v>
      </c>
      <c r="P110" s="77">
        <v>0</v>
      </c>
      <c r="Q110" s="77">
        <v>0.86799999999999999</v>
      </c>
      <c r="R110" s="77">
        <v>1.3200000000000001E-4</v>
      </c>
      <c r="S110" s="77">
        <v>-2.1000000000000001E-2</v>
      </c>
      <c r="T110" s="77">
        <v>0</v>
      </c>
      <c r="U110" s="77">
        <v>0</v>
      </c>
      <c r="V110" s="77">
        <v>0</v>
      </c>
      <c r="W110" s="77">
        <v>0.86799999999999999</v>
      </c>
      <c r="X110" s="77">
        <v>1.3200000000000001E-4</v>
      </c>
      <c r="Y110" s="77">
        <v>-2.1000000000000001E-2</v>
      </c>
      <c r="AB110" s="77">
        <v>2</v>
      </c>
      <c r="AC110" s="77" t="s">
        <v>86</v>
      </c>
      <c r="AD110" s="77" t="s">
        <v>55</v>
      </c>
      <c r="AE110" s="77" t="s">
        <v>91</v>
      </c>
      <c r="AF110" s="77" t="s">
        <v>102</v>
      </c>
      <c r="AG110" s="77" t="s">
        <v>2485</v>
      </c>
      <c r="AH110" s="77" t="s">
        <v>53</v>
      </c>
      <c r="AI110" s="77" t="s">
        <v>2484</v>
      </c>
      <c r="AJ110" s="77" t="s">
        <v>2483</v>
      </c>
      <c r="AK110" s="77" t="s">
        <v>61</v>
      </c>
      <c r="AL110" s="77" t="s">
        <v>2482</v>
      </c>
      <c r="AN110" s="77" t="s">
        <v>2481</v>
      </c>
      <c r="AO110" s="77" t="s">
        <v>2480</v>
      </c>
    </row>
    <row r="111" spans="1:41" x14ac:dyDescent="0.25">
      <c r="A111" s="77" t="s">
        <v>128</v>
      </c>
      <c r="B111" s="77" t="s">
        <v>45</v>
      </c>
      <c r="C111" s="77" t="s">
        <v>46</v>
      </c>
      <c r="D111" s="1">
        <v>41536</v>
      </c>
      <c r="E111" s="77" t="s">
        <v>102</v>
      </c>
      <c r="F111" s="77" t="s">
        <v>85</v>
      </c>
      <c r="G111" s="77" t="s">
        <v>49</v>
      </c>
      <c r="H111" s="77" t="s">
        <v>50</v>
      </c>
      <c r="I111" s="77" t="s">
        <v>103</v>
      </c>
      <c r="J111" s="77" t="s">
        <v>52</v>
      </c>
      <c r="K111" s="77">
        <v>400</v>
      </c>
      <c r="L111" s="77">
        <v>1360</v>
      </c>
      <c r="M111" s="77" t="s">
        <v>53</v>
      </c>
      <c r="N111" s="77">
        <v>0</v>
      </c>
      <c r="O111" s="77">
        <v>0</v>
      </c>
      <c r="P111" s="77">
        <v>0</v>
      </c>
      <c r="Q111" s="77">
        <v>0.88400000000000001</v>
      </c>
      <c r="R111" s="77">
        <v>1.3799999999999999E-4</v>
      </c>
      <c r="S111" s="77">
        <v>-1.84E-2</v>
      </c>
      <c r="T111" s="77">
        <v>0</v>
      </c>
      <c r="U111" s="77">
        <v>0</v>
      </c>
      <c r="V111" s="77">
        <v>0</v>
      </c>
      <c r="W111" s="77">
        <v>0.88400000000000001</v>
      </c>
      <c r="X111" s="77">
        <v>1.3799999999999999E-4</v>
      </c>
      <c r="Y111" s="77">
        <v>-1.84E-2</v>
      </c>
      <c r="AB111" s="77">
        <v>2</v>
      </c>
      <c r="AC111" s="77" t="s">
        <v>86</v>
      </c>
      <c r="AD111" s="77" t="s">
        <v>55</v>
      </c>
      <c r="AE111" s="77" t="s">
        <v>104</v>
      </c>
      <c r="AF111" s="77" t="s">
        <v>102</v>
      </c>
      <c r="AG111" s="77" t="s">
        <v>2485</v>
      </c>
      <c r="AH111" s="77" t="s">
        <v>53</v>
      </c>
      <c r="AI111" s="77" t="s">
        <v>2484</v>
      </c>
      <c r="AJ111" s="77" t="s">
        <v>2483</v>
      </c>
      <c r="AK111" s="77" t="s">
        <v>61</v>
      </c>
      <c r="AL111" s="77" t="s">
        <v>2482</v>
      </c>
      <c r="AN111" s="77" t="s">
        <v>2481</v>
      </c>
      <c r="AO111" s="77" t="s">
        <v>2480</v>
      </c>
    </row>
    <row r="112" spans="1:41" x14ac:dyDescent="0.25">
      <c r="A112" s="77" t="s">
        <v>128</v>
      </c>
      <c r="B112" s="77" t="s">
        <v>45</v>
      </c>
      <c r="C112" s="77" t="s">
        <v>46</v>
      </c>
      <c r="D112" s="1">
        <v>41536</v>
      </c>
      <c r="E112" s="77" t="s">
        <v>102</v>
      </c>
      <c r="F112" s="77" t="s">
        <v>85</v>
      </c>
      <c r="G112" s="77" t="s">
        <v>49</v>
      </c>
      <c r="H112" s="77" t="s">
        <v>50</v>
      </c>
      <c r="I112" s="77" t="s">
        <v>92</v>
      </c>
      <c r="J112" s="77" t="s">
        <v>52</v>
      </c>
      <c r="K112" s="77">
        <v>400</v>
      </c>
      <c r="L112" s="77">
        <v>1450</v>
      </c>
      <c r="M112" s="77" t="s">
        <v>53</v>
      </c>
      <c r="N112" s="77">
        <v>0</v>
      </c>
      <c r="O112" s="77">
        <v>0</v>
      </c>
      <c r="P112" s="77">
        <v>0</v>
      </c>
      <c r="Q112" s="77">
        <v>0.91800000000000004</v>
      </c>
      <c r="R112" s="77">
        <v>1.65E-4</v>
      </c>
      <c r="S112" s="77">
        <v>-2.0400000000000001E-2</v>
      </c>
      <c r="T112" s="77">
        <v>0</v>
      </c>
      <c r="U112" s="77">
        <v>0</v>
      </c>
      <c r="V112" s="77">
        <v>0</v>
      </c>
      <c r="W112" s="77">
        <v>0.91800000000000004</v>
      </c>
      <c r="X112" s="77">
        <v>1.65E-4</v>
      </c>
      <c r="Y112" s="77">
        <v>-2.0400000000000001E-2</v>
      </c>
      <c r="AB112" s="77">
        <v>2</v>
      </c>
      <c r="AC112" s="77" t="s">
        <v>86</v>
      </c>
      <c r="AD112" s="77" t="s">
        <v>55</v>
      </c>
      <c r="AE112" s="77" t="s">
        <v>93</v>
      </c>
      <c r="AF112" s="77" t="s">
        <v>102</v>
      </c>
      <c r="AG112" s="77" t="s">
        <v>2485</v>
      </c>
      <c r="AH112" s="77" t="s">
        <v>53</v>
      </c>
      <c r="AI112" s="77" t="s">
        <v>2484</v>
      </c>
      <c r="AJ112" s="77" t="s">
        <v>2483</v>
      </c>
      <c r="AK112" s="77" t="s">
        <v>61</v>
      </c>
      <c r="AL112" s="77" t="s">
        <v>2482</v>
      </c>
      <c r="AN112" s="77" t="s">
        <v>2481</v>
      </c>
      <c r="AO112" s="77" t="s">
        <v>2480</v>
      </c>
    </row>
    <row r="113" spans="1:41" x14ac:dyDescent="0.25">
      <c r="A113" s="77" t="s">
        <v>128</v>
      </c>
      <c r="B113" s="77" t="s">
        <v>45</v>
      </c>
      <c r="C113" s="77" t="s">
        <v>46</v>
      </c>
      <c r="D113" s="1">
        <v>41536</v>
      </c>
      <c r="E113" s="77" t="s">
        <v>102</v>
      </c>
      <c r="F113" s="77" t="s">
        <v>85</v>
      </c>
      <c r="G113" s="77" t="s">
        <v>49</v>
      </c>
      <c r="H113" s="77" t="s">
        <v>50</v>
      </c>
      <c r="I113" s="77" t="s">
        <v>94</v>
      </c>
      <c r="J113" s="77" t="s">
        <v>52</v>
      </c>
      <c r="K113" s="77">
        <v>400</v>
      </c>
      <c r="L113" s="77">
        <v>1440</v>
      </c>
      <c r="M113" s="77" t="s">
        <v>53</v>
      </c>
      <c r="N113" s="77">
        <v>0</v>
      </c>
      <c r="O113" s="77">
        <v>0</v>
      </c>
      <c r="P113" s="77">
        <v>0</v>
      </c>
      <c r="Q113" s="77">
        <v>0.97099999999999997</v>
      </c>
      <c r="R113" s="77">
        <v>1.8000000000000001E-4</v>
      </c>
      <c r="S113" s="77">
        <v>-2.1700000000000001E-2</v>
      </c>
      <c r="T113" s="77">
        <v>0</v>
      </c>
      <c r="U113" s="77">
        <v>0</v>
      </c>
      <c r="V113" s="77">
        <v>0</v>
      </c>
      <c r="W113" s="77">
        <v>0.97099999999999997</v>
      </c>
      <c r="X113" s="77">
        <v>1.8000000000000001E-4</v>
      </c>
      <c r="Y113" s="77">
        <v>-2.1700000000000001E-2</v>
      </c>
      <c r="AB113" s="77">
        <v>2</v>
      </c>
      <c r="AC113" s="77" t="s">
        <v>86</v>
      </c>
      <c r="AD113" s="77" t="s">
        <v>55</v>
      </c>
      <c r="AE113" s="77" t="s">
        <v>95</v>
      </c>
      <c r="AF113" s="77" t="s">
        <v>102</v>
      </c>
      <c r="AG113" s="77" t="s">
        <v>2485</v>
      </c>
      <c r="AH113" s="77" t="s">
        <v>53</v>
      </c>
      <c r="AI113" s="77" t="s">
        <v>2484</v>
      </c>
      <c r="AJ113" s="77" t="s">
        <v>2483</v>
      </c>
      <c r="AK113" s="77" t="s">
        <v>61</v>
      </c>
      <c r="AL113" s="77" t="s">
        <v>2482</v>
      </c>
      <c r="AN113" s="77" t="s">
        <v>2481</v>
      </c>
      <c r="AO113" s="77" t="s">
        <v>2480</v>
      </c>
    </row>
    <row r="114" spans="1:41" x14ac:dyDescent="0.25">
      <c r="A114" s="77" t="s">
        <v>128</v>
      </c>
      <c r="B114" s="77" t="s">
        <v>45</v>
      </c>
      <c r="C114" s="77" t="s">
        <v>46</v>
      </c>
      <c r="D114" s="1">
        <v>41536</v>
      </c>
      <c r="E114" s="77" t="s">
        <v>102</v>
      </c>
      <c r="F114" s="77" t="s">
        <v>85</v>
      </c>
      <c r="G114" s="77" t="s">
        <v>49</v>
      </c>
      <c r="H114" s="77" t="s">
        <v>50</v>
      </c>
      <c r="I114" s="77" t="s">
        <v>96</v>
      </c>
      <c r="J114" s="77" t="s">
        <v>52</v>
      </c>
      <c r="K114" s="77">
        <v>400</v>
      </c>
      <c r="L114" s="77">
        <v>1770</v>
      </c>
      <c r="M114" s="77" t="s">
        <v>53</v>
      </c>
      <c r="N114" s="77">
        <v>0</v>
      </c>
      <c r="O114" s="77">
        <v>0</v>
      </c>
      <c r="P114" s="77">
        <v>0</v>
      </c>
      <c r="Q114" s="77">
        <v>0.96799999999999997</v>
      </c>
      <c r="R114" s="77">
        <v>2.13E-4</v>
      </c>
      <c r="S114" s="77">
        <v>-2.4E-2</v>
      </c>
      <c r="T114" s="77">
        <v>0</v>
      </c>
      <c r="U114" s="77">
        <v>0</v>
      </c>
      <c r="V114" s="77">
        <v>0</v>
      </c>
      <c r="W114" s="77">
        <v>0.96799999999999997</v>
      </c>
      <c r="X114" s="77">
        <v>2.13E-4</v>
      </c>
      <c r="Y114" s="77">
        <v>-2.4E-2</v>
      </c>
      <c r="AB114" s="77">
        <v>2</v>
      </c>
      <c r="AC114" s="77" t="s">
        <v>86</v>
      </c>
      <c r="AD114" s="77" t="s">
        <v>55</v>
      </c>
      <c r="AE114" s="77" t="s">
        <v>97</v>
      </c>
      <c r="AF114" s="77" t="s">
        <v>102</v>
      </c>
      <c r="AG114" s="77" t="s">
        <v>2485</v>
      </c>
      <c r="AH114" s="77" t="s">
        <v>53</v>
      </c>
      <c r="AI114" s="77" t="s">
        <v>2484</v>
      </c>
      <c r="AJ114" s="77" t="s">
        <v>2483</v>
      </c>
      <c r="AK114" s="77" t="s">
        <v>61</v>
      </c>
      <c r="AL114" s="77" t="s">
        <v>2482</v>
      </c>
      <c r="AN114" s="77" t="s">
        <v>2481</v>
      </c>
      <c r="AO114" s="77" t="s">
        <v>2480</v>
      </c>
    </row>
    <row r="115" spans="1:41" x14ac:dyDescent="0.25">
      <c r="A115" s="77" t="s">
        <v>128</v>
      </c>
      <c r="B115" s="77" t="s">
        <v>45</v>
      </c>
      <c r="C115" s="77" t="s">
        <v>46</v>
      </c>
      <c r="D115" s="1">
        <v>41536</v>
      </c>
      <c r="E115" s="77" t="s">
        <v>102</v>
      </c>
      <c r="F115" s="77" t="s">
        <v>85</v>
      </c>
      <c r="G115" s="77" t="s">
        <v>49</v>
      </c>
      <c r="H115" s="77" t="s">
        <v>50</v>
      </c>
      <c r="I115" s="77" t="s">
        <v>77</v>
      </c>
      <c r="J115" s="77" t="s">
        <v>52</v>
      </c>
      <c r="K115" s="77">
        <v>400</v>
      </c>
      <c r="L115" s="77">
        <v>1610</v>
      </c>
      <c r="M115" s="77" t="s">
        <v>53</v>
      </c>
      <c r="N115" s="77">
        <v>0</v>
      </c>
      <c r="O115" s="77">
        <v>0</v>
      </c>
      <c r="P115" s="77">
        <v>0</v>
      </c>
      <c r="Q115" s="77">
        <v>0.999</v>
      </c>
      <c r="R115" s="77">
        <v>2.1100000000000001E-4</v>
      </c>
      <c r="S115" s="77">
        <v>-2.2800000000000001E-2</v>
      </c>
      <c r="T115" s="77">
        <v>0</v>
      </c>
      <c r="U115" s="77">
        <v>0</v>
      </c>
      <c r="V115" s="77">
        <v>0</v>
      </c>
      <c r="W115" s="77">
        <v>0.999</v>
      </c>
      <c r="X115" s="77">
        <v>2.1100000000000001E-4</v>
      </c>
      <c r="Y115" s="77">
        <v>-2.2800000000000001E-2</v>
      </c>
      <c r="AB115" s="77">
        <v>2</v>
      </c>
      <c r="AC115" s="77" t="s">
        <v>86</v>
      </c>
      <c r="AD115" s="77" t="s">
        <v>55</v>
      </c>
      <c r="AE115" s="77" t="s">
        <v>78</v>
      </c>
      <c r="AF115" s="77" t="s">
        <v>102</v>
      </c>
      <c r="AG115" s="77" t="s">
        <v>2485</v>
      </c>
      <c r="AH115" s="77" t="s">
        <v>53</v>
      </c>
      <c r="AI115" s="77" t="s">
        <v>2484</v>
      </c>
      <c r="AJ115" s="77" t="s">
        <v>2483</v>
      </c>
      <c r="AK115" s="77" t="s">
        <v>61</v>
      </c>
      <c r="AL115" s="77" t="s">
        <v>2482</v>
      </c>
      <c r="AN115" s="77" t="s">
        <v>2481</v>
      </c>
      <c r="AO115" s="77" t="s">
        <v>2480</v>
      </c>
    </row>
    <row r="116" spans="1:41" x14ac:dyDescent="0.25">
      <c r="A116" s="77" t="s">
        <v>128</v>
      </c>
      <c r="B116" s="77" t="s">
        <v>45</v>
      </c>
      <c r="C116" s="77" t="s">
        <v>46</v>
      </c>
      <c r="D116" s="1">
        <v>41536</v>
      </c>
      <c r="E116" s="77" t="s">
        <v>102</v>
      </c>
      <c r="F116" s="77" t="s">
        <v>85</v>
      </c>
      <c r="G116" s="77" t="s">
        <v>49</v>
      </c>
      <c r="H116" s="77" t="s">
        <v>50</v>
      </c>
      <c r="I116" s="77" t="s">
        <v>98</v>
      </c>
      <c r="J116" s="77" t="s">
        <v>52</v>
      </c>
      <c r="K116" s="77">
        <v>400</v>
      </c>
      <c r="L116" s="77">
        <v>1670</v>
      </c>
      <c r="M116" s="77" t="s">
        <v>53</v>
      </c>
      <c r="N116" s="77">
        <v>0</v>
      </c>
      <c r="O116" s="77">
        <v>0</v>
      </c>
      <c r="P116" s="77">
        <v>0</v>
      </c>
      <c r="Q116" s="77">
        <v>0.99199999999999999</v>
      </c>
      <c r="R116" s="77">
        <v>1.93E-4</v>
      </c>
      <c r="S116" s="77">
        <v>-2.4500000000000001E-2</v>
      </c>
      <c r="T116" s="77">
        <v>0</v>
      </c>
      <c r="U116" s="77">
        <v>0</v>
      </c>
      <c r="V116" s="77">
        <v>0</v>
      </c>
      <c r="W116" s="77">
        <v>0.99199999999999999</v>
      </c>
      <c r="X116" s="77">
        <v>1.93E-4</v>
      </c>
      <c r="Y116" s="77">
        <v>-2.4500000000000001E-2</v>
      </c>
      <c r="AB116" s="77">
        <v>2</v>
      </c>
      <c r="AC116" s="77" t="s">
        <v>86</v>
      </c>
      <c r="AD116" s="77" t="s">
        <v>55</v>
      </c>
      <c r="AE116" s="77" t="s">
        <v>99</v>
      </c>
      <c r="AF116" s="77" t="s">
        <v>102</v>
      </c>
      <c r="AG116" s="77" t="s">
        <v>2485</v>
      </c>
      <c r="AH116" s="77" t="s">
        <v>53</v>
      </c>
      <c r="AI116" s="77" t="s">
        <v>2484</v>
      </c>
      <c r="AJ116" s="77" t="s">
        <v>2483</v>
      </c>
      <c r="AK116" s="77" t="s">
        <v>61</v>
      </c>
      <c r="AL116" s="77" t="s">
        <v>2482</v>
      </c>
      <c r="AN116" s="77" t="s">
        <v>2481</v>
      </c>
      <c r="AO116" s="77" t="s">
        <v>2480</v>
      </c>
    </row>
    <row r="117" spans="1:41" x14ac:dyDescent="0.25">
      <c r="A117" s="77" t="s">
        <v>128</v>
      </c>
      <c r="B117" s="77" t="s">
        <v>45</v>
      </c>
      <c r="C117" s="77" t="s">
        <v>46</v>
      </c>
      <c r="D117" s="1">
        <v>41536</v>
      </c>
      <c r="E117" s="77" t="s">
        <v>102</v>
      </c>
      <c r="F117" s="77" t="s">
        <v>85</v>
      </c>
      <c r="G117" s="77" t="s">
        <v>49</v>
      </c>
      <c r="H117" s="77" t="s">
        <v>50</v>
      </c>
      <c r="I117" s="77" t="s">
        <v>100</v>
      </c>
      <c r="J117" s="77" t="s">
        <v>52</v>
      </c>
      <c r="K117" s="77">
        <v>400</v>
      </c>
      <c r="L117" s="77">
        <v>1420</v>
      </c>
      <c r="M117" s="77" t="s">
        <v>53</v>
      </c>
      <c r="N117" s="77">
        <v>0</v>
      </c>
      <c r="O117" s="77">
        <v>0</v>
      </c>
      <c r="P117" s="77">
        <v>0</v>
      </c>
      <c r="Q117" s="77">
        <v>1.28</v>
      </c>
      <c r="R117" s="77">
        <v>2.03E-4</v>
      </c>
      <c r="S117" s="77">
        <v>-1.3100000000000001E-2</v>
      </c>
      <c r="T117" s="77">
        <v>0</v>
      </c>
      <c r="U117" s="77">
        <v>0</v>
      </c>
      <c r="V117" s="77">
        <v>0</v>
      </c>
      <c r="W117" s="77">
        <v>1.28</v>
      </c>
      <c r="X117" s="77">
        <v>2.03E-4</v>
      </c>
      <c r="Y117" s="77">
        <v>-1.3100000000000001E-2</v>
      </c>
      <c r="AB117" s="77">
        <v>2</v>
      </c>
      <c r="AC117" s="77" t="s">
        <v>86</v>
      </c>
      <c r="AD117" s="77" t="s">
        <v>55</v>
      </c>
      <c r="AE117" s="77" t="s">
        <v>101</v>
      </c>
      <c r="AF117" s="77" t="s">
        <v>102</v>
      </c>
      <c r="AG117" s="77" t="s">
        <v>2485</v>
      </c>
      <c r="AH117" s="77" t="s">
        <v>53</v>
      </c>
      <c r="AI117" s="77" t="s">
        <v>2484</v>
      </c>
      <c r="AJ117" s="77" t="s">
        <v>2483</v>
      </c>
      <c r="AK117" s="77" t="s">
        <v>61</v>
      </c>
      <c r="AL117" s="77" t="s">
        <v>2482</v>
      </c>
      <c r="AN117" s="77" t="s">
        <v>2481</v>
      </c>
      <c r="AO117" s="77" t="s">
        <v>2480</v>
      </c>
    </row>
    <row r="118" spans="1:41" x14ac:dyDescent="0.25">
      <c r="A118" s="77" t="s">
        <v>128</v>
      </c>
      <c r="B118" s="77" t="s">
        <v>45</v>
      </c>
      <c r="C118" s="77" t="s">
        <v>46</v>
      </c>
      <c r="D118" s="1">
        <v>41536</v>
      </c>
      <c r="E118" s="77" t="s">
        <v>102</v>
      </c>
      <c r="F118" s="77" t="s">
        <v>85</v>
      </c>
      <c r="G118" s="77" t="s">
        <v>49</v>
      </c>
      <c r="H118" s="77" t="s">
        <v>50</v>
      </c>
      <c r="I118" s="77" t="s">
        <v>79</v>
      </c>
      <c r="J118" s="77" t="s">
        <v>52</v>
      </c>
      <c r="K118" s="77">
        <v>400</v>
      </c>
      <c r="L118" s="77">
        <v>1560</v>
      </c>
      <c r="M118" s="77" t="s">
        <v>53</v>
      </c>
      <c r="N118" s="77">
        <v>0</v>
      </c>
      <c r="O118" s="77">
        <v>0</v>
      </c>
      <c r="P118" s="77">
        <v>0</v>
      </c>
      <c r="Q118" s="77">
        <v>0.77</v>
      </c>
      <c r="R118" s="77">
        <v>1.6000000000000001E-4</v>
      </c>
      <c r="S118" s="77">
        <v>-2.2700000000000001E-2</v>
      </c>
      <c r="T118" s="77">
        <v>0</v>
      </c>
      <c r="U118" s="77">
        <v>0</v>
      </c>
      <c r="V118" s="77">
        <v>0</v>
      </c>
      <c r="W118" s="77">
        <v>0.77</v>
      </c>
      <c r="X118" s="77">
        <v>1.6000000000000001E-4</v>
      </c>
      <c r="Y118" s="77">
        <v>-2.2700000000000001E-2</v>
      </c>
      <c r="AB118" s="77">
        <v>2</v>
      </c>
      <c r="AC118" s="77" t="s">
        <v>86</v>
      </c>
      <c r="AD118" s="77" t="s">
        <v>55</v>
      </c>
      <c r="AE118" s="77" t="s">
        <v>80</v>
      </c>
      <c r="AF118" s="77" t="s">
        <v>102</v>
      </c>
      <c r="AG118" s="77" t="s">
        <v>2485</v>
      </c>
      <c r="AH118" s="77" t="s">
        <v>53</v>
      </c>
      <c r="AI118" s="77" t="s">
        <v>2484</v>
      </c>
      <c r="AJ118" s="77" t="s">
        <v>2483</v>
      </c>
      <c r="AK118" s="77" t="s">
        <v>61</v>
      </c>
      <c r="AL118" s="77" t="s">
        <v>2482</v>
      </c>
      <c r="AN118" s="77" t="s">
        <v>2481</v>
      </c>
      <c r="AO118" s="77" t="s">
        <v>2480</v>
      </c>
    </row>
    <row r="119" spans="1:41" x14ac:dyDescent="0.25">
      <c r="A119" s="77" t="s">
        <v>128</v>
      </c>
      <c r="B119" s="77" t="s">
        <v>45</v>
      </c>
      <c r="C119" s="77" t="s">
        <v>46</v>
      </c>
      <c r="D119" s="1">
        <v>41536</v>
      </c>
      <c r="E119" s="77" t="s">
        <v>102</v>
      </c>
      <c r="F119" s="77" t="s">
        <v>85</v>
      </c>
      <c r="G119" s="77" t="s">
        <v>49</v>
      </c>
      <c r="H119" s="77" t="s">
        <v>50</v>
      </c>
      <c r="I119" s="77" t="s">
        <v>81</v>
      </c>
      <c r="J119" s="77" t="s">
        <v>52</v>
      </c>
      <c r="K119" s="77">
        <v>400</v>
      </c>
      <c r="L119" s="77">
        <v>1530</v>
      </c>
      <c r="M119" s="77" t="s">
        <v>53</v>
      </c>
      <c r="N119" s="77">
        <v>0</v>
      </c>
      <c r="O119" s="77">
        <v>0</v>
      </c>
      <c r="P119" s="77">
        <v>0</v>
      </c>
      <c r="Q119" s="77">
        <v>0.93899999999999995</v>
      </c>
      <c r="R119" s="77">
        <v>1.73E-4</v>
      </c>
      <c r="S119" s="77">
        <v>-2.1899999999999999E-2</v>
      </c>
      <c r="T119" s="77">
        <v>0</v>
      </c>
      <c r="U119" s="77">
        <v>0</v>
      </c>
      <c r="V119" s="77">
        <v>0</v>
      </c>
      <c r="W119" s="77">
        <v>0.93899999999999995</v>
      </c>
      <c r="X119" s="77">
        <v>1.73E-4</v>
      </c>
      <c r="Y119" s="77">
        <v>-2.1899999999999999E-2</v>
      </c>
      <c r="AB119" s="77">
        <v>2</v>
      </c>
      <c r="AC119" s="77" t="s">
        <v>86</v>
      </c>
      <c r="AD119" s="77" t="s">
        <v>55</v>
      </c>
      <c r="AE119" s="77" t="s">
        <v>82</v>
      </c>
      <c r="AF119" s="77" t="s">
        <v>102</v>
      </c>
      <c r="AG119" s="77" t="s">
        <v>2485</v>
      </c>
      <c r="AH119" s="77" t="s">
        <v>53</v>
      </c>
      <c r="AI119" s="77" t="s">
        <v>2484</v>
      </c>
      <c r="AJ119" s="77" t="s">
        <v>2483</v>
      </c>
      <c r="AK119" s="77" t="s">
        <v>61</v>
      </c>
      <c r="AL119" s="77" t="s">
        <v>2482</v>
      </c>
      <c r="AN119" s="77" t="s">
        <v>2481</v>
      </c>
      <c r="AO119" s="77" t="s">
        <v>2480</v>
      </c>
    </row>
    <row r="120" spans="1:41" x14ac:dyDescent="0.25">
      <c r="A120" s="77" t="s">
        <v>128</v>
      </c>
      <c r="B120" s="77" t="s">
        <v>45</v>
      </c>
      <c r="C120" s="77" t="s">
        <v>46</v>
      </c>
      <c r="D120" s="1">
        <v>41536</v>
      </c>
      <c r="E120" s="77" t="s">
        <v>102</v>
      </c>
      <c r="F120" s="77" t="s">
        <v>87</v>
      </c>
      <c r="G120" s="77" t="s">
        <v>49</v>
      </c>
      <c r="H120" s="77" t="s">
        <v>50</v>
      </c>
      <c r="I120" s="77" t="s">
        <v>69</v>
      </c>
      <c r="J120" s="77" t="s">
        <v>52</v>
      </c>
      <c r="K120" s="77">
        <v>400</v>
      </c>
      <c r="L120" s="77">
        <v>1970</v>
      </c>
      <c r="M120" s="77" t="s">
        <v>53</v>
      </c>
      <c r="N120" s="77">
        <v>0</v>
      </c>
      <c r="O120" s="77">
        <v>0</v>
      </c>
      <c r="P120" s="77">
        <v>0</v>
      </c>
      <c r="Q120" s="77">
        <v>0.84199999999999997</v>
      </c>
      <c r="R120" s="77">
        <v>2.23E-4</v>
      </c>
      <c r="S120" s="77">
        <v>-2.2599999999999999E-2</v>
      </c>
      <c r="T120" s="77">
        <v>0</v>
      </c>
      <c r="U120" s="77">
        <v>0</v>
      </c>
      <c r="V120" s="77">
        <v>0</v>
      </c>
      <c r="W120" s="77">
        <v>0.84199999999999997</v>
      </c>
      <c r="X120" s="77">
        <v>2.23E-4</v>
      </c>
      <c r="Y120" s="77">
        <v>-2.2599999999999999E-2</v>
      </c>
      <c r="AB120" s="77">
        <v>2</v>
      </c>
      <c r="AC120" s="77" t="s">
        <v>88</v>
      </c>
      <c r="AD120" s="77" t="s">
        <v>55</v>
      </c>
      <c r="AE120" s="77" t="s">
        <v>70</v>
      </c>
      <c r="AF120" s="77" t="s">
        <v>102</v>
      </c>
      <c r="AG120" s="77" t="s">
        <v>2485</v>
      </c>
      <c r="AH120" s="77" t="s">
        <v>53</v>
      </c>
      <c r="AI120" s="77" t="s">
        <v>2484</v>
      </c>
      <c r="AJ120" s="77" t="s">
        <v>2483</v>
      </c>
      <c r="AK120" s="77" t="s">
        <v>61</v>
      </c>
      <c r="AL120" s="77" t="s">
        <v>2482</v>
      </c>
      <c r="AN120" s="77" t="s">
        <v>2481</v>
      </c>
      <c r="AO120" s="77" t="s">
        <v>2480</v>
      </c>
    </row>
    <row r="121" spans="1:41" x14ac:dyDescent="0.25">
      <c r="A121" s="77" t="s">
        <v>128</v>
      </c>
      <c r="B121" s="77" t="s">
        <v>45</v>
      </c>
      <c r="C121" s="77" t="s">
        <v>46</v>
      </c>
      <c r="D121" s="1">
        <v>41536</v>
      </c>
      <c r="E121" s="77" t="s">
        <v>102</v>
      </c>
      <c r="F121" s="77" t="s">
        <v>87</v>
      </c>
      <c r="G121" s="77" t="s">
        <v>49</v>
      </c>
      <c r="H121" s="77" t="s">
        <v>50</v>
      </c>
      <c r="I121" s="77" t="s">
        <v>71</v>
      </c>
      <c r="J121" s="77" t="s">
        <v>52</v>
      </c>
      <c r="K121" s="77">
        <v>400</v>
      </c>
      <c r="L121" s="77">
        <v>1810</v>
      </c>
      <c r="M121" s="77" t="s">
        <v>53</v>
      </c>
      <c r="N121" s="77">
        <v>0</v>
      </c>
      <c r="O121" s="77">
        <v>0</v>
      </c>
      <c r="P121" s="77">
        <v>0</v>
      </c>
      <c r="Q121" s="77">
        <v>0.72799999999999998</v>
      </c>
      <c r="R121" s="77">
        <v>1.01E-4</v>
      </c>
      <c r="S121" s="77">
        <v>-3.7999999999999999E-2</v>
      </c>
      <c r="T121" s="77">
        <v>0</v>
      </c>
      <c r="U121" s="77">
        <v>0</v>
      </c>
      <c r="V121" s="77">
        <v>0</v>
      </c>
      <c r="W121" s="77">
        <v>0.72799999999999998</v>
      </c>
      <c r="X121" s="77">
        <v>1.01E-4</v>
      </c>
      <c r="Y121" s="77">
        <v>-3.7999999999999999E-2</v>
      </c>
      <c r="AB121" s="77">
        <v>2</v>
      </c>
      <c r="AC121" s="77" t="s">
        <v>88</v>
      </c>
      <c r="AD121" s="77" t="s">
        <v>55</v>
      </c>
      <c r="AE121" s="77" t="s">
        <v>72</v>
      </c>
      <c r="AF121" s="77" t="s">
        <v>102</v>
      </c>
      <c r="AG121" s="77" t="s">
        <v>2485</v>
      </c>
      <c r="AH121" s="77" t="s">
        <v>53</v>
      </c>
      <c r="AI121" s="77" t="s">
        <v>2484</v>
      </c>
      <c r="AJ121" s="77" t="s">
        <v>2483</v>
      </c>
      <c r="AK121" s="77" t="s">
        <v>61</v>
      </c>
      <c r="AL121" s="77" t="s">
        <v>2482</v>
      </c>
      <c r="AN121" s="77" t="s">
        <v>2481</v>
      </c>
      <c r="AO121" s="77" t="s">
        <v>2480</v>
      </c>
    </row>
    <row r="122" spans="1:41" x14ac:dyDescent="0.25">
      <c r="A122" s="77" t="s">
        <v>128</v>
      </c>
      <c r="B122" s="77" t="s">
        <v>45</v>
      </c>
      <c r="C122" s="77" t="s">
        <v>46</v>
      </c>
      <c r="D122" s="1">
        <v>41536</v>
      </c>
      <c r="E122" s="77" t="s">
        <v>102</v>
      </c>
      <c r="F122" s="77" t="s">
        <v>87</v>
      </c>
      <c r="G122" s="77" t="s">
        <v>49</v>
      </c>
      <c r="H122" s="77" t="s">
        <v>50</v>
      </c>
      <c r="I122" s="77" t="s">
        <v>90</v>
      </c>
      <c r="J122" s="77" t="s">
        <v>52</v>
      </c>
      <c r="K122" s="77">
        <v>400</v>
      </c>
      <c r="L122" s="77">
        <v>1850</v>
      </c>
      <c r="M122" s="77" t="s">
        <v>53</v>
      </c>
      <c r="N122" s="77">
        <v>0</v>
      </c>
      <c r="O122" s="77">
        <v>0</v>
      </c>
      <c r="P122" s="77">
        <v>0</v>
      </c>
      <c r="Q122" s="77">
        <v>0.83099999999999996</v>
      </c>
      <c r="R122" s="77">
        <v>1.18E-4</v>
      </c>
      <c r="S122" s="77">
        <v>-2.2700000000000001E-2</v>
      </c>
      <c r="T122" s="77">
        <v>0</v>
      </c>
      <c r="U122" s="77">
        <v>0</v>
      </c>
      <c r="V122" s="77">
        <v>0</v>
      </c>
      <c r="W122" s="77">
        <v>0.83099999999999996</v>
      </c>
      <c r="X122" s="77">
        <v>1.18E-4</v>
      </c>
      <c r="Y122" s="77">
        <v>-2.2700000000000001E-2</v>
      </c>
      <c r="AB122" s="77">
        <v>2</v>
      </c>
      <c r="AC122" s="77" t="s">
        <v>88</v>
      </c>
      <c r="AD122" s="77" t="s">
        <v>55</v>
      </c>
      <c r="AE122" s="77" t="s">
        <v>91</v>
      </c>
      <c r="AF122" s="77" t="s">
        <v>102</v>
      </c>
      <c r="AG122" s="77" t="s">
        <v>2485</v>
      </c>
      <c r="AH122" s="77" t="s">
        <v>53</v>
      </c>
      <c r="AI122" s="77" t="s">
        <v>2484</v>
      </c>
      <c r="AJ122" s="77" t="s">
        <v>2483</v>
      </c>
      <c r="AK122" s="77" t="s">
        <v>61</v>
      </c>
      <c r="AL122" s="77" t="s">
        <v>2482</v>
      </c>
      <c r="AN122" s="77" t="s">
        <v>2481</v>
      </c>
      <c r="AO122" s="77" t="s">
        <v>2480</v>
      </c>
    </row>
    <row r="123" spans="1:41" x14ac:dyDescent="0.25">
      <c r="A123" s="77" t="s">
        <v>128</v>
      </c>
      <c r="B123" s="77" t="s">
        <v>45</v>
      </c>
      <c r="C123" s="77" t="s">
        <v>46</v>
      </c>
      <c r="D123" s="1">
        <v>41536</v>
      </c>
      <c r="E123" s="77" t="s">
        <v>102</v>
      </c>
      <c r="F123" s="77" t="s">
        <v>87</v>
      </c>
      <c r="G123" s="77" t="s">
        <v>49</v>
      </c>
      <c r="H123" s="77" t="s">
        <v>50</v>
      </c>
      <c r="I123" s="77" t="s">
        <v>103</v>
      </c>
      <c r="J123" s="77" t="s">
        <v>52</v>
      </c>
      <c r="K123" s="77">
        <v>400</v>
      </c>
      <c r="L123" s="77">
        <v>1690</v>
      </c>
      <c r="M123" s="77" t="s">
        <v>53</v>
      </c>
      <c r="N123" s="77">
        <v>0</v>
      </c>
      <c r="O123" s="77">
        <v>0</v>
      </c>
      <c r="P123" s="77">
        <v>0</v>
      </c>
      <c r="Q123" s="77">
        <v>0.82599999999999996</v>
      </c>
      <c r="R123" s="77">
        <v>1.3100000000000001E-4</v>
      </c>
      <c r="S123" s="77">
        <v>-2.3699999999999999E-2</v>
      </c>
      <c r="T123" s="77">
        <v>0</v>
      </c>
      <c r="U123" s="77">
        <v>0</v>
      </c>
      <c r="V123" s="77">
        <v>0</v>
      </c>
      <c r="W123" s="77">
        <v>0.82599999999999996</v>
      </c>
      <c r="X123" s="77">
        <v>1.3100000000000001E-4</v>
      </c>
      <c r="Y123" s="77">
        <v>-2.3699999999999999E-2</v>
      </c>
      <c r="AB123" s="77">
        <v>2</v>
      </c>
      <c r="AC123" s="77" t="s">
        <v>88</v>
      </c>
      <c r="AD123" s="77" t="s">
        <v>55</v>
      </c>
      <c r="AE123" s="77" t="s">
        <v>104</v>
      </c>
      <c r="AF123" s="77" t="s">
        <v>102</v>
      </c>
      <c r="AG123" s="77" t="s">
        <v>2485</v>
      </c>
      <c r="AH123" s="77" t="s">
        <v>53</v>
      </c>
      <c r="AI123" s="77" t="s">
        <v>2484</v>
      </c>
      <c r="AJ123" s="77" t="s">
        <v>2483</v>
      </c>
      <c r="AK123" s="77" t="s">
        <v>61</v>
      </c>
      <c r="AL123" s="77" t="s">
        <v>2482</v>
      </c>
      <c r="AN123" s="77" t="s">
        <v>2481</v>
      </c>
      <c r="AO123" s="77" t="s">
        <v>2480</v>
      </c>
    </row>
    <row r="124" spans="1:41" x14ac:dyDescent="0.25">
      <c r="A124" s="77" t="s">
        <v>128</v>
      </c>
      <c r="B124" s="77" t="s">
        <v>45</v>
      </c>
      <c r="C124" s="77" t="s">
        <v>46</v>
      </c>
      <c r="D124" s="1">
        <v>41536</v>
      </c>
      <c r="E124" s="77" t="s">
        <v>102</v>
      </c>
      <c r="F124" s="77" t="s">
        <v>87</v>
      </c>
      <c r="G124" s="77" t="s">
        <v>49</v>
      </c>
      <c r="H124" s="77" t="s">
        <v>50</v>
      </c>
      <c r="I124" s="77" t="s">
        <v>92</v>
      </c>
      <c r="J124" s="77" t="s">
        <v>52</v>
      </c>
      <c r="K124" s="77">
        <v>400</v>
      </c>
      <c r="L124" s="77">
        <v>1680</v>
      </c>
      <c r="M124" s="77" t="s">
        <v>53</v>
      </c>
      <c r="N124" s="77">
        <v>0</v>
      </c>
      <c r="O124" s="77">
        <v>0</v>
      </c>
      <c r="P124" s="77">
        <v>0</v>
      </c>
      <c r="Q124" s="77">
        <v>0.88700000000000001</v>
      </c>
      <c r="R124" s="77">
        <v>1.6899999999999999E-4</v>
      </c>
      <c r="S124" s="77">
        <v>-2.18E-2</v>
      </c>
      <c r="T124" s="77">
        <v>0</v>
      </c>
      <c r="U124" s="77">
        <v>0</v>
      </c>
      <c r="V124" s="77">
        <v>0</v>
      </c>
      <c r="W124" s="77">
        <v>0.88700000000000001</v>
      </c>
      <c r="X124" s="77">
        <v>1.6899999999999999E-4</v>
      </c>
      <c r="Y124" s="77">
        <v>-2.18E-2</v>
      </c>
      <c r="AB124" s="77">
        <v>2</v>
      </c>
      <c r="AC124" s="77" t="s">
        <v>88</v>
      </c>
      <c r="AD124" s="77" t="s">
        <v>55</v>
      </c>
      <c r="AE124" s="77" t="s">
        <v>93</v>
      </c>
      <c r="AF124" s="77" t="s">
        <v>102</v>
      </c>
      <c r="AG124" s="77" t="s">
        <v>2485</v>
      </c>
      <c r="AH124" s="77" t="s">
        <v>53</v>
      </c>
      <c r="AI124" s="77" t="s">
        <v>2484</v>
      </c>
      <c r="AJ124" s="77" t="s">
        <v>2483</v>
      </c>
      <c r="AK124" s="77" t="s">
        <v>61</v>
      </c>
      <c r="AL124" s="77" t="s">
        <v>2482</v>
      </c>
      <c r="AN124" s="77" t="s">
        <v>2481</v>
      </c>
      <c r="AO124" s="77" t="s">
        <v>2480</v>
      </c>
    </row>
    <row r="125" spans="1:41" x14ac:dyDescent="0.25">
      <c r="A125" s="77" t="s">
        <v>128</v>
      </c>
      <c r="B125" s="77" t="s">
        <v>45</v>
      </c>
      <c r="C125" s="77" t="s">
        <v>46</v>
      </c>
      <c r="D125" s="1">
        <v>41536</v>
      </c>
      <c r="E125" s="77" t="s">
        <v>102</v>
      </c>
      <c r="F125" s="77" t="s">
        <v>87</v>
      </c>
      <c r="G125" s="77" t="s">
        <v>49</v>
      </c>
      <c r="H125" s="77" t="s">
        <v>50</v>
      </c>
      <c r="I125" s="77" t="s">
        <v>94</v>
      </c>
      <c r="J125" s="77" t="s">
        <v>52</v>
      </c>
      <c r="K125" s="77">
        <v>400</v>
      </c>
      <c r="L125" s="77">
        <v>1730</v>
      </c>
      <c r="M125" s="77" t="s">
        <v>53</v>
      </c>
      <c r="N125" s="77">
        <v>0</v>
      </c>
      <c r="O125" s="77">
        <v>0</v>
      </c>
      <c r="P125" s="77">
        <v>0</v>
      </c>
      <c r="Q125" s="77">
        <v>0.93600000000000005</v>
      </c>
      <c r="R125" s="77">
        <v>1.85E-4</v>
      </c>
      <c r="S125" s="77">
        <v>-2.3800000000000002E-2</v>
      </c>
      <c r="T125" s="77">
        <v>0</v>
      </c>
      <c r="U125" s="77">
        <v>0</v>
      </c>
      <c r="V125" s="77">
        <v>0</v>
      </c>
      <c r="W125" s="77">
        <v>0.93600000000000005</v>
      </c>
      <c r="X125" s="77">
        <v>1.85E-4</v>
      </c>
      <c r="Y125" s="77">
        <v>-2.3800000000000002E-2</v>
      </c>
      <c r="AB125" s="77">
        <v>2</v>
      </c>
      <c r="AC125" s="77" t="s">
        <v>88</v>
      </c>
      <c r="AD125" s="77" t="s">
        <v>55</v>
      </c>
      <c r="AE125" s="77" t="s">
        <v>95</v>
      </c>
      <c r="AF125" s="77" t="s">
        <v>102</v>
      </c>
      <c r="AG125" s="77" t="s">
        <v>2485</v>
      </c>
      <c r="AH125" s="77" t="s">
        <v>53</v>
      </c>
      <c r="AI125" s="77" t="s">
        <v>2484</v>
      </c>
      <c r="AJ125" s="77" t="s">
        <v>2483</v>
      </c>
      <c r="AK125" s="77" t="s">
        <v>61</v>
      </c>
      <c r="AL125" s="77" t="s">
        <v>2482</v>
      </c>
      <c r="AN125" s="77" t="s">
        <v>2481</v>
      </c>
      <c r="AO125" s="77" t="s">
        <v>2480</v>
      </c>
    </row>
    <row r="126" spans="1:41" x14ac:dyDescent="0.25">
      <c r="A126" s="77" t="s">
        <v>128</v>
      </c>
      <c r="B126" s="77" t="s">
        <v>45</v>
      </c>
      <c r="C126" s="77" t="s">
        <v>46</v>
      </c>
      <c r="D126" s="1">
        <v>41536</v>
      </c>
      <c r="E126" s="77" t="s">
        <v>102</v>
      </c>
      <c r="F126" s="77" t="s">
        <v>87</v>
      </c>
      <c r="G126" s="77" t="s">
        <v>49</v>
      </c>
      <c r="H126" s="77" t="s">
        <v>50</v>
      </c>
      <c r="I126" s="77" t="s">
        <v>96</v>
      </c>
      <c r="J126" s="77" t="s">
        <v>52</v>
      </c>
      <c r="K126" s="77">
        <v>400</v>
      </c>
      <c r="L126" s="77">
        <v>1860</v>
      </c>
      <c r="M126" s="77" t="s">
        <v>53</v>
      </c>
      <c r="N126" s="77">
        <v>0</v>
      </c>
      <c r="O126" s="77">
        <v>0</v>
      </c>
      <c r="P126" s="77">
        <v>0</v>
      </c>
      <c r="Q126" s="77">
        <v>0.95699999999999996</v>
      </c>
      <c r="R126" s="77">
        <v>2.13E-4</v>
      </c>
      <c r="S126" s="77">
        <v>-2.46E-2</v>
      </c>
      <c r="T126" s="77">
        <v>0</v>
      </c>
      <c r="U126" s="77">
        <v>0</v>
      </c>
      <c r="V126" s="77">
        <v>0</v>
      </c>
      <c r="W126" s="77">
        <v>0.95699999999999996</v>
      </c>
      <c r="X126" s="77">
        <v>2.13E-4</v>
      </c>
      <c r="Y126" s="77">
        <v>-2.46E-2</v>
      </c>
      <c r="AB126" s="77">
        <v>2</v>
      </c>
      <c r="AC126" s="77" t="s">
        <v>88</v>
      </c>
      <c r="AD126" s="77" t="s">
        <v>55</v>
      </c>
      <c r="AE126" s="77" t="s">
        <v>97</v>
      </c>
      <c r="AF126" s="77" t="s">
        <v>102</v>
      </c>
      <c r="AG126" s="77" t="s">
        <v>2485</v>
      </c>
      <c r="AH126" s="77" t="s">
        <v>53</v>
      </c>
      <c r="AI126" s="77" t="s">
        <v>2484</v>
      </c>
      <c r="AJ126" s="77" t="s">
        <v>2483</v>
      </c>
      <c r="AK126" s="77" t="s">
        <v>61</v>
      </c>
      <c r="AL126" s="77" t="s">
        <v>2482</v>
      </c>
      <c r="AN126" s="77" t="s">
        <v>2481</v>
      </c>
      <c r="AO126" s="77" t="s">
        <v>2480</v>
      </c>
    </row>
    <row r="127" spans="1:41" x14ac:dyDescent="0.25">
      <c r="A127" s="77" t="s">
        <v>128</v>
      </c>
      <c r="B127" s="77" t="s">
        <v>45</v>
      </c>
      <c r="C127" s="77" t="s">
        <v>46</v>
      </c>
      <c r="D127" s="1">
        <v>41536</v>
      </c>
      <c r="E127" s="77" t="s">
        <v>102</v>
      </c>
      <c r="F127" s="77" t="s">
        <v>87</v>
      </c>
      <c r="G127" s="77" t="s">
        <v>49</v>
      </c>
      <c r="H127" s="77" t="s">
        <v>50</v>
      </c>
      <c r="I127" s="77" t="s">
        <v>77</v>
      </c>
      <c r="J127" s="77" t="s">
        <v>52</v>
      </c>
      <c r="K127" s="77">
        <v>400</v>
      </c>
      <c r="L127" s="77">
        <v>1750</v>
      </c>
      <c r="M127" s="77" t="s">
        <v>53</v>
      </c>
      <c r="N127" s="77">
        <v>0</v>
      </c>
      <c r="O127" s="77">
        <v>0</v>
      </c>
      <c r="P127" s="77">
        <v>0</v>
      </c>
      <c r="Q127" s="77">
        <v>0.98599999999999999</v>
      </c>
      <c r="R127" s="77">
        <v>2.13E-4</v>
      </c>
      <c r="S127" s="77">
        <v>-2.3599999999999999E-2</v>
      </c>
      <c r="T127" s="77">
        <v>0</v>
      </c>
      <c r="U127" s="77">
        <v>0</v>
      </c>
      <c r="V127" s="77">
        <v>0</v>
      </c>
      <c r="W127" s="77">
        <v>0.98599999999999999</v>
      </c>
      <c r="X127" s="77">
        <v>2.13E-4</v>
      </c>
      <c r="Y127" s="77">
        <v>-2.3599999999999999E-2</v>
      </c>
      <c r="AB127" s="77">
        <v>2</v>
      </c>
      <c r="AC127" s="77" t="s">
        <v>88</v>
      </c>
      <c r="AD127" s="77" t="s">
        <v>55</v>
      </c>
      <c r="AE127" s="77" t="s">
        <v>78</v>
      </c>
      <c r="AF127" s="77" t="s">
        <v>102</v>
      </c>
      <c r="AG127" s="77" t="s">
        <v>2485</v>
      </c>
      <c r="AH127" s="77" t="s">
        <v>53</v>
      </c>
      <c r="AI127" s="77" t="s">
        <v>2484</v>
      </c>
      <c r="AJ127" s="77" t="s">
        <v>2483</v>
      </c>
      <c r="AK127" s="77" t="s">
        <v>61</v>
      </c>
      <c r="AL127" s="77" t="s">
        <v>2482</v>
      </c>
      <c r="AN127" s="77" t="s">
        <v>2481</v>
      </c>
      <c r="AO127" s="77" t="s">
        <v>2480</v>
      </c>
    </row>
    <row r="128" spans="1:41" x14ac:dyDescent="0.25">
      <c r="A128" s="77" t="s">
        <v>128</v>
      </c>
      <c r="B128" s="77" t="s">
        <v>45</v>
      </c>
      <c r="C128" s="77" t="s">
        <v>46</v>
      </c>
      <c r="D128" s="1">
        <v>41536</v>
      </c>
      <c r="E128" s="77" t="s">
        <v>102</v>
      </c>
      <c r="F128" s="77" t="s">
        <v>87</v>
      </c>
      <c r="G128" s="77" t="s">
        <v>49</v>
      </c>
      <c r="H128" s="77" t="s">
        <v>50</v>
      </c>
      <c r="I128" s="77" t="s">
        <v>98</v>
      </c>
      <c r="J128" s="77" t="s">
        <v>52</v>
      </c>
      <c r="K128" s="77">
        <v>400</v>
      </c>
      <c r="L128" s="77">
        <v>1750</v>
      </c>
      <c r="M128" s="77" t="s">
        <v>53</v>
      </c>
      <c r="N128" s="77">
        <v>0</v>
      </c>
      <c r="O128" s="77">
        <v>0</v>
      </c>
      <c r="P128" s="77">
        <v>0</v>
      </c>
      <c r="Q128" s="77">
        <v>0.98799999999999999</v>
      </c>
      <c r="R128" s="77">
        <v>1.9699999999999999E-4</v>
      </c>
      <c r="S128" s="77">
        <v>-2.5600000000000001E-2</v>
      </c>
      <c r="T128" s="77">
        <v>0</v>
      </c>
      <c r="U128" s="77">
        <v>0</v>
      </c>
      <c r="V128" s="77">
        <v>0</v>
      </c>
      <c r="W128" s="77">
        <v>0.98799999999999999</v>
      </c>
      <c r="X128" s="77">
        <v>1.9699999999999999E-4</v>
      </c>
      <c r="Y128" s="77">
        <v>-2.5600000000000001E-2</v>
      </c>
      <c r="AB128" s="77">
        <v>2</v>
      </c>
      <c r="AC128" s="77" t="s">
        <v>88</v>
      </c>
      <c r="AD128" s="77" t="s">
        <v>55</v>
      </c>
      <c r="AE128" s="77" t="s">
        <v>99</v>
      </c>
      <c r="AF128" s="77" t="s">
        <v>102</v>
      </c>
      <c r="AG128" s="77" t="s">
        <v>2485</v>
      </c>
      <c r="AH128" s="77" t="s">
        <v>53</v>
      </c>
      <c r="AI128" s="77" t="s">
        <v>2484</v>
      </c>
      <c r="AJ128" s="77" t="s">
        <v>2483</v>
      </c>
      <c r="AK128" s="77" t="s">
        <v>61</v>
      </c>
      <c r="AL128" s="77" t="s">
        <v>2482</v>
      </c>
      <c r="AN128" s="77" t="s">
        <v>2481</v>
      </c>
      <c r="AO128" s="77" t="s">
        <v>2480</v>
      </c>
    </row>
    <row r="129" spans="1:41" x14ac:dyDescent="0.25">
      <c r="A129" s="77" t="s">
        <v>128</v>
      </c>
      <c r="B129" s="77" t="s">
        <v>45</v>
      </c>
      <c r="C129" s="77" t="s">
        <v>46</v>
      </c>
      <c r="D129" s="1">
        <v>41536</v>
      </c>
      <c r="E129" s="77" t="s">
        <v>102</v>
      </c>
      <c r="F129" s="77" t="s">
        <v>87</v>
      </c>
      <c r="G129" s="77" t="s">
        <v>49</v>
      </c>
      <c r="H129" s="77" t="s">
        <v>50</v>
      </c>
      <c r="I129" s="77" t="s">
        <v>100</v>
      </c>
      <c r="J129" s="77" t="s">
        <v>52</v>
      </c>
      <c r="K129" s="77">
        <v>400</v>
      </c>
      <c r="L129" s="77">
        <v>1690</v>
      </c>
      <c r="M129" s="77" t="s">
        <v>53</v>
      </c>
      <c r="N129" s="77">
        <v>0</v>
      </c>
      <c r="O129" s="77">
        <v>0</v>
      </c>
      <c r="P129" s="77">
        <v>0</v>
      </c>
      <c r="Q129" s="77">
        <v>1.26</v>
      </c>
      <c r="R129" s="77">
        <v>2.2000000000000001E-4</v>
      </c>
      <c r="S129" s="77">
        <v>-1.7299999999999999E-2</v>
      </c>
      <c r="T129" s="77">
        <v>0</v>
      </c>
      <c r="U129" s="77">
        <v>0</v>
      </c>
      <c r="V129" s="77">
        <v>0</v>
      </c>
      <c r="W129" s="77">
        <v>1.26</v>
      </c>
      <c r="X129" s="77">
        <v>2.2000000000000001E-4</v>
      </c>
      <c r="Y129" s="77">
        <v>-1.7299999999999999E-2</v>
      </c>
      <c r="AB129" s="77">
        <v>2</v>
      </c>
      <c r="AC129" s="77" t="s">
        <v>88</v>
      </c>
      <c r="AD129" s="77" t="s">
        <v>55</v>
      </c>
      <c r="AE129" s="77" t="s">
        <v>101</v>
      </c>
      <c r="AF129" s="77" t="s">
        <v>102</v>
      </c>
      <c r="AG129" s="77" t="s">
        <v>2485</v>
      </c>
      <c r="AH129" s="77" t="s">
        <v>53</v>
      </c>
      <c r="AI129" s="77" t="s">
        <v>2484</v>
      </c>
      <c r="AJ129" s="77" t="s">
        <v>2483</v>
      </c>
      <c r="AK129" s="77" t="s">
        <v>61</v>
      </c>
      <c r="AL129" s="77" t="s">
        <v>2482</v>
      </c>
      <c r="AN129" s="77" t="s">
        <v>2481</v>
      </c>
      <c r="AO129" s="77" t="s">
        <v>2480</v>
      </c>
    </row>
    <row r="130" spans="1:41" x14ac:dyDescent="0.25">
      <c r="A130" s="77" t="s">
        <v>128</v>
      </c>
      <c r="B130" s="77" t="s">
        <v>45</v>
      </c>
      <c r="C130" s="77" t="s">
        <v>46</v>
      </c>
      <c r="D130" s="1">
        <v>41536</v>
      </c>
      <c r="E130" s="77" t="s">
        <v>102</v>
      </c>
      <c r="F130" s="77" t="s">
        <v>87</v>
      </c>
      <c r="G130" s="77" t="s">
        <v>49</v>
      </c>
      <c r="H130" s="77" t="s">
        <v>50</v>
      </c>
      <c r="I130" s="77" t="s">
        <v>79</v>
      </c>
      <c r="J130" s="77" t="s">
        <v>52</v>
      </c>
      <c r="K130" s="77">
        <v>400</v>
      </c>
      <c r="L130" s="77">
        <v>1720</v>
      </c>
      <c r="M130" s="77" t="s">
        <v>53</v>
      </c>
      <c r="N130" s="77">
        <v>0</v>
      </c>
      <c r="O130" s="77">
        <v>0</v>
      </c>
      <c r="P130" s="77">
        <v>0</v>
      </c>
      <c r="Q130" s="77">
        <v>0.74</v>
      </c>
      <c r="R130" s="77">
        <v>1.5899999999999999E-4</v>
      </c>
      <c r="S130" s="77">
        <v>-2.29E-2</v>
      </c>
      <c r="T130" s="77">
        <v>0</v>
      </c>
      <c r="U130" s="77">
        <v>0</v>
      </c>
      <c r="V130" s="77">
        <v>0</v>
      </c>
      <c r="W130" s="77">
        <v>0.74</v>
      </c>
      <c r="X130" s="77">
        <v>1.5899999999999999E-4</v>
      </c>
      <c r="Y130" s="77">
        <v>-2.29E-2</v>
      </c>
      <c r="AB130" s="77">
        <v>2</v>
      </c>
      <c r="AC130" s="77" t="s">
        <v>88</v>
      </c>
      <c r="AD130" s="77" t="s">
        <v>55</v>
      </c>
      <c r="AE130" s="77" t="s">
        <v>80</v>
      </c>
      <c r="AF130" s="77" t="s">
        <v>102</v>
      </c>
      <c r="AG130" s="77" t="s">
        <v>2485</v>
      </c>
      <c r="AH130" s="77" t="s">
        <v>53</v>
      </c>
      <c r="AI130" s="77" t="s">
        <v>2484</v>
      </c>
      <c r="AJ130" s="77" t="s">
        <v>2483</v>
      </c>
      <c r="AK130" s="77" t="s">
        <v>61</v>
      </c>
      <c r="AL130" s="77" t="s">
        <v>2482</v>
      </c>
      <c r="AN130" s="77" t="s">
        <v>2481</v>
      </c>
      <c r="AO130" s="77" t="s">
        <v>2480</v>
      </c>
    </row>
    <row r="131" spans="1:41" x14ac:dyDescent="0.25">
      <c r="A131" s="77" t="s">
        <v>128</v>
      </c>
      <c r="B131" s="77" t="s">
        <v>45</v>
      </c>
      <c r="C131" s="77" t="s">
        <v>46</v>
      </c>
      <c r="D131" s="1">
        <v>41536</v>
      </c>
      <c r="E131" s="77" t="s">
        <v>102</v>
      </c>
      <c r="F131" s="77" t="s">
        <v>87</v>
      </c>
      <c r="G131" s="77" t="s">
        <v>49</v>
      </c>
      <c r="H131" s="77" t="s">
        <v>50</v>
      </c>
      <c r="I131" s="77" t="s">
        <v>81</v>
      </c>
      <c r="J131" s="77" t="s">
        <v>52</v>
      </c>
      <c r="K131" s="77">
        <v>400</v>
      </c>
      <c r="L131" s="77">
        <v>1770</v>
      </c>
      <c r="M131" s="77" t="s">
        <v>53</v>
      </c>
      <c r="N131" s="77">
        <v>0</v>
      </c>
      <c r="O131" s="77">
        <v>0</v>
      </c>
      <c r="P131" s="77">
        <v>0</v>
      </c>
      <c r="Q131" s="77">
        <v>0.90900000000000003</v>
      </c>
      <c r="R131" s="77">
        <v>1.75E-4</v>
      </c>
      <c r="S131" s="77">
        <v>-2.3699999999999999E-2</v>
      </c>
      <c r="T131" s="77">
        <v>0</v>
      </c>
      <c r="U131" s="77">
        <v>0</v>
      </c>
      <c r="V131" s="77">
        <v>0</v>
      </c>
      <c r="W131" s="77">
        <v>0.90900000000000003</v>
      </c>
      <c r="X131" s="77">
        <v>1.75E-4</v>
      </c>
      <c r="Y131" s="77">
        <v>-2.3699999999999999E-2</v>
      </c>
      <c r="AB131" s="77">
        <v>2</v>
      </c>
      <c r="AC131" s="77" t="s">
        <v>88</v>
      </c>
      <c r="AD131" s="77" t="s">
        <v>55</v>
      </c>
      <c r="AE131" s="77" t="s">
        <v>82</v>
      </c>
      <c r="AF131" s="77" t="s">
        <v>102</v>
      </c>
      <c r="AG131" s="77" t="s">
        <v>2485</v>
      </c>
      <c r="AH131" s="77" t="s">
        <v>53</v>
      </c>
      <c r="AI131" s="77" t="s">
        <v>2484</v>
      </c>
      <c r="AJ131" s="77" t="s">
        <v>2483</v>
      </c>
      <c r="AK131" s="77" t="s">
        <v>61</v>
      </c>
      <c r="AL131" s="77" t="s">
        <v>2482</v>
      </c>
      <c r="AN131" s="77" t="s">
        <v>2481</v>
      </c>
      <c r="AO131" s="77" t="s">
        <v>2480</v>
      </c>
    </row>
    <row r="132" spans="1:41" x14ac:dyDescent="0.25">
      <c r="A132" s="77" t="s">
        <v>128</v>
      </c>
      <c r="B132" s="77" t="s">
        <v>45</v>
      </c>
      <c r="C132" s="77" t="s">
        <v>46</v>
      </c>
      <c r="D132" s="1">
        <v>41536</v>
      </c>
      <c r="E132" s="77" t="s">
        <v>105</v>
      </c>
      <c r="F132" s="77" t="s">
        <v>48</v>
      </c>
      <c r="G132" s="77" t="s">
        <v>49</v>
      </c>
      <c r="H132" s="77" t="s">
        <v>50</v>
      </c>
      <c r="I132" s="77" t="s">
        <v>103</v>
      </c>
      <c r="J132" s="77" t="s">
        <v>52</v>
      </c>
      <c r="K132" s="77">
        <v>400</v>
      </c>
      <c r="L132" s="77">
        <v>1210</v>
      </c>
      <c r="M132" s="77" t="s">
        <v>53</v>
      </c>
      <c r="N132" s="77">
        <v>0</v>
      </c>
      <c r="O132" s="77">
        <v>0</v>
      </c>
      <c r="P132" s="77">
        <v>0</v>
      </c>
      <c r="Q132" s="77">
        <v>0.88600000000000001</v>
      </c>
      <c r="R132" s="77">
        <v>1.4100000000000001E-4</v>
      </c>
      <c r="S132" s="77">
        <v>-2.0299999999999999E-2</v>
      </c>
      <c r="T132" s="77">
        <v>0</v>
      </c>
      <c r="U132" s="77">
        <v>0</v>
      </c>
      <c r="V132" s="77">
        <v>0</v>
      </c>
      <c r="W132" s="77">
        <v>0.88600000000000001</v>
      </c>
      <c r="X132" s="77">
        <v>1.4100000000000001E-4</v>
      </c>
      <c r="Y132" s="77">
        <v>-2.0299999999999999E-2</v>
      </c>
      <c r="AB132" s="77">
        <v>2</v>
      </c>
      <c r="AC132" s="77" t="s">
        <v>54</v>
      </c>
      <c r="AD132" s="77" t="s">
        <v>55</v>
      </c>
      <c r="AE132" s="77" t="s">
        <v>104</v>
      </c>
      <c r="AF132" s="77" t="s">
        <v>106</v>
      </c>
      <c r="AG132" s="77" t="s">
        <v>2485</v>
      </c>
      <c r="AH132" s="77" t="s">
        <v>53</v>
      </c>
      <c r="AI132" s="77" t="s">
        <v>2484</v>
      </c>
      <c r="AJ132" s="77" t="s">
        <v>2483</v>
      </c>
      <c r="AK132" s="77" t="s">
        <v>61</v>
      </c>
      <c r="AL132" s="77" t="s">
        <v>2482</v>
      </c>
      <c r="AN132" s="77" t="s">
        <v>2481</v>
      </c>
      <c r="AO132" s="77" t="s">
        <v>2480</v>
      </c>
    </row>
    <row r="133" spans="1:41" x14ac:dyDescent="0.25">
      <c r="A133" s="77" t="s">
        <v>128</v>
      </c>
      <c r="B133" s="77" t="s">
        <v>45</v>
      </c>
      <c r="C133" s="77" t="s">
        <v>46</v>
      </c>
      <c r="D133" s="1">
        <v>41536</v>
      </c>
      <c r="E133" s="77" t="s">
        <v>105</v>
      </c>
      <c r="F133" s="77" t="s">
        <v>48</v>
      </c>
      <c r="G133" s="77" t="s">
        <v>49</v>
      </c>
      <c r="H133" s="77" t="s">
        <v>50</v>
      </c>
      <c r="I133" s="77" t="s">
        <v>92</v>
      </c>
      <c r="J133" s="77" t="s">
        <v>52</v>
      </c>
      <c r="K133" s="77">
        <v>400</v>
      </c>
      <c r="L133" s="77">
        <v>1200</v>
      </c>
      <c r="M133" s="77" t="s">
        <v>53</v>
      </c>
      <c r="N133" s="77">
        <v>0</v>
      </c>
      <c r="O133" s="77">
        <v>0</v>
      </c>
      <c r="P133" s="77">
        <v>0</v>
      </c>
      <c r="Q133" s="77">
        <v>0.998</v>
      </c>
      <c r="R133" s="77">
        <v>1.8900000000000001E-4</v>
      </c>
      <c r="S133" s="77">
        <v>-1.9199999999999998E-2</v>
      </c>
      <c r="T133" s="77">
        <v>0</v>
      </c>
      <c r="U133" s="77">
        <v>0</v>
      </c>
      <c r="V133" s="77">
        <v>0</v>
      </c>
      <c r="W133" s="77">
        <v>0.998</v>
      </c>
      <c r="X133" s="77">
        <v>1.8900000000000001E-4</v>
      </c>
      <c r="Y133" s="77">
        <v>-1.9199999999999998E-2</v>
      </c>
      <c r="AB133" s="77">
        <v>2</v>
      </c>
      <c r="AC133" s="77" t="s">
        <v>54</v>
      </c>
      <c r="AD133" s="77" t="s">
        <v>55</v>
      </c>
      <c r="AE133" s="77" t="s">
        <v>93</v>
      </c>
      <c r="AF133" s="77" t="s">
        <v>106</v>
      </c>
      <c r="AG133" s="77" t="s">
        <v>2485</v>
      </c>
      <c r="AH133" s="77" t="s">
        <v>53</v>
      </c>
      <c r="AI133" s="77" t="s">
        <v>2484</v>
      </c>
      <c r="AJ133" s="77" t="s">
        <v>2483</v>
      </c>
      <c r="AK133" s="77" t="s">
        <v>61</v>
      </c>
      <c r="AL133" s="77" t="s">
        <v>2482</v>
      </c>
      <c r="AN133" s="77" t="s">
        <v>2481</v>
      </c>
      <c r="AO133" s="77" t="s">
        <v>2480</v>
      </c>
    </row>
    <row r="134" spans="1:41" x14ac:dyDescent="0.25">
      <c r="A134" s="77" t="s">
        <v>128</v>
      </c>
      <c r="B134" s="77" t="s">
        <v>45</v>
      </c>
      <c r="C134" s="77" t="s">
        <v>46</v>
      </c>
      <c r="D134" s="1">
        <v>41536</v>
      </c>
      <c r="E134" s="77" t="s">
        <v>105</v>
      </c>
      <c r="F134" s="77" t="s">
        <v>48</v>
      </c>
      <c r="G134" s="77" t="s">
        <v>49</v>
      </c>
      <c r="H134" s="77" t="s">
        <v>50</v>
      </c>
      <c r="I134" s="77" t="s">
        <v>96</v>
      </c>
      <c r="J134" s="77" t="s">
        <v>52</v>
      </c>
      <c r="K134" s="77">
        <v>400</v>
      </c>
      <c r="L134" s="77">
        <v>1220</v>
      </c>
      <c r="M134" s="77" t="s">
        <v>53</v>
      </c>
      <c r="N134" s="77">
        <v>0</v>
      </c>
      <c r="O134" s="77">
        <v>0</v>
      </c>
      <c r="P134" s="77">
        <v>0</v>
      </c>
      <c r="Q134" s="77">
        <v>1.05</v>
      </c>
      <c r="R134" s="77">
        <v>2.2599999999999999E-4</v>
      </c>
      <c r="S134" s="77">
        <v>-2.2700000000000001E-2</v>
      </c>
      <c r="T134" s="77">
        <v>0</v>
      </c>
      <c r="U134" s="77">
        <v>0</v>
      </c>
      <c r="V134" s="77">
        <v>0</v>
      </c>
      <c r="W134" s="77">
        <v>1.05</v>
      </c>
      <c r="X134" s="77">
        <v>2.2599999999999999E-4</v>
      </c>
      <c r="Y134" s="77">
        <v>-2.2700000000000001E-2</v>
      </c>
      <c r="AB134" s="77">
        <v>2</v>
      </c>
      <c r="AC134" s="77" t="s">
        <v>54</v>
      </c>
      <c r="AD134" s="77" t="s">
        <v>55</v>
      </c>
      <c r="AE134" s="77" t="s">
        <v>97</v>
      </c>
      <c r="AF134" s="77" t="s">
        <v>106</v>
      </c>
      <c r="AG134" s="77" t="s">
        <v>2485</v>
      </c>
      <c r="AH134" s="77" t="s">
        <v>53</v>
      </c>
      <c r="AI134" s="77" t="s">
        <v>2484</v>
      </c>
      <c r="AJ134" s="77" t="s">
        <v>2483</v>
      </c>
      <c r="AK134" s="77" t="s">
        <v>61</v>
      </c>
      <c r="AL134" s="77" t="s">
        <v>2482</v>
      </c>
      <c r="AN134" s="77" t="s">
        <v>2481</v>
      </c>
      <c r="AO134" s="77" t="s">
        <v>2480</v>
      </c>
    </row>
    <row r="135" spans="1:41" x14ac:dyDescent="0.25">
      <c r="A135" s="77" t="s">
        <v>128</v>
      </c>
      <c r="B135" s="77" t="s">
        <v>45</v>
      </c>
      <c r="C135" s="77" t="s">
        <v>46</v>
      </c>
      <c r="D135" s="1">
        <v>41536</v>
      </c>
      <c r="E135" s="77" t="s">
        <v>105</v>
      </c>
      <c r="F135" s="77" t="s">
        <v>48</v>
      </c>
      <c r="G135" s="77" t="s">
        <v>49</v>
      </c>
      <c r="H135" s="77" t="s">
        <v>50</v>
      </c>
      <c r="I135" s="77" t="s">
        <v>98</v>
      </c>
      <c r="J135" s="77" t="s">
        <v>52</v>
      </c>
      <c r="K135" s="77">
        <v>400</v>
      </c>
      <c r="L135" s="77">
        <v>1210</v>
      </c>
      <c r="M135" s="77" t="s">
        <v>53</v>
      </c>
      <c r="N135" s="77">
        <v>0</v>
      </c>
      <c r="O135" s="77">
        <v>0</v>
      </c>
      <c r="P135" s="77">
        <v>0</v>
      </c>
      <c r="Q135" s="77">
        <v>0.92200000000000004</v>
      </c>
      <c r="R135" s="77">
        <v>1.8100000000000001E-4</v>
      </c>
      <c r="S135" s="77">
        <v>-1.9800000000000002E-2</v>
      </c>
      <c r="T135" s="77">
        <v>0</v>
      </c>
      <c r="U135" s="77">
        <v>0</v>
      </c>
      <c r="V135" s="77">
        <v>0</v>
      </c>
      <c r="W135" s="77">
        <v>0.92200000000000004</v>
      </c>
      <c r="X135" s="77">
        <v>1.8100000000000001E-4</v>
      </c>
      <c r="Y135" s="77">
        <v>-1.9800000000000002E-2</v>
      </c>
      <c r="AB135" s="77">
        <v>2</v>
      </c>
      <c r="AC135" s="77" t="s">
        <v>54</v>
      </c>
      <c r="AD135" s="77" t="s">
        <v>55</v>
      </c>
      <c r="AE135" s="77" t="s">
        <v>99</v>
      </c>
      <c r="AF135" s="77" t="s">
        <v>106</v>
      </c>
      <c r="AG135" s="77" t="s">
        <v>2485</v>
      </c>
      <c r="AH135" s="77" t="s">
        <v>53</v>
      </c>
      <c r="AI135" s="77" t="s">
        <v>2484</v>
      </c>
      <c r="AJ135" s="77" t="s">
        <v>2483</v>
      </c>
      <c r="AK135" s="77" t="s">
        <v>61</v>
      </c>
      <c r="AL135" s="77" t="s">
        <v>2482</v>
      </c>
      <c r="AN135" s="77" t="s">
        <v>2481</v>
      </c>
      <c r="AO135" s="77" t="s">
        <v>2480</v>
      </c>
    </row>
    <row r="136" spans="1:41" x14ac:dyDescent="0.25">
      <c r="A136" s="77" t="s">
        <v>128</v>
      </c>
      <c r="B136" s="77" t="s">
        <v>45</v>
      </c>
      <c r="C136" s="77" t="s">
        <v>46</v>
      </c>
      <c r="D136" s="1">
        <v>41536</v>
      </c>
      <c r="E136" s="77" t="s">
        <v>105</v>
      </c>
      <c r="F136" s="77" t="s">
        <v>48</v>
      </c>
      <c r="G136" s="77" t="s">
        <v>49</v>
      </c>
      <c r="H136" s="77" t="s">
        <v>50</v>
      </c>
      <c r="I136" s="77" t="s">
        <v>81</v>
      </c>
      <c r="J136" s="77" t="s">
        <v>52</v>
      </c>
      <c r="K136" s="77">
        <v>400</v>
      </c>
      <c r="L136" s="77">
        <v>1210</v>
      </c>
      <c r="M136" s="77" t="s">
        <v>53</v>
      </c>
      <c r="N136" s="77">
        <v>0</v>
      </c>
      <c r="O136" s="77">
        <v>0</v>
      </c>
      <c r="P136" s="77">
        <v>0</v>
      </c>
      <c r="Q136" s="77">
        <v>0.96799999999999997</v>
      </c>
      <c r="R136" s="77">
        <v>1.8200000000000001E-4</v>
      </c>
      <c r="S136" s="77">
        <v>-2.1299999999999999E-2</v>
      </c>
      <c r="T136" s="77">
        <v>0</v>
      </c>
      <c r="U136" s="77">
        <v>0</v>
      </c>
      <c r="V136" s="77">
        <v>0</v>
      </c>
      <c r="W136" s="77">
        <v>0.96799999999999997</v>
      </c>
      <c r="X136" s="77">
        <v>1.8200000000000001E-4</v>
      </c>
      <c r="Y136" s="77">
        <v>-2.1299999999999999E-2</v>
      </c>
      <c r="AB136" s="77">
        <v>2</v>
      </c>
      <c r="AC136" s="77" t="s">
        <v>54</v>
      </c>
      <c r="AD136" s="77" t="s">
        <v>55</v>
      </c>
      <c r="AE136" s="77" t="s">
        <v>82</v>
      </c>
      <c r="AF136" s="77" t="s">
        <v>106</v>
      </c>
      <c r="AG136" s="77" t="s">
        <v>2485</v>
      </c>
      <c r="AH136" s="77" t="s">
        <v>53</v>
      </c>
      <c r="AI136" s="77" t="s">
        <v>2484</v>
      </c>
      <c r="AJ136" s="77" t="s">
        <v>2483</v>
      </c>
      <c r="AK136" s="77" t="s">
        <v>61</v>
      </c>
      <c r="AL136" s="77" t="s">
        <v>2482</v>
      </c>
      <c r="AN136" s="77" t="s">
        <v>2481</v>
      </c>
      <c r="AO136" s="77" t="s">
        <v>2480</v>
      </c>
    </row>
    <row r="137" spans="1:41" x14ac:dyDescent="0.25">
      <c r="A137" s="77" t="s">
        <v>128</v>
      </c>
      <c r="B137" s="77" t="s">
        <v>45</v>
      </c>
      <c r="C137" s="77" t="s">
        <v>46</v>
      </c>
      <c r="D137" s="1">
        <v>41536</v>
      </c>
      <c r="E137" s="77" t="s">
        <v>105</v>
      </c>
      <c r="F137" s="77" t="s">
        <v>83</v>
      </c>
      <c r="G137" s="77" t="s">
        <v>49</v>
      </c>
      <c r="H137" s="77" t="s">
        <v>50</v>
      </c>
      <c r="I137" s="77" t="s">
        <v>90</v>
      </c>
      <c r="J137" s="77" t="s">
        <v>52</v>
      </c>
      <c r="K137" s="77">
        <v>400</v>
      </c>
      <c r="L137" s="77">
        <v>1050</v>
      </c>
      <c r="M137" s="77" t="s">
        <v>53</v>
      </c>
      <c r="N137" s="77">
        <v>0</v>
      </c>
      <c r="O137" s="77">
        <v>0</v>
      </c>
      <c r="P137" s="77">
        <v>0</v>
      </c>
      <c r="Q137" s="77">
        <v>0.92400000000000004</v>
      </c>
      <c r="R137" s="77">
        <v>1.5300000000000001E-4</v>
      </c>
      <c r="S137" s="77">
        <v>-1.8599999999999998E-2</v>
      </c>
      <c r="T137" s="77">
        <v>0</v>
      </c>
      <c r="U137" s="77">
        <v>0</v>
      </c>
      <c r="V137" s="77">
        <v>0</v>
      </c>
      <c r="W137" s="77">
        <v>0.92400000000000004</v>
      </c>
      <c r="X137" s="77">
        <v>1.5300000000000001E-4</v>
      </c>
      <c r="Y137" s="77">
        <v>-1.8599999999999998E-2</v>
      </c>
      <c r="AB137" s="77">
        <v>2</v>
      </c>
      <c r="AC137" s="77" t="s">
        <v>84</v>
      </c>
      <c r="AD137" s="77" t="s">
        <v>55</v>
      </c>
      <c r="AE137" s="77" t="s">
        <v>91</v>
      </c>
      <c r="AF137" s="77" t="s">
        <v>106</v>
      </c>
      <c r="AG137" s="77" t="s">
        <v>2485</v>
      </c>
      <c r="AH137" s="77" t="s">
        <v>53</v>
      </c>
      <c r="AI137" s="77" t="s">
        <v>2484</v>
      </c>
      <c r="AJ137" s="77" t="s">
        <v>2483</v>
      </c>
      <c r="AK137" s="77" t="s">
        <v>61</v>
      </c>
      <c r="AL137" s="77" t="s">
        <v>2482</v>
      </c>
      <c r="AN137" s="77" t="s">
        <v>2481</v>
      </c>
      <c r="AO137" s="77" t="s">
        <v>2480</v>
      </c>
    </row>
    <row r="138" spans="1:41" x14ac:dyDescent="0.25">
      <c r="A138" s="77" t="s">
        <v>128</v>
      </c>
      <c r="B138" s="77" t="s">
        <v>45</v>
      </c>
      <c r="C138" s="77" t="s">
        <v>46</v>
      </c>
      <c r="D138" s="1">
        <v>41536</v>
      </c>
      <c r="E138" s="77" t="s">
        <v>105</v>
      </c>
      <c r="F138" s="77" t="s">
        <v>83</v>
      </c>
      <c r="G138" s="77" t="s">
        <v>49</v>
      </c>
      <c r="H138" s="77" t="s">
        <v>50</v>
      </c>
      <c r="I138" s="77" t="s">
        <v>103</v>
      </c>
      <c r="J138" s="77" t="s">
        <v>52</v>
      </c>
      <c r="K138" s="77">
        <v>400</v>
      </c>
      <c r="L138" s="77">
        <v>1030</v>
      </c>
      <c r="M138" s="77" t="s">
        <v>53</v>
      </c>
      <c r="N138" s="77">
        <v>0</v>
      </c>
      <c r="O138" s="77">
        <v>0</v>
      </c>
      <c r="P138" s="77">
        <v>0</v>
      </c>
      <c r="Q138" s="77">
        <v>0.93100000000000005</v>
      </c>
      <c r="R138" s="77">
        <v>1.37E-4</v>
      </c>
      <c r="S138" s="77">
        <v>-1.2999999999999999E-2</v>
      </c>
      <c r="T138" s="77">
        <v>0</v>
      </c>
      <c r="U138" s="77">
        <v>0</v>
      </c>
      <c r="V138" s="77">
        <v>0</v>
      </c>
      <c r="W138" s="77">
        <v>0.93100000000000005</v>
      </c>
      <c r="X138" s="77">
        <v>1.37E-4</v>
      </c>
      <c r="Y138" s="77">
        <v>-1.2999999999999999E-2</v>
      </c>
      <c r="AB138" s="77">
        <v>2</v>
      </c>
      <c r="AC138" s="77" t="s">
        <v>84</v>
      </c>
      <c r="AD138" s="77" t="s">
        <v>55</v>
      </c>
      <c r="AE138" s="77" t="s">
        <v>104</v>
      </c>
      <c r="AF138" s="77" t="s">
        <v>106</v>
      </c>
      <c r="AG138" s="77" t="s">
        <v>2485</v>
      </c>
      <c r="AH138" s="77" t="s">
        <v>53</v>
      </c>
      <c r="AI138" s="77" t="s">
        <v>2484</v>
      </c>
      <c r="AJ138" s="77" t="s">
        <v>2483</v>
      </c>
      <c r="AK138" s="77" t="s">
        <v>61</v>
      </c>
      <c r="AL138" s="77" t="s">
        <v>2482</v>
      </c>
      <c r="AN138" s="77" t="s">
        <v>2481</v>
      </c>
      <c r="AO138" s="77" t="s">
        <v>2480</v>
      </c>
    </row>
    <row r="139" spans="1:41" x14ac:dyDescent="0.25">
      <c r="A139" s="77" t="s">
        <v>128</v>
      </c>
      <c r="B139" s="77" t="s">
        <v>45</v>
      </c>
      <c r="C139" s="77" t="s">
        <v>46</v>
      </c>
      <c r="D139" s="1">
        <v>41536</v>
      </c>
      <c r="E139" s="77" t="s">
        <v>105</v>
      </c>
      <c r="F139" s="77" t="s">
        <v>83</v>
      </c>
      <c r="G139" s="77" t="s">
        <v>49</v>
      </c>
      <c r="H139" s="77" t="s">
        <v>50</v>
      </c>
      <c r="I139" s="77" t="s">
        <v>92</v>
      </c>
      <c r="J139" s="77" t="s">
        <v>52</v>
      </c>
      <c r="K139" s="77">
        <v>400</v>
      </c>
      <c r="L139" s="77">
        <v>1080</v>
      </c>
      <c r="M139" s="77" t="s">
        <v>53</v>
      </c>
      <c r="N139" s="77">
        <v>0</v>
      </c>
      <c r="O139" s="77">
        <v>0</v>
      </c>
      <c r="P139" s="77">
        <v>0</v>
      </c>
      <c r="Q139" s="77">
        <v>1.01</v>
      </c>
      <c r="R139" s="77">
        <v>1.7100000000000001E-4</v>
      </c>
      <c r="S139" s="77">
        <v>-1.4800000000000001E-2</v>
      </c>
      <c r="T139" s="77">
        <v>0</v>
      </c>
      <c r="U139" s="77">
        <v>0</v>
      </c>
      <c r="V139" s="77">
        <v>0</v>
      </c>
      <c r="W139" s="77">
        <v>1.01</v>
      </c>
      <c r="X139" s="77">
        <v>1.7100000000000001E-4</v>
      </c>
      <c r="Y139" s="77">
        <v>-1.4800000000000001E-2</v>
      </c>
      <c r="AB139" s="77">
        <v>2</v>
      </c>
      <c r="AC139" s="77" t="s">
        <v>84</v>
      </c>
      <c r="AD139" s="77" t="s">
        <v>55</v>
      </c>
      <c r="AE139" s="77" t="s">
        <v>93</v>
      </c>
      <c r="AF139" s="77" t="s">
        <v>106</v>
      </c>
      <c r="AG139" s="77" t="s">
        <v>2485</v>
      </c>
      <c r="AH139" s="77" t="s">
        <v>53</v>
      </c>
      <c r="AI139" s="77" t="s">
        <v>2484</v>
      </c>
      <c r="AJ139" s="77" t="s">
        <v>2483</v>
      </c>
      <c r="AK139" s="77" t="s">
        <v>61</v>
      </c>
      <c r="AL139" s="77" t="s">
        <v>2482</v>
      </c>
      <c r="AN139" s="77" t="s">
        <v>2481</v>
      </c>
      <c r="AO139" s="77" t="s">
        <v>2480</v>
      </c>
    </row>
    <row r="140" spans="1:41" x14ac:dyDescent="0.25">
      <c r="A140" s="77" t="s">
        <v>128</v>
      </c>
      <c r="B140" s="77" t="s">
        <v>45</v>
      </c>
      <c r="C140" s="77" t="s">
        <v>46</v>
      </c>
      <c r="D140" s="1">
        <v>41536</v>
      </c>
      <c r="E140" s="77" t="s">
        <v>105</v>
      </c>
      <c r="F140" s="77" t="s">
        <v>83</v>
      </c>
      <c r="G140" s="77" t="s">
        <v>49</v>
      </c>
      <c r="H140" s="77" t="s">
        <v>50</v>
      </c>
      <c r="I140" s="77" t="s">
        <v>96</v>
      </c>
      <c r="J140" s="77" t="s">
        <v>52</v>
      </c>
      <c r="K140" s="77">
        <v>400</v>
      </c>
      <c r="L140" s="77">
        <v>1160</v>
      </c>
      <c r="M140" s="77" t="s">
        <v>53</v>
      </c>
      <c r="N140" s="77">
        <v>0</v>
      </c>
      <c r="O140" s="77">
        <v>0</v>
      </c>
      <c r="P140" s="77">
        <v>0</v>
      </c>
      <c r="Q140" s="77">
        <v>1.01</v>
      </c>
      <c r="R140" s="77">
        <v>1.9599999999999999E-4</v>
      </c>
      <c r="S140" s="77">
        <v>-1.7999999999999999E-2</v>
      </c>
      <c r="T140" s="77">
        <v>0</v>
      </c>
      <c r="U140" s="77">
        <v>0</v>
      </c>
      <c r="V140" s="77">
        <v>0</v>
      </c>
      <c r="W140" s="77">
        <v>1.01</v>
      </c>
      <c r="X140" s="77">
        <v>1.9599999999999999E-4</v>
      </c>
      <c r="Y140" s="77">
        <v>-1.7999999999999999E-2</v>
      </c>
      <c r="AB140" s="77">
        <v>2</v>
      </c>
      <c r="AC140" s="77" t="s">
        <v>84</v>
      </c>
      <c r="AD140" s="77" t="s">
        <v>55</v>
      </c>
      <c r="AE140" s="77" t="s">
        <v>97</v>
      </c>
      <c r="AF140" s="77" t="s">
        <v>106</v>
      </c>
      <c r="AG140" s="77" t="s">
        <v>2485</v>
      </c>
      <c r="AH140" s="77" t="s">
        <v>53</v>
      </c>
      <c r="AI140" s="77" t="s">
        <v>2484</v>
      </c>
      <c r="AJ140" s="77" t="s">
        <v>2483</v>
      </c>
      <c r="AK140" s="77" t="s">
        <v>61</v>
      </c>
      <c r="AL140" s="77" t="s">
        <v>2482</v>
      </c>
      <c r="AN140" s="77" t="s">
        <v>2481</v>
      </c>
      <c r="AO140" s="77" t="s">
        <v>2480</v>
      </c>
    </row>
    <row r="141" spans="1:41" x14ac:dyDescent="0.25">
      <c r="A141" s="77" t="s">
        <v>128</v>
      </c>
      <c r="B141" s="77" t="s">
        <v>45</v>
      </c>
      <c r="C141" s="77" t="s">
        <v>46</v>
      </c>
      <c r="D141" s="1">
        <v>41536</v>
      </c>
      <c r="E141" s="77" t="s">
        <v>105</v>
      </c>
      <c r="F141" s="77" t="s">
        <v>83</v>
      </c>
      <c r="G141" s="77" t="s">
        <v>49</v>
      </c>
      <c r="H141" s="77" t="s">
        <v>50</v>
      </c>
      <c r="I141" s="77" t="s">
        <v>98</v>
      </c>
      <c r="J141" s="77" t="s">
        <v>52</v>
      </c>
      <c r="K141" s="77">
        <v>400</v>
      </c>
      <c r="L141" s="77">
        <v>1270</v>
      </c>
      <c r="M141" s="77" t="s">
        <v>53</v>
      </c>
      <c r="N141" s="77">
        <v>0</v>
      </c>
      <c r="O141" s="77">
        <v>0</v>
      </c>
      <c r="P141" s="77">
        <v>0</v>
      </c>
      <c r="Q141" s="77">
        <v>1</v>
      </c>
      <c r="R141" s="77">
        <v>1.6100000000000001E-4</v>
      </c>
      <c r="S141" s="77">
        <v>-1.8499999999999999E-2</v>
      </c>
      <c r="T141" s="77">
        <v>0</v>
      </c>
      <c r="U141" s="77">
        <v>0</v>
      </c>
      <c r="V141" s="77">
        <v>0</v>
      </c>
      <c r="W141" s="77">
        <v>1</v>
      </c>
      <c r="X141" s="77">
        <v>1.6100000000000001E-4</v>
      </c>
      <c r="Y141" s="77">
        <v>-1.8499999999999999E-2</v>
      </c>
      <c r="AB141" s="77">
        <v>2</v>
      </c>
      <c r="AC141" s="77" t="s">
        <v>84</v>
      </c>
      <c r="AD141" s="77" t="s">
        <v>55</v>
      </c>
      <c r="AE141" s="77" t="s">
        <v>99</v>
      </c>
      <c r="AF141" s="77" t="s">
        <v>106</v>
      </c>
      <c r="AG141" s="77" t="s">
        <v>2485</v>
      </c>
      <c r="AH141" s="77" t="s">
        <v>53</v>
      </c>
      <c r="AI141" s="77" t="s">
        <v>2484</v>
      </c>
      <c r="AJ141" s="77" t="s">
        <v>2483</v>
      </c>
      <c r="AK141" s="77" t="s">
        <v>61</v>
      </c>
      <c r="AL141" s="77" t="s">
        <v>2482</v>
      </c>
      <c r="AN141" s="77" t="s">
        <v>2481</v>
      </c>
      <c r="AO141" s="77" t="s">
        <v>2480</v>
      </c>
    </row>
    <row r="142" spans="1:41" x14ac:dyDescent="0.25">
      <c r="A142" s="77" t="s">
        <v>128</v>
      </c>
      <c r="B142" s="77" t="s">
        <v>45</v>
      </c>
      <c r="C142" s="77" t="s">
        <v>46</v>
      </c>
      <c r="D142" s="1">
        <v>41536</v>
      </c>
      <c r="E142" s="77" t="s">
        <v>105</v>
      </c>
      <c r="F142" s="77" t="s">
        <v>83</v>
      </c>
      <c r="G142" s="77" t="s">
        <v>49</v>
      </c>
      <c r="H142" s="77" t="s">
        <v>50</v>
      </c>
      <c r="I142" s="77" t="s">
        <v>100</v>
      </c>
      <c r="J142" s="77" t="s">
        <v>52</v>
      </c>
      <c r="K142" s="77">
        <v>400</v>
      </c>
      <c r="L142" s="77">
        <v>1270</v>
      </c>
      <c r="M142" s="77" t="s">
        <v>53</v>
      </c>
      <c r="N142" s="77">
        <v>0</v>
      </c>
      <c r="O142" s="77">
        <v>0</v>
      </c>
      <c r="P142" s="77">
        <v>0</v>
      </c>
      <c r="Q142" s="77">
        <v>1.27</v>
      </c>
      <c r="R142" s="77">
        <v>1.8599999999999999E-4</v>
      </c>
      <c r="S142" s="77">
        <v>-1.01E-2</v>
      </c>
      <c r="T142" s="77">
        <v>0</v>
      </c>
      <c r="U142" s="77">
        <v>0</v>
      </c>
      <c r="V142" s="77">
        <v>0</v>
      </c>
      <c r="W142" s="77">
        <v>1.27</v>
      </c>
      <c r="X142" s="77">
        <v>1.8599999999999999E-4</v>
      </c>
      <c r="Y142" s="77">
        <v>-1.01E-2</v>
      </c>
      <c r="AB142" s="77">
        <v>2</v>
      </c>
      <c r="AC142" s="77" t="s">
        <v>84</v>
      </c>
      <c r="AD142" s="77" t="s">
        <v>55</v>
      </c>
      <c r="AE142" s="77" t="s">
        <v>101</v>
      </c>
      <c r="AF142" s="77" t="s">
        <v>106</v>
      </c>
      <c r="AG142" s="77" t="s">
        <v>2485</v>
      </c>
      <c r="AH142" s="77" t="s">
        <v>53</v>
      </c>
      <c r="AI142" s="77" t="s">
        <v>2484</v>
      </c>
      <c r="AJ142" s="77" t="s">
        <v>2483</v>
      </c>
      <c r="AK142" s="77" t="s">
        <v>61</v>
      </c>
      <c r="AL142" s="77" t="s">
        <v>2482</v>
      </c>
      <c r="AN142" s="77" t="s">
        <v>2481</v>
      </c>
      <c r="AO142" s="77" t="s">
        <v>2480</v>
      </c>
    </row>
    <row r="143" spans="1:41" x14ac:dyDescent="0.25">
      <c r="A143" s="77" t="s">
        <v>128</v>
      </c>
      <c r="B143" s="77" t="s">
        <v>45</v>
      </c>
      <c r="C143" s="77" t="s">
        <v>46</v>
      </c>
      <c r="D143" s="1">
        <v>41536</v>
      </c>
      <c r="E143" s="77" t="s">
        <v>105</v>
      </c>
      <c r="F143" s="77" t="s">
        <v>83</v>
      </c>
      <c r="G143" s="77" t="s">
        <v>49</v>
      </c>
      <c r="H143" s="77" t="s">
        <v>50</v>
      </c>
      <c r="I143" s="77" t="s">
        <v>81</v>
      </c>
      <c r="J143" s="77" t="s">
        <v>52</v>
      </c>
      <c r="K143" s="77">
        <v>400</v>
      </c>
      <c r="L143" s="77">
        <v>1060</v>
      </c>
      <c r="M143" s="77" t="s">
        <v>53</v>
      </c>
      <c r="N143" s="77">
        <v>0</v>
      </c>
      <c r="O143" s="77">
        <v>0</v>
      </c>
      <c r="P143" s="77">
        <v>0</v>
      </c>
      <c r="Q143" s="77">
        <v>0.95099999999999996</v>
      </c>
      <c r="R143" s="77">
        <v>1.5200000000000001E-4</v>
      </c>
      <c r="S143" s="77">
        <v>-1.44E-2</v>
      </c>
      <c r="T143" s="77">
        <v>0</v>
      </c>
      <c r="U143" s="77">
        <v>0</v>
      </c>
      <c r="V143" s="77">
        <v>0</v>
      </c>
      <c r="W143" s="77">
        <v>0.95099999999999996</v>
      </c>
      <c r="X143" s="77">
        <v>1.5200000000000001E-4</v>
      </c>
      <c r="Y143" s="77">
        <v>-1.44E-2</v>
      </c>
      <c r="AB143" s="77">
        <v>2</v>
      </c>
      <c r="AC143" s="77" t="s">
        <v>84</v>
      </c>
      <c r="AD143" s="77" t="s">
        <v>55</v>
      </c>
      <c r="AE143" s="77" t="s">
        <v>82</v>
      </c>
      <c r="AF143" s="77" t="s">
        <v>106</v>
      </c>
      <c r="AG143" s="77" t="s">
        <v>2485</v>
      </c>
      <c r="AH143" s="77" t="s">
        <v>53</v>
      </c>
      <c r="AI143" s="77" t="s">
        <v>2484</v>
      </c>
      <c r="AJ143" s="77" t="s">
        <v>2483</v>
      </c>
      <c r="AK143" s="77" t="s">
        <v>61</v>
      </c>
      <c r="AL143" s="77" t="s">
        <v>2482</v>
      </c>
      <c r="AN143" s="77" t="s">
        <v>2481</v>
      </c>
      <c r="AO143" s="77" t="s">
        <v>2480</v>
      </c>
    </row>
    <row r="144" spans="1:41" x14ac:dyDescent="0.25">
      <c r="A144" s="77" t="s">
        <v>128</v>
      </c>
      <c r="B144" s="77" t="s">
        <v>45</v>
      </c>
      <c r="C144" s="77" t="s">
        <v>46</v>
      </c>
      <c r="D144" s="1">
        <v>41536</v>
      </c>
      <c r="E144" s="77" t="s">
        <v>105</v>
      </c>
      <c r="F144" s="77" t="s">
        <v>85</v>
      </c>
      <c r="G144" s="77" t="s">
        <v>49</v>
      </c>
      <c r="H144" s="77" t="s">
        <v>50</v>
      </c>
      <c r="I144" s="77" t="s">
        <v>90</v>
      </c>
      <c r="J144" s="77" t="s">
        <v>52</v>
      </c>
      <c r="K144" s="77">
        <v>400</v>
      </c>
      <c r="L144" s="77">
        <v>1950</v>
      </c>
      <c r="M144" s="77" t="s">
        <v>53</v>
      </c>
      <c r="N144" s="77">
        <v>0</v>
      </c>
      <c r="O144" s="77">
        <v>0</v>
      </c>
      <c r="P144" s="77">
        <v>0</v>
      </c>
      <c r="Q144" s="77">
        <v>0.85699999999999998</v>
      </c>
      <c r="R144" s="77">
        <v>1.55E-4</v>
      </c>
      <c r="S144" s="77">
        <v>-2.2100000000000002E-2</v>
      </c>
      <c r="T144" s="77">
        <v>0</v>
      </c>
      <c r="U144" s="77">
        <v>0</v>
      </c>
      <c r="V144" s="77">
        <v>0</v>
      </c>
      <c r="W144" s="77">
        <v>0.85699999999999998</v>
      </c>
      <c r="X144" s="77">
        <v>1.55E-4</v>
      </c>
      <c r="Y144" s="77">
        <v>-2.2100000000000002E-2</v>
      </c>
      <c r="AB144" s="77">
        <v>2</v>
      </c>
      <c r="AC144" s="77" t="s">
        <v>86</v>
      </c>
      <c r="AD144" s="77" t="s">
        <v>55</v>
      </c>
      <c r="AE144" s="77" t="s">
        <v>91</v>
      </c>
      <c r="AF144" s="77" t="s">
        <v>106</v>
      </c>
      <c r="AG144" s="77" t="s">
        <v>2485</v>
      </c>
      <c r="AH144" s="77" t="s">
        <v>53</v>
      </c>
      <c r="AI144" s="77" t="s">
        <v>2484</v>
      </c>
      <c r="AJ144" s="77" t="s">
        <v>2483</v>
      </c>
      <c r="AK144" s="77" t="s">
        <v>61</v>
      </c>
      <c r="AL144" s="77" t="s">
        <v>2482</v>
      </c>
      <c r="AN144" s="77" t="s">
        <v>2481</v>
      </c>
      <c r="AO144" s="77" t="s">
        <v>2480</v>
      </c>
    </row>
    <row r="145" spans="1:41" x14ac:dyDescent="0.25">
      <c r="A145" s="77" t="s">
        <v>128</v>
      </c>
      <c r="B145" s="77" t="s">
        <v>45</v>
      </c>
      <c r="C145" s="77" t="s">
        <v>46</v>
      </c>
      <c r="D145" s="1">
        <v>41536</v>
      </c>
      <c r="E145" s="77" t="s">
        <v>105</v>
      </c>
      <c r="F145" s="77" t="s">
        <v>85</v>
      </c>
      <c r="G145" s="77" t="s">
        <v>49</v>
      </c>
      <c r="H145" s="77" t="s">
        <v>50</v>
      </c>
      <c r="I145" s="77" t="s">
        <v>103</v>
      </c>
      <c r="J145" s="77" t="s">
        <v>52</v>
      </c>
      <c r="K145" s="77">
        <v>400</v>
      </c>
      <c r="L145" s="77">
        <v>1560</v>
      </c>
      <c r="M145" s="77" t="s">
        <v>53</v>
      </c>
      <c r="N145" s="77">
        <v>0</v>
      </c>
      <c r="O145" s="77">
        <v>0</v>
      </c>
      <c r="P145" s="77">
        <v>0</v>
      </c>
      <c r="Q145" s="77">
        <v>0.87</v>
      </c>
      <c r="R145" s="77">
        <v>1.3899999999999999E-4</v>
      </c>
      <c r="S145" s="77">
        <v>-1.9599999999999999E-2</v>
      </c>
      <c r="T145" s="77">
        <v>0</v>
      </c>
      <c r="U145" s="77">
        <v>0</v>
      </c>
      <c r="V145" s="77">
        <v>0</v>
      </c>
      <c r="W145" s="77">
        <v>0.87</v>
      </c>
      <c r="X145" s="77">
        <v>1.3899999999999999E-4</v>
      </c>
      <c r="Y145" s="77">
        <v>-1.9599999999999999E-2</v>
      </c>
      <c r="AB145" s="77">
        <v>2</v>
      </c>
      <c r="AC145" s="77" t="s">
        <v>86</v>
      </c>
      <c r="AD145" s="77" t="s">
        <v>55</v>
      </c>
      <c r="AE145" s="77" t="s">
        <v>104</v>
      </c>
      <c r="AF145" s="77" t="s">
        <v>106</v>
      </c>
      <c r="AG145" s="77" t="s">
        <v>2485</v>
      </c>
      <c r="AH145" s="77" t="s">
        <v>53</v>
      </c>
      <c r="AI145" s="77" t="s">
        <v>2484</v>
      </c>
      <c r="AJ145" s="77" t="s">
        <v>2483</v>
      </c>
      <c r="AK145" s="77" t="s">
        <v>61</v>
      </c>
      <c r="AL145" s="77" t="s">
        <v>2482</v>
      </c>
      <c r="AN145" s="77" t="s">
        <v>2481</v>
      </c>
      <c r="AO145" s="77" t="s">
        <v>2480</v>
      </c>
    </row>
    <row r="146" spans="1:41" x14ac:dyDescent="0.25">
      <c r="A146" s="77" t="s">
        <v>128</v>
      </c>
      <c r="B146" s="77" t="s">
        <v>45</v>
      </c>
      <c r="C146" s="77" t="s">
        <v>46</v>
      </c>
      <c r="D146" s="1">
        <v>41536</v>
      </c>
      <c r="E146" s="77" t="s">
        <v>105</v>
      </c>
      <c r="F146" s="77" t="s">
        <v>85</v>
      </c>
      <c r="G146" s="77" t="s">
        <v>49</v>
      </c>
      <c r="H146" s="77" t="s">
        <v>50</v>
      </c>
      <c r="I146" s="77" t="s">
        <v>92</v>
      </c>
      <c r="J146" s="77" t="s">
        <v>52</v>
      </c>
      <c r="K146" s="77">
        <v>400</v>
      </c>
      <c r="L146" s="77">
        <v>1420</v>
      </c>
      <c r="M146" s="77" t="s">
        <v>53</v>
      </c>
      <c r="N146" s="77">
        <v>0</v>
      </c>
      <c r="O146" s="77">
        <v>0</v>
      </c>
      <c r="P146" s="77">
        <v>0</v>
      </c>
      <c r="Q146" s="77">
        <v>0.97799999999999998</v>
      </c>
      <c r="R146" s="77">
        <v>1.7699999999999999E-4</v>
      </c>
      <c r="S146" s="77">
        <v>-1.7500000000000002E-2</v>
      </c>
      <c r="T146" s="77">
        <v>0</v>
      </c>
      <c r="U146" s="77">
        <v>0</v>
      </c>
      <c r="V146" s="77">
        <v>0</v>
      </c>
      <c r="W146" s="77">
        <v>0.97799999999999998</v>
      </c>
      <c r="X146" s="77">
        <v>1.7699999999999999E-4</v>
      </c>
      <c r="Y146" s="77">
        <v>-1.7500000000000002E-2</v>
      </c>
      <c r="AB146" s="77">
        <v>2</v>
      </c>
      <c r="AC146" s="77" t="s">
        <v>86</v>
      </c>
      <c r="AD146" s="77" t="s">
        <v>55</v>
      </c>
      <c r="AE146" s="77" t="s">
        <v>93</v>
      </c>
      <c r="AF146" s="77" t="s">
        <v>106</v>
      </c>
      <c r="AG146" s="77" t="s">
        <v>2485</v>
      </c>
      <c r="AH146" s="77" t="s">
        <v>53</v>
      </c>
      <c r="AI146" s="77" t="s">
        <v>2484</v>
      </c>
      <c r="AJ146" s="77" t="s">
        <v>2483</v>
      </c>
      <c r="AK146" s="77" t="s">
        <v>61</v>
      </c>
      <c r="AL146" s="77" t="s">
        <v>2482</v>
      </c>
      <c r="AN146" s="77" t="s">
        <v>2481</v>
      </c>
      <c r="AO146" s="77" t="s">
        <v>2480</v>
      </c>
    </row>
    <row r="147" spans="1:41" x14ac:dyDescent="0.25">
      <c r="A147" s="77" t="s">
        <v>128</v>
      </c>
      <c r="B147" s="77" t="s">
        <v>45</v>
      </c>
      <c r="C147" s="77" t="s">
        <v>46</v>
      </c>
      <c r="D147" s="1">
        <v>41536</v>
      </c>
      <c r="E147" s="77" t="s">
        <v>105</v>
      </c>
      <c r="F147" s="77" t="s">
        <v>85</v>
      </c>
      <c r="G147" s="77" t="s">
        <v>49</v>
      </c>
      <c r="H147" s="77" t="s">
        <v>50</v>
      </c>
      <c r="I147" s="77" t="s">
        <v>96</v>
      </c>
      <c r="J147" s="77" t="s">
        <v>52</v>
      </c>
      <c r="K147" s="77">
        <v>400</v>
      </c>
      <c r="L147" s="77">
        <v>1610</v>
      </c>
      <c r="M147" s="77" t="s">
        <v>53</v>
      </c>
      <c r="N147" s="77">
        <v>0</v>
      </c>
      <c r="O147" s="77">
        <v>0</v>
      </c>
      <c r="P147" s="77">
        <v>0</v>
      </c>
      <c r="Q147" s="77">
        <v>0.96299999999999997</v>
      </c>
      <c r="R147" s="77">
        <v>2.0000000000000001E-4</v>
      </c>
      <c r="S147" s="77">
        <v>-2.3E-2</v>
      </c>
      <c r="T147" s="77">
        <v>0</v>
      </c>
      <c r="U147" s="77">
        <v>0</v>
      </c>
      <c r="V147" s="77">
        <v>0</v>
      </c>
      <c r="W147" s="77">
        <v>0.96299999999999997</v>
      </c>
      <c r="X147" s="77">
        <v>2.0000000000000001E-4</v>
      </c>
      <c r="Y147" s="77">
        <v>-2.3E-2</v>
      </c>
      <c r="AB147" s="77">
        <v>2</v>
      </c>
      <c r="AC147" s="77" t="s">
        <v>86</v>
      </c>
      <c r="AD147" s="77" t="s">
        <v>55</v>
      </c>
      <c r="AE147" s="77" t="s">
        <v>97</v>
      </c>
      <c r="AF147" s="77" t="s">
        <v>106</v>
      </c>
      <c r="AG147" s="77" t="s">
        <v>2485</v>
      </c>
      <c r="AH147" s="77" t="s">
        <v>53</v>
      </c>
      <c r="AI147" s="77" t="s">
        <v>2484</v>
      </c>
      <c r="AJ147" s="77" t="s">
        <v>2483</v>
      </c>
      <c r="AK147" s="77" t="s">
        <v>61</v>
      </c>
      <c r="AL147" s="77" t="s">
        <v>2482</v>
      </c>
      <c r="AN147" s="77" t="s">
        <v>2481</v>
      </c>
      <c r="AO147" s="77" t="s">
        <v>2480</v>
      </c>
    </row>
    <row r="148" spans="1:41" x14ac:dyDescent="0.25">
      <c r="A148" s="77" t="s">
        <v>128</v>
      </c>
      <c r="B148" s="77" t="s">
        <v>45</v>
      </c>
      <c r="C148" s="77" t="s">
        <v>46</v>
      </c>
      <c r="D148" s="1">
        <v>41536</v>
      </c>
      <c r="E148" s="77" t="s">
        <v>105</v>
      </c>
      <c r="F148" s="77" t="s">
        <v>85</v>
      </c>
      <c r="G148" s="77" t="s">
        <v>49</v>
      </c>
      <c r="H148" s="77" t="s">
        <v>50</v>
      </c>
      <c r="I148" s="77" t="s">
        <v>98</v>
      </c>
      <c r="J148" s="77" t="s">
        <v>52</v>
      </c>
      <c r="K148" s="77">
        <v>400</v>
      </c>
      <c r="L148" s="77">
        <v>1630</v>
      </c>
      <c r="M148" s="77" t="s">
        <v>53</v>
      </c>
      <c r="N148" s="77">
        <v>0</v>
      </c>
      <c r="O148" s="77">
        <v>0</v>
      </c>
      <c r="P148" s="77">
        <v>0</v>
      </c>
      <c r="Q148" s="77">
        <v>0.94199999999999995</v>
      </c>
      <c r="R148" s="77">
        <v>1.8100000000000001E-4</v>
      </c>
      <c r="S148" s="77">
        <v>-2.2700000000000001E-2</v>
      </c>
      <c r="T148" s="77">
        <v>0</v>
      </c>
      <c r="U148" s="77">
        <v>0</v>
      </c>
      <c r="V148" s="77">
        <v>0</v>
      </c>
      <c r="W148" s="77">
        <v>0.94199999999999995</v>
      </c>
      <c r="X148" s="77">
        <v>1.8100000000000001E-4</v>
      </c>
      <c r="Y148" s="77">
        <v>-2.2700000000000001E-2</v>
      </c>
      <c r="AB148" s="77">
        <v>2</v>
      </c>
      <c r="AC148" s="77" t="s">
        <v>86</v>
      </c>
      <c r="AD148" s="77" t="s">
        <v>55</v>
      </c>
      <c r="AE148" s="77" t="s">
        <v>99</v>
      </c>
      <c r="AF148" s="77" t="s">
        <v>106</v>
      </c>
      <c r="AG148" s="77" t="s">
        <v>2485</v>
      </c>
      <c r="AH148" s="77" t="s">
        <v>53</v>
      </c>
      <c r="AI148" s="77" t="s">
        <v>2484</v>
      </c>
      <c r="AJ148" s="77" t="s">
        <v>2483</v>
      </c>
      <c r="AK148" s="77" t="s">
        <v>61</v>
      </c>
      <c r="AL148" s="77" t="s">
        <v>2482</v>
      </c>
      <c r="AN148" s="77" t="s">
        <v>2481</v>
      </c>
      <c r="AO148" s="77" t="s">
        <v>2480</v>
      </c>
    </row>
    <row r="149" spans="1:41" x14ac:dyDescent="0.25">
      <c r="A149" s="77" t="s">
        <v>128</v>
      </c>
      <c r="B149" s="77" t="s">
        <v>45</v>
      </c>
      <c r="C149" s="77" t="s">
        <v>46</v>
      </c>
      <c r="D149" s="1">
        <v>41536</v>
      </c>
      <c r="E149" s="77" t="s">
        <v>105</v>
      </c>
      <c r="F149" s="77" t="s">
        <v>85</v>
      </c>
      <c r="G149" s="77" t="s">
        <v>49</v>
      </c>
      <c r="H149" s="77" t="s">
        <v>50</v>
      </c>
      <c r="I149" s="77" t="s">
        <v>100</v>
      </c>
      <c r="J149" s="77" t="s">
        <v>52</v>
      </c>
      <c r="K149" s="77">
        <v>400</v>
      </c>
      <c r="L149" s="77">
        <v>1570</v>
      </c>
      <c r="M149" s="77" t="s">
        <v>53</v>
      </c>
      <c r="N149" s="77">
        <v>0</v>
      </c>
      <c r="O149" s="77">
        <v>0</v>
      </c>
      <c r="P149" s="77">
        <v>0</v>
      </c>
      <c r="Q149" s="77">
        <v>1.27</v>
      </c>
      <c r="R149" s="77">
        <v>2.23E-4</v>
      </c>
      <c r="S149" s="77">
        <v>-1.6500000000000001E-2</v>
      </c>
      <c r="T149" s="77">
        <v>0</v>
      </c>
      <c r="U149" s="77">
        <v>0</v>
      </c>
      <c r="V149" s="77">
        <v>0</v>
      </c>
      <c r="W149" s="77">
        <v>1.27</v>
      </c>
      <c r="X149" s="77">
        <v>2.23E-4</v>
      </c>
      <c r="Y149" s="77">
        <v>-1.6500000000000001E-2</v>
      </c>
      <c r="AB149" s="77">
        <v>2</v>
      </c>
      <c r="AC149" s="77" t="s">
        <v>86</v>
      </c>
      <c r="AD149" s="77" t="s">
        <v>55</v>
      </c>
      <c r="AE149" s="77" t="s">
        <v>101</v>
      </c>
      <c r="AF149" s="77" t="s">
        <v>106</v>
      </c>
      <c r="AG149" s="77" t="s">
        <v>2485</v>
      </c>
      <c r="AH149" s="77" t="s">
        <v>53</v>
      </c>
      <c r="AI149" s="77" t="s">
        <v>2484</v>
      </c>
      <c r="AJ149" s="77" t="s">
        <v>2483</v>
      </c>
      <c r="AK149" s="77" t="s">
        <v>61</v>
      </c>
      <c r="AL149" s="77" t="s">
        <v>2482</v>
      </c>
      <c r="AN149" s="77" t="s">
        <v>2481</v>
      </c>
      <c r="AO149" s="77" t="s">
        <v>2480</v>
      </c>
    </row>
    <row r="150" spans="1:41" x14ac:dyDescent="0.25">
      <c r="A150" s="77" t="s">
        <v>128</v>
      </c>
      <c r="B150" s="77" t="s">
        <v>45</v>
      </c>
      <c r="C150" s="77" t="s">
        <v>46</v>
      </c>
      <c r="D150" s="1">
        <v>41536</v>
      </c>
      <c r="E150" s="77" t="s">
        <v>105</v>
      </c>
      <c r="F150" s="77" t="s">
        <v>85</v>
      </c>
      <c r="G150" s="77" t="s">
        <v>49</v>
      </c>
      <c r="H150" s="77" t="s">
        <v>50</v>
      </c>
      <c r="I150" s="77" t="s">
        <v>81</v>
      </c>
      <c r="J150" s="77" t="s">
        <v>52</v>
      </c>
      <c r="K150" s="77">
        <v>400</v>
      </c>
      <c r="L150" s="77">
        <v>1600</v>
      </c>
      <c r="M150" s="77" t="s">
        <v>53</v>
      </c>
      <c r="N150" s="77">
        <v>0</v>
      </c>
      <c r="O150" s="77">
        <v>0</v>
      </c>
      <c r="P150" s="77">
        <v>0</v>
      </c>
      <c r="Q150" s="77">
        <v>0.89800000000000002</v>
      </c>
      <c r="R150" s="77">
        <v>1.5799999999999999E-4</v>
      </c>
      <c r="S150" s="77">
        <v>-2.07E-2</v>
      </c>
      <c r="T150" s="77">
        <v>0</v>
      </c>
      <c r="U150" s="77">
        <v>0</v>
      </c>
      <c r="V150" s="77">
        <v>0</v>
      </c>
      <c r="W150" s="77">
        <v>0.89800000000000002</v>
      </c>
      <c r="X150" s="77">
        <v>1.5799999999999999E-4</v>
      </c>
      <c r="Y150" s="77">
        <v>-2.07E-2</v>
      </c>
      <c r="AB150" s="77">
        <v>2</v>
      </c>
      <c r="AC150" s="77" t="s">
        <v>86</v>
      </c>
      <c r="AD150" s="77" t="s">
        <v>55</v>
      </c>
      <c r="AE150" s="77" t="s">
        <v>82</v>
      </c>
      <c r="AF150" s="77" t="s">
        <v>106</v>
      </c>
      <c r="AG150" s="77" t="s">
        <v>2485</v>
      </c>
      <c r="AH150" s="77" t="s">
        <v>53</v>
      </c>
      <c r="AI150" s="77" t="s">
        <v>2484</v>
      </c>
      <c r="AJ150" s="77" t="s">
        <v>2483</v>
      </c>
      <c r="AK150" s="77" t="s">
        <v>61</v>
      </c>
      <c r="AL150" s="77" t="s">
        <v>2482</v>
      </c>
      <c r="AN150" s="77" t="s">
        <v>2481</v>
      </c>
      <c r="AO150" s="77" t="s">
        <v>2480</v>
      </c>
    </row>
    <row r="151" spans="1:41" x14ac:dyDescent="0.25">
      <c r="A151" s="77" t="s">
        <v>128</v>
      </c>
      <c r="B151" s="77" t="s">
        <v>45</v>
      </c>
      <c r="C151" s="77" t="s">
        <v>46</v>
      </c>
      <c r="D151" s="1">
        <v>41536</v>
      </c>
      <c r="E151" s="77" t="s">
        <v>105</v>
      </c>
      <c r="F151" s="77" t="s">
        <v>87</v>
      </c>
      <c r="G151" s="77" t="s">
        <v>49</v>
      </c>
      <c r="H151" s="77" t="s">
        <v>50</v>
      </c>
      <c r="I151" s="77" t="s">
        <v>90</v>
      </c>
      <c r="J151" s="77" t="s">
        <v>52</v>
      </c>
      <c r="K151" s="77">
        <v>400</v>
      </c>
      <c r="L151" s="77">
        <v>2180</v>
      </c>
      <c r="M151" s="77" t="s">
        <v>53</v>
      </c>
      <c r="N151" s="77">
        <v>0</v>
      </c>
      <c r="O151" s="77">
        <v>0</v>
      </c>
      <c r="P151" s="77">
        <v>0</v>
      </c>
      <c r="Q151" s="77">
        <v>0.84</v>
      </c>
      <c r="R151" s="77">
        <v>1.56E-4</v>
      </c>
      <c r="S151" s="77">
        <v>-2.3E-2</v>
      </c>
      <c r="T151" s="77">
        <v>0</v>
      </c>
      <c r="U151" s="77">
        <v>0</v>
      </c>
      <c r="V151" s="77">
        <v>0</v>
      </c>
      <c r="W151" s="77">
        <v>0.84</v>
      </c>
      <c r="X151" s="77">
        <v>1.56E-4</v>
      </c>
      <c r="Y151" s="77">
        <v>-2.3E-2</v>
      </c>
      <c r="AB151" s="77">
        <v>2</v>
      </c>
      <c r="AC151" s="77" t="s">
        <v>88</v>
      </c>
      <c r="AD151" s="77" t="s">
        <v>55</v>
      </c>
      <c r="AE151" s="77" t="s">
        <v>91</v>
      </c>
      <c r="AF151" s="77" t="s">
        <v>106</v>
      </c>
      <c r="AG151" s="77" t="s">
        <v>2485</v>
      </c>
      <c r="AH151" s="77" t="s">
        <v>53</v>
      </c>
      <c r="AI151" s="77" t="s">
        <v>2484</v>
      </c>
      <c r="AJ151" s="77" t="s">
        <v>2483</v>
      </c>
      <c r="AK151" s="77" t="s">
        <v>61</v>
      </c>
      <c r="AL151" s="77" t="s">
        <v>2482</v>
      </c>
      <c r="AN151" s="77" t="s">
        <v>2481</v>
      </c>
      <c r="AO151" s="77" t="s">
        <v>2480</v>
      </c>
    </row>
    <row r="152" spans="1:41" x14ac:dyDescent="0.25">
      <c r="A152" s="77" t="s">
        <v>128</v>
      </c>
      <c r="B152" s="77" t="s">
        <v>45</v>
      </c>
      <c r="C152" s="77" t="s">
        <v>46</v>
      </c>
      <c r="D152" s="1">
        <v>41536</v>
      </c>
      <c r="E152" s="77" t="s">
        <v>105</v>
      </c>
      <c r="F152" s="77" t="s">
        <v>87</v>
      </c>
      <c r="G152" s="77" t="s">
        <v>49</v>
      </c>
      <c r="H152" s="77" t="s">
        <v>50</v>
      </c>
      <c r="I152" s="77" t="s">
        <v>103</v>
      </c>
      <c r="J152" s="77" t="s">
        <v>52</v>
      </c>
      <c r="K152" s="77">
        <v>400</v>
      </c>
      <c r="L152" s="77">
        <v>1880</v>
      </c>
      <c r="M152" s="77" t="s">
        <v>53</v>
      </c>
      <c r="N152" s="77">
        <v>0</v>
      </c>
      <c r="O152" s="77">
        <v>0</v>
      </c>
      <c r="P152" s="77">
        <v>0</v>
      </c>
      <c r="Q152" s="77">
        <v>0.83499999999999996</v>
      </c>
      <c r="R152" s="77">
        <v>1.4100000000000001E-4</v>
      </c>
      <c r="S152" s="77">
        <v>-2.3400000000000001E-2</v>
      </c>
      <c r="T152" s="77">
        <v>0</v>
      </c>
      <c r="U152" s="77">
        <v>0</v>
      </c>
      <c r="V152" s="77">
        <v>0</v>
      </c>
      <c r="W152" s="77">
        <v>0.83499999999999996</v>
      </c>
      <c r="X152" s="77">
        <v>1.4100000000000001E-4</v>
      </c>
      <c r="Y152" s="77">
        <v>-2.3400000000000001E-2</v>
      </c>
      <c r="AB152" s="77">
        <v>2</v>
      </c>
      <c r="AC152" s="77" t="s">
        <v>88</v>
      </c>
      <c r="AD152" s="77" t="s">
        <v>55</v>
      </c>
      <c r="AE152" s="77" t="s">
        <v>104</v>
      </c>
      <c r="AF152" s="77" t="s">
        <v>106</v>
      </c>
      <c r="AG152" s="77" t="s">
        <v>2485</v>
      </c>
      <c r="AH152" s="77" t="s">
        <v>53</v>
      </c>
      <c r="AI152" s="77" t="s">
        <v>2484</v>
      </c>
      <c r="AJ152" s="77" t="s">
        <v>2483</v>
      </c>
      <c r="AK152" s="77" t="s">
        <v>61</v>
      </c>
      <c r="AL152" s="77" t="s">
        <v>2482</v>
      </c>
      <c r="AN152" s="77" t="s">
        <v>2481</v>
      </c>
      <c r="AO152" s="77" t="s">
        <v>2480</v>
      </c>
    </row>
    <row r="153" spans="1:41" x14ac:dyDescent="0.25">
      <c r="A153" s="77" t="s">
        <v>128</v>
      </c>
      <c r="B153" s="77" t="s">
        <v>45</v>
      </c>
      <c r="C153" s="77" t="s">
        <v>46</v>
      </c>
      <c r="D153" s="1">
        <v>41536</v>
      </c>
      <c r="E153" s="77" t="s">
        <v>105</v>
      </c>
      <c r="F153" s="77" t="s">
        <v>87</v>
      </c>
      <c r="G153" s="77" t="s">
        <v>49</v>
      </c>
      <c r="H153" s="77" t="s">
        <v>50</v>
      </c>
      <c r="I153" s="77" t="s">
        <v>92</v>
      </c>
      <c r="J153" s="77" t="s">
        <v>52</v>
      </c>
      <c r="K153" s="77">
        <v>400</v>
      </c>
      <c r="L153" s="77">
        <v>2070</v>
      </c>
      <c r="M153" s="77" t="s">
        <v>53</v>
      </c>
      <c r="N153" s="77">
        <v>0</v>
      </c>
      <c r="O153" s="77">
        <v>0</v>
      </c>
      <c r="P153" s="77">
        <v>0</v>
      </c>
      <c r="Q153" s="77">
        <v>0.92500000000000004</v>
      </c>
      <c r="R153" s="77">
        <v>1.83E-4</v>
      </c>
      <c r="S153" s="77">
        <v>-2.1700000000000001E-2</v>
      </c>
      <c r="T153" s="77">
        <v>0</v>
      </c>
      <c r="U153" s="77">
        <v>0</v>
      </c>
      <c r="V153" s="77">
        <v>0</v>
      </c>
      <c r="W153" s="77">
        <v>0.92500000000000004</v>
      </c>
      <c r="X153" s="77">
        <v>1.83E-4</v>
      </c>
      <c r="Y153" s="77">
        <v>-2.1700000000000001E-2</v>
      </c>
      <c r="AB153" s="77">
        <v>2</v>
      </c>
      <c r="AC153" s="77" t="s">
        <v>88</v>
      </c>
      <c r="AD153" s="77" t="s">
        <v>55</v>
      </c>
      <c r="AE153" s="77" t="s">
        <v>93</v>
      </c>
      <c r="AF153" s="77" t="s">
        <v>106</v>
      </c>
      <c r="AG153" s="77" t="s">
        <v>2485</v>
      </c>
      <c r="AH153" s="77" t="s">
        <v>53</v>
      </c>
      <c r="AI153" s="77" t="s">
        <v>2484</v>
      </c>
      <c r="AJ153" s="77" t="s">
        <v>2483</v>
      </c>
      <c r="AK153" s="77" t="s">
        <v>61</v>
      </c>
      <c r="AL153" s="77" t="s">
        <v>2482</v>
      </c>
      <c r="AN153" s="77" t="s">
        <v>2481</v>
      </c>
      <c r="AO153" s="77" t="s">
        <v>2480</v>
      </c>
    </row>
    <row r="154" spans="1:41" x14ac:dyDescent="0.25">
      <c r="A154" s="77" t="s">
        <v>128</v>
      </c>
      <c r="B154" s="77" t="s">
        <v>45</v>
      </c>
      <c r="C154" s="77" t="s">
        <v>46</v>
      </c>
      <c r="D154" s="1">
        <v>41536</v>
      </c>
      <c r="E154" s="77" t="s">
        <v>105</v>
      </c>
      <c r="F154" s="77" t="s">
        <v>87</v>
      </c>
      <c r="G154" s="77" t="s">
        <v>49</v>
      </c>
      <c r="H154" s="77" t="s">
        <v>50</v>
      </c>
      <c r="I154" s="77" t="s">
        <v>96</v>
      </c>
      <c r="J154" s="77" t="s">
        <v>52</v>
      </c>
      <c r="K154" s="77">
        <v>400</v>
      </c>
      <c r="L154" s="77">
        <v>1810</v>
      </c>
      <c r="M154" s="77" t="s">
        <v>53</v>
      </c>
      <c r="N154" s="77">
        <v>0</v>
      </c>
      <c r="O154" s="77">
        <v>0</v>
      </c>
      <c r="P154" s="77">
        <v>0</v>
      </c>
      <c r="Q154" s="77">
        <v>0.93400000000000005</v>
      </c>
      <c r="R154" s="77">
        <v>1.9900000000000001E-4</v>
      </c>
      <c r="S154" s="77">
        <v>-2.4799999999999999E-2</v>
      </c>
      <c r="T154" s="77">
        <v>0</v>
      </c>
      <c r="U154" s="77">
        <v>0</v>
      </c>
      <c r="V154" s="77">
        <v>0</v>
      </c>
      <c r="W154" s="77">
        <v>0.93400000000000005</v>
      </c>
      <c r="X154" s="77">
        <v>1.9900000000000001E-4</v>
      </c>
      <c r="Y154" s="77">
        <v>-2.4799999999999999E-2</v>
      </c>
      <c r="AB154" s="77">
        <v>2</v>
      </c>
      <c r="AC154" s="77" t="s">
        <v>88</v>
      </c>
      <c r="AD154" s="77" t="s">
        <v>55</v>
      </c>
      <c r="AE154" s="77" t="s">
        <v>97</v>
      </c>
      <c r="AF154" s="77" t="s">
        <v>106</v>
      </c>
      <c r="AG154" s="77" t="s">
        <v>2485</v>
      </c>
      <c r="AH154" s="77" t="s">
        <v>53</v>
      </c>
      <c r="AI154" s="77" t="s">
        <v>2484</v>
      </c>
      <c r="AJ154" s="77" t="s">
        <v>2483</v>
      </c>
      <c r="AK154" s="77" t="s">
        <v>61</v>
      </c>
      <c r="AL154" s="77" t="s">
        <v>2482</v>
      </c>
      <c r="AN154" s="77" t="s">
        <v>2481</v>
      </c>
      <c r="AO154" s="77" t="s">
        <v>2480</v>
      </c>
    </row>
    <row r="155" spans="1:41" x14ac:dyDescent="0.25">
      <c r="A155" s="77" t="s">
        <v>128</v>
      </c>
      <c r="B155" s="77" t="s">
        <v>45</v>
      </c>
      <c r="C155" s="77" t="s">
        <v>46</v>
      </c>
      <c r="D155" s="1">
        <v>41536</v>
      </c>
      <c r="E155" s="77" t="s">
        <v>105</v>
      </c>
      <c r="F155" s="77" t="s">
        <v>87</v>
      </c>
      <c r="G155" s="77" t="s">
        <v>49</v>
      </c>
      <c r="H155" s="77" t="s">
        <v>50</v>
      </c>
      <c r="I155" s="77" t="s">
        <v>98</v>
      </c>
      <c r="J155" s="77" t="s">
        <v>52</v>
      </c>
      <c r="K155" s="77">
        <v>400</v>
      </c>
      <c r="L155" s="77">
        <v>1690</v>
      </c>
      <c r="M155" s="77" t="s">
        <v>53</v>
      </c>
      <c r="N155" s="77">
        <v>0</v>
      </c>
      <c r="O155" s="77">
        <v>0</v>
      </c>
      <c r="P155" s="77">
        <v>0</v>
      </c>
      <c r="Q155" s="77">
        <v>0.94199999999999995</v>
      </c>
      <c r="R155" s="77">
        <v>1.8100000000000001E-4</v>
      </c>
      <c r="S155" s="77">
        <v>-2.3300000000000001E-2</v>
      </c>
      <c r="T155" s="77">
        <v>0</v>
      </c>
      <c r="U155" s="77">
        <v>0</v>
      </c>
      <c r="V155" s="77">
        <v>0</v>
      </c>
      <c r="W155" s="77">
        <v>0.94199999999999995</v>
      </c>
      <c r="X155" s="77">
        <v>1.8100000000000001E-4</v>
      </c>
      <c r="Y155" s="77">
        <v>-2.3300000000000001E-2</v>
      </c>
      <c r="AB155" s="77">
        <v>2</v>
      </c>
      <c r="AC155" s="77" t="s">
        <v>88</v>
      </c>
      <c r="AD155" s="77" t="s">
        <v>55</v>
      </c>
      <c r="AE155" s="77" t="s">
        <v>99</v>
      </c>
      <c r="AF155" s="77" t="s">
        <v>106</v>
      </c>
      <c r="AG155" s="77" t="s">
        <v>2485</v>
      </c>
      <c r="AH155" s="77" t="s">
        <v>53</v>
      </c>
      <c r="AI155" s="77" t="s">
        <v>2484</v>
      </c>
      <c r="AJ155" s="77" t="s">
        <v>2483</v>
      </c>
      <c r="AK155" s="77" t="s">
        <v>61</v>
      </c>
      <c r="AL155" s="77" t="s">
        <v>2482</v>
      </c>
      <c r="AN155" s="77" t="s">
        <v>2481</v>
      </c>
      <c r="AO155" s="77" t="s">
        <v>2480</v>
      </c>
    </row>
    <row r="156" spans="1:41" x14ac:dyDescent="0.25">
      <c r="A156" s="77" t="s">
        <v>128</v>
      </c>
      <c r="B156" s="77" t="s">
        <v>45</v>
      </c>
      <c r="C156" s="77" t="s">
        <v>46</v>
      </c>
      <c r="D156" s="1">
        <v>41536</v>
      </c>
      <c r="E156" s="77" t="s">
        <v>105</v>
      </c>
      <c r="F156" s="77" t="s">
        <v>87</v>
      </c>
      <c r="G156" s="77" t="s">
        <v>49</v>
      </c>
      <c r="H156" s="77" t="s">
        <v>50</v>
      </c>
      <c r="I156" s="77" t="s">
        <v>100</v>
      </c>
      <c r="J156" s="77" t="s">
        <v>52</v>
      </c>
      <c r="K156" s="77">
        <v>400</v>
      </c>
      <c r="L156" s="77">
        <v>1600</v>
      </c>
      <c r="M156" s="77" t="s">
        <v>53</v>
      </c>
      <c r="N156" s="77">
        <v>0</v>
      </c>
      <c r="O156" s="77">
        <v>0</v>
      </c>
      <c r="P156" s="77">
        <v>0</v>
      </c>
      <c r="Q156" s="77">
        <v>1.27</v>
      </c>
      <c r="R156" s="77">
        <v>2.2599999999999999E-4</v>
      </c>
      <c r="S156" s="77">
        <v>-1.7000000000000001E-2</v>
      </c>
      <c r="T156" s="77">
        <v>0</v>
      </c>
      <c r="U156" s="77">
        <v>0</v>
      </c>
      <c r="V156" s="77">
        <v>0</v>
      </c>
      <c r="W156" s="77">
        <v>1.27</v>
      </c>
      <c r="X156" s="77">
        <v>2.2599999999999999E-4</v>
      </c>
      <c r="Y156" s="77">
        <v>-1.7000000000000001E-2</v>
      </c>
      <c r="AB156" s="77">
        <v>2</v>
      </c>
      <c r="AC156" s="77" t="s">
        <v>88</v>
      </c>
      <c r="AD156" s="77" t="s">
        <v>55</v>
      </c>
      <c r="AE156" s="77" t="s">
        <v>101</v>
      </c>
      <c r="AF156" s="77" t="s">
        <v>106</v>
      </c>
      <c r="AG156" s="77" t="s">
        <v>2485</v>
      </c>
      <c r="AH156" s="77" t="s">
        <v>53</v>
      </c>
      <c r="AI156" s="77" t="s">
        <v>2484</v>
      </c>
      <c r="AJ156" s="77" t="s">
        <v>2483</v>
      </c>
      <c r="AK156" s="77" t="s">
        <v>61</v>
      </c>
      <c r="AL156" s="77" t="s">
        <v>2482</v>
      </c>
      <c r="AN156" s="77" t="s">
        <v>2481</v>
      </c>
      <c r="AO156" s="77" t="s">
        <v>2480</v>
      </c>
    </row>
    <row r="157" spans="1:41" x14ac:dyDescent="0.25">
      <c r="A157" s="77" t="s">
        <v>128</v>
      </c>
      <c r="B157" s="77" t="s">
        <v>45</v>
      </c>
      <c r="C157" s="77" t="s">
        <v>46</v>
      </c>
      <c r="D157" s="1">
        <v>41536</v>
      </c>
      <c r="E157" s="77" t="s">
        <v>105</v>
      </c>
      <c r="F157" s="77" t="s">
        <v>87</v>
      </c>
      <c r="G157" s="77" t="s">
        <v>49</v>
      </c>
      <c r="H157" s="77" t="s">
        <v>50</v>
      </c>
      <c r="I157" s="77" t="s">
        <v>81</v>
      </c>
      <c r="J157" s="77" t="s">
        <v>52</v>
      </c>
      <c r="K157" s="77">
        <v>400</v>
      </c>
      <c r="L157" s="77">
        <v>1890</v>
      </c>
      <c r="M157" s="77" t="s">
        <v>53</v>
      </c>
      <c r="N157" s="77">
        <v>0</v>
      </c>
      <c r="O157" s="77">
        <v>0</v>
      </c>
      <c r="P157" s="77">
        <v>0</v>
      </c>
      <c r="Q157" s="77">
        <v>0.86699999999999999</v>
      </c>
      <c r="R157" s="77">
        <v>1.5899999999999999E-4</v>
      </c>
      <c r="S157" s="77">
        <v>-2.3699999999999999E-2</v>
      </c>
      <c r="T157" s="77">
        <v>0</v>
      </c>
      <c r="U157" s="77">
        <v>0</v>
      </c>
      <c r="V157" s="77">
        <v>0</v>
      </c>
      <c r="W157" s="77">
        <v>0.86699999999999999</v>
      </c>
      <c r="X157" s="77">
        <v>1.5899999999999999E-4</v>
      </c>
      <c r="Y157" s="77">
        <v>-2.3699999999999999E-2</v>
      </c>
      <c r="AB157" s="77">
        <v>2</v>
      </c>
      <c r="AC157" s="77" t="s">
        <v>88</v>
      </c>
      <c r="AD157" s="77" t="s">
        <v>55</v>
      </c>
      <c r="AE157" s="77" t="s">
        <v>82</v>
      </c>
      <c r="AF157" s="77" t="s">
        <v>106</v>
      </c>
      <c r="AG157" s="77" t="s">
        <v>2485</v>
      </c>
      <c r="AH157" s="77" t="s">
        <v>53</v>
      </c>
      <c r="AI157" s="77" t="s">
        <v>2484</v>
      </c>
      <c r="AJ157" s="77" t="s">
        <v>2483</v>
      </c>
      <c r="AK157" s="77" t="s">
        <v>61</v>
      </c>
      <c r="AL157" s="77" t="s">
        <v>2482</v>
      </c>
      <c r="AN157" s="77" t="s">
        <v>2481</v>
      </c>
      <c r="AO157" s="77" t="s">
        <v>2480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1:U81"/>
  <sheetViews>
    <sheetView workbookViewId="0">
      <selection activeCell="J23" sqref="J23"/>
    </sheetView>
  </sheetViews>
  <sheetFormatPr defaultRowHeight="15" x14ac:dyDescent="0.25"/>
  <cols>
    <col min="2" max="2" width="25" customWidth="1"/>
    <col min="3" max="3" width="12.42578125" customWidth="1"/>
    <col min="6" max="6" width="11.5703125" bestFit="1" customWidth="1"/>
    <col min="9" max="9" width="11.5703125" bestFit="1" customWidth="1"/>
  </cols>
  <sheetData>
    <row r="11" spans="2:2" x14ac:dyDescent="0.25">
      <c r="B11" t="s">
        <v>387</v>
      </c>
    </row>
    <row r="17" spans="2:21" ht="60" x14ac:dyDescent="0.25">
      <c r="B17" s="27" t="s">
        <v>388</v>
      </c>
      <c r="C17" s="27" t="s">
        <v>389</v>
      </c>
      <c r="D17" s="27" t="s">
        <v>390</v>
      </c>
      <c r="E17" s="27" t="s">
        <v>391</v>
      </c>
      <c r="F17" s="26" t="s">
        <v>392</v>
      </c>
      <c r="G17" s="2"/>
      <c r="H17" s="2" t="s">
        <v>393</v>
      </c>
      <c r="I17" s="2" t="s">
        <v>394</v>
      </c>
      <c r="J17" s="26" t="s">
        <v>395</v>
      </c>
      <c r="K17" s="2" t="s">
        <v>393</v>
      </c>
      <c r="L17" s="2" t="s">
        <v>394</v>
      </c>
      <c r="N17" s="2" t="s">
        <v>393</v>
      </c>
      <c r="O17" s="2" t="s">
        <v>394</v>
      </c>
      <c r="P17" s="26" t="s">
        <v>395</v>
      </c>
      <c r="Q17" s="2" t="s">
        <v>393</v>
      </c>
      <c r="R17" s="2" t="s">
        <v>394</v>
      </c>
      <c r="T17" s="2" t="s">
        <v>393</v>
      </c>
      <c r="U17" s="2" t="s">
        <v>394</v>
      </c>
    </row>
    <row r="18" spans="2:21" ht="42.75" customHeight="1" x14ac:dyDescent="0.25">
      <c r="B18" s="27" t="s">
        <v>396</v>
      </c>
      <c r="C18" s="28">
        <v>15.3</v>
      </c>
      <c r="D18" s="28">
        <v>5.3</v>
      </c>
      <c r="E18" s="28">
        <v>20.6</v>
      </c>
      <c r="F18" s="29">
        <f>D18/E18</f>
        <v>0.25728155339805825</v>
      </c>
      <c r="G18" s="2"/>
      <c r="H18" s="2">
        <v>17</v>
      </c>
      <c r="I18" s="30">
        <f>H18/(0.76*F18+1)</f>
        <v>14.21958746142602</v>
      </c>
      <c r="J18" s="31">
        <f>AVERAGE(I18,L18)</f>
        <v>15.056033782686374</v>
      </c>
      <c r="K18" s="2">
        <v>19</v>
      </c>
      <c r="L18" s="32">
        <f>K18/(0.76*F18+1)</f>
        <v>15.892480103946728</v>
      </c>
      <c r="M18" s="32"/>
      <c r="N18">
        <v>20</v>
      </c>
      <c r="O18" s="32">
        <f>N18/(0.76*F18+1)</f>
        <v>16.728926425207082</v>
      </c>
      <c r="P18" s="33">
        <f>AVERAGE(O18,R18)</f>
        <v>17.983595907097612</v>
      </c>
      <c r="Q18">
        <v>23</v>
      </c>
      <c r="R18" s="32">
        <f>Q18/(0.76*F18+1)</f>
        <v>19.238265388988143</v>
      </c>
      <c r="T18">
        <v>26</v>
      </c>
      <c r="U18">
        <f>T18/(0.76*F18+1)</f>
        <v>21.747604352769205</v>
      </c>
    </row>
    <row r="19" spans="2:21" ht="30" x14ac:dyDescent="0.25">
      <c r="B19" s="27" t="s">
        <v>397</v>
      </c>
      <c r="C19" s="28">
        <v>17.600000000000001</v>
      </c>
      <c r="D19" s="28">
        <v>7.7</v>
      </c>
      <c r="E19" s="28">
        <v>25.3</v>
      </c>
      <c r="F19" s="29">
        <f t="shared" ref="F19:F23" si="0">D19/E19</f>
        <v>0.30434782608695654</v>
      </c>
      <c r="G19" s="2"/>
      <c r="H19" s="2">
        <v>17</v>
      </c>
      <c r="I19" s="30">
        <f t="shared" ref="I19:I23" si="1">H19/(0.76*F19+1)</f>
        <v>13.806497175141242</v>
      </c>
      <c r="J19" s="31">
        <f t="shared" ref="J19:J23" si="2">AVERAGE(I19,L19)</f>
        <v>14.618644067796609</v>
      </c>
      <c r="K19" s="2">
        <v>19</v>
      </c>
      <c r="L19" s="32">
        <f t="shared" ref="L19:L23" si="3">K19/(0.76*F19+1)</f>
        <v>15.430790960451978</v>
      </c>
      <c r="M19" s="32"/>
      <c r="N19">
        <v>20</v>
      </c>
      <c r="O19" s="32">
        <f t="shared" ref="O19:O23" si="4">N19/(0.76*F19+1)</f>
        <v>16.242937853107343</v>
      </c>
      <c r="P19" s="33">
        <f t="shared" ref="P19:P23" si="5">AVERAGE(O19,R19)</f>
        <v>17.461158192090394</v>
      </c>
      <c r="Q19">
        <v>23</v>
      </c>
      <c r="R19" s="32">
        <f t="shared" ref="R19:R23" si="6">Q19/(0.76*F19+1)</f>
        <v>18.679378531073446</v>
      </c>
      <c r="T19">
        <v>26</v>
      </c>
      <c r="U19">
        <f t="shared" ref="U19:U23" si="7">T19/(0.76*F19+1)</f>
        <v>21.115819209039547</v>
      </c>
    </row>
    <row r="20" spans="2:21" ht="30" x14ac:dyDescent="0.25">
      <c r="B20" s="27" t="s">
        <v>398</v>
      </c>
      <c r="C20" s="28">
        <v>13.3</v>
      </c>
      <c r="D20" s="28">
        <v>7.1</v>
      </c>
      <c r="E20" s="28">
        <v>20.399999999999999</v>
      </c>
      <c r="F20" s="29">
        <f t="shared" si="0"/>
        <v>0.34803921568627449</v>
      </c>
      <c r="G20" s="2"/>
      <c r="H20" s="2">
        <v>17</v>
      </c>
      <c r="I20" s="30">
        <f t="shared" si="1"/>
        <v>13.443944797643043</v>
      </c>
      <c r="J20" s="31">
        <f t="shared" si="2"/>
        <v>14.23476507985734</v>
      </c>
      <c r="K20" s="2">
        <v>19</v>
      </c>
      <c r="L20" s="32">
        <f t="shared" si="3"/>
        <v>15.025585362071638</v>
      </c>
      <c r="M20" s="32"/>
      <c r="N20">
        <v>20</v>
      </c>
      <c r="O20" s="32">
        <f t="shared" si="4"/>
        <v>15.816405644285934</v>
      </c>
      <c r="P20" s="33">
        <f t="shared" si="5"/>
        <v>17.00263606760738</v>
      </c>
      <c r="Q20">
        <v>23</v>
      </c>
      <c r="R20" s="32">
        <f t="shared" si="6"/>
        <v>18.188866490928824</v>
      </c>
      <c r="T20">
        <v>26</v>
      </c>
      <c r="U20">
        <f t="shared" si="7"/>
        <v>20.561327337571715</v>
      </c>
    </row>
    <row r="21" spans="2:21" ht="45" x14ac:dyDescent="0.25">
      <c r="B21" s="27" t="s">
        <v>399</v>
      </c>
      <c r="C21" s="28">
        <v>17.600000000000001</v>
      </c>
      <c r="D21" s="28">
        <v>7.1</v>
      </c>
      <c r="E21" s="28">
        <v>24.7</v>
      </c>
      <c r="F21" s="29">
        <f t="shared" si="0"/>
        <v>0.2874493927125506</v>
      </c>
      <c r="G21" s="2"/>
      <c r="H21" s="2">
        <v>17</v>
      </c>
      <c r="I21" s="30">
        <f t="shared" si="1"/>
        <v>13.952020202020202</v>
      </c>
      <c r="J21" s="31">
        <f t="shared" si="2"/>
        <v>14.772727272727273</v>
      </c>
      <c r="K21" s="2">
        <v>19</v>
      </c>
      <c r="L21" s="32">
        <f t="shared" si="3"/>
        <v>15.593434343434343</v>
      </c>
      <c r="M21" s="32"/>
      <c r="N21">
        <v>20</v>
      </c>
      <c r="O21" s="32">
        <f t="shared" si="4"/>
        <v>16.414141414141415</v>
      </c>
      <c r="P21" s="33">
        <f t="shared" si="5"/>
        <v>17.645202020202021</v>
      </c>
      <c r="Q21">
        <v>23</v>
      </c>
      <c r="R21" s="32">
        <f t="shared" si="6"/>
        <v>18.876262626262626</v>
      </c>
      <c r="T21">
        <v>26</v>
      </c>
      <c r="U21">
        <f t="shared" si="7"/>
        <v>21.338383838383837</v>
      </c>
    </row>
    <row r="22" spans="2:21" ht="30" x14ac:dyDescent="0.25">
      <c r="B22" s="27" t="s">
        <v>400</v>
      </c>
      <c r="C22" s="28">
        <v>16.5</v>
      </c>
      <c r="D22" s="28">
        <v>9.5</v>
      </c>
      <c r="E22" s="28">
        <v>26</v>
      </c>
      <c r="F22" s="29">
        <f t="shared" si="0"/>
        <v>0.36538461538461536</v>
      </c>
      <c r="G22" s="2"/>
      <c r="H22" s="2">
        <v>17</v>
      </c>
      <c r="I22" s="30">
        <f t="shared" si="1"/>
        <v>13.305237808549068</v>
      </c>
      <c r="J22" s="31">
        <f t="shared" si="2"/>
        <v>14.087898856110776</v>
      </c>
      <c r="K22" s="2">
        <v>19</v>
      </c>
      <c r="L22" s="32">
        <f t="shared" si="3"/>
        <v>14.870559903672486</v>
      </c>
      <c r="M22" s="32"/>
      <c r="N22">
        <v>20</v>
      </c>
      <c r="O22" s="32">
        <f t="shared" si="4"/>
        <v>15.653220951234196</v>
      </c>
      <c r="P22" s="33">
        <f t="shared" si="5"/>
        <v>16.827212522576762</v>
      </c>
      <c r="Q22">
        <v>23</v>
      </c>
      <c r="R22" s="32">
        <f t="shared" si="6"/>
        <v>18.001204093919327</v>
      </c>
      <c r="T22">
        <v>26</v>
      </c>
      <c r="U22">
        <f t="shared" si="7"/>
        <v>20.349187236604454</v>
      </c>
    </row>
    <row r="23" spans="2:21" x14ac:dyDescent="0.25">
      <c r="B23" s="27" t="s">
        <v>401</v>
      </c>
      <c r="C23" s="28">
        <v>3.65</v>
      </c>
      <c r="D23" s="28">
        <v>0.44</v>
      </c>
      <c r="E23" s="28">
        <v>4.0999999999999996</v>
      </c>
      <c r="F23" s="29">
        <f t="shared" si="0"/>
        <v>0.10731707317073172</v>
      </c>
      <c r="G23" s="2"/>
      <c r="H23" s="2">
        <v>17</v>
      </c>
      <c r="I23" s="30">
        <f t="shared" si="1"/>
        <v>15.718022731372901</v>
      </c>
      <c r="J23" s="31">
        <f t="shared" si="2"/>
        <v>16.642612303806601</v>
      </c>
      <c r="K23" s="2">
        <v>19</v>
      </c>
      <c r="L23" s="32">
        <f t="shared" si="3"/>
        <v>17.567201876240301</v>
      </c>
      <c r="M23" s="32"/>
      <c r="N23">
        <v>20</v>
      </c>
      <c r="O23" s="32">
        <f t="shared" si="4"/>
        <v>18.491791448674</v>
      </c>
      <c r="P23" s="33">
        <f t="shared" si="5"/>
        <v>19.878675807324552</v>
      </c>
      <c r="Q23">
        <v>23</v>
      </c>
      <c r="R23" s="32">
        <f t="shared" si="6"/>
        <v>21.265560165975103</v>
      </c>
      <c r="T23">
        <v>26</v>
      </c>
      <c r="U23">
        <f t="shared" si="7"/>
        <v>24.039328883276202</v>
      </c>
    </row>
    <row r="24" spans="2:21" x14ac:dyDescent="0.25">
      <c r="B24" t="s">
        <v>402</v>
      </c>
      <c r="C24" s="2"/>
      <c r="D24" s="2"/>
      <c r="E24" s="2"/>
      <c r="F24" s="2"/>
      <c r="G24" s="2"/>
      <c r="H24" s="2"/>
      <c r="I24" s="2"/>
      <c r="J24" s="2"/>
      <c r="K24" s="2"/>
      <c r="O24" s="32"/>
    </row>
    <row r="25" spans="2:21" x14ac:dyDescent="0.25">
      <c r="B25" s="2"/>
      <c r="C25" s="2"/>
      <c r="D25" s="2"/>
      <c r="E25" s="2"/>
      <c r="F25" s="2"/>
      <c r="G25" s="2"/>
      <c r="H25" s="2"/>
      <c r="I25" s="2"/>
      <c r="J25" s="2"/>
      <c r="K25" s="2"/>
    </row>
    <row r="26" spans="2:21" x14ac:dyDescent="0.25">
      <c r="B26" s="2"/>
      <c r="C26" s="2"/>
      <c r="D26" s="2"/>
      <c r="E26" s="2"/>
      <c r="F26" s="2"/>
      <c r="G26" s="2"/>
      <c r="H26" s="2"/>
      <c r="I26" s="2"/>
      <c r="J26" s="2"/>
      <c r="K26" s="2"/>
    </row>
    <row r="27" spans="2:21" x14ac:dyDescent="0.25"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2:21" x14ac:dyDescent="0.25">
      <c r="B28" s="2"/>
      <c r="C28" s="2"/>
      <c r="D28" s="2"/>
      <c r="E28" s="2"/>
      <c r="F28" s="2"/>
      <c r="G28" s="2"/>
      <c r="H28" s="2"/>
      <c r="I28" s="2"/>
      <c r="J28" s="2"/>
      <c r="K28" s="2"/>
    </row>
    <row r="29" spans="2:21" x14ac:dyDescent="0.25">
      <c r="B29" s="2"/>
      <c r="C29" s="2"/>
      <c r="D29" s="2"/>
      <c r="E29" s="2"/>
      <c r="F29" s="2"/>
      <c r="G29" s="2"/>
      <c r="H29" s="2"/>
      <c r="I29" s="2"/>
      <c r="J29" s="2"/>
      <c r="K29" s="2"/>
    </row>
    <row r="30" spans="2:21" x14ac:dyDescent="0.25">
      <c r="B30" s="2"/>
      <c r="C30" s="2"/>
      <c r="D30" s="2"/>
      <c r="E30" s="2"/>
      <c r="F30" s="2"/>
      <c r="G30" s="2"/>
      <c r="H30" s="2"/>
      <c r="I30" s="2"/>
      <c r="J30" s="2"/>
      <c r="K30" s="2"/>
    </row>
    <row r="31" spans="2:21" x14ac:dyDescent="0.25">
      <c r="B31" s="2"/>
      <c r="C31" s="2"/>
      <c r="D31" s="2"/>
      <c r="E31" s="2"/>
      <c r="F31" s="2"/>
      <c r="G31" s="2"/>
      <c r="H31" s="2"/>
      <c r="I31" s="2"/>
      <c r="J31" s="2"/>
      <c r="K31" s="2"/>
    </row>
    <row r="32" spans="2:21" x14ac:dyDescent="0.25">
      <c r="B32" s="2"/>
      <c r="C32" s="2"/>
      <c r="D32" s="2"/>
      <c r="E32" s="2"/>
      <c r="F32" s="2"/>
      <c r="G32" s="2"/>
      <c r="H32" s="2"/>
      <c r="I32" s="2"/>
      <c r="J32" s="2"/>
      <c r="K32" s="2"/>
    </row>
    <row r="33" spans="2:11" x14ac:dyDescent="0.25">
      <c r="B33" s="2"/>
      <c r="C33" s="2"/>
      <c r="D33" s="2"/>
      <c r="E33" s="2"/>
      <c r="F33" s="2"/>
      <c r="G33" s="2"/>
      <c r="H33" s="2"/>
      <c r="I33" s="2"/>
      <c r="J33" s="2"/>
      <c r="K33" s="2"/>
    </row>
    <row r="34" spans="2:11" x14ac:dyDescent="0.25">
      <c r="B34" s="2"/>
      <c r="C34" s="2"/>
      <c r="D34" s="2"/>
      <c r="E34" s="2"/>
      <c r="F34" s="2"/>
      <c r="G34" s="2"/>
      <c r="H34" s="2"/>
      <c r="I34" s="2"/>
      <c r="J34" s="2"/>
      <c r="K34" s="2"/>
    </row>
    <row r="35" spans="2:11" x14ac:dyDescent="0.25">
      <c r="B35" s="2"/>
      <c r="C35" s="2"/>
      <c r="D35" s="2"/>
      <c r="E35" s="2"/>
      <c r="F35" s="2"/>
      <c r="G35" s="2"/>
      <c r="H35" s="2"/>
      <c r="I35" s="2"/>
      <c r="J35" s="2"/>
      <c r="K35" s="2"/>
    </row>
    <row r="36" spans="2:11" x14ac:dyDescent="0.25">
      <c r="B36" s="2"/>
      <c r="C36" s="2"/>
      <c r="D36" s="2"/>
      <c r="E36" s="2"/>
      <c r="F36" s="2"/>
      <c r="G36" s="2"/>
      <c r="H36" s="2"/>
      <c r="I36" s="2"/>
      <c r="J36" s="2"/>
      <c r="K36" s="2"/>
    </row>
    <row r="37" spans="2:11" x14ac:dyDescent="0.25">
      <c r="B37" s="2"/>
      <c r="C37" s="2"/>
      <c r="D37" s="2"/>
      <c r="E37" s="2"/>
      <c r="F37" s="2"/>
      <c r="G37" s="2"/>
      <c r="H37" s="2"/>
      <c r="I37" s="2"/>
      <c r="J37" s="2"/>
      <c r="K37" s="2"/>
    </row>
    <row r="38" spans="2:11" x14ac:dyDescent="0.25">
      <c r="B38" s="2"/>
      <c r="C38" s="2"/>
      <c r="D38" s="2"/>
      <c r="E38" s="2"/>
      <c r="F38" s="2"/>
      <c r="G38" s="2"/>
      <c r="H38" s="2"/>
      <c r="I38" s="2"/>
      <c r="J38" s="2"/>
      <c r="K38" s="2"/>
    </row>
    <row r="39" spans="2:11" x14ac:dyDescent="0.25">
      <c r="B39" s="2"/>
      <c r="C39" s="2"/>
      <c r="D39" s="2"/>
      <c r="E39" s="2"/>
      <c r="F39" s="2"/>
      <c r="G39" s="2"/>
      <c r="H39" s="2"/>
      <c r="I39" s="2"/>
      <c r="J39" s="2"/>
      <c r="K39" s="2"/>
    </row>
    <row r="40" spans="2:11" x14ac:dyDescent="0.25">
      <c r="B40" s="2"/>
      <c r="C40" s="2"/>
      <c r="D40" s="2"/>
      <c r="E40" s="2"/>
      <c r="F40" s="2"/>
      <c r="G40" s="2"/>
      <c r="H40" s="2"/>
      <c r="I40" s="2"/>
      <c r="J40" s="2"/>
      <c r="K40" s="2"/>
    </row>
    <row r="41" spans="2:11" x14ac:dyDescent="0.25">
      <c r="B41" s="2"/>
      <c r="C41" s="2"/>
      <c r="D41" s="2"/>
      <c r="E41" s="2"/>
      <c r="F41" s="2"/>
      <c r="G41" s="2"/>
      <c r="H41" s="2"/>
      <c r="I41" s="2"/>
      <c r="J41" s="2"/>
      <c r="K41" s="2"/>
    </row>
    <row r="42" spans="2:11" x14ac:dyDescent="0.25">
      <c r="B42" s="2"/>
      <c r="C42" s="2"/>
      <c r="D42" s="2"/>
      <c r="E42" s="2"/>
      <c r="F42" s="2"/>
      <c r="G42" s="2"/>
      <c r="H42" s="2"/>
      <c r="I42" s="2"/>
      <c r="J42" s="2"/>
      <c r="K42" s="2"/>
    </row>
    <row r="43" spans="2:11" x14ac:dyDescent="0.25">
      <c r="B43" s="2"/>
      <c r="C43" s="2"/>
      <c r="D43" s="2"/>
      <c r="E43" s="2"/>
      <c r="F43" s="2"/>
      <c r="G43" s="2"/>
      <c r="H43" s="2"/>
      <c r="I43" s="2"/>
      <c r="J43" s="2"/>
      <c r="K43" s="2"/>
    </row>
    <row r="44" spans="2:11" x14ac:dyDescent="0.25"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2:11" x14ac:dyDescent="0.25"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2:11" x14ac:dyDescent="0.25"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2:11" x14ac:dyDescent="0.25"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2:11" x14ac:dyDescent="0.25"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2:11" x14ac:dyDescent="0.25">
      <c r="B49" s="2"/>
      <c r="C49" s="2"/>
      <c r="D49" s="2"/>
      <c r="E49" s="2"/>
      <c r="F49" s="2"/>
      <c r="G49" s="2"/>
      <c r="H49" s="2"/>
      <c r="I49" s="2"/>
      <c r="J49" s="2"/>
      <c r="K49" s="2"/>
    </row>
    <row r="50" spans="2:11" x14ac:dyDescent="0.25">
      <c r="B50" s="2"/>
      <c r="C50" s="2"/>
      <c r="D50" s="2"/>
      <c r="E50" s="2"/>
      <c r="F50" s="2"/>
      <c r="G50" s="2"/>
      <c r="H50" s="2"/>
      <c r="I50" s="2"/>
      <c r="J50" s="2"/>
      <c r="K50" s="2"/>
    </row>
    <row r="51" spans="2:11" x14ac:dyDescent="0.25">
      <c r="B51" s="2"/>
      <c r="C51" s="2"/>
      <c r="D51" s="2"/>
      <c r="E51" s="2"/>
      <c r="F51" s="2"/>
      <c r="G51" s="2"/>
      <c r="H51" s="2"/>
      <c r="I51" s="2"/>
      <c r="J51" s="2"/>
      <c r="K51" s="2"/>
    </row>
    <row r="52" spans="2:11" x14ac:dyDescent="0.25">
      <c r="B52" s="2"/>
      <c r="C52" s="2"/>
      <c r="D52" s="2"/>
      <c r="E52" s="2"/>
      <c r="F52" s="2"/>
      <c r="G52" s="2"/>
      <c r="H52" s="2"/>
      <c r="I52" s="2"/>
      <c r="J52" s="2"/>
      <c r="K52" s="2"/>
    </row>
    <row r="53" spans="2:11" x14ac:dyDescent="0.25">
      <c r="B53" s="2"/>
      <c r="C53" s="2"/>
      <c r="D53" s="2"/>
      <c r="E53" s="2"/>
      <c r="F53" s="2"/>
      <c r="G53" s="2"/>
      <c r="H53" s="2"/>
      <c r="I53" s="2"/>
      <c r="J53" s="2"/>
      <c r="K53" s="2"/>
    </row>
    <row r="54" spans="2:11" x14ac:dyDescent="0.25">
      <c r="B54" s="2"/>
      <c r="C54" s="2"/>
      <c r="D54" s="2"/>
      <c r="E54" s="2"/>
      <c r="F54" s="2"/>
      <c r="G54" s="2"/>
      <c r="H54" s="2"/>
      <c r="I54" s="2"/>
      <c r="J54" s="2"/>
      <c r="K54" s="2"/>
    </row>
    <row r="55" spans="2:11" x14ac:dyDescent="0.25">
      <c r="B55" s="2"/>
      <c r="C55" s="2"/>
      <c r="D55" s="2"/>
      <c r="E55" s="2"/>
      <c r="F55" s="2"/>
      <c r="G55" s="2"/>
      <c r="H55" s="2"/>
      <c r="I55" s="2"/>
      <c r="J55" s="2"/>
      <c r="K55" s="2"/>
    </row>
    <row r="56" spans="2:11" x14ac:dyDescent="0.25">
      <c r="B56" s="2"/>
      <c r="C56" s="2"/>
      <c r="D56" s="2"/>
      <c r="E56" s="2"/>
      <c r="F56" s="2"/>
      <c r="G56" s="2"/>
      <c r="H56" s="2"/>
      <c r="I56" s="2"/>
      <c r="J56" s="2"/>
      <c r="K56" s="2"/>
    </row>
    <row r="57" spans="2:11" x14ac:dyDescent="0.25">
      <c r="B57" s="2"/>
      <c r="C57" s="2"/>
      <c r="D57" s="2"/>
      <c r="E57" s="2"/>
      <c r="F57" s="2"/>
      <c r="G57" s="2"/>
      <c r="H57" s="2"/>
      <c r="I57" s="2"/>
      <c r="J57" s="2"/>
      <c r="K57" s="2"/>
    </row>
    <row r="58" spans="2:11" x14ac:dyDescent="0.25">
      <c r="B58" s="2"/>
      <c r="C58" s="2"/>
      <c r="D58" s="2"/>
      <c r="E58" s="2"/>
      <c r="F58" s="2"/>
      <c r="G58" s="2"/>
      <c r="H58" s="2"/>
      <c r="I58" s="2"/>
      <c r="J58" s="2"/>
      <c r="K58" s="2"/>
    </row>
    <row r="59" spans="2:11" x14ac:dyDescent="0.25">
      <c r="B59" s="2"/>
      <c r="C59" s="2"/>
      <c r="D59" s="2"/>
      <c r="E59" s="2"/>
      <c r="F59" s="2"/>
      <c r="G59" s="2"/>
      <c r="H59" s="2"/>
      <c r="I59" s="2"/>
      <c r="J59" s="2"/>
      <c r="K59" s="2"/>
    </row>
    <row r="60" spans="2:11" x14ac:dyDescent="0.25">
      <c r="B60" s="2"/>
      <c r="C60" s="2"/>
      <c r="D60" s="2"/>
      <c r="E60" s="2"/>
      <c r="F60" s="2"/>
      <c r="G60" s="2"/>
      <c r="H60" s="2"/>
      <c r="I60" s="2"/>
      <c r="J60" s="2"/>
      <c r="K60" s="2"/>
    </row>
    <row r="61" spans="2:11" x14ac:dyDescent="0.25">
      <c r="B61" s="2"/>
      <c r="C61" s="2"/>
      <c r="D61" s="2"/>
      <c r="E61" s="2"/>
      <c r="F61" s="2"/>
      <c r="G61" s="2"/>
      <c r="H61" s="2"/>
      <c r="I61" s="2"/>
      <c r="J61" s="2"/>
      <c r="K61" s="2"/>
    </row>
    <row r="62" spans="2:11" x14ac:dyDescent="0.25">
      <c r="B62" s="2"/>
      <c r="C62" s="2"/>
      <c r="D62" s="2"/>
      <c r="E62" s="2"/>
      <c r="F62" s="2"/>
      <c r="G62" s="2"/>
      <c r="H62" s="2"/>
      <c r="I62" s="2"/>
      <c r="J62" s="2"/>
      <c r="K62" s="2"/>
    </row>
    <row r="63" spans="2:11" x14ac:dyDescent="0.25">
      <c r="B63" s="2"/>
      <c r="C63" s="2"/>
      <c r="D63" s="2"/>
      <c r="E63" s="2"/>
      <c r="F63" s="2"/>
      <c r="G63" s="2"/>
      <c r="H63" s="2"/>
      <c r="I63" s="2"/>
      <c r="J63" s="2"/>
      <c r="K63" s="2"/>
    </row>
    <row r="64" spans="2:11" x14ac:dyDescent="0.25">
      <c r="B64" s="2"/>
      <c r="C64" s="2"/>
      <c r="D64" s="2"/>
      <c r="E64" s="2"/>
      <c r="F64" s="2"/>
      <c r="G64" s="2"/>
      <c r="H64" s="2"/>
      <c r="I64" s="2"/>
      <c r="J64" s="2"/>
      <c r="K64" s="2"/>
    </row>
    <row r="65" spans="2:11" x14ac:dyDescent="0.25">
      <c r="B65" s="2"/>
      <c r="C65" s="2"/>
      <c r="D65" s="2"/>
      <c r="E65" s="2"/>
      <c r="F65" s="2"/>
      <c r="G65" s="2"/>
      <c r="H65" s="2"/>
      <c r="I65" s="2"/>
      <c r="J65" s="2"/>
      <c r="K65" s="2"/>
    </row>
    <row r="66" spans="2:11" x14ac:dyDescent="0.25">
      <c r="B66" s="2"/>
      <c r="C66" s="2"/>
      <c r="D66" s="2"/>
      <c r="E66" s="2"/>
      <c r="F66" s="2"/>
      <c r="G66" s="2"/>
      <c r="H66" s="2"/>
      <c r="I66" s="2"/>
      <c r="J66" s="2"/>
      <c r="K66" s="2"/>
    </row>
    <row r="67" spans="2:11" x14ac:dyDescent="0.25">
      <c r="B67" s="2"/>
      <c r="C67" s="2"/>
      <c r="D67" s="2"/>
      <c r="E67" s="2"/>
      <c r="F67" s="2"/>
      <c r="G67" s="2"/>
      <c r="H67" s="2"/>
      <c r="I67" s="2"/>
      <c r="J67" s="2"/>
      <c r="K67" s="2"/>
    </row>
    <row r="68" spans="2:11" x14ac:dyDescent="0.25">
      <c r="B68" s="2"/>
      <c r="C68" s="2"/>
      <c r="D68" s="2"/>
      <c r="E68" s="2"/>
      <c r="F68" s="2"/>
      <c r="G68" s="2"/>
      <c r="H68" s="2"/>
      <c r="I68" s="2"/>
      <c r="J68" s="2"/>
      <c r="K68" s="2"/>
    </row>
    <row r="69" spans="2:11" x14ac:dyDescent="0.25">
      <c r="B69" s="2"/>
      <c r="C69" s="2"/>
      <c r="D69" s="2"/>
      <c r="E69" s="2"/>
      <c r="F69" s="2"/>
      <c r="G69" s="2"/>
      <c r="H69" s="2"/>
      <c r="I69" s="2"/>
      <c r="J69" s="2"/>
      <c r="K69" s="2"/>
    </row>
    <row r="70" spans="2:11" x14ac:dyDescent="0.25">
      <c r="B70" s="2"/>
      <c r="C70" s="2"/>
      <c r="D70" s="2"/>
      <c r="E70" s="2"/>
      <c r="F70" s="2"/>
      <c r="G70" s="2"/>
      <c r="H70" s="2"/>
      <c r="I70" s="2"/>
      <c r="J70" s="2"/>
      <c r="K70" s="2"/>
    </row>
    <row r="71" spans="2:11" x14ac:dyDescent="0.25">
      <c r="B71" s="2"/>
      <c r="C71" s="2"/>
      <c r="D71" s="2"/>
      <c r="E71" s="2"/>
      <c r="F71" s="2"/>
      <c r="G71" s="2"/>
      <c r="H71" s="2"/>
      <c r="I71" s="2"/>
      <c r="J71" s="2"/>
      <c r="K71" s="2"/>
    </row>
    <row r="72" spans="2:11" x14ac:dyDescent="0.25">
      <c r="B72" s="2"/>
      <c r="C72" s="2"/>
      <c r="D72" s="2"/>
      <c r="E72" s="2"/>
      <c r="F72" s="2"/>
      <c r="G72" s="2"/>
      <c r="H72" s="2"/>
      <c r="I72" s="2"/>
      <c r="J72" s="2"/>
      <c r="K72" s="2"/>
    </row>
    <row r="73" spans="2:11" x14ac:dyDescent="0.25">
      <c r="B73" s="2"/>
      <c r="C73" s="2"/>
      <c r="D73" s="2"/>
      <c r="E73" s="2"/>
      <c r="F73" s="2"/>
      <c r="G73" s="2"/>
      <c r="H73" s="2"/>
      <c r="I73" s="2"/>
      <c r="J73" s="2"/>
      <c r="K73" s="2"/>
    </row>
    <row r="74" spans="2:11" x14ac:dyDescent="0.25">
      <c r="B74" s="2"/>
      <c r="C74" s="2"/>
      <c r="D74" s="2"/>
      <c r="E74" s="2"/>
      <c r="F74" s="2"/>
      <c r="G74" s="2"/>
      <c r="H74" s="2"/>
      <c r="I74" s="2"/>
      <c r="J74" s="2"/>
      <c r="K74" s="2"/>
    </row>
    <row r="75" spans="2:11" x14ac:dyDescent="0.25">
      <c r="B75" s="2"/>
      <c r="C75" s="2"/>
      <c r="D75" s="2"/>
      <c r="E75" s="2"/>
      <c r="F75" s="2"/>
      <c r="G75" s="2"/>
      <c r="H75" s="2"/>
      <c r="I75" s="2"/>
      <c r="J75" s="2"/>
      <c r="K75" s="2"/>
    </row>
    <row r="76" spans="2:11" x14ac:dyDescent="0.25">
      <c r="B76" s="2"/>
      <c r="C76" s="2"/>
      <c r="D76" s="2"/>
      <c r="E76" s="2"/>
      <c r="F76" s="2"/>
      <c r="G76" s="2"/>
      <c r="H76" s="2"/>
      <c r="I76" s="2"/>
      <c r="J76" s="2"/>
      <c r="K76" s="2"/>
    </row>
    <row r="77" spans="2:11" x14ac:dyDescent="0.25">
      <c r="B77" s="2"/>
      <c r="C77" s="2"/>
      <c r="D77" s="2"/>
      <c r="E77" s="2"/>
      <c r="F77" s="2"/>
      <c r="G77" s="2"/>
      <c r="H77" s="2"/>
      <c r="I77" s="2"/>
      <c r="J77" s="2"/>
      <c r="K77" s="2"/>
    </row>
    <row r="78" spans="2:11" x14ac:dyDescent="0.25">
      <c r="B78" s="2"/>
      <c r="C78" s="2"/>
      <c r="D78" s="2"/>
      <c r="E78" s="2"/>
      <c r="F78" s="2"/>
      <c r="G78" s="2"/>
      <c r="H78" s="2"/>
      <c r="I78" s="2"/>
      <c r="J78" s="2"/>
      <c r="K78" s="2"/>
    </row>
    <row r="79" spans="2:11" x14ac:dyDescent="0.25">
      <c r="B79" s="2"/>
      <c r="C79" s="2"/>
      <c r="D79" s="2"/>
      <c r="E79" s="2"/>
      <c r="F79" s="2"/>
      <c r="G79" s="2"/>
      <c r="H79" s="2"/>
      <c r="I79" s="2"/>
      <c r="J79" s="2"/>
      <c r="K79" s="2"/>
    </row>
    <row r="80" spans="2:11" x14ac:dyDescent="0.25">
      <c r="B80" s="2"/>
      <c r="C80" s="2"/>
      <c r="D80" s="2"/>
      <c r="E80" s="2"/>
      <c r="F80" s="2"/>
      <c r="G80" s="2"/>
      <c r="H80" s="2"/>
      <c r="I80" s="2"/>
      <c r="J80" s="2"/>
      <c r="K80" s="2"/>
    </row>
    <row r="81" spans="2:11" x14ac:dyDescent="0.25">
      <c r="B81" s="2"/>
      <c r="C81" s="2"/>
      <c r="D81" s="2"/>
      <c r="E81" s="2"/>
      <c r="F81" s="2"/>
      <c r="G81" s="2"/>
      <c r="H81" s="2"/>
      <c r="I81" s="2"/>
      <c r="J81" s="2"/>
      <c r="K81" s="2"/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3"/>
  <sheetViews>
    <sheetView workbookViewId="0">
      <selection activeCell="A9" sqref="A9"/>
    </sheetView>
  </sheetViews>
  <sheetFormatPr defaultRowHeight="15" x14ac:dyDescent="0.25"/>
  <cols>
    <col min="1" max="1" width="9.140625" style="74"/>
    <col min="2" max="2" width="81" customWidth="1"/>
    <col min="3" max="3" width="24" customWidth="1"/>
    <col min="4" max="4" width="24" style="75" customWidth="1"/>
    <col min="5" max="5" width="26.85546875" customWidth="1"/>
    <col min="6" max="6" width="16.42578125" customWidth="1"/>
    <col min="7" max="7" width="11.5703125" customWidth="1"/>
    <col min="8" max="8" width="9.85546875" customWidth="1"/>
    <col min="9" max="10" width="12" customWidth="1"/>
  </cols>
  <sheetData>
    <row r="1" spans="1:10" s="73" customFormat="1" x14ac:dyDescent="0.25">
      <c r="A1" s="34" t="s">
        <v>403</v>
      </c>
      <c r="B1" s="35" t="s">
        <v>404</v>
      </c>
      <c r="C1" s="35" t="s">
        <v>405</v>
      </c>
      <c r="D1" s="36" t="s">
        <v>406</v>
      </c>
      <c r="E1" s="35" t="s">
        <v>407</v>
      </c>
      <c r="F1"/>
      <c r="G1" s="117" t="s">
        <v>406</v>
      </c>
      <c r="H1" s="117"/>
      <c r="I1" s="117" t="s">
        <v>407</v>
      </c>
      <c r="J1" s="117"/>
    </row>
    <row r="2" spans="1:10" ht="30" x14ac:dyDescent="0.25">
      <c r="A2" s="37">
        <v>1</v>
      </c>
      <c r="B2" s="38" t="s">
        <v>408</v>
      </c>
      <c r="C2" s="38" t="s">
        <v>409</v>
      </c>
      <c r="D2" s="39" t="s">
        <v>410</v>
      </c>
      <c r="E2" s="40" t="s">
        <v>411</v>
      </c>
    </row>
    <row r="3" spans="1:10" x14ac:dyDescent="0.25">
      <c r="A3" s="37" t="s">
        <v>412</v>
      </c>
      <c r="B3" s="38" t="s">
        <v>413</v>
      </c>
      <c r="C3" s="38"/>
      <c r="D3" s="39" t="s">
        <v>414</v>
      </c>
      <c r="E3" s="40" t="s">
        <v>415</v>
      </c>
    </row>
    <row r="4" spans="1:10" x14ac:dyDescent="0.25">
      <c r="A4" s="37">
        <v>2</v>
      </c>
      <c r="B4" s="38" t="s">
        <v>416</v>
      </c>
      <c r="C4" s="38" t="s">
        <v>409</v>
      </c>
      <c r="D4" s="39" t="s">
        <v>410</v>
      </c>
      <c r="E4" s="40" t="s">
        <v>411</v>
      </c>
    </row>
    <row r="5" spans="1:10" ht="30" x14ac:dyDescent="0.25">
      <c r="A5" s="41">
        <v>3</v>
      </c>
      <c r="B5" s="42" t="s">
        <v>417</v>
      </c>
      <c r="C5" s="42" t="s">
        <v>418</v>
      </c>
      <c r="D5" s="43" t="s">
        <v>419</v>
      </c>
      <c r="E5" s="44" t="s">
        <v>420</v>
      </c>
      <c r="G5">
        <v>8.07</v>
      </c>
      <c r="H5">
        <v>233.7</v>
      </c>
      <c r="I5">
        <v>7.26</v>
      </c>
      <c r="J5">
        <v>210.3</v>
      </c>
    </row>
    <row r="6" spans="1:10" ht="30" x14ac:dyDescent="0.25">
      <c r="A6" s="45" t="s">
        <v>421</v>
      </c>
      <c r="B6" s="46" t="s">
        <v>422</v>
      </c>
      <c r="C6" s="46"/>
      <c r="D6" s="47" t="s">
        <v>423</v>
      </c>
      <c r="E6" s="48" t="s">
        <v>424</v>
      </c>
    </row>
    <row r="7" spans="1:10" ht="30" x14ac:dyDescent="0.25">
      <c r="A7" s="41" t="s">
        <v>425</v>
      </c>
      <c r="B7" s="42" t="s">
        <v>426</v>
      </c>
      <c r="C7" s="42"/>
      <c r="D7" s="43" t="s">
        <v>427</v>
      </c>
      <c r="E7" s="44" t="s">
        <v>428</v>
      </c>
    </row>
    <row r="8" spans="1:10" ht="30" x14ac:dyDescent="0.25">
      <c r="A8" s="45" t="s">
        <v>429</v>
      </c>
      <c r="B8" s="46" t="s">
        <v>430</v>
      </c>
      <c r="C8" s="46"/>
      <c r="D8" s="47" t="s">
        <v>431</v>
      </c>
      <c r="E8" s="48" t="s">
        <v>432</v>
      </c>
    </row>
    <row r="9" spans="1:10" x14ac:dyDescent="0.25">
      <c r="A9" s="41" t="s">
        <v>433</v>
      </c>
      <c r="B9" s="42" t="s">
        <v>434</v>
      </c>
      <c r="C9" s="42"/>
      <c r="D9" s="43" t="s">
        <v>435</v>
      </c>
      <c r="E9" s="44" t="s">
        <v>436</v>
      </c>
      <c r="G9">
        <v>7.07</v>
      </c>
      <c r="H9">
        <v>201.6</v>
      </c>
      <c r="I9">
        <v>6.36</v>
      </c>
      <c r="J9">
        <v>181.4</v>
      </c>
    </row>
    <row r="10" spans="1:10" x14ac:dyDescent="0.25">
      <c r="A10" s="45" t="s">
        <v>437</v>
      </c>
      <c r="B10" s="46" t="s">
        <v>438</v>
      </c>
      <c r="C10" s="46"/>
      <c r="D10" s="47" t="s">
        <v>439</v>
      </c>
      <c r="E10" s="48" t="s">
        <v>440</v>
      </c>
    </row>
    <row r="11" spans="1:10" ht="30" x14ac:dyDescent="0.25">
      <c r="A11" s="49">
        <v>4</v>
      </c>
      <c r="B11" s="50" t="s">
        <v>441</v>
      </c>
      <c r="C11" s="50" t="s">
        <v>442</v>
      </c>
      <c r="D11" s="51" t="s">
        <v>443</v>
      </c>
      <c r="E11" s="52" t="s">
        <v>444</v>
      </c>
      <c r="G11">
        <v>8.51</v>
      </c>
      <c r="H11">
        <v>297.8</v>
      </c>
      <c r="I11">
        <v>7.66</v>
      </c>
      <c r="J11">
        <v>268</v>
      </c>
    </row>
    <row r="12" spans="1:10" ht="30" x14ac:dyDescent="0.25">
      <c r="A12" s="53" t="s">
        <v>445</v>
      </c>
      <c r="B12" s="54" t="s">
        <v>446</v>
      </c>
      <c r="C12" s="54"/>
      <c r="D12" s="55" t="s">
        <v>447</v>
      </c>
      <c r="E12" s="56" t="s">
        <v>448</v>
      </c>
    </row>
    <row r="13" spans="1:10" ht="30" x14ac:dyDescent="0.25">
      <c r="A13" s="49" t="s">
        <v>449</v>
      </c>
      <c r="B13" s="50" t="s">
        <v>450</v>
      </c>
      <c r="C13" s="50"/>
      <c r="D13" s="51" t="s">
        <v>451</v>
      </c>
      <c r="E13" s="52" t="s">
        <v>452</v>
      </c>
    </row>
    <row r="14" spans="1:10" ht="30" x14ac:dyDescent="0.25">
      <c r="A14" s="53" t="s">
        <v>453</v>
      </c>
      <c r="B14" s="54" t="s">
        <v>454</v>
      </c>
      <c r="C14" s="54"/>
      <c r="D14" s="55" t="s">
        <v>455</v>
      </c>
      <c r="E14" s="56" t="s">
        <v>456</v>
      </c>
    </row>
    <row r="15" spans="1:10" ht="30" x14ac:dyDescent="0.25">
      <c r="A15" s="57">
        <v>5</v>
      </c>
      <c r="B15" s="58" t="s">
        <v>457</v>
      </c>
      <c r="C15" s="58" t="s">
        <v>458</v>
      </c>
      <c r="D15" s="59" t="s">
        <v>459</v>
      </c>
      <c r="E15" s="60" t="s">
        <v>460</v>
      </c>
      <c r="G15">
        <v>8.85</v>
      </c>
      <c r="H15">
        <v>317</v>
      </c>
      <c r="I15">
        <v>7.97</v>
      </c>
      <c r="J15">
        <v>285.3</v>
      </c>
    </row>
    <row r="16" spans="1:10" ht="30" x14ac:dyDescent="0.25">
      <c r="A16" s="61" t="s">
        <v>461</v>
      </c>
      <c r="B16" s="62" t="s">
        <v>462</v>
      </c>
      <c r="C16" s="62"/>
      <c r="D16" s="63" t="s">
        <v>463</v>
      </c>
      <c r="E16" s="64" t="s">
        <v>464</v>
      </c>
    </row>
    <row r="17" spans="1:10" ht="30" x14ac:dyDescent="0.25">
      <c r="A17" s="57" t="s">
        <v>465</v>
      </c>
      <c r="B17" s="58" t="s">
        <v>466</v>
      </c>
      <c r="C17" s="58"/>
      <c r="D17" s="59" t="s">
        <v>467</v>
      </c>
      <c r="E17" s="60" t="s">
        <v>468</v>
      </c>
    </row>
    <row r="18" spans="1:10" ht="30" x14ac:dyDescent="0.25">
      <c r="A18" s="61" t="s">
        <v>469</v>
      </c>
      <c r="B18" s="62" t="s">
        <v>470</v>
      </c>
      <c r="C18" s="62"/>
      <c r="D18" s="63" t="s">
        <v>471</v>
      </c>
      <c r="E18" s="64" t="s">
        <v>472</v>
      </c>
    </row>
    <row r="19" spans="1:10" ht="30" x14ac:dyDescent="0.25">
      <c r="A19" s="57" t="s">
        <v>473</v>
      </c>
      <c r="B19" s="58" t="s">
        <v>474</v>
      </c>
      <c r="C19" s="58"/>
      <c r="D19" s="59" t="s">
        <v>475</v>
      </c>
      <c r="E19" s="60" t="s">
        <v>476</v>
      </c>
      <c r="G19">
        <v>9.25</v>
      </c>
      <c r="H19">
        <v>475.4</v>
      </c>
      <c r="I19">
        <v>8.33</v>
      </c>
      <c r="J19">
        <v>436.3</v>
      </c>
    </row>
    <row r="20" spans="1:10" ht="30" x14ac:dyDescent="0.25">
      <c r="A20" s="61" t="s">
        <v>477</v>
      </c>
      <c r="B20" s="62" t="s">
        <v>478</v>
      </c>
      <c r="C20" s="62"/>
      <c r="D20" s="63" t="s">
        <v>479</v>
      </c>
      <c r="E20" s="64" t="s">
        <v>480</v>
      </c>
    </row>
    <row r="21" spans="1:10" ht="30" x14ac:dyDescent="0.25">
      <c r="A21" s="41">
        <v>6</v>
      </c>
      <c r="B21" s="42" t="s">
        <v>481</v>
      </c>
      <c r="C21" s="42" t="s">
        <v>482</v>
      </c>
      <c r="D21" s="43" t="s">
        <v>483</v>
      </c>
      <c r="E21" s="44" t="s">
        <v>484</v>
      </c>
      <c r="G21">
        <v>8.4</v>
      </c>
      <c r="H21">
        <v>385.4</v>
      </c>
      <c r="I21">
        <v>7.56</v>
      </c>
      <c r="J21">
        <v>355.3</v>
      </c>
    </row>
    <row r="22" spans="1:10" ht="30" x14ac:dyDescent="0.25">
      <c r="A22" s="49">
        <v>7</v>
      </c>
      <c r="B22" s="50" t="s">
        <v>485</v>
      </c>
      <c r="C22" s="50" t="s">
        <v>486</v>
      </c>
      <c r="D22" s="51" t="s">
        <v>487</v>
      </c>
      <c r="E22" s="52" t="s">
        <v>488</v>
      </c>
      <c r="G22">
        <v>8.5399999999999991</v>
      </c>
      <c r="H22">
        <v>432.8</v>
      </c>
      <c r="I22">
        <v>7.69</v>
      </c>
      <c r="J22">
        <v>397.9</v>
      </c>
    </row>
    <row r="23" spans="1:10" ht="30" x14ac:dyDescent="0.25">
      <c r="A23" s="53" t="s">
        <v>489</v>
      </c>
      <c r="B23" s="54" t="s">
        <v>490</v>
      </c>
      <c r="C23" s="54"/>
      <c r="D23" s="55" t="s">
        <v>491</v>
      </c>
      <c r="E23" s="56" t="s">
        <v>492</v>
      </c>
    </row>
    <row r="24" spans="1:10" x14ac:dyDescent="0.25">
      <c r="A24" s="65">
        <v>8</v>
      </c>
      <c r="B24" s="66" t="s">
        <v>493</v>
      </c>
      <c r="C24" s="66"/>
      <c r="D24" s="66" t="s">
        <v>494</v>
      </c>
      <c r="E24" s="67"/>
    </row>
    <row r="25" spans="1:10" x14ac:dyDescent="0.25">
      <c r="A25" s="65">
        <v>9</v>
      </c>
      <c r="B25" s="66" t="s">
        <v>495</v>
      </c>
      <c r="C25" s="66"/>
      <c r="D25" s="66" t="s">
        <v>496</v>
      </c>
      <c r="E25" s="67"/>
    </row>
    <row r="26" spans="1:10" x14ac:dyDescent="0.25">
      <c r="A26" s="65" t="s">
        <v>497</v>
      </c>
      <c r="B26" s="66" t="s">
        <v>498</v>
      </c>
      <c r="C26" s="66"/>
      <c r="D26" s="66" t="s">
        <v>499</v>
      </c>
      <c r="E26" s="67"/>
    </row>
    <row r="27" spans="1:10" x14ac:dyDescent="0.25">
      <c r="A27" s="65" t="s">
        <v>500</v>
      </c>
      <c r="B27" s="66" t="s">
        <v>501</v>
      </c>
      <c r="C27" s="66"/>
      <c r="D27" s="66" t="s">
        <v>502</v>
      </c>
      <c r="E27" s="67"/>
    </row>
    <row r="28" spans="1:10" x14ac:dyDescent="0.25">
      <c r="A28" s="65" t="s">
        <v>503</v>
      </c>
      <c r="B28" s="66" t="s">
        <v>504</v>
      </c>
      <c r="C28" s="66"/>
      <c r="D28" s="66" t="s">
        <v>505</v>
      </c>
      <c r="E28" s="67"/>
    </row>
    <row r="29" spans="1:10" x14ac:dyDescent="0.25">
      <c r="A29" s="65">
        <v>10</v>
      </c>
      <c r="B29" s="66" t="s">
        <v>506</v>
      </c>
      <c r="C29" s="66"/>
      <c r="D29" s="66" t="s">
        <v>507</v>
      </c>
      <c r="E29" s="67"/>
    </row>
    <row r="30" spans="1:10" x14ac:dyDescent="0.25">
      <c r="A30" s="65" t="s">
        <v>508</v>
      </c>
      <c r="B30" s="66" t="s">
        <v>509</v>
      </c>
      <c r="C30" s="66"/>
      <c r="D30" s="66" t="s">
        <v>510</v>
      </c>
      <c r="E30" s="67"/>
    </row>
    <row r="31" spans="1:10" ht="30" x14ac:dyDescent="0.25">
      <c r="A31" s="68">
        <v>11</v>
      </c>
      <c r="B31" s="69" t="s">
        <v>511</v>
      </c>
      <c r="C31" s="69"/>
      <c r="D31" s="69" t="s">
        <v>512</v>
      </c>
      <c r="E31" s="70" t="s">
        <v>513</v>
      </c>
    </row>
    <row r="32" spans="1:10" x14ac:dyDescent="0.25">
      <c r="A32" s="68" t="s">
        <v>514</v>
      </c>
      <c r="B32" s="69" t="s">
        <v>515</v>
      </c>
      <c r="C32" s="69"/>
      <c r="D32" s="69" t="s">
        <v>516</v>
      </c>
      <c r="E32" s="70" t="s">
        <v>517</v>
      </c>
    </row>
    <row r="33" spans="1:5" x14ac:dyDescent="0.25">
      <c r="A33" s="68">
        <v>12</v>
      </c>
      <c r="B33" s="69" t="s">
        <v>518</v>
      </c>
      <c r="C33" s="69"/>
      <c r="D33" s="69" t="s">
        <v>519</v>
      </c>
      <c r="E33" s="70" t="s">
        <v>520</v>
      </c>
    </row>
    <row r="34" spans="1:5" x14ac:dyDescent="0.25">
      <c r="A34" s="68">
        <v>13</v>
      </c>
      <c r="B34" s="69" t="s">
        <v>521</v>
      </c>
      <c r="C34" s="69"/>
      <c r="D34" s="69" t="s">
        <v>522</v>
      </c>
      <c r="E34" s="70" t="s">
        <v>523</v>
      </c>
    </row>
    <row r="35" spans="1:5" ht="30" x14ac:dyDescent="0.25">
      <c r="A35" s="68" t="s">
        <v>524</v>
      </c>
      <c r="B35" s="69" t="s">
        <v>525</v>
      </c>
      <c r="C35" s="69"/>
      <c r="D35" s="69" t="s">
        <v>526</v>
      </c>
      <c r="E35" s="70" t="s">
        <v>527</v>
      </c>
    </row>
    <row r="36" spans="1:5" x14ac:dyDescent="0.25">
      <c r="A36" s="68" t="s">
        <v>528</v>
      </c>
      <c r="B36" s="69" t="s">
        <v>529</v>
      </c>
      <c r="C36" s="69"/>
      <c r="D36" s="69" t="s">
        <v>530</v>
      </c>
      <c r="E36" s="70" t="s">
        <v>531</v>
      </c>
    </row>
    <row r="37" spans="1:5" x14ac:dyDescent="0.25">
      <c r="A37" s="68">
        <v>14</v>
      </c>
      <c r="B37" s="69" t="s">
        <v>532</v>
      </c>
      <c r="C37" s="69"/>
      <c r="D37" s="69" t="s">
        <v>533</v>
      </c>
      <c r="E37" s="70" t="s">
        <v>534</v>
      </c>
    </row>
    <row r="38" spans="1:5" ht="30" x14ac:dyDescent="0.25">
      <c r="A38" s="68" t="s">
        <v>535</v>
      </c>
      <c r="B38" s="69" t="s">
        <v>536</v>
      </c>
      <c r="C38" s="69"/>
      <c r="D38" s="69" t="s">
        <v>537</v>
      </c>
      <c r="E38" s="70" t="s">
        <v>538</v>
      </c>
    </row>
    <row r="39" spans="1:5" x14ac:dyDescent="0.25">
      <c r="A39" s="68">
        <v>15</v>
      </c>
      <c r="B39" s="69" t="s">
        <v>539</v>
      </c>
      <c r="C39" s="69"/>
      <c r="D39" s="69" t="s">
        <v>522</v>
      </c>
      <c r="E39" s="70" t="s">
        <v>523</v>
      </c>
    </row>
    <row r="40" spans="1:5" ht="30" x14ac:dyDescent="0.25">
      <c r="A40" s="68" t="s">
        <v>540</v>
      </c>
      <c r="B40" s="69" t="s">
        <v>541</v>
      </c>
      <c r="C40" s="69"/>
      <c r="D40" s="69" t="s">
        <v>526</v>
      </c>
      <c r="E40" s="70" t="s">
        <v>527</v>
      </c>
    </row>
    <row r="41" spans="1:5" x14ac:dyDescent="0.25">
      <c r="A41" s="65">
        <v>16</v>
      </c>
      <c r="B41" s="71" t="s">
        <v>542</v>
      </c>
      <c r="C41" s="71"/>
      <c r="D41" s="71" t="s">
        <v>543</v>
      </c>
      <c r="E41" s="72"/>
    </row>
    <row r="42" spans="1:5" x14ac:dyDescent="0.25">
      <c r="A42" s="65">
        <v>17</v>
      </c>
      <c r="B42" s="71" t="s">
        <v>544</v>
      </c>
      <c r="C42" s="71"/>
      <c r="D42" s="71" t="s">
        <v>545</v>
      </c>
      <c r="E42" s="72"/>
    </row>
    <row r="43" spans="1:5" x14ac:dyDescent="0.25">
      <c r="A43" s="65">
        <v>18</v>
      </c>
      <c r="B43" s="71" t="s">
        <v>546</v>
      </c>
      <c r="C43" s="71"/>
      <c r="D43" s="71" t="s">
        <v>547</v>
      </c>
      <c r="E43" s="72"/>
    </row>
  </sheetData>
  <mergeCells count="2">
    <mergeCell ref="G1:H1"/>
    <mergeCell ref="I1:J1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Y857"/>
  <sheetViews>
    <sheetView zoomScaleNormal="100" workbookViewId="0">
      <selection activeCell="B432" sqref="B432"/>
    </sheetView>
  </sheetViews>
  <sheetFormatPr defaultRowHeight="15" x14ac:dyDescent="0.25"/>
  <cols>
    <col min="1" max="4" width="9.140625" style="77"/>
    <col min="5" max="5" width="22.140625" style="77" customWidth="1"/>
    <col min="6" max="6" width="16.7109375" style="77" customWidth="1"/>
    <col min="7" max="16384" width="9.140625" style="77"/>
  </cols>
  <sheetData>
    <row r="1" spans="1:25" x14ac:dyDescent="0.25">
      <c r="A1" s="77" t="s">
        <v>2391</v>
      </c>
      <c r="B1" s="77" t="s">
        <v>2390</v>
      </c>
      <c r="C1" s="77" t="s">
        <v>2389</v>
      </c>
      <c r="D1" s="77" t="s">
        <v>2388</v>
      </c>
      <c r="E1" s="77" t="s">
        <v>2387</v>
      </c>
      <c r="F1" s="77" t="s">
        <v>2386</v>
      </c>
      <c r="G1" s="77" t="s">
        <v>588</v>
      </c>
      <c r="H1" s="77" t="s">
        <v>2385</v>
      </c>
      <c r="I1" s="77" t="s">
        <v>2384</v>
      </c>
      <c r="J1" s="77" t="s">
        <v>2383</v>
      </c>
      <c r="K1" s="77" t="s">
        <v>2382</v>
      </c>
      <c r="L1" s="77" t="s">
        <v>2381</v>
      </c>
      <c r="M1" s="77" t="s">
        <v>2380</v>
      </c>
      <c r="N1" s="77" t="s">
        <v>2379</v>
      </c>
      <c r="O1" s="77" t="s">
        <v>2378</v>
      </c>
      <c r="P1" s="77" t="s">
        <v>2377</v>
      </c>
      <c r="Q1" s="77" t="s">
        <v>2376</v>
      </c>
      <c r="R1" s="77" t="s">
        <v>2375</v>
      </c>
      <c r="S1" s="77" t="s">
        <v>2374</v>
      </c>
      <c r="T1" s="77" t="s">
        <v>2373</v>
      </c>
      <c r="U1" s="77" t="s">
        <v>2372</v>
      </c>
      <c r="V1" s="77" t="s">
        <v>2371</v>
      </c>
      <c r="W1" s="77" t="s">
        <v>2370</v>
      </c>
      <c r="X1" s="77" t="s">
        <v>2369</v>
      </c>
      <c r="Y1" s="77" t="s">
        <v>2368</v>
      </c>
    </row>
    <row r="2" spans="1:25" hidden="1" x14ac:dyDescent="0.25">
      <c r="A2" s="77">
        <v>2215458</v>
      </c>
      <c r="B2" s="77" t="s">
        <v>1981</v>
      </c>
      <c r="C2" s="77" t="s">
        <v>2367</v>
      </c>
      <c r="D2" s="77" t="s">
        <v>2366</v>
      </c>
      <c r="E2" s="77" t="s">
        <v>588</v>
      </c>
      <c r="F2" s="77" t="s">
        <v>587</v>
      </c>
      <c r="G2" s="77" t="s">
        <v>586</v>
      </c>
      <c r="H2" s="77" t="s">
        <v>583</v>
      </c>
      <c r="I2" s="77" t="s">
        <v>583</v>
      </c>
      <c r="J2" s="77" t="s">
        <v>583</v>
      </c>
      <c r="K2" s="77" t="s">
        <v>583</v>
      </c>
      <c r="L2" s="32">
        <v>33.5</v>
      </c>
      <c r="M2" s="32">
        <v>19.7</v>
      </c>
      <c r="N2" s="32">
        <v>4</v>
      </c>
      <c r="O2" s="32">
        <v>4</v>
      </c>
      <c r="P2" s="32">
        <v>225</v>
      </c>
      <c r="Q2" s="32">
        <v>288</v>
      </c>
      <c r="R2" s="78">
        <v>0.22</v>
      </c>
      <c r="S2" s="77" t="s">
        <v>583</v>
      </c>
      <c r="U2" s="1">
        <v>41829</v>
      </c>
      <c r="V2" s="1">
        <v>41830</v>
      </c>
      <c r="W2" s="77" t="s">
        <v>585</v>
      </c>
      <c r="X2" s="77" t="s">
        <v>2365</v>
      </c>
      <c r="Y2" s="77" t="s">
        <v>583</v>
      </c>
    </row>
    <row r="3" spans="1:25" hidden="1" x14ac:dyDescent="0.25">
      <c r="A3" s="77">
        <v>2215459</v>
      </c>
      <c r="B3" s="77" t="s">
        <v>1981</v>
      </c>
      <c r="C3" s="77" t="s">
        <v>2364</v>
      </c>
      <c r="D3" s="77" t="s">
        <v>2363</v>
      </c>
      <c r="E3" s="77" t="s">
        <v>588</v>
      </c>
      <c r="F3" s="77" t="s">
        <v>587</v>
      </c>
      <c r="G3" s="77" t="s">
        <v>586</v>
      </c>
      <c r="H3" s="77" t="s">
        <v>583</v>
      </c>
      <c r="I3" s="77" t="s">
        <v>583</v>
      </c>
      <c r="J3" s="77" t="s">
        <v>583</v>
      </c>
      <c r="K3" s="77" t="s">
        <v>583</v>
      </c>
      <c r="L3" s="32">
        <v>32.700000000000003</v>
      </c>
      <c r="M3" s="32">
        <v>19.7</v>
      </c>
      <c r="N3" s="32">
        <v>4.4000000000000004</v>
      </c>
      <c r="O3" s="32">
        <v>4.4000000000000004</v>
      </c>
      <c r="P3" s="32">
        <v>228</v>
      </c>
      <c r="Q3" s="32">
        <v>292</v>
      </c>
      <c r="R3" s="78">
        <v>0.22</v>
      </c>
      <c r="S3" s="77" t="s">
        <v>583</v>
      </c>
      <c r="U3" s="1">
        <v>41829</v>
      </c>
      <c r="V3" s="1">
        <v>41830</v>
      </c>
      <c r="W3" s="77" t="s">
        <v>585</v>
      </c>
      <c r="X3" s="77" t="s">
        <v>2362</v>
      </c>
      <c r="Y3" s="77" t="s">
        <v>583</v>
      </c>
    </row>
    <row r="4" spans="1:25" hidden="1" x14ac:dyDescent="0.25">
      <c r="A4" s="77">
        <v>2214119</v>
      </c>
      <c r="B4" s="77" t="s">
        <v>1981</v>
      </c>
      <c r="C4" s="77" t="s">
        <v>2361</v>
      </c>
      <c r="E4" s="77" t="s">
        <v>588</v>
      </c>
      <c r="F4" s="77" t="s">
        <v>597</v>
      </c>
      <c r="G4" s="77" t="s">
        <v>586</v>
      </c>
      <c r="H4" s="77" t="s">
        <v>583</v>
      </c>
      <c r="I4" s="77" t="s">
        <v>583</v>
      </c>
      <c r="J4" s="77" t="s">
        <v>583</v>
      </c>
      <c r="K4" s="77" t="s">
        <v>586</v>
      </c>
      <c r="L4" s="32">
        <v>33.5</v>
      </c>
      <c r="M4" s="32">
        <v>30.9</v>
      </c>
      <c r="N4" s="32">
        <v>5.6</v>
      </c>
      <c r="O4" s="32">
        <v>7.3</v>
      </c>
      <c r="P4" s="32">
        <v>338</v>
      </c>
      <c r="Q4" s="32">
        <v>379</v>
      </c>
      <c r="R4" s="78">
        <v>0.11</v>
      </c>
      <c r="S4" s="77" t="s">
        <v>583</v>
      </c>
      <c r="U4" s="1">
        <v>41815</v>
      </c>
      <c r="V4" s="1">
        <v>41815</v>
      </c>
      <c r="W4" s="77" t="s">
        <v>596</v>
      </c>
      <c r="X4" s="77" t="s">
        <v>2360</v>
      </c>
      <c r="Y4" s="77" t="s">
        <v>583</v>
      </c>
    </row>
    <row r="5" spans="1:25" hidden="1" x14ac:dyDescent="0.25">
      <c r="A5" s="77">
        <v>2214120</v>
      </c>
      <c r="B5" s="77" t="s">
        <v>1981</v>
      </c>
      <c r="C5" s="77" t="s">
        <v>2359</v>
      </c>
      <c r="E5" s="77" t="s">
        <v>588</v>
      </c>
      <c r="F5" s="77" t="s">
        <v>597</v>
      </c>
      <c r="G5" s="77" t="s">
        <v>586</v>
      </c>
      <c r="H5" s="77" t="s">
        <v>583</v>
      </c>
      <c r="I5" s="77" t="s">
        <v>583</v>
      </c>
      <c r="J5" s="77" t="s">
        <v>583</v>
      </c>
      <c r="K5" s="77" t="s">
        <v>586</v>
      </c>
      <c r="L5" s="32">
        <v>33.5</v>
      </c>
      <c r="M5" s="32">
        <v>30.9</v>
      </c>
      <c r="N5" s="32">
        <v>5.6</v>
      </c>
      <c r="O5" s="32">
        <v>7.3</v>
      </c>
      <c r="P5" s="32">
        <v>338</v>
      </c>
      <c r="Q5" s="32">
        <v>379</v>
      </c>
      <c r="R5" s="78">
        <v>0.11</v>
      </c>
      <c r="S5" s="77" t="s">
        <v>583</v>
      </c>
      <c r="U5" s="1">
        <v>41815</v>
      </c>
      <c r="V5" s="1">
        <v>41815</v>
      </c>
      <c r="W5" s="77" t="s">
        <v>596</v>
      </c>
      <c r="X5" s="77" t="s">
        <v>2358</v>
      </c>
      <c r="Y5" s="77" t="s">
        <v>583</v>
      </c>
    </row>
    <row r="6" spans="1:25" hidden="1" x14ac:dyDescent="0.25">
      <c r="A6" s="77">
        <v>2226044</v>
      </c>
      <c r="B6" s="77" t="s">
        <v>2343</v>
      </c>
      <c r="C6" s="77" t="s">
        <v>2357</v>
      </c>
      <c r="E6" s="77" t="s">
        <v>617</v>
      </c>
      <c r="F6" s="77" t="s">
        <v>597</v>
      </c>
      <c r="G6" s="77" t="s">
        <v>583</v>
      </c>
      <c r="H6" s="77" t="s">
        <v>586</v>
      </c>
      <c r="I6" s="77" t="s">
        <v>583</v>
      </c>
      <c r="J6" s="77" t="s">
        <v>583</v>
      </c>
      <c r="K6" s="77" t="s">
        <v>586</v>
      </c>
      <c r="L6" s="32">
        <v>69.7</v>
      </c>
      <c r="M6" s="32">
        <v>22</v>
      </c>
      <c r="N6" s="32">
        <v>8.4</v>
      </c>
      <c r="O6" s="32">
        <v>10.199999999999999</v>
      </c>
      <c r="P6" s="32">
        <v>387</v>
      </c>
      <c r="Q6" s="32">
        <v>433</v>
      </c>
      <c r="R6" s="78">
        <v>0.11</v>
      </c>
      <c r="S6" s="77" t="s">
        <v>583</v>
      </c>
      <c r="T6" s="77" t="s">
        <v>583</v>
      </c>
      <c r="U6" s="1">
        <v>41954</v>
      </c>
      <c r="V6" s="1">
        <v>41969</v>
      </c>
      <c r="W6" s="77" t="s">
        <v>596</v>
      </c>
      <c r="X6" s="77" t="s">
        <v>2356</v>
      </c>
      <c r="Y6" s="77" t="s">
        <v>583</v>
      </c>
    </row>
    <row r="7" spans="1:25" hidden="1" x14ac:dyDescent="0.25">
      <c r="A7" s="77">
        <v>2223784</v>
      </c>
      <c r="B7" s="77" t="s">
        <v>2343</v>
      </c>
      <c r="C7" s="77" t="s">
        <v>2355</v>
      </c>
      <c r="E7" s="77" t="s">
        <v>617</v>
      </c>
      <c r="F7" s="77" t="s">
        <v>597</v>
      </c>
      <c r="G7" s="77" t="s">
        <v>583</v>
      </c>
      <c r="H7" s="77" t="s">
        <v>583</v>
      </c>
      <c r="I7" s="77" t="s">
        <v>583</v>
      </c>
      <c r="J7" s="77" t="s">
        <v>583</v>
      </c>
      <c r="K7" s="77" t="s">
        <v>583</v>
      </c>
      <c r="L7" s="32">
        <v>56.8</v>
      </c>
      <c r="M7" s="32">
        <v>19.7</v>
      </c>
      <c r="N7" s="32">
        <v>8.8000000000000007</v>
      </c>
      <c r="O7" s="32">
        <v>10.8</v>
      </c>
      <c r="P7" s="32">
        <v>370</v>
      </c>
      <c r="Q7" s="32">
        <v>413</v>
      </c>
      <c r="R7" s="78">
        <v>0.1</v>
      </c>
      <c r="S7" s="77" t="s">
        <v>583</v>
      </c>
      <c r="T7" s="77" t="s">
        <v>583</v>
      </c>
      <c r="U7" s="1">
        <v>41878</v>
      </c>
      <c r="V7" s="1">
        <v>41940</v>
      </c>
      <c r="W7" s="77" t="s">
        <v>596</v>
      </c>
      <c r="X7" s="77" t="s">
        <v>2354</v>
      </c>
      <c r="Y7" s="77" t="s">
        <v>583</v>
      </c>
    </row>
    <row r="8" spans="1:25" hidden="1" x14ac:dyDescent="0.25">
      <c r="A8" s="77">
        <v>2223801</v>
      </c>
      <c r="B8" s="77" t="s">
        <v>2343</v>
      </c>
      <c r="C8" s="77" t="s">
        <v>2353</v>
      </c>
      <c r="E8" s="77" t="s">
        <v>617</v>
      </c>
      <c r="F8" s="77" t="s">
        <v>597</v>
      </c>
      <c r="G8" s="77" t="s">
        <v>583</v>
      </c>
      <c r="H8" s="77" t="s">
        <v>583</v>
      </c>
      <c r="I8" s="77" t="s">
        <v>583</v>
      </c>
      <c r="J8" s="77" t="s">
        <v>583</v>
      </c>
      <c r="K8" s="77" t="s">
        <v>583</v>
      </c>
      <c r="L8" s="32">
        <v>37.799999999999997</v>
      </c>
      <c r="M8" s="32">
        <v>19.7</v>
      </c>
      <c r="N8" s="32">
        <v>9.8000000000000007</v>
      </c>
      <c r="O8" s="32">
        <v>11.8</v>
      </c>
      <c r="P8" s="32">
        <v>378</v>
      </c>
      <c r="Q8" s="32">
        <v>421</v>
      </c>
      <c r="R8" s="78">
        <v>0.1</v>
      </c>
      <c r="S8" s="77" t="s">
        <v>583</v>
      </c>
      <c r="T8" s="77" t="s">
        <v>583</v>
      </c>
      <c r="U8" s="1">
        <v>41878</v>
      </c>
      <c r="V8" s="1">
        <v>41940</v>
      </c>
      <c r="W8" s="77" t="s">
        <v>596</v>
      </c>
      <c r="X8" s="77" t="s">
        <v>2352</v>
      </c>
      <c r="Y8" s="77" t="s">
        <v>583</v>
      </c>
    </row>
    <row r="9" spans="1:25" hidden="1" x14ac:dyDescent="0.25">
      <c r="A9" s="77">
        <v>2223805</v>
      </c>
      <c r="B9" s="77" t="s">
        <v>2343</v>
      </c>
      <c r="C9" s="77" t="s">
        <v>2351</v>
      </c>
      <c r="E9" s="77" t="s">
        <v>617</v>
      </c>
      <c r="F9" s="77" t="s">
        <v>597</v>
      </c>
      <c r="G9" s="77" t="s">
        <v>583</v>
      </c>
      <c r="H9" s="77" t="s">
        <v>583</v>
      </c>
      <c r="I9" s="77" t="s">
        <v>583</v>
      </c>
      <c r="J9" s="77" t="s">
        <v>583</v>
      </c>
      <c r="K9" s="77" t="s">
        <v>583</v>
      </c>
      <c r="L9" s="32">
        <v>41.7</v>
      </c>
      <c r="M9" s="32">
        <v>24.3</v>
      </c>
      <c r="N9" s="32">
        <v>13.8</v>
      </c>
      <c r="O9" s="32">
        <v>16.100000000000001</v>
      </c>
      <c r="P9" s="32">
        <v>412</v>
      </c>
      <c r="Q9" s="32">
        <v>459</v>
      </c>
      <c r="R9" s="78">
        <v>0.1</v>
      </c>
      <c r="S9" s="77" t="s">
        <v>583</v>
      </c>
      <c r="T9" s="77" t="s">
        <v>583</v>
      </c>
      <c r="U9" s="1">
        <v>41878</v>
      </c>
      <c r="V9" s="1">
        <v>41940</v>
      </c>
      <c r="W9" s="77" t="s">
        <v>596</v>
      </c>
      <c r="X9" s="77" t="s">
        <v>2350</v>
      </c>
      <c r="Y9" s="77" t="s">
        <v>583</v>
      </c>
    </row>
    <row r="10" spans="1:25" hidden="1" x14ac:dyDescent="0.25">
      <c r="A10" s="77">
        <v>2226085</v>
      </c>
      <c r="B10" s="77" t="s">
        <v>2343</v>
      </c>
      <c r="C10" s="77" t="s">
        <v>2349</v>
      </c>
      <c r="D10" s="77" t="s">
        <v>2348</v>
      </c>
      <c r="E10" s="77" t="s">
        <v>617</v>
      </c>
      <c r="F10" s="77" t="s">
        <v>597</v>
      </c>
      <c r="G10" s="77" t="s">
        <v>583</v>
      </c>
      <c r="H10" s="77" t="s">
        <v>583</v>
      </c>
      <c r="I10" s="77" t="s">
        <v>583</v>
      </c>
      <c r="J10" s="77" t="s">
        <v>583</v>
      </c>
      <c r="K10" s="77" t="s">
        <v>583</v>
      </c>
      <c r="L10" s="32">
        <v>46.7</v>
      </c>
      <c r="M10" s="32">
        <v>24.8</v>
      </c>
      <c r="N10" s="32">
        <v>16.2</v>
      </c>
      <c r="O10" s="32">
        <v>20.100000000000001</v>
      </c>
      <c r="P10" s="32">
        <v>444</v>
      </c>
      <c r="Q10" s="32">
        <v>495</v>
      </c>
      <c r="R10" s="78">
        <v>0.1</v>
      </c>
      <c r="S10" s="77" t="s">
        <v>583</v>
      </c>
      <c r="T10" s="77" t="s">
        <v>583</v>
      </c>
      <c r="U10" s="1">
        <v>41820</v>
      </c>
      <c r="V10" s="1">
        <v>41969</v>
      </c>
      <c r="W10" s="77" t="s">
        <v>596</v>
      </c>
      <c r="X10" s="77" t="s">
        <v>2347</v>
      </c>
      <c r="Y10" s="77" t="s">
        <v>583</v>
      </c>
    </row>
    <row r="11" spans="1:25" hidden="1" x14ac:dyDescent="0.25">
      <c r="A11" s="77">
        <v>2224583</v>
      </c>
      <c r="B11" s="77" t="s">
        <v>2343</v>
      </c>
      <c r="C11" s="77" t="s">
        <v>2346</v>
      </c>
      <c r="D11" s="77" t="s">
        <v>2345</v>
      </c>
      <c r="E11" s="77" t="s">
        <v>617</v>
      </c>
      <c r="F11" s="77" t="s">
        <v>597</v>
      </c>
      <c r="G11" s="77" t="s">
        <v>583</v>
      </c>
      <c r="H11" s="77" t="s">
        <v>583</v>
      </c>
      <c r="I11" s="77" t="s">
        <v>583</v>
      </c>
      <c r="J11" s="77" t="s">
        <v>586</v>
      </c>
      <c r="K11" s="77" t="s">
        <v>583</v>
      </c>
      <c r="L11" s="32">
        <v>46.7</v>
      </c>
      <c r="M11" s="32">
        <v>24.8</v>
      </c>
      <c r="N11" s="32">
        <v>16.2</v>
      </c>
      <c r="O11" s="32">
        <v>20.100000000000001</v>
      </c>
      <c r="P11" s="32">
        <v>528</v>
      </c>
      <c r="Q11" s="32">
        <v>579</v>
      </c>
      <c r="R11" s="78">
        <v>0.1</v>
      </c>
      <c r="S11" s="77" t="s">
        <v>583</v>
      </c>
      <c r="T11" s="77" t="s">
        <v>583</v>
      </c>
      <c r="U11" s="1">
        <v>41820</v>
      </c>
      <c r="V11" s="1">
        <v>41954</v>
      </c>
      <c r="W11" s="77" t="s">
        <v>596</v>
      </c>
      <c r="X11" s="77" t="s">
        <v>2344</v>
      </c>
      <c r="Y11" s="77" t="s">
        <v>583</v>
      </c>
    </row>
    <row r="12" spans="1:25" hidden="1" x14ac:dyDescent="0.25">
      <c r="A12" s="77">
        <v>2226084</v>
      </c>
      <c r="B12" s="77" t="s">
        <v>2343</v>
      </c>
      <c r="C12" s="77" t="s">
        <v>2342</v>
      </c>
      <c r="E12" s="77" t="s">
        <v>617</v>
      </c>
      <c r="F12" s="77" t="s">
        <v>597</v>
      </c>
      <c r="G12" s="77" t="s">
        <v>583</v>
      </c>
      <c r="H12" s="77" t="s">
        <v>583</v>
      </c>
      <c r="I12" s="77" t="s">
        <v>586</v>
      </c>
      <c r="J12" s="77" t="s">
        <v>586</v>
      </c>
      <c r="K12" s="77" t="s">
        <v>583</v>
      </c>
      <c r="L12" s="32">
        <v>72.8</v>
      </c>
      <c r="M12" s="32">
        <v>35.799999999999997</v>
      </c>
      <c r="N12" s="32">
        <v>23.4</v>
      </c>
      <c r="O12" s="32">
        <v>29.4</v>
      </c>
      <c r="P12" s="32">
        <v>680</v>
      </c>
      <c r="Q12" s="32">
        <v>747</v>
      </c>
      <c r="R12" s="78">
        <v>0.1</v>
      </c>
      <c r="S12" s="77" t="s">
        <v>583</v>
      </c>
      <c r="T12" s="77" t="s">
        <v>583</v>
      </c>
      <c r="U12" s="1">
        <v>41954</v>
      </c>
      <c r="V12" s="1">
        <v>41969</v>
      </c>
      <c r="W12" s="77" t="s">
        <v>596</v>
      </c>
      <c r="X12" s="77" t="s">
        <v>2341</v>
      </c>
      <c r="Y12" s="77" t="s">
        <v>583</v>
      </c>
    </row>
    <row r="13" spans="1:25" hidden="1" x14ac:dyDescent="0.25">
      <c r="A13" s="77">
        <v>2207317</v>
      </c>
      <c r="B13" s="77" t="s">
        <v>2337</v>
      </c>
      <c r="C13" s="77" t="s">
        <v>2340</v>
      </c>
      <c r="E13" s="77" t="s">
        <v>617</v>
      </c>
      <c r="F13" s="77" t="s">
        <v>597</v>
      </c>
      <c r="G13" s="77" t="s">
        <v>583</v>
      </c>
      <c r="H13" s="77" t="s">
        <v>583</v>
      </c>
      <c r="I13" s="77" t="s">
        <v>583</v>
      </c>
      <c r="J13" s="77" t="s">
        <v>583</v>
      </c>
      <c r="K13" s="77" t="s">
        <v>583</v>
      </c>
      <c r="L13" s="32">
        <v>78.7</v>
      </c>
      <c r="M13" s="32">
        <v>23.4</v>
      </c>
      <c r="N13" s="32">
        <v>13.1</v>
      </c>
      <c r="O13" s="32">
        <v>11.6</v>
      </c>
      <c r="P13" s="32">
        <v>337</v>
      </c>
      <c r="Q13" s="32">
        <v>420</v>
      </c>
      <c r="R13" s="78">
        <v>0.2</v>
      </c>
      <c r="S13" s="77" t="s">
        <v>583</v>
      </c>
      <c r="U13" s="1">
        <v>41730</v>
      </c>
      <c r="V13" s="1">
        <v>41730</v>
      </c>
      <c r="W13" s="77" t="s">
        <v>596</v>
      </c>
      <c r="X13" s="77" t="s">
        <v>2339</v>
      </c>
      <c r="Y13" s="77" t="s">
        <v>586</v>
      </c>
    </row>
    <row r="14" spans="1:25" hidden="1" x14ac:dyDescent="0.25">
      <c r="A14" s="77">
        <v>2219302</v>
      </c>
      <c r="B14" s="77" t="s">
        <v>2337</v>
      </c>
      <c r="C14" s="77" t="s">
        <v>701</v>
      </c>
      <c r="D14" s="77" t="s">
        <v>698</v>
      </c>
      <c r="E14" s="77" t="s">
        <v>617</v>
      </c>
      <c r="F14" s="77" t="s">
        <v>597</v>
      </c>
      <c r="G14" s="77" t="s">
        <v>583</v>
      </c>
      <c r="H14" s="77" t="s">
        <v>586</v>
      </c>
      <c r="I14" s="77" t="s">
        <v>583</v>
      </c>
      <c r="J14" s="77" t="s">
        <v>586</v>
      </c>
      <c r="K14" s="77" t="s">
        <v>583</v>
      </c>
      <c r="L14" s="32">
        <v>83.7</v>
      </c>
      <c r="M14" s="32">
        <v>30</v>
      </c>
      <c r="N14" s="32">
        <v>16.3</v>
      </c>
      <c r="O14" s="32">
        <v>20</v>
      </c>
      <c r="P14" s="32">
        <v>546</v>
      </c>
      <c r="Q14" s="32">
        <v>609</v>
      </c>
      <c r="R14" s="78">
        <v>0.12</v>
      </c>
      <c r="S14" s="77" t="s">
        <v>583</v>
      </c>
      <c r="U14" s="1">
        <v>41927</v>
      </c>
      <c r="V14" s="1">
        <v>41892</v>
      </c>
      <c r="W14" s="77" t="s">
        <v>596</v>
      </c>
      <c r="X14" s="77" t="s">
        <v>2338</v>
      </c>
      <c r="Y14" s="77" t="s">
        <v>583</v>
      </c>
    </row>
    <row r="15" spans="1:25" hidden="1" x14ac:dyDescent="0.25">
      <c r="A15" s="77">
        <v>2219307</v>
      </c>
      <c r="B15" s="77" t="s">
        <v>2337</v>
      </c>
      <c r="C15" s="77" t="s">
        <v>690</v>
      </c>
      <c r="E15" s="77" t="s">
        <v>617</v>
      </c>
      <c r="F15" s="77" t="s">
        <v>597</v>
      </c>
      <c r="G15" s="77" t="s">
        <v>583</v>
      </c>
      <c r="H15" s="77" t="s">
        <v>586</v>
      </c>
      <c r="I15" s="77" t="s">
        <v>583</v>
      </c>
      <c r="J15" s="77" t="s">
        <v>586</v>
      </c>
      <c r="K15" s="77" t="s">
        <v>583</v>
      </c>
      <c r="L15" s="32">
        <v>83.7</v>
      </c>
      <c r="M15" s="32">
        <v>36</v>
      </c>
      <c r="N15" s="32">
        <v>19.8</v>
      </c>
      <c r="O15" s="32">
        <v>24.2</v>
      </c>
      <c r="P15" s="32">
        <v>590</v>
      </c>
      <c r="Q15" s="32">
        <v>648</v>
      </c>
      <c r="R15" s="78">
        <v>0.1</v>
      </c>
      <c r="S15" s="77" t="s">
        <v>583</v>
      </c>
      <c r="U15" s="1">
        <v>41927</v>
      </c>
      <c r="V15" s="1">
        <v>41892</v>
      </c>
      <c r="W15" s="77" t="s">
        <v>596</v>
      </c>
      <c r="X15" s="77" t="s">
        <v>2336</v>
      </c>
      <c r="Y15" s="77" t="s">
        <v>583</v>
      </c>
    </row>
    <row r="16" spans="1:25" hidden="1" x14ac:dyDescent="0.25">
      <c r="A16" s="77">
        <v>2213357</v>
      </c>
      <c r="B16" s="77" t="s">
        <v>2323</v>
      </c>
      <c r="C16" s="77" t="s">
        <v>2335</v>
      </c>
      <c r="E16" s="77" t="s">
        <v>588</v>
      </c>
      <c r="F16" s="77" t="s">
        <v>587</v>
      </c>
      <c r="G16" s="77" t="s">
        <v>586</v>
      </c>
      <c r="H16" s="77" t="s">
        <v>583</v>
      </c>
      <c r="I16" s="77" t="s">
        <v>583</v>
      </c>
      <c r="J16" s="77" t="s">
        <v>583</v>
      </c>
      <c r="K16" s="77" t="s">
        <v>583</v>
      </c>
      <c r="L16" s="32">
        <v>20.100000000000001</v>
      </c>
      <c r="M16" s="32">
        <v>17.3</v>
      </c>
      <c r="N16" s="32">
        <v>1.7</v>
      </c>
      <c r="O16" s="32">
        <v>1.7</v>
      </c>
      <c r="P16" s="32">
        <v>208</v>
      </c>
      <c r="Q16" s="32">
        <v>268</v>
      </c>
      <c r="R16" s="78">
        <v>0.22</v>
      </c>
      <c r="S16" s="77" t="s">
        <v>583</v>
      </c>
      <c r="U16" s="1">
        <v>41881</v>
      </c>
      <c r="V16" s="1">
        <v>41716</v>
      </c>
      <c r="W16" s="77" t="s">
        <v>596</v>
      </c>
      <c r="X16" s="77" t="s">
        <v>2334</v>
      </c>
      <c r="Y16" s="77" t="s">
        <v>583</v>
      </c>
    </row>
    <row r="17" spans="1:25" hidden="1" x14ac:dyDescent="0.25">
      <c r="A17" s="77">
        <v>2210495</v>
      </c>
      <c r="B17" s="77" t="s">
        <v>2323</v>
      </c>
      <c r="C17" s="77" t="s">
        <v>2333</v>
      </c>
      <c r="E17" s="77" t="s">
        <v>588</v>
      </c>
      <c r="F17" s="77" t="s">
        <v>587</v>
      </c>
      <c r="G17" s="77" t="s">
        <v>586</v>
      </c>
      <c r="H17" s="77" t="s">
        <v>583</v>
      </c>
      <c r="I17" s="77" t="s">
        <v>583</v>
      </c>
      <c r="J17" s="77" t="s">
        <v>583</v>
      </c>
      <c r="K17" s="77" t="s">
        <v>583</v>
      </c>
      <c r="L17" s="32">
        <v>20.100000000000001</v>
      </c>
      <c r="M17" s="32">
        <v>17.3</v>
      </c>
      <c r="N17" s="32">
        <v>1.7</v>
      </c>
      <c r="O17" s="32">
        <v>1.7</v>
      </c>
      <c r="P17" s="32">
        <v>208</v>
      </c>
      <c r="Q17" s="32">
        <v>268</v>
      </c>
      <c r="R17" s="78">
        <v>0.22</v>
      </c>
      <c r="S17" s="77" t="s">
        <v>583</v>
      </c>
      <c r="U17" s="1">
        <v>41881</v>
      </c>
      <c r="V17" s="1">
        <v>41716</v>
      </c>
      <c r="W17" s="77" t="s">
        <v>596</v>
      </c>
      <c r="X17" s="77" t="s">
        <v>2332</v>
      </c>
      <c r="Y17" s="77" t="s">
        <v>583</v>
      </c>
    </row>
    <row r="18" spans="1:25" hidden="1" x14ac:dyDescent="0.25">
      <c r="A18" s="77">
        <v>2213358</v>
      </c>
      <c r="B18" s="77" t="s">
        <v>2323</v>
      </c>
      <c r="C18" s="77" t="s">
        <v>2331</v>
      </c>
      <c r="E18" s="77" t="s">
        <v>588</v>
      </c>
      <c r="F18" s="77" t="s">
        <v>587</v>
      </c>
      <c r="G18" s="77" t="s">
        <v>586</v>
      </c>
      <c r="H18" s="77" t="s">
        <v>583</v>
      </c>
      <c r="I18" s="77" t="s">
        <v>583</v>
      </c>
      <c r="J18" s="77" t="s">
        <v>583</v>
      </c>
      <c r="K18" s="77" t="s">
        <v>583</v>
      </c>
      <c r="L18" s="32">
        <v>20.100000000000001</v>
      </c>
      <c r="M18" s="32">
        <v>17.3</v>
      </c>
      <c r="N18" s="32">
        <v>1.7</v>
      </c>
      <c r="O18" s="32">
        <v>1.7</v>
      </c>
      <c r="P18" s="32">
        <v>208</v>
      </c>
      <c r="Q18" s="32">
        <v>268</v>
      </c>
      <c r="R18" s="78">
        <v>0.22</v>
      </c>
      <c r="S18" s="77" t="s">
        <v>583</v>
      </c>
      <c r="U18" s="1">
        <v>41881</v>
      </c>
      <c r="V18" s="1">
        <v>41716</v>
      </c>
      <c r="W18" s="77" t="s">
        <v>596</v>
      </c>
      <c r="X18" s="77" t="s">
        <v>2330</v>
      </c>
      <c r="Y18" s="77" t="s">
        <v>583</v>
      </c>
    </row>
    <row r="19" spans="1:25" hidden="1" x14ac:dyDescent="0.25">
      <c r="A19" s="77">
        <v>2205162</v>
      </c>
      <c r="B19" s="77" t="s">
        <v>2323</v>
      </c>
      <c r="C19" s="77" t="s">
        <v>2329</v>
      </c>
      <c r="D19" s="77" t="s">
        <v>2328</v>
      </c>
      <c r="E19" s="77" t="s">
        <v>588</v>
      </c>
      <c r="F19" s="77" t="s">
        <v>587</v>
      </c>
      <c r="G19" s="77" t="s">
        <v>586</v>
      </c>
      <c r="H19" s="77" t="s">
        <v>583</v>
      </c>
      <c r="I19" s="77" t="s">
        <v>583</v>
      </c>
      <c r="J19" s="77" t="s">
        <v>583</v>
      </c>
      <c r="K19" s="77" t="s">
        <v>583</v>
      </c>
      <c r="L19" s="32">
        <v>27.2</v>
      </c>
      <c r="M19" s="32">
        <v>17.3</v>
      </c>
      <c r="N19" s="32">
        <v>2.5</v>
      </c>
      <c r="O19" s="32">
        <v>2.5</v>
      </c>
      <c r="P19" s="32">
        <v>214</v>
      </c>
      <c r="Q19" s="32">
        <v>275</v>
      </c>
      <c r="R19" s="78">
        <v>0.22</v>
      </c>
      <c r="S19" s="77" t="s">
        <v>583</v>
      </c>
      <c r="U19" s="1">
        <v>41695</v>
      </c>
      <c r="V19" s="1">
        <v>41697</v>
      </c>
      <c r="W19" s="77" t="s">
        <v>596</v>
      </c>
      <c r="X19" s="77" t="s">
        <v>2327</v>
      </c>
      <c r="Y19" s="77" t="s">
        <v>583</v>
      </c>
    </row>
    <row r="20" spans="1:25" hidden="1" x14ac:dyDescent="0.25">
      <c r="A20" s="77">
        <v>2205159</v>
      </c>
      <c r="B20" s="77" t="s">
        <v>2323</v>
      </c>
      <c r="C20" s="77" t="s">
        <v>2326</v>
      </c>
      <c r="D20" s="77" t="s">
        <v>2325</v>
      </c>
      <c r="E20" s="77" t="s">
        <v>588</v>
      </c>
      <c r="F20" s="77" t="s">
        <v>587</v>
      </c>
      <c r="G20" s="77" t="s">
        <v>586</v>
      </c>
      <c r="H20" s="77" t="s">
        <v>583</v>
      </c>
      <c r="I20" s="77" t="s">
        <v>583</v>
      </c>
      <c r="J20" s="77" t="s">
        <v>583</v>
      </c>
      <c r="K20" s="77" t="s">
        <v>583</v>
      </c>
      <c r="L20" s="32">
        <v>32.299999999999997</v>
      </c>
      <c r="M20" s="32">
        <v>20.399999999999999</v>
      </c>
      <c r="N20" s="32">
        <v>4.2</v>
      </c>
      <c r="O20" s="32">
        <v>4.2</v>
      </c>
      <c r="P20" s="32">
        <v>226</v>
      </c>
      <c r="Q20" s="32">
        <v>290</v>
      </c>
      <c r="R20" s="78">
        <v>0.22</v>
      </c>
      <c r="S20" s="77" t="s">
        <v>583</v>
      </c>
      <c r="U20" s="1">
        <v>41695</v>
      </c>
      <c r="V20" s="1">
        <v>41900</v>
      </c>
      <c r="W20" s="77" t="s">
        <v>596</v>
      </c>
      <c r="X20" s="77" t="s">
        <v>2324</v>
      </c>
      <c r="Y20" s="77" t="s">
        <v>583</v>
      </c>
    </row>
    <row r="21" spans="1:25" hidden="1" x14ac:dyDescent="0.25">
      <c r="A21" s="77">
        <v>2210364</v>
      </c>
      <c r="B21" s="77" t="s">
        <v>2323</v>
      </c>
      <c r="C21" s="77" t="s">
        <v>2322</v>
      </c>
      <c r="D21" s="77" t="s">
        <v>2321</v>
      </c>
      <c r="E21" s="77" t="s">
        <v>588</v>
      </c>
      <c r="F21" s="77" t="s">
        <v>597</v>
      </c>
      <c r="G21" s="77" t="s">
        <v>586</v>
      </c>
      <c r="H21" s="77" t="s">
        <v>583</v>
      </c>
      <c r="I21" s="77" t="s">
        <v>583</v>
      </c>
      <c r="J21" s="77" t="s">
        <v>583</v>
      </c>
      <c r="K21" s="77" t="s">
        <v>583</v>
      </c>
      <c r="L21" s="32">
        <v>33.700000000000003</v>
      </c>
      <c r="M21" s="32">
        <v>18.7</v>
      </c>
      <c r="N21" s="32">
        <v>2.9</v>
      </c>
      <c r="O21" s="32">
        <v>3.6</v>
      </c>
      <c r="P21" s="32">
        <v>321</v>
      </c>
      <c r="Q21" s="32">
        <v>357</v>
      </c>
      <c r="R21" s="78">
        <v>0.1</v>
      </c>
      <c r="S21" s="77" t="s">
        <v>583</v>
      </c>
      <c r="U21" s="1">
        <v>41768</v>
      </c>
      <c r="V21" s="1">
        <v>41899</v>
      </c>
      <c r="W21" s="77" t="s">
        <v>596</v>
      </c>
      <c r="X21" s="77" t="s">
        <v>2320</v>
      </c>
      <c r="Y21" s="77" t="s">
        <v>583</v>
      </c>
    </row>
    <row r="22" spans="1:25" hidden="1" x14ac:dyDescent="0.25">
      <c r="A22" s="77">
        <v>2215454</v>
      </c>
      <c r="B22" s="77" t="s">
        <v>2317</v>
      </c>
      <c r="C22" s="77" t="s">
        <v>2319</v>
      </c>
      <c r="E22" s="77" t="s">
        <v>588</v>
      </c>
      <c r="F22" s="77" t="s">
        <v>587</v>
      </c>
      <c r="G22" s="77" t="s">
        <v>586</v>
      </c>
      <c r="H22" s="77" t="s">
        <v>583</v>
      </c>
      <c r="I22" s="77" t="s">
        <v>583</v>
      </c>
      <c r="J22" s="77" t="s">
        <v>583</v>
      </c>
      <c r="K22" s="77" t="s">
        <v>583</v>
      </c>
      <c r="L22" s="32">
        <v>20.100000000000001</v>
      </c>
      <c r="M22" s="32">
        <v>17.3</v>
      </c>
      <c r="N22" s="32">
        <v>1.5</v>
      </c>
      <c r="O22" s="32">
        <v>1.5</v>
      </c>
      <c r="P22" s="32">
        <v>203</v>
      </c>
      <c r="Q22" s="32">
        <v>266</v>
      </c>
      <c r="R22" s="78">
        <v>0.24</v>
      </c>
      <c r="S22" s="77" t="s">
        <v>583</v>
      </c>
      <c r="U22" s="1">
        <v>41809</v>
      </c>
      <c r="V22" s="1">
        <v>41810</v>
      </c>
      <c r="W22" s="77" t="s">
        <v>585</v>
      </c>
      <c r="X22" s="77" t="s">
        <v>2318</v>
      </c>
      <c r="Y22" s="77" t="s">
        <v>583</v>
      </c>
    </row>
    <row r="23" spans="1:25" hidden="1" x14ac:dyDescent="0.25">
      <c r="A23" s="77">
        <v>2215455</v>
      </c>
      <c r="B23" s="77" t="s">
        <v>2317</v>
      </c>
      <c r="C23" s="77" t="s">
        <v>2316</v>
      </c>
      <c r="E23" s="77" t="s">
        <v>588</v>
      </c>
      <c r="F23" s="77" t="s">
        <v>587</v>
      </c>
      <c r="G23" s="77" t="s">
        <v>586</v>
      </c>
      <c r="H23" s="77" t="s">
        <v>583</v>
      </c>
      <c r="I23" s="77" t="s">
        <v>583</v>
      </c>
      <c r="J23" s="77" t="s">
        <v>583</v>
      </c>
      <c r="K23" s="77" t="s">
        <v>583</v>
      </c>
      <c r="L23" s="32">
        <v>32.700000000000003</v>
      </c>
      <c r="M23" s="32">
        <v>19.7</v>
      </c>
      <c r="N23" s="32">
        <v>4.4000000000000004</v>
      </c>
      <c r="O23" s="32">
        <v>4.4000000000000004</v>
      </c>
      <c r="P23" s="32">
        <v>228</v>
      </c>
      <c r="Q23" s="32">
        <v>292</v>
      </c>
      <c r="R23" s="78">
        <v>0.22</v>
      </c>
      <c r="S23" s="77" t="s">
        <v>583</v>
      </c>
      <c r="U23" s="1">
        <v>41809</v>
      </c>
      <c r="V23" s="1">
        <v>41810</v>
      </c>
      <c r="W23" s="77" t="s">
        <v>585</v>
      </c>
      <c r="X23" s="77" t="s">
        <v>2315</v>
      </c>
      <c r="Y23" s="77" t="s">
        <v>583</v>
      </c>
    </row>
    <row r="24" spans="1:25" hidden="1" x14ac:dyDescent="0.25">
      <c r="A24" s="77">
        <v>2215451</v>
      </c>
      <c r="B24" s="77" t="s">
        <v>2304</v>
      </c>
      <c r="C24" s="77" t="s">
        <v>2314</v>
      </c>
      <c r="E24" s="77" t="s">
        <v>588</v>
      </c>
      <c r="F24" s="77" t="s">
        <v>587</v>
      </c>
      <c r="G24" s="77" t="s">
        <v>586</v>
      </c>
      <c r="H24" s="77" t="s">
        <v>583</v>
      </c>
      <c r="I24" s="77" t="s">
        <v>583</v>
      </c>
      <c r="J24" s="77" t="s">
        <v>583</v>
      </c>
      <c r="K24" s="77" t="s">
        <v>583</v>
      </c>
      <c r="L24" s="32">
        <v>20.100000000000001</v>
      </c>
      <c r="M24" s="32">
        <v>17.3</v>
      </c>
      <c r="N24" s="32">
        <v>1.5</v>
      </c>
      <c r="O24" s="32">
        <v>1.5</v>
      </c>
      <c r="P24" s="32">
        <v>203</v>
      </c>
      <c r="Q24" s="32">
        <v>266</v>
      </c>
      <c r="R24" s="78">
        <v>0.24</v>
      </c>
      <c r="S24" s="77" t="s">
        <v>583</v>
      </c>
      <c r="U24" s="1">
        <v>41809</v>
      </c>
      <c r="V24" s="1">
        <v>41810</v>
      </c>
      <c r="W24" s="77" t="s">
        <v>585</v>
      </c>
      <c r="X24" s="77" t="s">
        <v>2313</v>
      </c>
      <c r="Y24" s="77" t="s">
        <v>583</v>
      </c>
    </row>
    <row r="25" spans="1:25" hidden="1" x14ac:dyDescent="0.25">
      <c r="A25" s="77">
        <v>2215461</v>
      </c>
      <c r="B25" s="77" t="s">
        <v>2304</v>
      </c>
      <c r="C25" s="77" t="s">
        <v>2312</v>
      </c>
      <c r="E25" s="77" t="s">
        <v>588</v>
      </c>
      <c r="F25" s="77" t="s">
        <v>597</v>
      </c>
      <c r="G25" s="77" t="s">
        <v>586</v>
      </c>
      <c r="H25" s="77" t="s">
        <v>583</v>
      </c>
      <c r="I25" s="77" t="s">
        <v>583</v>
      </c>
      <c r="J25" s="77" t="s">
        <v>583</v>
      </c>
      <c r="K25" s="77" t="s">
        <v>583</v>
      </c>
      <c r="L25" s="32">
        <v>33.5</v>
      </c>
      <c r="M25" s="32">
        <v>18.899999999999999</v>
      </c>
      <c r="N25" s="32">
        <v>3.1</v>
      </c>
      <c r="O25" s="32">
        <v>3.7</v>
      </c>
      <c r="P25" s="32">
        <v>320</v>
      </c>
      <c r="Q25" s="32">
        <v>358</v>
      </c>
      <c r="R25" s="78">
        <v>0.11</v>
      </c>
      <c r="S25" s="77" t="s">
        <v>583</v>
      </c>
      <c r="U25" s="1">
        <v>41809</v>
      </c>
      <c r="V25" s="1">
        <v>41810</v>
      </c>
      <c r="W25" s="77" t="s">
        <v>585</v>
      </c>
      <c r="X25" s="77" t="s">
        <v>2311</v>
      </c>
      <c r="Y25" s="77" t="s">
        <v>583</v>
      </c>
    </row>
    <row r="26" spans="1:25" hidden="1" x14ac:dyDescent="0.25">
      <c r="A26" s="77">
        <v>2215452</v>
      </c>
      <c r="B26" s="77" t="s">
        <v>2304</v>
      </c>
      <c r="C26" s="77" t="s">
        <v>2310</v>
      </c>
      <c r="E26" s="77" t="s">
        <v>588</v>
      </c>
      <c r="F26" s="77" t="s">
        <v>587</v>
      </c>
      <c r="G26" s="77" t="s">
        <v>586</v>
      </c>
      <c r="H26" s="77" t="s">
        <v>583</v>
      </c>
      <c r="I26" s="77" t="s">
        <v>583</v>
      </c>
      <c r="J26" s="77" t="s">
        <v>583</v>
      </c>
      <c r="K26" s="77" t="s">
        <v>583</v>
      </c>
      <c r="L26" s="32">
        <v>33.5</v>
      </c>
      <c r="M26" s="32">
        <v>18.7</v>
      </c>
      <c r="N26" s="32">
        <v>3.3</v>
      </c>
      <c r="O26" s="32">
        <v>3.3</v>
      </c>
      <c r="P26" s="32">
        <v>220</v>
      </c>
      <c r="Q26" s="32">
        <v>282</v>
      </c>
      <c r="R26" s="78">
        <v>0.22</v>
      </c>
      <c r="S26" s="77" t="s">
        <v>583</v>
      </c>
      <c r="U26" s="1">
        <v>41809</v>
      </c>
      <c r="V26" s="1">
        <v>41810</v>
      </c>
      <c r="W26" s="77" t="s">
        <v>585</v>
      </c>
      <c r="X26" s="77" t="s">
        <v>2309</v>
      </c>
      <c r="Y26" s="77" t="s">
        <v>583</v>
      </c>
    </row>
    <row r="27" spans="1:25" hidden="1" x14ac:dyDescent="0.25">
      <c r="A27" s="77">
        <v>2215453</v>
      </c>
      <c r="B27" s="77" t="s">
        <v>2304</v>
      </c>
      <c r="C27" s="77" t="s">
        <v>2308</v>
      </c>
      <c r="D27" s="77" t="s">
        <v>2307</v>
      </c>
      <c r="E27" s="77" t="s">
        <v>588</v>
      </c>
      <c r="F27" s="77" t="s">
        <v>587</v>
      </c>
      <c r="G27" s="77" t="s">
        <v>586</v>
      </c>
      <c r="H27" s="77" t="s">
        <v>583</v>
      </c>
      <c r="I27" s="77" t="s">
        <v>583</v>
      </c>
      <c r="J27" s="77" t="s">
        <v>583</v>
      </c>
      <c r="K27" s="77" t="s">
        <v>583</v>
      </c>
      <c r="L27" s="32">
        <v>32.700000000000003</v>
      </c>
      <c r="M27" s="32">
        <v>19.7</v>
      </c>
      <c r="N27" s="32">
        <v>4.4000000000000004</v>
      </c>
      <c r="O27" s="32">
        <v>4.4000000000000004</v>
      </c>
      <c r="P27" s="32">
        <v>228</v>
      </c>
      <c r="Q27" s="32">
        <v>292</v>
      </c>
      <c r="R27" s="78">
        <v>0.22</v>
      </c>
      <c r="S27" s="77" t="s">
        <v>583</v>
      </c>
      <c r="U27" s="1">
        <v>41809</v>
      </c>
      <c r="V27" s="1">
        <v>41830</v>
      </c>
      <c r="W27" s="77" t="s">
        <v>585</v>
      </c>
      <c r="X27" s="77" t="s">
        <v>2306</v>
      </c>
      <c r="Y27" s="77" t="s">
        <v>583</v>
      </c>
    </row>
    <row r="28" spans="1:25" hidden="1" x14ac:dyDescent="0.25">
      <c r="A28" s="77">
        <v>2215470</v>
      </c>
      <c r="B28" s="77" t="s">
        <v>2304</v>
      </c>
      <c r="C28" s="77" t="s">
        <v>2303</v>
      </c>
      <c r="E28" s="77" t="s">
        <v>588</v>
      </c>
      <c r="F28" s="77" t="s">
        <v>597</v>
      </c>
      <c r="G28" s="77" t="s">
        <v>586</v>
      </c>
      <c r="H28" s="77" t="s">
        <v>583</v>
      </c>
      <c r="I28" s="77" t="s">
        <v>583</v>
      </c>
      <c r="J28" s="77" t="s">
        <v>583</v>
      </c>
      <c r="K28" s="77" t="s">
        <v>583</v>
      </c>
      <c r="L28" s="32">
        <v>56.3</v>
      </c>
      <c r="M28" s="32">
        <v>21.7</v>
      </c>
      <c r="N28" s="32">
        <v>7.4</v>
      </c>
      <c r="O28" s="32">
        <v>8.4</v>
      </c>
      <c r="P28" s="32">
        <v>345</v>
      </c>
      <c r="Q28" s="32">
        <v>385</v>
      </c>
      <c r="R28" s="78">
        <v>0.1</v>
      </c>
      <c r="S28" s="77" t="s">
        <v>583</v>
      </c>
      <c r="U28" s="1">
        <v>41829</v>
      </c>
      <c r="V28" s="1">
        <v>41830</v>
      </c>
      <c r="W28" s="77" t="s">
        <v>585</v>
      </c>
      <c r="X28" s="77" t="s">
        <v>2305</v>
      </c>
      <c r="Y28" s="77" t="s">
        <v>583</v>
      </c>
    </row>
    <row r="29" spans="1:25" hidden="1" x14ac:dyDescent="0.25">
      <c r="A29" s="77">
        <v>2226236</v>
      </c>
      <c r="B29" s="77" t="s">
        <v>2304</v>
      </c>
      <c r="C29" s="77" t="s">
        <v>2303</v>
      </c>
      <c r="E29" s="77" t="s">
        <v>588</v>
      </c>
      <c r="F29" s="77" t="s">
        <v>597</v>
      </c>
      <c r="G29" s="77" t="s">
        <v>586</v>
      </c>
      <c r="H29" s="77" t="s">
        <v>583</v>
      </c>
      <c r="I29" s="77" t="s">
        <v>583</v>
      </c>
      <c r="J29" s="77" t="s">
        <v>583</v>
      </c>
      <c r="K29" s="77" t="s">
        <v>583</v>
      </c>
      <c r="L29" s="32">
        <v>56.3</v>
      </c>
      <c r="M29" s="32">
        <v>21.7</v>
      </c>
      <c r="N29" s="32">
        <v>7.4</v>
      </c>
      <c r="O29" s="32">
        <v>8.4</v>
      </c>
      <c r="P29" s="32">
        <v>345</v>
      </c>
      <c r="Q29" s="32">
        <v>385</v>
      </c>
      <c r="R29" s="78">
        <v>0.1</v>
      </c>
      <c r="S29" s="77" t="s">
        <v>583</v>
      </c>
      <c r="U29" s="1">
        <v>41962</v>
      </c>
      <c r="V29" s="1">
        <v>41971</v>
      </c>
      <c r="W29" s="77" t="s">
        <v>596</v>
      </c>
      <c r="X29" s="77" t="s">
        <v>2302</v>
      </c>
      <c r="Y29" s="77" t="s">
        <v>583</v>
      </c>
    </row>
    <row r="30" spans="1:25" hidden="1" x14ac:dyDescent="0.25">
      <c r="A30" s="77">
        <v>2220348</v>
      </c>
      <c r="B30" s="77" t="s">
        <v>2277</v>
      </c>
      <c r="C30" s="77" t="s">
        <v>2301</v>
      </c>
      <c r="E30" s="77" t="s">
        <v>598</v>
      </c>
      <c r="F30" s="77" t="s">
        <v>597</v>
      </c>
      <c r="G30" s="77" t="s">
        <v>583</v>
      </c>
      <c r="H30" s="77" t="s">
        <v>583</v>
      </c>
      <c r="I30" s="77" t="s">
        <v>583</v>
      </c>
      <c r="J30" s="77" t="s">
        <v>583</v>
      </c>
      <c r="K30" s="77" t="s">
        <v>583</v>
      </c>
      <c r="L30" s="32">
        <v>66</v>
      </c>
      <c r="M30" s="32">
        <v>32.9</v>
      </c>
      <c r="N30" s="32">
        <v>20.8</v>
      </c>
      <c r="O30" s="32">
        <v>25.3</v>
      </c>
      <c r="P30" s="32">
        <v>393</v>
      </c>
      <c r="Q30" s="32">
        <v>438</v>
      </c>
      <c r="R30" s="78">
        <v>0.1</v>
      </c>
      <c r="S30" s="77" t="s">
        <v>583</v>
      </c>
      <c r="U30" s="1">
        <v>41963</v>
      </c>
      <c r="V30" s="1">
        <v>41908</v>
      </c>
      <c r="W30" s="77" t="s">
        <v>596</v>
      </c>
      <c r="X30" s="77" t="s">
        <v>2300</v>
      </c>
      <c r="Y30" s="77" t="s">
        <v>583</v>
      </c>
    </row>
    <row r="31" spans="1:25" hidden="1" x14ac:dyDescent="0.25">
      <c r="A31" s="77">
        <v>2216730</v>
      </c>
      <c r="B31" s="77" t="s">
        <v>2277</v>
      </c>
      <c r="C31" s="77" t="s">
        <v>2299</v>
      </c>
      <c r="E31" s="77" t="s">
        <v>617</v>
      </c>
      <c r="F31" s="77" t="s">
        <v>597</v>
      </c>
      <c r="G31" s="77" t="s">
        <v>583</v>
      </c>
      <c r="H31" s="77" t="s">
        <v>583</v>
      </c>
      <c r="I31" s="77" t="s">
        <v>583</v>
      </c>
      <c r="J31" s="77" t="s">
        <v>586</v>
      </c>
      <c r="K31" s="77" t="s">
        <v>583</v>
      </c>
      <c r="L31" s="32">
        <v>69.900000000000006</v>
      </c>
      <c r="M31" s="32">
        <v>35.6</v>
      </c>
      <c r="N31" s="32">
        <v>27.6</v>
      </c>
      <c r="O31" s="32">
        <v>34.299999999999997</v>
      </c>
      <c r="P31" s="32">
        <v>642</v>
      </c>
      <c r="Q31" s="32">
        <v>705</v>
      </c>
      <c r="R31" s="78">
        <v>0.1</v>
      </c>
      <c r="S31" s="77" t="s">
        <v>583</v>
      </c>
      <c r="U31" s="1">
        <v>41821</v>
      </c>
      <c r="V31" s="1">
        <v>41850</v>
      </c>
      <c r="W31" s="77" t="s">
        <v>596</v>
      </c>
      <c r="X31" s="77" t="s">
        <v>2298</v>
      </c>
      <c r="Y31" s="77" t="s">
        <v>583</v>
      </c>
    </row>
    <row r="32" spans="1:25" hidden="1" x14ac:dyDescent="0.25">
      <c r="A32" s="77">
        <v>2216733</v>
      </c>
      <c r="B32" s="77" t="s">
        <v>2277</v>
      </c>
      <c r="C32" s="77" t="s">
        <v>2297</v>
      </c>
      <c r="E32" s="77" t="s">
        <v>617</v>
      </c>
      <c r="F32" s="77" t="s">
        <v>597</v>
      </c>
      <c r="G32" s="77" t="s">
        <v>583</v>
      </c>
      <c r="H32" s="77" t="s">
        <v>583</v>
      </c>
      <c r="I32" s="77" t="s">
        <v>586</v>
      </c>
      <c r="J32" s="77" t="s">
        <v>586</v>
      </c>
      <c r="K32" s="77" t="s">
        <v>583</v>
      </c>
      <c r="L32" s="32">
        <v>69.900000000000006</v>
      </c>
      <c r="M32" s="32">
        <v>35.6</v>
      </c>
      <c r="N32" s="32">
        <v>27.1</v>
      </c>
      <c r="O32" s="32">
        <v>33.799999999999997</v>
      </c>
      <c r="P32" s="32">
        <v>717</v>
      </c>
      <c r="Q32" s="32">
        <v>788</v>
      </c>
      <c r="R32" s="78">
        <v>0.1</v>
      </c>
      <c r="S32" s="77" t="s">
        <v>583</v>
      </c>
      <c r="U32" s="1">
        <v>41821</v>
      </c>
      <c r="V32" s="1">
        <v>41850</v>
      </c>
      <c r="W32" s="77" t="s">
        <v>596</v>
      </c>
      <c r="X32" s="77" t="s">
        <v>2296</v>
      </c>
      <c r="Y32" s="77" t="s">
        <v>583</v>
      </c>
    </row>
    <row r="33" spans="1:25" hidden="1" x14ac:dyDescent="0.25">
      <c r="A33" s="77">
        <v>2220165</v>
      </c>
      <c r="B33" s="77" t="s">
        <v>2277</v>
      </c>
      <c r="C33" s="77" t="s">
        <v>2295</v>
      </c>
      <c r="E33" s="77" t="s">
        <v>598</v>
      </c>
      <c r="F33" s="77" t="s">
        <v>597</v>
      </c>
      <c r="G33" s="77" t="s">
        <v>583</v>
      </c>
      <c r="H33" s="77" t="s">
        <v>583</v>
      </c>
      <c r="I33" s="77" t="s">
        <v>583</v>
      </c>
      <c r="J33" s="77" t="s">
        <v>583</v>
      </c>
      <c r="K33" s="77" t="s">
        <v>583</v>
      </c>
      <c r="L33" s="32">
        <v>59.8</v>
      </c>
      <c r="M33" s="32">
        <v>24</v>
      </c>
      <c r="N33" s="32">
        <v>9.9</v>
      </c>
      <c r="O33" s="32">
        <v>9.9</v>
      </c>
      <c r="P33" s="32">
        <v>296</v>
      </c>
      <c r="Q33" s="32">
        <v>314</v>
      </c>
      <c r="R33" s="78">
        <v>0.06</v>
      </c>
      <c r="S33" s="77" t="s">
        <v>583</v>
      </c>
      <c r="U33" s="1">
        <v>41906</v>
      </c>
      <c r="V33" s="1">
        <v>41894</v>
      </c>
      <c r="W33" s="77" t="s">
        <v>596</v>
      </c>
      <c r="X33" s="77" t="s">
        <v>2294</v>
      </c>
      <c r="Y33" s="77" t="s">
        <v>583</v>
      </c>
    </row>
    <row r="34" spans="1:25" hidden="1" x14ac:dyDescent="0.25">
      <c r="A34" s="77">
        <v>2220164</v>
      </c>
      <c r="B34" s="77" t="s">
        <v>2277</v>
      </c>
      <c r="C34" s="77" t="s">
        <v>2293</v>
      </c>
      <c r="E34" s="77" t="s">
        <v>598</v>
      </c>
      <c r="F34" s="77" t="s">
        <v>597</v>
      </c>
      <c r="G34" s="77" t="s">
        <v>583</v>
      </c>
      <c r="H34" s="77" t="s">
        <v>583</v>
      </c>
      <c r="I34" s="77" t="s">
        <v>583</v>
      </c>
      <c r="J34" s="77" t="s">
        <v>583</v>
      </c>
      <c r="K34" s="77" t="s">
        <v>583</v>
      </c>
      <c r="L34" s="32">
        <v>59.8</v>
      </c>
      <c r="M34" s="32">
        <v>24</v>
      </c>
      <c r="N34" s="32">
        <v>9.9</v>
      </c>
      <c r="O34" s="32">
        <v>9.9</v>
      </c>
      <c r="P34" s="32">
        <v>296</v>
      </c>
      <c r="Q34" s="32">
        <v>314</v>
      </c>
      <c r="R34" s="78">
        <v>0.06</v>
      </c>
      <c r="S34" s="77" t="s">
        <v>583</v>
      </c>
      <c r="U34" s="1">
        <v>41906</v>
      </c>
      <c r="V34" s="1">
        <v>41894</v>
      </c>
      <c r="W34" s="77" t="s">
        <v>596</v>
      </c>
      <c r="X34" s="77" t="s">
        <v>2292</v>
      </c>
      <c r="Y34" s="77" t="s">
        <v>583</v>
      </c>
    </row>
    <row r="35" spans="1:25" hidden="1" x14ac:dyDescent="0.25">
      <c r="A35" s="77">
        <v>2220167</v>
      </c>
      <c r="B35" s="77" t="s">
        <v>2277</v>
      </c>
      <c r="C35" s="77" t="s">
        <v>2291</v>
      </c>
      <c r="E35" s="77" t="s">
        <v>598</v>
      </c>
      <c r="F35" s="77" t="s">
        <v>597</v>
      </c>
      <c r="G35" s="77" t="s">
        <v>583</v>
      </c>
      <c r="H35" s="77" t="s">
        <v>583</v>
      </c>
      <c r="I35" s="77" t="s">
        <v>583</v>
      </c>
      <c r="J35" s="77" t="s">
        <v>583</v>
      </c>
      <c r="K35" s="77" t="s">
        <v>583</v>
      </c>
      <c r="L35" s="32">
        <v>59.8</v>
      </c>
      <c r="M35" s="32">
        <v>24</v>
      </c>
      <c r="N35" s="32">
        <v>11.5</v>
      </c>
      <c r="O35" s="32">
        <v>11.5</v>
      </c>
      <c r="P35" s="32">
        <v>311</v>
      </c>
      <c r="Q35" s="32">
        <v>327</v>
      </c>
      <c r="R35" s="78">
        <v>0.05</v>
      </c>
      <c r="S35" s="77" t="s">
        <v>583</v>
      </c>
      <c r="U35" s="1">
        <v>41906</v>
      </c>
      <c r="V35" s="1">
        <v>41894</v>
      </c>
      <c r="W35" s="77" t="s">
        <v>596</v>
      </c>
      <c r="X35" s="77" t="s">
        <v>2290</v>
      </c>
      <c r="Y35" s="77" t="s">
        <v>583</v>
      </c>
    </row>
    <row r="36" spans="1:25" hidden="1" x14ac:dyDescent="0.25">
      <c r="A36" s="77">
        <v>2220166</v>
      </c>
      <c r="B36" s="77" t="s">
        <v>2277</v>
      </c>
      <c r="C36" s="77" t="s">
        <v>2289</v>
      </c>
      <c r="E36" s="77" t="s">
        <v>598</v>
      </c>
      <c r="F36" s="77" t="s">
        <v>597</v>
      </c>
      <c r="G36" s="77" t="s">
        <v>583</v>
      </c>
      <c r="H36" s="77" t="s">
        <v>583</v>
      </c>
      <c r="I36" s="77" t="s">
        <v>583</v>
      </c>
      <c r="J36" s="77" t="s">
        <v>583</v>
      </c>
      <c r="K36" s="77" t="s">
        <v>583</v>
      </c>
      <c r="L36" s="32">
        <v>59.8</v>
      </c>
      <c r="M36" s="32">
        <v>24</v>
      </c>
      <c r="N36" s="32">
        <v>11.5</v>
      </c>
      <c r="O36" s="32">
        <v>11.5</v>
      </c>
      <c r="P36" s="32">
        <v>311</v>
      </c>
      <c r="Q36" s="32">
        <v>327</v>
      </c>
      <c r="R36" s="78">
        <v>0.05</v>
      </c>
      <c r="S36" s="77" t="s">
        <v>583</v>
      </c>
      <c r="U36" s="1">
        <v>41906</v>
      </c>
      <c r="V36" s="1">
        <v>41894</v>
      </c>
      <c r="W36" s="77" t="s">
        <v>596</v>
      </c>
      <c r="X36" s="77" t="s">
        <v>2288</v>
      </c>
      <c r="Y36" s="77" t="s">
        <v>583</v>
      </c>
    </row>
    <row r="37" spans="1:25" hidden="1" x14ac:dyDescent="0.25">
      <c r="A37" s="77">
        <v>2216163</v>
      </c>
      <c r="B37" s="77" t="s">
        <v>2277</v>
      </c>
      <c r="C37" s="77" t="s">
        <v>2286</v>
      </c>
      <c r="E37" s="77" t="s">
        <v>598</v>
      </c>
      <c r="F37" s="77" t="s">
        <v>597</v>
      </c>
      <c r="G37" s="77" t="s">
        <v>583</v>
      </c>
      <c r="H37" s="77" t="s">
        <v>583</v>
      </c>
      <c r="I37" s="77" t="s">
        <v>583</v>
      </c>
      <c r="J37" s="77" t="s">
        <v>586</v>
      </c>
      <c r="K37" s="77" t="s">
        <v>583</v>
      </c>
      <c r="L37" s="32">
        <v>60.1</v>
      </c>
      <c r="M37" s="32">
        <v>28</v>
      </c>
      <c r="N37" s="32">
        <v>14.6</v>
      </c>
      <c r="O37" s="32">
        <v>17.3</v>
      </c>
      <c r="P37" s="32">
        <v>420</v>
      </c>
      <c r="Q37" s="32">
        <v>457</v>
      </c>
      <c r="R37" s="78">
        <v>0.1</v>
      </c>
      <c r="S37" s="77" t="s">
        <v>583</v>
      </c>
      <c r="U37" s="1">
        <v>41832</v>
      </c>
      <c r="V37" s="1">
        <v>41837</v>
      </c>
      <c r="W37" s="77" t="s">
        <v>596</v>
      </c>
      <c r="X37" s="77" t="s">
        <v>2287</v>
      </c>
      <c r="Y37" s="77" t="s">
        <v>583</v>
      </c>
    </row>
    <row r="38" spans="1:25" hidden="1" x14ac:dyDescent="0.25">
      <c r="A38" s="77">
        <v>2216167</v>
      </c>
      <c r="B38" s="77" t="s">
        <v>2277</v>
      </c>
      <c r="C38" s="77" t="s">
        <v>2286</v>
      </c>
      <c r="E38" s="77" t="s">
        <v>598</v>
      </c>
      <c r="F38" s="77" t="s">
        <v>597</v>
      </c>
      <c r="G38" s="77" t="s">
        <v>583</v>
      </c>
      <c r="H38" s="77" t="s">
        <v>583</v>
      </c>
      <c r="I38" s="77" t="s">
        <v>583</v>
      </c>
      <c r="J38" s="77" t="s">
        <v>583</v>
      </c>
      <c r="K38" s="77" t="s">
        <v>583</v>
      </c>
      <c r="L38" s="32">
        <v>60.1</v>
      </c>
      <c r="M38" s="32">
        <v>28</v>
      </c>
      <c r="N38" s="32">
        <v>14.6</v>
      </c>
      <c r="O38" s="32">
        <v>17.3</v>
      </c>
      <c r="P38" s="32">
        <v>336</v>
      </c>
      <c r="Q38" s="32">
        <v>373</v>
      </c>
      <c r="R38" s="78">
        <v>0.1</v>
      </c>
      <c r="S38" s="77" t="s">
        <v>583</v>
      </c>
      <c r="U38" s="1">
        <v>41832</v>
      </c>
      <c r="V38" s="1">
        <v>41837</v>
      </c>
      <c r="W38" s="77" t="s">
        <v>596</v>
      </c>
      <c r="X38" s="77" t="s">
        <v>2285</v>
      </c>
      <c r="Y38" s="77" t="s">
        <v>583</v>
      </c>
    </row>
    <row r="39" spans="1:25" hidden="1" x14ac:dyDescent="0.25">
      <c r="A39" s="77">
        <v>2219144</v>
      </c>
      <c r="B39" s="77" t="s">
        <v>2277</v>
      </c>
      <c r="C39" s="77" t="s">
        <v>2283</v>
      </c>
      <c r="E39" s="77" t="s">
        <v>598</v>
      </c>
      <c r="F39" s="77" t="s">
        <v>597</v>
      </c>
      <c r="G39" s="77" t="s">
        <v>583</v>
      </c>
      <c r="H39" s="77" t="s">
        <v>583</v>
      </c>
      <c r="I39" s="77" t="s">
        <v>583</v>
      </c>
      <c r="J39" s="77" t="s">
        <v>583</v>
      </c>
      <c r="K39" s="77" t="s">
        <v>583</v>
      </c>
      <c r="L39" s="32">
        <v>66.099999999999994</v>
      </c>
      <c r="M39" s="32">
        <v>29.6</v>
      </c>
      <c r="N39" s="32">
        <v>18.100000000000001</v>
      </c>
      <c r="O39" s="32">
        <v>21.1</v>
      </c>
      <c r="P39" s="32">
        <v>363</v>
      </c>
      <c r="Q39" s="32">
        <v>404</v>
      </c>
      <c r="R39" s="78">
        <v>0.1</v>
      </c>
      <c r="S39" s="77" t="s">
        <v>583</v>
      </c>
      <c r="U39" s="1">
        <v>41884</v>
      </c>
      <c r="V39" s="1">
        <v>41889</v>
      </c>
      <c r="W39" s="77" t="s">
        <v>596</v>
      </c>
      <c r="X39" s="77" t="s">
        <v>2284</v>
      </c>
      <c r="Y39" s="77" t="s">
        <v>583</v>
      </c>
    </row>
    <row r="40" spans="1:25" hidden="1" x14ac:dyDescent="0.25">
      <c r="A40" s="77">
        <v>2219146</v>
      </c>
      <c r="B40" s="77" t="s">
        <v>2277</v>
      </c>
      <c r="C40" s="77" t="s">
        <v>2283</v>
      </c>
      <c r="E40" s="77" t="s">
        <v>598</v>
      </c>
      <c r="F40" s="77" t="s">
        <v>597</v>
      </c>
      <c r="G40" s="77" t="s">
        <v>583</v>
      </c>
      <c r="H40" s="77" t="s">
        <v>583</v>
      </c>
      <c r="I40" s="77" t="s">
        <v>583</v>
      </c>
      <c r="J40" s="77" t="s">
        <v>586</v>
      </c>
      <c r="K40" s="77" t="s">
        <v>583</v>
      </c>
      <c r="L40" s="32">
        <v>66.099999999999994</v>
      </c>
      <c r="M40" s="32">
        <v>29.6</v>
      </c>
      <c r="N40" s="32">
        <v>18.100000000000001</v>
      </c>
      <c r="O40" s="32">
        <v>21.1</v>
      </c>
      <c r="P40" s="32">
        <v>447</v>
      </c>
      <c r="Q40" s="32">
        <v>488</v>
      </c>
      <c r="R40" s="78">
        <v>0.1</v>
      </c>
      <c r="S40" s="77" t="s">
        <v>583</v>
      </c>
      <c r="U40" s="1">
        <v>41884</v>
      </c>
      <c r="V40" s="1">
        <v>41889</v>
      </c>
      <c r="W40" s="77" t="s">
        <v>596</v>
      </c>
      <c r="X40" s="77" t="s">
        <v>2282</v>
      </c>
      <c r="Y40" s="77" t="s">
        <v>583</v>
      </c>
    </row>
    <row r="41" spans="1:25" hidden="1" x14ac:dyDescent="0.25">
      <c r="A41" s="77">
        <v>2219145</v>
      </c>
      <c r="B41" s="77" t="s">
        <v>2277</v>
      </c>
      <c r="C41" s="77" t="s">
        <v>2280</v>
      </c>
      <c r="E41" s="77" t="s">
        <v>598</v>
      </c>
      <c r="F41" s="77" t="s">
        <v>597</v>
      </c>
      <c r="G41" s="77" t="s">
        <v>583</v>
      </c>
      <c r="H41" s="77" t="s">
        <v>583</v>
      </c>
      <c r="I41" s="77" t="s">
        <v>583</v>
      </c>
      <c r="J41" s="77" t="s">
        <v>583</v>
      </c>
      <c r="K41" s="77" t="s">
        <v>583</v>
      </c>
      <c r="L41" s="32">
        <v>66.099999999999994</v>
      </c>
      <c r="M41" s="32">
        <v>29.6</v>
      </c>
      <c r="N41" s="32">
        <v>18.100000000000001</v>
      </c>
      <c r="O41" s="32">
        <v>21.1</v>
      </c>
      <c r="P41" s="32">
        <v>363</v>
      </c>
      <c r="Q41" s="32">
        <v>404</v>
      </c>
      <c r="R41" s="78">
        <v>0.1</v>
      </c>
      <c r="S41" s="77" t="s">
        <v>583</v>
      </c>
      <c r="U41" s="1">
        <v>41884</v>
      </c>
      <c r="V41" s="1">
        <v>41889</v>
      </c>
      <c r="W41" s="77" t="s">
        <v>596</v>
      </c>
      <c r="X41" s="77" t="s">
        <v>2281</v>
      </c>
      <c r="Y41" s="77" t="s">
        <v>583</v>
      </c>
    </row>
    <row r="42" spans="1:25" hidden="1" x14ac:dyDescent="0.25">
      <c r="A42" s="77">
        <v>2219147</v>
      </c>
      <c r="B42" s="77" t="s">
        <v>2277</v>
      </c>
      <c r="C42" s="77" t="s">
        <v>2280</v>
      </c>
      <c r="E42" s="77" t="s">
        <v>598</v>
      </c>
      <c r="F42" s="77" t="s">
        <v>597</v>
      </c>
      <c r="G42" s="77" t="s">
        <v>583</v>
      </c>
      <c r="H42" s="77" t="s">
        <v>583</v>
      </c>
      <c r="I42" s="77" t="s">
        <v>583</v>
      </c>
      <c r="J42" s="77" t="s">
        <v>586</v>
      </c>
      <c r="K42" s="77" t="s">
        <v>583</v>
      </c>
      <c r="L42" s="32">
        <v>66.099999999999994</v>
      </c>
      <c r="M42" s="32">
        <v>29.6</v>
      </c>
      <c r="N42" s="32">
        <v>18.100000000000001</v>
      </c>
      <c r="O42" s="32">
        <v>21.1</v>
      </c>
      <c r="P42" s="32">
        <v>447</v>
      </c>
      <c r="Q42" s="32">
        <v>488</v>
      </c>
      <c r="R42" s="78">
        <v>0.1</v>
      </c>
      <c r="S42" s="77" t="s">
        <v>583</v>
      </c>
      <c r="U42" s="1">
        <v>41884</v>
      </c>
      <c r="V42" s="1">
        <v>41889</v>
      </c>
      <c r="W42" s="77" t="s">
        <v>596</v>
      </c>
      <c r="X42" s="77" t="s">
        <v>2279</v>
      </c>
      <c r="Y42" s="77" t="s">
        <v>583</v>
      </c>
    </row>
    <row r="43" spans="1:25" hidden="1" x14ac:dyDescent="0.25">
      <c r="A43" s="77">
        <v>2219130</v>
      </c>
      <c r="B43" s="77" t="s">
        <v>2277</v>
      </c>
      <c r="C43" s="77" t="s">
        <v>2276</v>
      </c>
      <c r="E43" s="77" t="s">
        <v>598</v>
      </c>
      <c r="F43" s="77" t="s">
        <v>597</v>
      </c>
      <c r="G43" s="77" t="s">
        <v>583</v>
      </c>
      <c r="H43" s="77" t="s">
        <v>583</v>
      </c>
      <c r="I43" s="77" t="s">
        <v>583</v>
      </c>
      <c r="J43" s="77" t="s">
        <v>583</v>
      </c>
      <c r="K43" s="77" t="s">
        <v>583</v>
      </c>
      <c r="L43" s="32">
        <v>69</v>
      </c>
      <c r="M43" s="32">
        <v>29.6</v>
      </c>
      <c r="N43" s="32">
        <v>20.399999999999999</v>
      </c>
      <c r="O43" s="32">
        <v>24.3</v>
      </c>
      <c r="P43" s="32">
        <v>386</v>
      </c>
      <c r="Q43" s="32">
        <v>430</v>
      </c>
      <c r="R43" s="78">
        <v>0.1</v>
      </c>
      <c r="S43" s="77" t="s">
        <v>583</v>
      </c>
      <c r="U43" s="1">
        <v>41884</v>
      </c>
      <c r="V43" s="1">
        <v>41889</v>
      </c>
      <c r="W43" s="77" t="s">
        <v>596</v>
      </c>
      <c r="X43" s="77" t="s">
        <v>2278</v>
      </c>
      <c r="Y43" s="77" t="s">
        <v>583</v>
      </c>
    </row>
    <row r="44" spans="1:25" hidden="1" x14ac:dyDescent="0.25">
      <c r="A44" s="77">
        <v>2219148</v>
      </c>
      <c r="B44" s="77" t="s">
        <v>2277</v>
      </c>
      <c r="C44" s="77" t="s">
        <v>2276</v>
      </c>
      <c r="E44" s="77" t="s">
        <v>598</v>
      </c>
      <c r="F44" s="77" t="s">
        <v>597</v>
      </c>
      <c r="G44" s="77" t="s">
        <v>583</v>
      </c>
      <c r="H44" s="77" t="s">
        <v>583</v>
      </c>
      <c r="I44" s="77" t="s">
        <v>583</v>
      </c>
      <c r="J44" s="77" t="s">
        <v>586</v>
      </c>
      <c r="K44" s="77" t="s">
        <v>583</v>
      </c>
      <c r="L44" s="32">
        <v>69</v>
      </c>
      <c r="M44" s="32">
        <v>29.6</v>
      </c>
      <c r="N44" s="32">
        <v>20.399999999999999</v>
      </c>
      <c r="O44" s="32">
        <v>24.3</v>
      </c>
      <c r="P44" s="32">
        <v>470</v>
      </c>
      <c r="Q44" s="32">
        <v>514</v>
      </c>
      <c r="R44" s="78">
        <v>0.1</v>
      </c>
      <c r="S44" s="77" t="s">
        <v>583</v>
      </c>
      <c r="U44" s="1">
        <v>41884</v>
      </c>
      <c r="V44" s="1">
        <v>41889</v>
      </c>
      <c r="W44" s="77" t="s">
        <v>596</v>
      </c>
      <c r="X44" s="77" t="s">
        <v>2275</v>
      </c>
      <c r="Y44" s="77" t="s">
        <v>583</v>
      </c>
    </row>
    <row r="45" spans="1:25" hidden="1" x14ac:dyDescent="0.25">
      <c r="A45" s="77">
        <v>2225202</v>
      </c>
      <c r="B45" s="77" t="s">
        <v>2272</v>
      </c>
      <c r="C45" s="77" t="s">
        <v>2274</v>
      </c>
      <c r="E45" s="77" t="s">
        <v>588</v>
      </c>
      <c r="F45" s="77" t="s">
        <v>587</v>
      </c>
      <c r="G45" s="77" t="s">
        <v>586</v>
      </c>
      <c r="H45" s="77" t="s">
        <v>583</v>
      </c>
      <c r="I45" s="77" t="s">
        <v>583</v>
      </c>
      <c r="J45" s="77" t="s">
        <v>583</v>
      </c>
      <c r="K45" s="77" t="s">
        <v>583</v>
      </c>
      <c r="L45" s="32">
        <v>29.1</v>
      </c>
      <c r="M45" s="32">
        <v>17.3</v>
      </c>
      <c r="N45" s="32">
        <v>2.9</v>
      </c>
      <c r="O45" s="32">
        <v>2.9</v>
      </c>
      <c r="P45" s="32">
        <v>217</v>
      </c>
      <c r="Q45" s="32">
        <v>278</v>
      </c>
      <c r="R45" s="78">
        <v>0.22</v>
      </c>
      <c r="S45" s="77" t="s">
        <v>583</v>
      </c>
      <c r="U45" s="1">
        <v>41958</v>
      </c>
      <c r="V45" s="1">
        <v>41960</v>
      </c>
      <c r="W45" s="77" t="s">
        <v>1385</v>
      </c>
      <c r="X45" s="77" t="s">
        <v>2273</v>
      </c>
      <c r="Y45" s="77" t="s">
        <v>583</v>
      </c>
    </row>
    <row r="46" spans="1:25" hidden="1" x14ac:dyDescent="0.25">
      <c r="A46" s="77">
        <v>2230113</v>
      </c>
      <c r="B46" s="77" t="s">
        <v>2272</v>
      </c>
      <c r="C46" s="77" t="s">
        <v>2271</v>
      </c>
      <c r="E46" s="77" t="s">
        <v>588</v>
      </c>
      <c r="F46" s="77" t="s">
        <v>587</v>
      </c>
      <c r="G46" s="77" t="s">
        <v>586</v>
      </c>
      <c r="H46" s="77" t="s">
        <v>583</v>
      </c>
      <c r="I46" s="77" t="s">
        <v>583</v>
      </c>
      <c r="J46" s="77" t="s">
        <v>583</v>
      </c>
      <c r="K46" s="77" t="s">
        <v>583</v>
      </c>
      <c r="L46" s="32">
        <v>32.299999999999997</v>
      </c>
      <c r="M46" s="32">
        <v>20.399999999999999</v>
      </c>
      <c r="N46" s="32">
        <v>4.2</v>
      </c>
      <c r="O46" s="32">
        <v>4.2</v>
      </c>
      <c r="P46" s="32">
        <v>226</v>
      </c>
      <c r="Q46" s="32">
        <v>290</v>
      </c>
      <c r="R46" s="78">
        <v>0.22</v>
      </c>
      <c r="S46" s="77" t="s">
        <v>583</v>
      </c>
      <c r="U46" s="1">
        <v>41695</v>
      </c>
      <c r="V46" s="1">
        <v>41900</v>
      </c>
      <c r="W46" s="77" t="s">
        <v>596</v>
      </c>
      <c r="X46" s="77" t="s">
        <v>2270</v>
      </c>
      <c r="Y46" s="77" t="s">
        <v>583</v>
      </c>
    </row>
    <row r="47" spans="1:25" hidden="1" x14ac:dyDescent="0.25">
      <c r="A47" s="77">
        <v>2208207</v>
      </c>
      <c r="B47" s="77" t="s">
        <v>2269</v>
      </c>
      <c r="C47" s="77" t="s">
        <v>2268</v>
      </c>
      <c r="E47" s="77" t="s">
        <v>617</v>
      </c>
      <c r="F47" s="77" t="s">
        <v>597</v>
      </c>
      <c r="G47" s="77" t="s">
        <v>583</v>
      </c>
      <c r="H47" s="77" t="s">
        <v>583</v>
      </c>
      <c r="I47" s="77" t="s">
        <v>583</v>
      </c>
      <c r="J47" s="77" t="s">
        <v>586</v>
      </c>
      <c r="K47" s="77" t="s">
        <v>586</v>
      </c>
      <c r="L47" s="32">
        <v>68.5</v>
      </c>
      <c r="M47" s="32">
        <v>35.6</v>
      </c>
      <c r="N47" s="32">
        <v>20</v>
      </c>
      <c r="O47" s="32">
        <v>24.3</v>
      </c>
      <c r="P47" s="32">
        <v>563</v>
      </c>
      <c r="Q47" s="32">
        <v>616</v>
      </c>
      <c r="R47" s="78">
        <v>0.1</v>
      </c>
      <c r="S47" s="77" t="s">
        <v>583</v>
      </c>
      <c r="U47" s="1">
        <v>41736</v>
      </c>
      <c r="V47" s="1">
        <v>41726</v>
      </c>
      <c r="W47" s="77" t="s">
        <v>596</v>
      </c>
      <c r="X47" s="77" t="s">
        <v>2267</v>
      </c>
      <c r="Y47" s="77" t="s">
        <v>583</v>
      </c>
    </row>
    <row r="48" spans="1:25" hidden="1" x14ac:dyDescent="0.25">
      <c r="A48" s="77">
        <v>2210486</v>
      </c>
      <c r="B48" s="77" t="s">
        <v>2250</v>
      </c>
      <c r="C48" s="77" t="s">
        <v>2266</v>
      </c>
      <c r="E48" s="77" t="s">
        <v>588</v>
      </c>
      <c r="F48" s="77" t="s">
        <v>587</v>
      </c>
      <c r="G48" s="77" t="s">
        <v>586</v>
      </c>
      <c r="H48" s="77" t="s">
        <v>583</v>
      </c>
      <c r="I48" s="77" t="s">
        <v>583</v>
      </c>
      <c r="J48" s="77" t="s">
        <v>583</v>
      </c>
      <c r="K48" s="77" t="s">
        <v>583</v>
      </c>
      <c r="L48" s="32">
        <v>19.399999999999999</v>
      </c>
      <c r="M48" s="32">
        <v>18.600000000000001</v>
      </c>
      <c r="N48" s="32">
        <v>1.6</v>
      </c>
      <c r="O48" s="32">
        <v>1.6</v>
      </c>
      <c r="P48" s="32">
        <v>207</v>
      </c>
      <c r="Q48" s="32">
        <v>267</v>
      </c>
      <c r="R48" s="78">
        <v>0.22</v>
      </c>
      <c r="S48" s="77" t="s">
        <v>583</v>
      </c>
      <c r="U48" s="1">
        <v>41789</v>
      </c>
      <c r="V48" s="1">
        <v>41772</v>
      </c>
      <c r="W48" s="77" t="s">
        <v>585</v>
      </c>
      <c r="X48" s="77" t="s">
        <v>2265</v>
      </c>
      <c r="Y48" s="77" t="s">
        <v>583</v>
      </c>
    </row>
    <row r="49" spans="1:25" hidden="1" x14ac:dyDescent="0.25">
      <c r="A49" s="77">
        <v>2213359</v>
      </c>
      <c r="B49" s="77" t="s">
        <v>2250</v>
      </c>
      <c r="C49" s="77" t="s">
        <v>2264</v>
      </c>
      <c r="E49" s="77" t="s">
        <v>588</v>
      </c>
      <c r="F49" s="77" t="s">
        <v>587</v>
      </c>
      <c r="G49" s="77" t="s">
        <v>586</v>
      </c>
      <c r="H49" s="77" t="s">
        <v>583</v>
      </c>
      <c r="I49" s="77" t="s">
        <v>583</v>
      </c>
      <c r="J49" s="77" t="s">
        <v>583</v>
      </c>
      <c r="K49" s="77" t="s">
        <v>583</v>
      </c>
      <c r="L49" s="32">
        <v>24.8</v>
      </c>
      <c r="M49" s="32">
        <v>17.5</v>
      </c>
      <c r="N49" s="32">
        <v>2.4</v>
      </c>
      <c r="O49" s="32">
        <v>2.4</v>
      </c>
      <c r="P49" s="32">
        <v>213</v>
      </c>
      <c r="Q49" s="32">
        <v>274</v>
      </c>
      <c r="R49" s="78">
        <v>0.22</v>
      </c>
      <c r="S49" s="77" t="s">
        <v>583</v>
      </c>
      <c r="U49" s="1">
        <v>41820</v>
      </c>
      <c r="V49" s="1">
        <v>41808</v>
      </c>
      <c r="W49" s="77" t="s">
        <v>585</v>
      </c>
      <c r="X49" s="77" t="s">
        <v>2263</v>
      </c>
      <c r="Y49" s="77" t="s">
        <v>583</v>
      </c>
    </row>
    <row r="50" spans="1:25" hidden="1" x14ac:dyDescent="0.25">
      <c r="A50" s="77">
        <v>2223515</v>
      </c>
      <c r="B50" s="77" t="s">
        <v>2250</v>
      </c>
      <c r="C50" s="77" t="s">
        <v>2262</v>
      </c>
      <c r="E50" s="77" t="s">
        <v>588</v>
      </c>
      <c r="F50" s="77" t="s">
        <v>587</v>
      </c>
      <c r="G50" s="77" t="s">
        <v>586</v>
      </c>
      <c r="H50" s="77" t="s">
        <v>583</v>
      </c>
      <c r="I50" s="77" t="s">
        <v>583</v>
      </c>
      <c r="J50" s="77" t="s">
        <v>583</v>
      </c>
      <c r="K50" s="77" t="s">
        <v>583</v>
      </c>
      <c r="L50" s="32">
        <v>24.8</v>
      </c>
      <c r="M50" s="32">
        <v>17.5</v>
      </c>
      <c r="N50" s="32">
        <v>2.4</v>
      </c>
      <c r="O50" s="32">
        <v>2.4</v>
      </c>
      <c r="P50" s="32">
        <v>213</v>
      </c>
      <c r="Q50" s="32">
        <v>274</v>
      </c>
      <c r="R50" s="78">
        <v>0.22</v>
      </c>
      <c r="S50" s="77" t="s">
        <v>583</v>
      </c>
      <c r="U50" s="1">
        <v>41934</v>
      </c>
      <c r="V50" s="1">
        <v>41939</v>
      </c>
      <c r="W50" s="77" t="s">
        <v>585</v>
      </c>
      <c r="X50" s="77" t="s">
        <v>2261</v>
      </c>
      <c r="Y50" s="77" t="s">
        <v>583</v>
      </c>
    </row>
    <row r="51" spans="1:25" hidden="1" x14ac:dyDescent="0.25">
      <c r="A51" s="77">
        <v>2210487</v>
      </c>
      <c r="B51" s="77" t="s">
        <v>2250</v>
      </c>
      <c r="C51" s="77" t="s">
        <v>2260</v>
      </c>
      <c r="E51" s="77" t="s">
        <v>588</v>
      </c>
      <c r="F51" s="77" t="s">
        <v>587</v>
      </c>
      <c r="G51" s="77" t="s">
        <v>586</v>
      </c>
      <c r="H51" s="77" t="s">
        <v>583</v>
      </c>
      <c r="I51" s="77" t="s">
        <v>583</v>
      </c>
      <c r="J51" s="77" t="s">
        <v>583</v>
      </c>
      <c r="K51" s="77" t="s">
        <v>583</v>
      </c>
      <c r="L51" s="32">
        <v>33.9</v>
      </c>
      <c r="M51" s="32">
        <v>18.600000000000001</v>
      </c>
      <c r="N51" s="32">
        <v>3.3</v>
      </c>
      <c r="O51" s="32">
        <v>3.3</v>
      </c>
      <c r="P51" s="32">
        <v>220</v>
      </c>
      <c r="Q51" s="32">
        <v>282</v>
      </c>
      <c r="R51" s="78">
        <v>0.22</v>
      </c>
      <c r="S51" s="77" t="s">
        <v>583</v>
      </c>
      <c r="U51" s="1">
        <v>41789</v>
      </c>
      <c r="V51" s="1">
        <v>41772</v>
      </c>
      <c r="W51" s="77" t="s">
        <v>585</v>
      </c>
      <c r="X51" s="77" t="s">
        <v>2259</v>
      </c>
      <c r="Y51" s="77" t="s">
        <v>583</v>
      </c>
    </row>
    <row r="52" spans="1:25" hidden="1" x14ac:dyDescent="0.25">
      <c r="A52" s="77">
        <v>2210488</v>
      </c>
      <c r="B52" s="77" t="s">
        <v>2250</v>
      </c>
      <c r="C52" s="77" t="s">
        <v>2258</v>
      </c>
      <c r="E52" s="77" t="s">
        <v>588</v>
      </c>
      <c r="F52" s="77" t="s">
        <v>587</v>
      </c>
      <c r="G52" s="77" t="s">
        <v>586</v>
      </c>
      <c r="H52" s="77" t="s">
        <v>583</v>
      </c>
      <c r="I52" s="77" t="s">
        <v>583</v>
      </c>
      <c r="J52" s="77" t="s">
        <v>583</v>
      </c>
      <c r="K52" s="77" t="s">
        <v>583</v>
      </c>
      <c r="L52" s="32">
        <v>33.9</v>
      </c>
      <c r="M52" s="32">
        <v>18.600000000000001</v>
      </c>
      <c r="N52" s="32">
        <v>3.3</v>
      </c>
      <c r="O52" s="32">
        <v>3.3</v>
      </c>
      <c r="P52" s="32">
        <v>220</v>
      </c>
      <c r="Q52" s="32">
        <v>282</v>
      </c>
      <c r="R52" s="78">
        <v>0.22</v>
      </c>
      <c r="S52" s="77" t="s">
        <v>583</v>
      </c>
      <c r="U52" s="1">
        <v>41789</v>
      </c>
      <c r="V52" s="1">
        <v>41772</v>
      </c>
      <c r="W52" s="77" t="s">
        <v>585</v>
      </c>
      <c r="X52" s="77" t="s">
        <v>2257</v>
      </c>
      <c r="Y52" s="77" t="s">
        <v>583</v>
      </c>
    </row>
    <row r="53" spans="1:25" hidden="1" x14ac:dyDescent="0.25">
      <c r="A53" s="77">
        <v>2216662</v>
      </c>
      <c r="B53" s="77" t="s">
        <v>2250</v>
      </c>
      <c r="C53" s="77" t="s">
        <v>2256</v>
      </c>
      <c r="E53" s="77" t="s">
        <v>588</v>
      </c>
      <c r="F53" s="77" t="s">
        <v>587</v>
      </c>
      <c r="G53" s="77" t="s">
        <v>586</v>
      </c>
      <c r="H53" s="77" t="s">
        <v>583</v>
      </c>
      <c r="I53" s="77" t="s">
        <v>583</v>
      </c>
      <c r="J53" s="77" t="s">
        <v>583</v>
      </c>
      <c r="K53" s="77" t="s">
        <v>583</v>
      </c>
      <c r="L53" s="32">
        <v>33.9</v>
      </c>
      <c r="M53" s="32">
        <v>19.7</v>
      </c>
      <c r="N53" s="32">
        <v>4.4000000000000004</v>
      </c>
      <c r="O53" s="32">
        <v>4.4000000000000004</v>
      </c>
      <c r="P53" s="32">
        <v>226</v>
      </c>
      <c r="Q53" s="32">
        <v>292</v>
      </c>
      <c r="R53" s="78">
        <v>0.23</v>
      </c>
      <c r="S53" s="77" t="s">
        <v>583</v>
      </c>
      <c r="U53" s="1">
        <v>41850</v>
      </c>
      <c r="V53" s="1">
        <v>41849</v>
      </c>
      <c r="W53" s="77" t="s">
        <v>585</v>
      </c>
      <c r="X53" s="77" t="s">
        <v>2255</v>
      </c>
      <c r="Y53" s="77" t="s">
        <v>583</v>
      </c>
    </row>
    <row r="54" spans="1:25" hidden="1" x14ac:dyDescent="0.25">
      <c r="A54" s="77">
        <v>2217365</v>
      </c>
      <c r="B54" s="77" t="s">
        <v>2250</v>
      </c>
      <c r="C54" s="77" t="s">
        <v>2254</v>
      </c>
      <c r="E54" s="77" t="s">
        <v>588</v>
      </c>
      <c r="F54" s="77" t="s">
        <v>587</v>
      </c>
      <c r="G54" s="77" t="s">
        <v>586</v>
      </c>
      <c r="H54" s="77" t="s">
        <v>583</v>
      </c>
      <c r="I54" s="77" t="s">
        <v>583</v>
      </c>
      <c r="J54" s="77" t="s">
        <v>583</v>
      </c>
      <c r="K54" s="77" t="s">
        <v>583</v>
      </c>
      <c r="L54" s="32">
        <v>33.9</v>
      </c>
      <c r="M54" s="32">
        <v>19.7</v>
      </c>
      <c r="N54" s="32">
        <v>4.4000000000000004</v>
      </c>
      <c r="O54" s="32">
        <v>4.4000000000000004</v>
      </c>
      <c r="P54" s="32">
        <v>226</v>
      </c>
      <c r="Q54" s="32">
        <v>292</v>
      </c>
      <c r="R54" s="78">
        <v>0.23</v>
      </c>
      <c r="S54" s="77" t="s">
        <v>583</v>
      </c>
      <c r="U54" s="1">
        <v>41850</v>
      </c>
      <c r="V54" s="1">
        <v>41849</v>
      </c>
      <c r="W54" s="77" t="s">
        <v>585</v>
      </c>
      <c r="X54" s="77" t="s">
        <v>2253</v>
      </c>
      <c r="Y54" s="77" t="s">
        <v>583</v>
      </c>
    </row>
    <row r="55" spans="1:25" hidden="1" x14ac:dyDescent="0.25">
      <c r="A55" s="77">
        <v>2213360</v>
      </c>
      <c r="B55" s="77" t="s">
        <v>2250</v>
      </c>
      <c r="C55" s="77" t="s">
        <v>2252</v>
      </c>
      <c r="E55" s="77" t="s">
        <v>588</v>
      </c>
      <c r="F55" s="77" t="s">
        <v>587</v>
      </c>
      <c r="G55" s="77" t="s">
        <v>586</v>
      </c>
      <c r="H55" s="77" t="s">
        <v>583</v>
      </c>
      <c r="I55" s="77" t="s">
        <v>583</v>
      </c>
      <c r="J55" s="77" t="s">
        <v>583</v>
      </c>
      <c r="K55" s="77" t="s">
        <v>583</v>
      </c>
      <c r="L55" s="32">
        <v>33.9</v>
      </c>
      <c r="M55" s="32">
        <v>19.7</v>
      </c>
      <c r="N55" s="32">
        <v>4.4000000000000004</v>
      </c>
      <c r="O55" s="32">
        <v>4.4000000000000004</v>
      </c>
      <c r="P55" s="32">
        <v>226</v>
      </c>
      <c r="Q55" s="32">
        <v>292</v>
      </c>
      <c r="R55" s="78">
        <v>0.23</v>
      </c>
      <c r="S55" s="77" t="s">
        <v>583</v>
      </c>
      <c r="U55" s="1">
        <v>41820</v>
      </c>
      <c r="V55" s="1">
        <v>41808</v>
      </c>
      <c r="W55" s="77" t="s">
        <v>585</v>
      </c>
      <c r="X55" s="77" t="s">
        <v>2251</v>
      </c>
      <c r="Y55" s="77" t="s">
        <v>583</v>
      </c>
    </row>
    <row r="56" spans="1:25" hidden="1" x14ac:dyDescent="0.25">
      <c r="A56" s="77">
        <v>2220349</v>
      </c>
      <c r="B56" s="77" t="s">
        <v>2250</v>
      </c>
      <c r="C56" s="77" t="s">
        <v>2249</v>
      </c>
      <c r="E56" s="77" t="s">
        <v>598</v>
      </c>
      <c r="F56" s="77" t="s">
        <v>597</v>
      </c>
      <c r="G56" s="77" t="s">
        <v>583</v>
      </c>
      <c r="H56" s="77" t="s">
        <v>583</v>
      </c>
      <c r="I56" s="77" t="s">
        <v>583</v>
      </c>
      <c r="J56" s="77" t="s">
        <v>583</v>
      </c>
      <c r="K56" s="77" t="s">
        <v>583</v>
      </c>
      <c r="L56" s="32">
        <v>66</v>
      </c>
      <c r="M56" s="32">
        <v>32.9</v>
      </c>
      <c r="N56" s="32">
        <v>20.8</v>
      </c>
      <c r="O56" s="32">
        <v>25.3</v>
      </c>
      <c r="P56" s="32">
        <v>393</v>
      </c>
      <c r="Q56" s="32">
        <v>438</v>
      </c>
      <c r="R56" s="78">
        <v>0.1</v>
      </c>
      <c r="S56" s="77" t="s">
        <v>583</v>
      </c>
      <c r="U56" s="1">
        <v>41963</v>
      </c>
      <c r="V56" s="1">
        <v>41908</v>
      </c>
      <c r="W56" s="77" t="s">
        <v>596</v>
      </c>
      <c r="X56" s="77" t="s">
        <v>2248</v>
      </c>
      <c r="Y56" s="77" t="s">
        <v>583</v>
      </c>
    </row>
    <row r="57" spans="1:25" hidden="1" x14ac:dyDescent="0.25">
      <c r="A57" s="77">
        <v>2210026</v>
      </c>
      <c r="B57" s="77" t="s">
        <v>2225</v>
      </c>
      <c r="C57" s="77" t="s">
        <v>802</v>
      </c>
      <c r="E57" s="77" t="s">
        <v>588</v>
      </c>
      <c r="F57" s="77" t="s">
        <v>597</v>
      </c>
      <c r="G57" s="77" t="s">
        <v>586</v>
      </c>
      <c r="H57" s="77" t="s">
        <v>583</v>
      </c>
      <c r="I57" s="77" t="s">
        <v>583</v>
      </c>
      <c r="J57" s="77" t="s">
        <v>583</v>
      </c>
      <c r="K57" s="77" t="s">
        <v>586</v>
      </c>
      <c r="L57" s="32">
        <v>36.299999999999997</v>
      </c>
      <c r="M57" s="32">
        <v>23.8</v>
      </c>
      <c r="N57" s="32">
        <v>5.5</v>
      </c>
      <c r="O57" s="32">
        <v>5.5</v>
      </c>
      <c r="P57" s="32">
        <v>278</v>
      </c>
      <c r="Q57" s="32">
        <v>310</v>
      </c>
      <c r="R57" s="78">
        <v>0.1</v>
      </c>
      <c r="S57" s="77" t="s">
        <v>583</v>
      </c>
      <c r="U57" s="1">
        <v>41821</v>
      </c>
      <c r="V57" s="1">
        <v>41763</v>
      </c>
      <c r="W57" s="77" t="s">
        <v>596</v>
      </c>
      <c r="X57" s="77" t="s">
        <v>2247</v>
      </c>
      <c r="Y57" s="77" t="s">
        <v>583</v>
      </c>
    </row>
    <row r="58" spans="1:25" hidden="1" x14ac:dyDescent="0.25">
      <c r="A58" s="77">
        <v>2210027</v>
      </c>
      <c r="B58" s="77" t="s">
        <v>2225</v>
      </c>
      <c r="C58" s="77" t="s">
        <v>799</v>
      </c>
      <c r="E58" s="77" t="s">
        <v>588</v>
      </c>
      <c r="F58" s="77" t="s">
        <v>597</v>
      </c>
      <c r="G58" s="77" t="s">
        <v>586</v>
      </c>
      <c r="H58" s="77" t="s">
        <v>583</v>
      </c>
      <c r="I58" s="77" t="s">
        <v>583</v>
      </c>
      <c r="J58" s="77" t="s">
        <v>583</v>
      </c>
      <c r="K58" s="77" t="s">
        <v>586</v>
      </c>
      <c r="L58" s="32">
        <v>36.299999999999997</v>
      </c>
      <c r="M58" s="32">
        <v>23.8</v>
      </c>
      <c r="N58" s="32">
        <v>5.5</v>
      </c>
      <c r="O58" s="32">
        <v>5.5</v>
      </c>
      <c r="P58" s="32">
        <v>278</v>
      </c>
      <c r="Q58" s="32">
        <v>310</v>
      </c>
      <c r="R58" s="78">
        <v>0.1</v>
      </c>
      <c r="S58" s="77" t="s">
        <v>583</v>
      </c>
      <c r="U58" s="1">
        <v>41821</v>
      </c>
      <c r="V58" s="1">
        <v>41763</v>
      </c>
      <c r="W58" s="77" t="s">
        <v>596</v>
      </c>
      <c r="X58" s="77" t="s">
        <v>2246</v>
      </c>
      <c r="Y58" s="77" t="s">
        <v>583</v>
      </c>
    </row>
    <row r="59" spans="1:25" hidden="1" x14ac:dyDescent="0.25">
      <c r="A59" s="77">
        <v>2218234</v>
      </c>
      <c r="B59" s="77" t="s">
        <v>2225</v>
      </c>
      <c r="C59" s="77" t="s">
        <v>2245</v>
      </c>
      <c r="E59" s="77" t="s">
        <v>588</v>
      </c>
      <c r="F59" s="77" t="s">
        <v>587</v>
      </c>
      <c r="G59" s="77" t="s">
        <v>586</v>
      </c>
      <c r="H59" s="77" t="s">
        <v>583</v>
      </c>
      <c r="I59" s="77" t="s">
        <v>583</v>
      </c>
      <c r="J59" s="77" t="s">
        <v>583</v>
      </c>
      <c r="K59" s="77" t="s">
        <v>586</v>
      </c>
      <c r="L59" s="32">
        <v>19.5</v>
      </c>
      <c r="M59" s="32">
        <v>18.7</v>
      </c>
      <c r="N59" s="32">
        <v>1.6</v>
      </c>
      <c r="O59" s="32">
        <v>1.6</v>
      </c>
      <c r="P59" s="32">
        <v>207</v>
      </c>
      <c r="Q59" s="32">
        <v>267</v>
      </c>
      <c r="R59" s="78">
        <v>0.22</v>
      </c>
      <c r="S59" s="77" t="s">
        <v>583</v>
      </c>
      <c r="U59" s="1">
        <v>41882</v>
      </c>
      <c r="V59" s="1">
        <v>41873</v>
      </c>
      <c r="W59" s="77" t="s">
        <v>596</v>
      </c>
      <c r="X59" s="77" t="s">
        <v>2244</v>
      </c>
      <c r="Y59" s="77" t="s">
        <v>583</v>
      </c>
    </row>
    <row r="60" spans="1:25" hidden="1" x14ac:dyDescent="0.25">
      <c r="A60" s="77">
        <v>2218235</v>
      </c>
      <c r="B60" s="77" t="s">
        <v>2225</v>
      </c>
      <c r="C60" s="77" t="s">
        <v>2243</v>
      </c>
      <c r="E60" s="77" t="s">
        <v>588</v>
      </c>
      <c r="F60" s="77" t="s">
        <v>587</v>
      </c>
      <c r="G60" s="77" t="s">
        <v>586</v>
      </c>
      <c r="H60" s="77" t="s">
        <v>583</v>
      </c>
      <c r="I60" s="77" t="s">
        <v>583</v>
      </c>
      <c r="J60" s="77" t="s">
        <v>583</v>
      </c>
      <c r="K60" s="77" t="s">
        <v>586</v>
      </c>
      <c r="L60" s="32">
        <v>19.5</v>
      </c>
      <c r="M60" s="32">
        <v>18.7</v>
      </c>
      <c r="N60" s="32">
        <v>1.6</v>
      </c>
      <c r="O60" s="32">
        <v>1.6</v>
      </c>
      <c r="P60" s="32">
        <v>207</v>
      </c>
      <c r="Q60" s="32">
        <v>267</v>
      </c>
      <c r="R60" s="78">
        <v>0.22</v>
      </c>
      <c r="S60" s="77" t="s">
        <v>583</v>
      </c>
      <c r="U60" s="1">
        <v>41882</v>
      </c>
      <c r="V60" s="1">
        <v>41873</v>
      </c>
      <c r="W60" s="77" t="s">
        <v>596</v>
      </c>
      <c r="X60" s="77" t="s">
        <v>2242</v>
      </c>
      <c r="Y60" s="77" t="s">
        <v>583</v>
      </c>
    </row>
    <row r="61" spans="1:25" hidden="1" x14ac:dyDescent="0.25">
      <c r="A61" s="77">
        <v>2218237</v>
      </c>
      <c r="B61" s="77" t="s">
        <v>2225</v>
      </c>
      <c r="C61" s="77" t="s">
        <v>2241</v>
      </c>
      <c r="E61" s="77" t="s">
        <v>588</v>
      </c>
      <c r="F61" s="77" t="s">
        <v>587</v>
      </c>
      <c r="G61" s="77" t="s">
        <v>586</v>
      </c>
      <c r="H61" s="77" t="s">
        <v>583</v>
      </c>
      <c r="I61" s="77" t="s">
        <v>583</v>
      </c>
      <c r="J61" s="77" t="s">
        <v>583</v>
      </c>
      <c r="K61" s="77" t="s">
        <v>586</v>
      </c>
      <c r="L61" s="32">
        <v>25</v>
      </c>
      <c r="M61" s="32">
        <v>18.7</v>
      </c>
      <c r="N61" s="32">
        <v>2.2999999999999998</v>
      </c>
      <c r="O61" s="32">
        <v>2.2999999999999998</v>
      </c>
      <c r="P61" s="32">
        <v>213</v>
      </c>
      <c r="Q61" s="32">
        <v>273</v>
      </c>
      <c r="R61" s="78">
        <v>0.22</v>
      </c>
      <c r="S61" s="77" t="s">
        <v>583</v>
      </c>
      <c r="U61" s="1">
        <v>41882</v>
      </c>
      <c r="V61" s="1">
        <v>41873</v>
      </c>
      <c r="W61" s="77" t="s">
        <v>596</v>
      </c>
      <c r="X61" s="77" t="s">
        <v>2240</v>
      </c>
      <c r="Y61" s="77" t="s">
        <v>583</v>
      </c>
    </row>
    <row r="62" spans="1:25" hidden="1" x14ac:dyDescent="0.25">
      <c r="A62" s="77">
        <v>2215194</v>
      </c>
      <c r="B62" s="77" t="s">
        <v>2225</v>
      </c>
      <c r="C62" s="77" t="s">
        <v>2239</v>
      </c>
      <c r="E62" s="77" t="s">
        <v>588</v>
      </c>
      <c r="F62" s="77" t="s">
        <v>587</v>
      </c>
      <c r="G62" s="77" t="s">
        <v>586</v>
      </c>
      <c r="H62" s="77" t="s">
        <v>583</v>
      </c>
      <c r="I62" s="77" t="s">
        <v>583</v>
      </c>
      <c r="J62" s="77" t="s">
        <v>583</v>
      </c>
      <c r="K62" s="77" t="s">
        <v>583</v>
      </c>
      <c r="L62" s="32">
        <v>32.700000000000003</v>
      </c>
      <c r="M62" s="32">
        <v>18.7</v>
      </c>
      <c r="N62" s="32">
        <v>3.2</v>
      </c>
      <c r="O62" s="32">
        <v>3.2</v>
      </c>
      <c r="P62" s="32">
        <v>218</v>
      </c>
      <c r="Q62" s="32">
        <v>281</v>
      </c>
      <c r="R62" s="78">
        <v>0.22</v>
      </c>
      <c r="S62" s="77" t="s">
        <v>583</v>
      </c>
      <c r="U62" s="1">
        <v>41932</v>
      </c>
      <c r="V62" s="1">
        <v>41828</v>
      </c>
      <c r="W62" s="77" t="s">
        <v>596</v>
      </c>
      <c r="X62" s="77" t="s">
        <v>2238</v>
      </c>
      <c r="Y62" s="77" t="s">
        <v>583</v>
      </c>
    </row>
    <row r="63" spans="1:25" hidden="1" x14ac:dyDescent="0.25">
      <c r="A63" s="77">
        <v>2215196</v>
      </c>
      <c r="B63" s="77" t="s">
        <v>2225</v>
      </c>
      <c r="C63" s="77" t="s">
        <v>2237</v>
      </c>
      <c r="E63" s="77" t="s">
        <v>588</v>
      </c>
      <c r="F63" s="77" t="s">
        <v>587</v>
      </c>
      <c r="G63" s="77" t="s">
        <v>586</v>
      </c>
      <c r="H63" s="77" t="s">
        <v>583</v>
      </c>
      <c r="I63" s="77" t="s">
        <v>583</v>
      </c>
      <c r="J63" s="77" t="s">
        <v>583</v>
      </c>
      <c r="K63" s="77" t="s">
        <v>583</v>
      </c>
      <c r="L63" s="32">
        <v>32.700000000000003</v>
      </c>
      <c r="M63" s="32">
        <v>18.7</v>
      </c>
      <c r="N63" s="32">
        <v>3.2</v>
      </c>
      <c r="O63" s="32">
        <v>3.2</v>
      </c>
      <c r="P63" s="32">
        <v>218</v>
      </c>
      <c r="Q63" s="32">
        <v>281</v>
      </c>
      <c r="R63" s="78">
        <v>0.22</v>
      </c>
      <c r="S63" s="77" t="s">
        <v>583</v>
      </c>
      <c r="U63" s="1">
        <v>41932</v>
      </c>
      <c r="V63" s="1">
        <v>41828</v>
      </c>
      <c r="W63" s="77" t="s">
        <v>596</v>
      </c>
      <c r="X63" s="77" t="s">
        <v>2236</v>
      </c>
      <c r="Y63" s="77" t="s">
        <v>583</v>
      </c>
    </row>
    <row r="64" spans="1:25" hidden="1" x14ac:dyDescent="0.25">
      <c r="A64" s="77">
        <v>2215456</v>
      </c>
      <c r="B64" s="77" t="s">
        <v>2225</v>
      </c>
      <c r="C64" s="77" t="s">
        <v>2235</v>
      </c>
      <c r="E64" s="77" t="s">
        <v>588</v>
      </c>
      <c r="F64" s="77" t="s">
        <v>587</v>
      </c>
      <c r="G64" s="77" t="s">
        <v>586</v>
      </c>
      <c r="H64" s="77" t="s">
        <v>583</v>
      </c>
      <c r="I64" s="77" t="s">
        <v>583</v>
      </c>
      <c r="J64" s="77" t="s">
        <v>583</v>
      </c>
      <c r="K64" s="77" t="s">
        <v>583</v>
      </c>
      <c r="L64" s="32">
        <v>32.700000000000003</v>
      </c>
      <c r="M64" s="32">
        <v>19.7</v>
      </c>
      <c r="N64" s="32">
        <v>4.4000000000000004</v>
      </c>
      <c r="O64" s="32">
        <v>4.4000000000000004</v>
      </c>
      <c r="P64" s="32">
        <v>226</v>
      </c>
      <c r="Q64" s="32">
        <v>292</v>
      </c>
      <c r="R64" s="78">
        <v>0.23</v>
      </c>
      <c r="S64" s="77" t="s">
        <v>583</v>
      </c>
      <c r="U64" s="1">
        <v>41822</v>
      </c>
      <c r="V64" s="1">
        <v>41834</v>
      </c>
      <c r="W64" s="77" t="s">
        <v>585</v>
      </c>
      <c r="X64" s="77" t="s">
        <v>2234</v>
      </c>
      <c r="Y64" s="77" t="s">
        <v>583</v>
      </c>
    </row>
    <row r="65" spans="1:25" hidden="1" x14ac:dyDescent="0.25">
      <c r="A65" s="77">
        <v>2218023</v>
      </c>
      <c r="B65" s="77" t="s">
        <v>2225</v>
      </c>
      <c r="C65" s="77" t="s">
        <v>2233</v>
      </c>
      <c r="E65" s="77" t="s">
        <v>588</v>
      </c>
      <c r="F65" s="77" t="s">
        <v>597</v>
      </c>
      <c r="G65" s="77" t="s">
        <v>586</v>
      </c>
      <c r="H65" s="77" t="s">
        <v>583</v>
      </c>
      <c r="I65" s="77" t="s">
        <v>583</v>
      </c>
      <c r="J65" s="77" t="s">
        <v>583</v>
      </c>
      <c r="K65" s="77" t="s">
        <v>583</v>
      </c>
      <c r="L65" s="32">
        <v>46</v>
      </c>
      <c r="M65" s="32">
        <v>18.600000000000001</v>
      </c>
      <c r="N65" s="32">
        <v>4.8</v>
      </c>
      <c r="O65" s="32">
        <v>5.8</v>
      </c>
      <c r="P65" s="32">
        <v>346</v>
      </c>
      <c r="Q65" s="32">
        <v>408</v>
      </c>
      <c r="R65" s="78">
        <v>0.15</v>
      </c>
      <c r="S65" s="77" t="s">
        <v>583</v>
      </c>
      <c r="T65" s="77" t="s">
        <v>583</v>
      </c>
      <c r="U65" s="1">
        <v>41887</v>
      </c>
      <c r="V65" s="1">
        <v>41878</v>
      </c>
      <c r="W65" s="77" t="s">
        <v>596</v>
      </c>
      <c r="X65" s="77" t="s">
        <v>2232</v>
      </c>
      <c r="Y65" s="77" t="s">
        <v>583</v>
      </c>
    </row>
    <row r="66" spans="1:25" hidden="1" x14ac:dyDescent="0.25">
      <c r="A66" s="77">
        <v>2218240</v>
      </c>
      <c r="B66" s="77" t="s">
        <v>2225</v>
      </c>
      <c r="C66" s="77" t="s">
        <v>2231</v>
      </c>
      <c r="E66" s="77" t="s">
        <v>617</v>
      </c>
      <c r="F66" s="77" t="s">
        <v>597</v>
      </c>
      <c r="G66" s="77" t="s">
        <v>583</v>
      </c>
      <c r="H66" s="77" t="s">
        <v>583</v>
      </c>
      <c r="I66" s="77" t="s">
        <v>583</v>
      </c>
      <c r="J66" s="77" t="s">
        <v>583</v>
      </c>
      <c r="K66" s="77" t="s">
        <v>583</v>
      </c>
      <c r="L66" s="32">
        <v>59.8</v>
      </c>
      <c r="M66" s="32">
        <v>23.8</v>
      </c>
      <c r="N66" s="32">
        <v>9.1999999999999993</v>
      </c>
      <c r="O66" s="32">
        <v>11.3</v>
      </c>
      <c r="P66" s="32">
        <v>374</v>
      </c>
      <c r="Q66" s="32">
        <v>417</v>
      </c>
      <c r="R66" s="78">
        <v>0.1</v>
      </c>
      <c r="S66" s="77" t="s">
        <v>583</v>
      </c>
      <c r="U66" s="1">
        <v>41882</v>
      </c>
      <c r="V66" s="1">
        <v>41873</v>
      </c>
      <c r="W66" s="77" t="s">
        <v>596</v>
      </c>
      <c r="X66" s="77" t="s">
        <v>2230</v>
      </c>
      <c r="Y66" s="77" t="s">
        <v>583</v>
      </c>
    </row>
    <row r="67" spans="1:25" hidden="1" x14ac:dyDescent="0.25">
      <c r="A67" s="77">
        <v>2218241</v>
      </c>
      <c r="B67" s="77" t="s">
        <v>2225</v>
      </c>
      <c r="C67" s="77" t="s">
        <v>2229</v>
      </c>
      <c r="E67" s="77" t="s">
        <v>617</v>
      </c>
      <c r="F67" s="77" t="s">
        <v>597</v>
      </c>
      <c r="G67" s="77" t="s">
        <v>583</v>
      </c>
      <c r="H67" s="77" t="s">
        <v>583</v>
      </c>
      <c r="I67" s="77" t="s">
        <v>583</v>
      </c>
      <c r="J67" s="77" t="s">
        <v>583</v>
      </c>
      <c r="K67" s="77" t="s">
        <v>583</v>
      </c>
      <c r="L67" s="32">
        <v>59.8</v>
      </c>
      <c r="M67" s="32">
        <v>23.8</v>
      </c>
      <c r="N67" s="32">
        <v>9.1999999999999993</v>
      </c>
      <c r="O67" s="32">
        <v>11.3</v>
      </c>
      <c r="P67" s="32">
        <v>374</v>
      </c>
      <c r="Q67" s="32">
        <v>417</v>
      </c>
      <c r="R67" s="78">
        <v>0.1</v>
      </c>
      <c r="S67" s="77" t="s">
        <v>583</v>
      </c>
      <c r="U67" s="1">
        <v>41882</v>
      </c>
      <c r="V67" s="1">
        <v>41873</v>
      </c>
      <c r="W67" s="77" t="s">
        <v>596</v>
      </c>
      <c r="X67" s="77" t="s">
        <v>2228</v>
      </c>
      <c r="Y67" s="77" t="s">
        <v>583</v>
      </c>
    </row>
    <row r="68" spans="1:25" hidden="1" x14ac:dyDescent="0.25">
      <c r="A68" s="77">
        <v>2229665</v>
      </c>
      <c r="B68" s="77" t="s">
        <v>2225</v>
      </c>
      <c r="C68" s="77" t="s">
        <v>2227</v>
      </c>
      <c r="E68" s="77" t="s">
        <v>598</v>
      </c>
      <c r="F68" s="77" t="s">
        <v>597</v>
      </c>
      <c r="G68" s="77" t="s">
        <v>583</v>
      </c>
      <c r="H68" s="77" t="s">
        <v>583</v>
      </c>
      <c r="I68" s="77" t="s">
        <v>583</v>
      </c>
      <c r="J68" s="77" t="s">
        <v>583</v>
      </c>
      <c r="K68" s="77" t="s">
        <v>583</v>
      </c>
      <c r="L68" s="32">
        <v>59</v>
      </c>
      <c r="M68" s="32">
        <v>24</v>
      </c>
      <c r="N68" s="32">
        <v>10.3</v>
      </c>
      <c r="O68" s="32">
        <v>12.1</v>
      </c>
      <c r="P68" s="32">
        <v>297</v>
      </c>
      <c r="Q68" s="32">
        <v>331</v>
      </c>
      <c r="R68" s="78">
        <v>0.1</v>
      </c>
      <c r="S68" s="77" t="s">
        <v>583</v>
      </c>
      <c r="T68" s="77" t="s">
        <v>583</v>
      </c>
      <c r="U68" s="1">
        <v>41983</v>
      </c>
      <c r="V68" s="1">
        <v>41977</v>
      </c>
      <c r="W68" s="77" t="s">
        <v>596</v>
      </c>
      <c r="X68" s="77" t="s">
        <v>2226</v>
      </c>
      <c r="Y68" s="77" t="s">
        <v>583</v>
      </c>
    </row>
    <row r="69" spans="1:25" hidden="1" x14ac:dyDescent="0.25">
      <c r="A69" s="77">
        <v>2215464</v>
      </c>
      <c r="B69" s="77" t="s">
        <v>2225</v>
      </c>
      <c r="C69" s="77" t="s">
        <v>2206</v>
      </c>
      <c r="E69" s="77" t="s">
        <v>588</v>
      </c>
      <c r="F69" s="77" t="s">
        <v>597</v>
      </c>
      <c r="G69" s="77" t="s">
        <v>586</v>
      </c>
      <c r="H69" s="77" t="s">
        <v>583</v>
      </c>
      <c r="I69" s="77" t="s">
        <v>583</v>
      </c>
      <c r="J69" s="77" t="s">
        <v>583</v>
      </c>
      <c r="K69" s="77" t="s">
        <v>583</v>
      </c>
      <c r="L69" s="32">
        <v>56.3</v>
      </c>
      <c r="M69" s="32">
        <v>21.7</v>
      </c>
      <c r="N69" s="32">
        <v>7.4</v>
      </c>
      <c r="O69" s="32">
        <v>8.4</v>
      </c>
      <c r="P69" s="32">
        <v>344</v>
      </c>
      <c r="Q69" s="32">
        <v>385</v>
      </c>
      <c r="R69" s="78">
        <v>0.11</v>
      </c>
      <c r="S69" s="77" t="s">
        <v>583</v>
      </c>
      <c r="U69" s="1">
        <v>41822</v>
      </c>
      <c r="V69" s="1">
        <v>41834</v>
      </c>
      <c r="W69" s="77" t="s">
        <v>585</v>
      </c>
      <c r="X69" s="77" t="s">
        <v>2224</v>
      </c>
      <c r="Y69" s="77" t="s">
        <v>583</v>
      </c>
    </row>
    <row r="70" spans="1:25" hidden="1" x14ac:dyDescent="0.25">
      <c r="A70" s="77">
        <v>2218448</v>
      </c>
      <c r="B70" s="77" t="s">
        <v>2207</v>
      </c>
      <c r="C70" s="77" t="s">
        <v>2223</v>
      </c>
      <c r="E70" s="77" t="s">
        <v>693</v>
      </c>
      <c r="F70" s="77" t="s">
        <v>597</v>
      </c>
      <c r="G70" s="77" t="s">
        <v>583</v>
      </c>
      <c r="H70" s="77" t="s">
        <v>583</v>
      </c>
      <c r="I70" s="77" t="s">
        <v>583</v>
      </c>
      <c r="J70" s="77" t="s">
        <v>583</v>
      </c>
      <c r="K70" s="77" t="s">
        <v>583</v>
      </c>
      <c r="L70" s="32">
        <v>58.8</v>
      </c>
      <c r="M70" s="32">
        <v>23.9</v>
      </c>
      <c r="N70" s="32">
        <v>11</v>
      </c>
      <c r="O70" s="32">
        <v>11</v>
      </c>
      <c r="P70" s="32">
        <v>249</v>
      </c>
      <c r="Q70" s="32">
        <v>279</v>
      </c>
      <c r="R70" s="78">
        <v>0.11</v>
      </c>
      <c r="S70" s="77" t="s">
        <v>583</v>
      </c>
      <c r="U70" s="1">
        <v>41888</v>
      </c>
      <c r="V70" s="1">
        <v>41845</v>
      </c>
      <c r="W70" s="77" t="s">
        <v>596</v>
      </c>
      <c r="X70" s="77" t="s">
        <v>2222</v>
      </c>
      <c r="Y70" s="77" t="s">
        <v>583</v>
      </c>
    </row>
    <row r="71" spans="1:25" hidden="1" x14ac:dyDescent="0.25">
      <c r="A71" s="77">
        <v>2215465</v>
      </c>
      <c r="B71" s="77" t="s">
        <v>2207</v>
      </c>
      <c r="C71" s="77" t="s">
        <v>2221</v>
      </c>
      <c r="E71" s="77" t="s">
        <v>588</v>
      </c>
      <c r="F71" s="77" t="s">
        <v>597</v>
      </c>
      <c r="G71" s="77" t="s">
        <v>586</v>
      </c>
      <c r="H71" s="77" t="s">
        <v>583</v>
      </c>
      <c r="I71" s="77" t="s">
        <v>583</v>
      </c>
      <c r="J71" s="77" t="s">
        <v>583</v>
      </c>
      <c r="K71" s="77" t="s">
        <v>583</v>
      </c>
      <c r="L71" s="32">
        <v>33.5</v>
      </c>
      <c r="M71" s="32">
        <v>18.899999999999999</v>
      </c>
      <c r="N71" s="32">
        <v>3.1</v>
      </c>
      <c r="O71" s="32">
        <v>3.7</v>
      </c>
      <c r="P71" s="32">
        <v>319</v>
      </c>
      <c r="Q71" s="32">
        <v>358</v>
      </c>
      <c r="R71" s="78">
        <v>0.11</v>
      </c>
      <c r="S71" s="77" t="s">
        <v>583</v>
      </c>
      <c r="U71" s="1">
        <v>41822</v>
      </c>
      <c r="V71" s="1">
        <v>41834</v>
      </c>
      <c r="W71" s="77" t="s">
        <v>585</v>
      </c>
      <c r="X71" s="77" t="s">
        <v>2220</v>
      </c>
      <c r="Y71" s="77" t="s">
        <v>583</v>
      </c>
    </row>
    <row r="72" spans="1:25" hidden="1" x14ac:dyDescent="0.25">
      <c r="A72" s="77">
        <v>2215195</v>
      </c>
      <c r="B72" s="77" t="s">
        <v>2207</v>
      </c>
      <c r="C72" s="77" t="s">
        <v>2219</v>
      </c>
      <c r="E72" s="77" t="s">
        <v>588</v>
      </c>
      <c r="F72" s="77" t="s">
        <v>587</v>
      </c>
      <c r="G72" s="77" t="s">
        <v>586</v>
      </c>
      <c r="H72" s="77" t="s">
        <v>583</v>
      </c>
      <c r="I72" s="77" t="s">
        <v>583</v>
      </c>
      <c r="J72" s="77" t="s">
        <v>583</v>
      </c>
      <c r="K72" s="77" t="s">
        <v>583</v>
      </c>
      <c r="L72" s="32">
        <v>32.700000000000003</v>
      </c>
      <c r="M72" s="32">
        <v>18.7</v>
      </c>
      <c r="N72" s="32">
        <v>3.2</v>
      </c>
      <c r="O72" s="32">
        <v>3.2</v>
      </c>
      <c r="P72" s="32">
        <v>218</v>
      </c>
      <c r="Q72" s="32">
        <v>281</v>
      </c>
      <c r="R72" s="78">
        <v>0.22</v>
      </c>
      <c r="S72" s="77" t="s">
        <v>583</v>
      </c>
      <c r="U72" s="1">
        <v>41932</v>
      </c>
      <c r="V72" s="1">
        <v>41828</v>
      </c>
      <c r="W72" s="77" t="s">
        <v>596</v>
      </c>
      <c r="X72" s="77" t="s">
        <v>2218</v>
      </c>
      <c r="Y72" s="77" t="s">
        <v>583</v>
      </c>
    </row>
    <row r="73" spans="1:25" hidden="1" x14ac:dyDescent="0.25">
      <c r="A73" s="77">
        <v>2218250</v>
      </c>
      <c r="B73" s="77" t="s">
        <v>2207</v>
      </c>
      <c r="C73" s="77" t="s">
        <v>2217</v>
      </c>
      <c r="E73" s="77" t="s">
        <v>598</v>
      </c>
      <c r="F73" s="77" t="s">
        <v>597</v>
      </c>
      <c r="G73" s="77" t="s">
        <v>583</v>
      </c>
      <c r="H73" s="77" t="s">
        <v>583</v>
      </c>
      <c r="I73" s="77" t="s">
        <v>583</v>
      </c>
      <c r="J73" s="77" t="s">
        <v>583</v>
      </c>
      <c r="K73" s="77" t="s">
        <v>583</v>
      </c>
      <c r="L73" s="32">
        <v>59.8</v>
      </c>
      <c r="M73" s="32">
        <v>23.8</v>
      </c>
      <c r="N73" s="32">
        <v>9.9</v>
      </c>
      <c r="O73" s="32">
        <v>12.1</v>
      </c>
      <c r="P73" s="32">
        <v>297</v>
      </c>
      <c r="Q73" s="32">
        <v>331</v>
      </c>
      <c r="R73" s="78">
        <v>0.1</v>
      </c>
      <c r="S73" s="77" t="s">
        <v>583</v>
      </c>
      <c r="U73" s="1">
        <v>41882</v>
      </c>
      <c r="V73" s="1">
        <v>41873</v>
      </c>
      <c r="W73" s="77" t="s">
        <v>596</v>
      </c>
      <c r="X73" s="77" t="s">
        <v>2216</v>
      </c>
      <c r="Y73" s="77" t="s">
        <v>583</v>
      </c>
    </row>
    <row r="74" spans="1:25" hidden="1" x14ac:dyDescent="0.25">
      <c r="A74" s="77">
        <v>2226151</v>
      </c>
      <c r="B74" s="77" t="s">
        <v>2207</v>
      </c>
      <c r="C74" s="77" t="s">
        <v>2215</v>
      </c>
      <c r="E74" s="77" t="s">
        <v>598</v>
      </c>
      <c r="F74" s="77" t="s">
        <v>597</v>
      </c>
      <c r="G74" s="77" t="s">
        <v>583</v>
      </c>
      <c r="H74" s="77" t="s">
        <v>583</v>
      </c>
      <c r="I74" s="77" t="s">
        <v>583</v>
      </c>
      <c r="J74" s="77" t="s">
        <v>583</v>
      </c>
      <c r="K74" s="77" t="s">
        <v>583</v>
      </c>
      <c r="L74" s="32">
        <v>59.8</v>
      </c>
      <c r="M74" s="32">
        <v>23.8</v>
      </c>
      <c r="N74" s="32">
        <v>9.9</v>
      </c>
      <c r="O74" s="32">
        <v>12.1</v>
      </c>
      <c r="P74" s="32">
        <v>297</v>
      </c>
      <c r="Q74" s="32">
        <v>331</v>
      </c>
      <c r="R74" s="78">
        <v>0.1</v>
      </c>
      <c r="S74" s="77" t="s">
        <v>583</v>
      </c>
      <c r="U74" s="1">
        <v>41968</v>
      </c>
      <c r="V74" s="1">
        <v>41964</v>
      </c>
      <c r="W74" s="77" t="s">
        <v>596</v>
      </c>
      <c r="X74" s="77" t="s">
        <v>2214</v>
      </c>
      <c r="Y74" s="77" t="s">
        <v>583</v>
      </c>
    </row>
    <row r="75" spans="1:25" hidden="1" x14ac:dyDescent="0.25">
      <c r="A75" s="77">
        <v>2218249</v>
      </c>
      <c r="B75" s="77" t="s">
        <v>2207</v>
      </c>
      <c r="C75" s="77" t="s">
        <v>2213</v>
      </c>
      <c r="E75" s="77" t="s">
        <v>598</v>
      </c>
      <c r="F75" s="77" t="s">
        <v>597</v>
      </c>
      <c r="G75" s="77" t="s">
        <v>583</v>
      </c>
      <c r="H75" s="77" t="s">
        <v>583</v>
      </c>
      <c r="I75" s="77" t="s">
        <v>583</v>
      </c>
      <c r="J75" s="77" t="s">
        <v>583</v>
      </c>
      <c r="K75" s="77" t="s">
        <v>583</v>
      </c>
      <c r="L75" s="32">
        <v>59.8</v>
      </c>
      <c r="M75" s="32">
        <v>23.8</v>
      </c>
      <c r="N75" s="32">
        <v>9.9</v>
      </c>
      <c r="O75" s="32">
        <v>12.1</v>
      </c>
      <c r="P75" s="32">
        <v>297</v>
      </c>
      <c r="Q75" s="32">
        <v>331</v>
      </c>
      <c r="R75" s="78">
        <v>0.1</v>
      </c>
      <c r="S75" s="77" t="s">
        <v>583</v>
      </c>
      <c r="U75" s="1">
        <v>41882</v>
      </c>
      <c r="V75" s="1">
        <v>41873</v>
      </c>
      <c r="W75" s="77" t="s">
        <v>596</v>
      </c>
      <c r="X75" s="77" t="s">
        <v>2212</v>
      </c>
      <c r="Y75" s="77" t="s">
        <v>583</v>
      </c>
    </row>
    <row r="76" spans="1:25" hidden="1" x14ac:dyDescent="0.25">
      <c r="A76" s="77">
        <v>2226150</v>
      </c>
      <c r="B76" s="77" t="s">
        <v>2207</v>
      </c>
      <c r="C76" s="77" t="s">
        <v>2211</v>
      </c>
      <c r="E76" s="77" t="s">
        <v>598</v>
      </c>
      <c r="F76" s="77" t="s">
        <v>597</v>
      </c>
      <c r="G76" s="77" t="s">
        <v>583</v>
      </c>
      <c r="H76" s="77" t="s">
        <v>583</v>
      </c>
      <c r="I76" s="77" t="s">
        <v>583</v>
      </c>
      <c r="J76" s="77" t="s">
        <v>583</v>
      </c>
      <c r="K76" s="77" t="s">
        <v>583</v>
      </c>
      <c r="L76" s="32">
        <v>59.8</v>
      </c>
      <c r="M76" s="32">
        <v>23.8</v>
      </c>
      <c r="N76" s="32">
        <v>12.3</v>
      </c>
      <c r="O76" s="32">
        <v>14.9</v>
      </c>
      <c r="P76" s="32">
        <v>317</v>
      </c>
      <c r="Q76" s="32">
        <v>354</v>
      </c>
      <c r="R76" s="78">
        <v>0.1</v>
      </c>
      <c r="S76" s="77" t="s">
        <v>583</v>
      </c>
      <c r="U76" s="1">
        <v>41968</v>
      </c>
      <c r="V76" s="1">
        <v>41964</v>
      </c>
      <c r="W76" s="77" t="s">
        <v>596</v>
      </c>
      <c r="X76" s="77" t="s">
        <v>2210</v>
      </c>
      <c r="Y76" s="77" t="s">
        <v>583</v>
      </c>
    </row>
    <row r="77" spans="1:25" hidden="1" x14ac:dyDescent="0.25">
      <c r="A77" s="77">
        <v>2226149</v>
      </c>
      <c r="B77" s="77" t="s">
        <v>2207</v>
      </c>
      <c r="C77" s="77" t="s">
        <v>2209</v>
      </c>
      <c r="E77" s="77" t="s">
        <v>598</v>
      </c>
      <c r="F77" s="77" t="s">
        <v>597</v>
      </c>
      <c r="G77" s="77" t="s">
        <v>583</v>
      </c>
      <c r="H77" s="77" t="s">
        <v>583</v>
      </c>
      <c r="I77" s="77" t="s">
        <v>583</v>
      </c>
      <c r="J77" s="77" t="s">
        <v>583</v>
      </c>
      <c r="K77" s="77" t="s">
        <v>583</v>
      </c>
      <c r="L77" s="32">
        <v>59.8</v>
      </c>
      <c r="M77" s="32">
        <v>23.8</v>
      </c>
      <c r="N77" s="32">
        <v>12.3</v>
      </c>
      <c r="O77" s="32">
        <v>14.9</v>
      </c>
      <c r="P77" s="32">
        <v>317</v>
      </c>
      <c r="Q77" s="32">
        <v>354</v>
      </c>
      <c r="R77" s="78">
        <v>0.1</v>
      </c>
      <c r="S77" s="77" t="s">
        <v>583</v>
      </c>
      <c r="U77" s="1">
        <v>41968</v>
      </c>
      <c r="V77" s="1">
        <v>41964</v>
      </c>
      <c r="W77" s="77" t="s">
        <v>596</v>
      </c>
      <c r="X77" s="77" t="s">
        <v>2208</v>
      </c>
      <c r="Y77" s="77" t="s">
        <v>583</v>
      </c>
    </row>
    <row r="78" spans="1:25" hidden="1" x14ac:dyDescent="0.25">
      <c r="A78" s="77">
        <v>2215463</v>
      </c>
      <c r="B78" s="77" t="s">
        <v>2207</v>
      </c>
      <c r="C78" s="77" t="s">
        <v>2206</v>
      </c>
      <c r="E78" s="77" t="s">
        <v>588</v>
      </c>
      <c r="F78" s="77" t="s">
        <v>597</v>
      </c>
      <c r="G78" s="77" t="s">
        <v>586</v>
      </c>
      <c r="H78" s="77" t="s">
        <v>583</v>
      </c>
      <c r="I78" s="77" t="s">
        <v>583</v>
      </c>
      <c r="J78" s="77" t="s">
        <v>583</v>
      </c>
      <c r="K78" s="77" t="s">
        <v>583</v>
      </c>
      <c r="L78" s="32">
        <v>56.3</v>
      </c>
      <c r="M78" s="32">
        <v>21.7</v>
      </c>
      <c r="N78" s="32">
        <v>7.4</v>
      </c>
      <c r="O78" s="32">
        <v>8.4</v>
      </c>
      <c r="P78" s="32">
        <v>344</v>
      </c>
      <c r="Q78" s="32">
        <v>385</v>
      </c>
      <c r="R78" s="78">
        <v>0.11</v>
      </c>
      <c r="S78" s="77" t="s">
        <v>583</v>
      </c>
      <c r="U78" s="1">
        <v>41822</v>
      </c>
      <c r="V78" s="1">
        <v>41834</v>
      </c>
      <c r="W78" s="77" t="s">
        <v>585</v>
      </c>
      <c r="X78" s="77" t="s">
        <v>2205</v>
      </c>
      <c r="Y78" s="77" t="s">
        <v>583</v>
      </c>
    </row>
    <row r="79" spans="1:25" hidden="1" x14ac:dyDescent="0.25">
      <c r="A79" s="77">
        <v>2212654</v>
      </c>
      <c r="B79" s="77" t="s">
        <v>2190</v>
      </c>
      <c r="C79" s="77" t="s">
        <v>2204</v>
      </c>
      <c r="E79" s="77" t="s">
        <v>588</v>
      </c>
      <c r="F79" s="77" t="s">
        <v>597</v>
      </c>
      <c r="G79" s="77" t="s">
        <v>586</v>
      </c>
      <c r="H79" s="77" t="s">
        <v>583</v>
      </c>
      <c r="I79" s="77" t="s">
        <v>583</v>
      </c>
      <c r="J79" s="77" t="s">
        <v>583</v>
      </c>
      <c r="K79" s="77" t="s">
        <v>583</v>
      </c>
      <c r="L79" s="32">
        <v>20.100000000000001</v>
      </c>
      <c r="M79" s="32">
        <v>17.7</v>
      </c>
      <c r="N79" s="32">
        <v>1.7</v>
      </c>
      <c r="O79" s="32">
        <v>1.7</v>
      </c>
      <c r="P79" s="32">
        <v>221</v>
      </c>
      <c r="Q79" s="32">
        <v>275</v>
      </c>
      <c r="R79" s="78">
        <v>0.2</v>
      </c>
      <c r="S79" s="77" t="s">
        <v>583</v>
      </c>
      <c r="U79" s="1">
        <v>41802</v>
      </c>
      <c r="V79" s="1">
        <v>41786</v>
      </c>
      <c r="W79" s="77" t="s">
        <v>596</v>
      </c>
      <c r="X79" s="77" t="s">
        <v>2203</v>
      </c>
      <c r="Y79" s="77" t="s">
        <v>583</v>
      </c>
    </row>
    <row r="80" spans="1:25" hidden="1" x14ac:dyDescent="0.25">
      <c r="A80" s="77">
        <v>2212655</v>
      </c>
      <c r="B80" s="77" t="s">
        <v>2190</v>
      </c>
      <c r="C80" s="77" t="s">
        <v>2202</v>
      </c>
      <c r="E80" s="77" t="s">
        <v>588</v>
      </c>
      <c r="F80" s="77" t="s">
        <v>597</v>
      </c>
      <c r="G80" s="77" t="s">
        <v>586</v>
      </c>
      <c r="H80" s="77" t="s">
        <v>583</v>
      </c>
      <c r="I80" s="77" t="s">
        <v>583</v>
      </c>
      <c r="J80" s="77" t="s">
        <v>583</v>
      </c>
      <c r="K80" s="77" t="s">
        <v>583</v>
      </c>
      <c r="L80" s="32">
        <v>27</v>
      </c>
      <c r="M80" s="32">
        <v>17.7</v>
      </c>
      <c r="N80" s="32">
        <v>2.6</v>
      </c>
      <c r="O80" s="32">
        <v>2.6</v>
      </c>
      <c r="P80" s="32">
        <v>253</v>
      </c>
      <c r="Q80" s="32">
        <v>283</v>
      </c>
      <c r="R80" s="78">
        <v>0.11</v>
      </c>
      <c r="S80" s="77" t="s">
        <v>583</v>
      </c>
      <c r="U80" s="1">
        <v>41802</v>
      </c>
      <c r="V80" s="1">
        <v>41786</v>
      </c>
      <c r="W80" s="77" t="s">
        <v>596</v>
      </c>
      <c r="X80" s="77" t="s">
        <v>2201</v>
      </c>
      <c r="Y80" s="77" t="s">
        <v>583</v>
      </c>
    </row>
    <row r="81" spans="1:25" hidden="1" x14ac:dyDescent="0.25">
      <c r="A81" s="77">
        <v>2212656</v>
      </c>
      <c r="B81" s="77" t="s">
        <v>2190</v>
      </c>
      <c r="C81" s="77" t="s">
        <v>2200</v>
      </c>
      <c r="E81" s="77" t="s">
        <v>588</v>
      </c>
      <c r="F81" s="77" t="s">
        <v>597</v>
      </c>
      <c r="G81" s="77" t="s">
        <v>586</v>
      </c>
      <c r="H81" s="77" t="s">
        <v>583</v>
      </c>
      <c r="I81" s="77" t="s">
        <v>583</v>
      </c>
      <c r="J81" s="77" t="s">
        <v>583</v>
      </c>
      <c r="K81" s="77" t="s">
        <v>583</v>
      </c>
      <c r="L81" s="32">
        <v>33.1</v>
      </c>
      <c r="M81" s="32">
        <v>17.7</v>
      </c>
      <c r="N81" s="32">
        <v>3.3</v>
      </c>
      <c r="O81" s="32">
        <v>3.3</v>
      </c>
      <c r="P81" s="32">
        <v>259</v>
      </c>
      <c r="Q81" s="32">
        <v>290</v>
      </c>
      <c r="R81" s="78">
        <v>0.11</v>
      </c>
      <c r="S81" s="77" t="s">
        <v>583</v>
      </c>
      <c r="U81" s="1">
        <v>41802</v>
      </c>
      <c r="V81" s="1">
        <v>41786</v>
      </c>
      <c r="W81" s="77" t="s">
        <v>596</v>
      </c>
      <c r="X81" s="77" t="s">
        <v>2199</v>
      </c>
      <c r="Y81" s="77" t="s">
        <v>583</v>
      </c>
    </row>
    <row r="82" spans="1:25" hidden="1" x14ac:dyDescent="0.25">
      <c r="A82" s="77">
        <v>2212657</v>
      </c>
      <c r="B82" s="77" t="s">
        <v>2190</v>
      </c>
      <c r="C82" s="77" t="s">
        <v>2198</v>
      </c>
      <c r="E82" s="77" t="s">
        <v>588</v>
      </c>
      <c r="F82" s="77" t="s">
        <v>597</v>
      </c>
      <c r="G82" s="77" t="s">
        <v>586</v>
      </c>
      <c r="H82" s="77" t="s">
        <v>583</v>
      </c>
      <c r="I82" s="77" t="s">
        <v>583</v>
      </c>
      <c r="J82" s="77" t="s">
        <v>583</v>
      </c>
      <c r="K82" s="77" t="s">
        <v>583</v>
      </c>
      <c r="L82" s="32">
        <v>32.700000000000003</v>
      </c>
      <c r="M82" s="32">
        <v>20.7</v>
      </c>
      <c r="N82" s="32">
        <v>4.4000000000000004</v>
      </c>
      <c r="O82" s="32">
        <v>4.4000000000000004</v>
      </c>
      <c r="P82" s="32">
        <v>268</v>
      </c>
      <c r="Q82" s="32">
        <v>300</v>
      </c>
      <c r="R82" s="78">
        <v>0.11</v>
      </c>
      <c r="S82" s="77" t="s">
        <v>583</v>
      </c>
      <c r="U82" s="1">
        <v>41802</v>
      </c>
      <c r="V82" s="1">
        <v>41786</v>
      </c>
      <c r="W82" s="77" t="s">
        <v>596</v>
      </c>
      <c r="X82" s="77" t="s">
        <v>2197</v>
      </c>
      <c r="Y82" s="77" t="s">
        <v>583</v>
      </c>
    </row>
    <row r="83" spans="1:25" hidden="1" x14ac:dyDescent="0.25">
      <c r="A83" s="77">
        <v>2212658</v>
      </c>
      <c r="B83" s="77" t="s">
        <v>2190</v>
      </c>
      <c r="C83" s="77" t="s">
        <v>2196</v>
      </c>
      <c r="E83" s="77" t="s">
        <v>588</v>
      </c>
      <c r="F83" s="77" t="s">
        <v>597</v>
      </c>
      <c r="G83" s="77" t="s">
        <v>586</v>
      </c>
      <c r="H83" s="77" t="s">
        <v>583</v>
      </c>
      <c r="I83" s="77" t="s">
        <v>583</v>
      </c>
      <c r="J83" s="77" t="s">
        <v>583</v>
      </c>
      <c r="K83" s="77" t="s">
        <v>583</v>
      </c>
      <c r="L83" s="32">
        <v>33.1</v>
      </c>
      <c r="M83" s="32">
        <v>20.7</v>
      </c>
      <c r="N83" s="32">
        <v>4.4000000000000004</v>
      </c>
      <c r="O83" s="32">
        <v>4.4000000000000004</v>
      </c>
      <c r="P83" s="32">
        <v>268</v>
      </c>
      <c r="Q83" s="32">
        <v>300</v>
      </c>
      <c r="R83" s="78">
        <v>0.11</v>
      </c>
      <c r="S83" s="77" t="s">
        <v>583</v>
      </c>
      <c r="U83" s="1">
        <v>41802</v>
      </c>
      <c r="V83" s="1">
        <v>41786</v>
      </c>
      <c r="W83" s="77" t="s">
        <v>596</v>
      </c>
      <c r="X83" s="77" t="s">
        <v>2195</v>
      </c>
      <c r="Y83" s="77" t="s">
        <v>583</v>
      </c>
    </row>
    <row r="84" spans="1:25" hidden="1" x14ac:dyDescent="0.25">
      <c r="A84" s="77">
        <v>2212651</v>
      </c>
      <c r="B84" s="77" t="s">
        <v>2190</v>
      </c>
      <c r="C84" s="77" t="s">
        <v>2194</v>
      </c>
      <c r="E84" s="77" t="s">
        <v>588</v>
      </c>
      <c r="F84" s="77" t="s">
        <v>587</v>
      </c>
      <c r="G84" s="77" t="s">
        <v>586</v>
      </c>
      <c r="H84" s="77" t="s">
        <v>583</v>
      </c>
      <c r="I84" s="77" t="s">
        <v>583</v>
      </c>
      <c r="J84" s="77" t="s">
        <v>583</v>
      </c>
      <c r="K84" s="77" t="s">
        <v>583</v>
      </c>
      <c r="L84" s="32">
        <v>19.7</v>
      </c>
      <c r="M84" s="32">
        <v>17.7</v>
      </c>
      <c r="N84" s="32">
        <v>1.6</v>
      </c>
      <c r="O84" s="32">
        <v>1.6</v>
      </c>
      <c r="P84" s="32">
        <v>207</v>
      </c>
      <c r="Q84" s="32">
        <v>267</v>
      </c>
      <c r="R84" s="78">
        <v>0.22</v>
      </c>
      <c r="S84" s="77" t="s">
        <v>583</v>
      </c>
      <c r="U84" s="1">
        <v>41802</v>
      </c>
      <c r="V84" s="1">
        <v>41786</v>
      </c>
      <c r="W84" s="77" t="s">
        <v>596</v>
      </c>
      <c r="X84" s="77" t="s">
        <v>2193</v>
      </c>
      <c r="Y84" s="77" t="s">
        <v>583</v>
      </c>
    </row>
    <row r="85" spans="1:25" hidden="1" x14ac:dyDescent="0.25">
      <c r="A85" s="77">
        <v>2212652</v>
      </c>
      <c r="B85" s="77" t="s">
        <v>2190</v>
      </c>
      <c r="C85" s="77" t="s">
        <v>2192</v>
      </c>
      <c r="E85" s="77" t="s">
        <v>588</v>
      </c>
      <c r="F85" s="77" t="s">
        <v>587</v>
      </c>
      <c r="G85" s="77" t="s">
        <v>586</v>
      </c>
      <c r="H85" s="77" t="s">
        <v>583</v>
      </c>
      <c r="I85" s="77" t="s">
        <v>583</v>
      </c>
      <c r="J85" s="77" t="s">
        <v>583</v>
      </c>
      <c r="K85" s="77" t="s">
        <v>583</v>
      </c>
      <c r="L85" s="32">
        <v>32.700000000000003</v>
      </c>
      <c r="M85" s="32">
        <v>17.7</v>
      </c>
      <c r="N85" s="32">
        <v>3.2</v>
      </c>
      <c r="O85" s="32">
        <v>3.2</v>
      </c>
      <c r="P85" s="32">
        <v>218</v>
      </c>
      <c r="Q85" s="32">
        <v>281</v>
      </c>
      <c r="R85" s="78">
        <v>0.22</v>
      </c>
      <c r="S85" s="77" t="s">
        <v>583</v>
      </c>
      <c r="U85" s="1">
        <v>41802</v>
      </c>
      <c r="V85" s="1">
        <v>41786</v>
      </c>
      <c r="W85" s="77" t="s">
        <v>596</v>
      </c>
      <c r="X85" s="77" t="s">
        <v>2191</v>
      </c>
      <c r="Y85" s="77" t="s">
        <v>583</v>
      </c>
    </row>
    <row r="86" spans="1:25" hidden="1" x14ac:dyDescent="0.25">
      <c r="A86" s="77">
        <v>2212653</v>
      </c>
      <c r="B86" s="77" t="s">
        <v>2190</v>
      </c>
      <c r="C86" s="77" t="s">
        <v>2189</v>
      </c>
      <c r="E86" s="77" t="s">
        <v>588</v>
      </c>
      <c r="F86" s="77" t="s">
        <v>587</v>
      </c>
      <c r="G86" s="77" t="s">
        <v>586</v>
      </c>
      <c r="H86" s="77" t="s">
        <v>583</v>
      </c>
      <c r="I86" s="77" t="s">
        <v>583</v>
      </c>
      <c r="J86" s="77" t="s">
        <v>583</v>
      </c>
      <c r="K86" s="77" t="s">
        <v>583</v>
      </c>
      <c r="L86" s="32">
        <v>32.700000000000003</v>
      </c>
      <c r="M86" s="32">
        <v>20.100000000000001</v>
      </c>
      <c r="N86" s="32">
        <v>4.4000000000000004</v>
      </c>
      <c r="O86" s="32">
        <v>4.4000000000000004</v>
      </c>
      <c r="P86" s="32">
        <v>226</v>
      </c>
      <c r="Q86" s="32">
        <v>292</v>
      </c>
      <c r="R86" s="78">
        <v>0.23</v>
      </c>
      <c r="S86" s="77" t="s">
        <v>583</v>
      </c>
      <c r="U86" s="1">
        <v>41802</v>
      </c>
      <c r="V86" s="1">
        <v>41786</v>
      </c>
      <c r="W86" s="77" t="s">
        <v>596</v>
      </c>
      <c r="X86" s="77" t="s">
        <v>2188</v>
      </c>
      <c r="Y86" s="77" t="s">
        <v>583</v>
      </c>
    </row>
    <row r="87" spans="1:25" hidden="1" x14ac:dyDescent="0.25">
      <c r="A87" s="77">
        <v>2223817</v>
      </c>
      <c r="B87" s="77" t="s">
        <v>2171</v>
      </c>
      <c r="C87" s="77" t="s">
        <v>2187</v>
      </c>
      <c r="E87" s="77" t="s">
        <v>588</v>
      </c>
      <c r="F87" s="77" t="s">
        <v>587</v>
      </c>
      <c r="G87" s="77" t="s">
        <v>586</v>
      </c>
      <c r="H87" s="77" t="s">
        <v>583</v>
      </c>
      <c r="I87" s="77" t="s">
        <v>583</v>
      </c>
      <c r="J87" s="77" t="s">
        <v>583</v>
      </c>
      <c r="K87" s="77" t="s">
        <v>583</v>
      </c>
      <c r="L87" s="32">
        <v>24.8</v>
      </c>
      <c r="M87" s="32">
        <v>17.5</v>
      </c>
      <c r="N87" s="32">
        <v>2.4</v>
      </c>
      <c r="O87" s="32">
        <v>2.4</v>
      </c>
      <c r="P87" s="32">
        <v>213</v>
      </c>
      <c r="Q87" s="32">
        <v>274</v>
      </c>
      <c r="R87" s="78">
        <v>0.22</v>
      </c>
      <c r="S87" s="77" t="s">
        <v>583</v>
      </c>
      <c r="U87" s="1">
        <v>41881</v>
      </c>
      <c r="V87" s="1">
        <v>41940</v>
      </c>
      <c r="W87" s="77" t="s">
        <v>596</v>
      </c>
      <c r="X87" s="77" t="s">
        <v>2186</v>
      </c>
      <c r="Y87" s="77" t="s">
        <v>583</v>
      </c>
    </row>
    <row r="88" spans="1:25" hidden="1" x14ac:dyDescent="0.25">
      <c r="A88" s="77">
        <v>2223818</v>
      </c>
      <c r="B88" s="77" t="s">
        <v>2171</v>
      </c>
      <c r="C88" s="77" t="s">
        <v>2185</v>
      </c>
      <c r="E88" s="77" t="s">
        <v>588</v>
      </c>
      <c r="F88" s="77" t="s">
        <v>587</v>
      </c>
      <c r="G88" s="77" t="s">
        <v>586</v>
      </c>
      <c r="H88" s="77" t="s">
        <v>583</v>
      </c>
      <c r="I88" s="77" t="s">
        <v>583</v>
      </c>
      <c r="J88" s="77" t="s">
        <v>583</v>
      </c>
      <c r="K88" s="77" t="s">
        <v>583</v>
      </c>
      <c r="L88" s="32">
        <v>24.8</v>
      </c>
      <c r="M88" s="32">
        <v>17.5</v>
      </c>
      <c r="N88" s="32">
        <v>2.4</v>
      </c>
      <c r="O88" s="32">
        <v>2.4</v>
      </c>
      <c r="P88" s="32">
        <v>213</v>
      </c>
      <c r="Q88" s="32">
        <v>274</v>
      </c>
      <c r="R88" s="78">
        <v>0.22</v>
      </c>
      <c r="S88" s="77" t="s">
        <v>583</v>
      </c>
      <c r="U88" s="1">
        <v>41881</v>
      </c>
      <c r="V88" s="1">
        <v>41940</v>
      </c>
      <c r="W88" s="77" t="s">
        <v>596</v>
      </c>
      <c r="X88" s="77" t="s">
        <v>2184</v>
      </c>
      <c r="Y88" s="77" t="s">
        <v>583</v>
      </c>
    </row>
    <row r="89" spans="1:25" hidden="1" x14ac:dyDescent="0.25">
      <c r="A89" s="77">
        <v>2223819</v>
      </c>
      <c r="B89" s="77" t="s">
        <v>2171</v>
      </c>
      <c r="C89" s="77" t="s">
        <v>2183</v>
      </c>
      <c r="E89" s="77" t="s">
        <v>588</v>
      </c>
      <c r="F89" s="77" t="s">
        <v>587</v>
      </c>
      <c r="G89" s="77" t="s">
        <v>586</v>
      </c>
      <c r="H89" s="77" t="s">
        <v>583</v>
      </c>
      <c r="I89" s="77" t="s">
        <v>583</v>
      </c>
      <c r="J89" s="77" t="s">
        <v>583</v>
      </c>
      <c r="K89" s="77" t="s">
        <v>583</v>
      </c>
      <c r="L89" s="32">
        <v>24.8</v>
      </c>
      <c r="M89" s="32">
        <v>17.5</v>
      </c>
      <c r="N89" s="32">
        <v>2.4</v>
      </c>
      <c r="O89" s="32">
        <v>2.4</v>
      </c>
      <c r="P89" s="32">
        <v>213</v>
      </c>
      <c r="Q89" s="32">
        <v>274</v>
      </c>
      <c r="R89" s="78">
        <v>0.22</v>
      </c>
      <c r="S89" s="77" t="s">
        <v>583</v>
      </c>
      <c r="U89" s="1">
        <v>41881</v>
      </c>
      <c r="V89" s="1">
        <v>41940</v>
      </c>
      <c r="W89" s="77" t="s">
        <v>596</v>
      </c>
      <c r="X89" s="77" t="s">
        <v>2182</v>
      </c>
      <c r="Y89" s="77" t="s">
        <v>583</v>
      </c>
    </row>
    <row r="90" spans="1:25" hidden="1" x14ac:dyDescent="0.25">
      <c r="A90" s="77">
        <v>2223823</v>
      </c>
      <c r="B90" s="77" t="s">
        <v>2171</v>
      </c>
      <c r="C90" s="77" t="s">
        <v>2181</v>
      </c>
      <c r="E90" s="77" t="s">
        <v>588</v>
      </c>
      <c r="F90" s="77" t="s">
        <v>597</v>
      </c>
      <c r="G90" s="77" t="s">
        <v>586</v>
      </c>
      <c r="H90" s="77" t="s">
        <v>583</v>
      </c>
      <c r="I90" s="77" t="s">
        <v>583</v>
      </c>
      <c r="J90" s="77" t="s">
        <v>583</v>
      </c>
      <c r="K90" s="77" t="s">
        <v>583</v>
      </c>
      <c r="L90" s="32">
        <v>33</v>
      </c>
      <c r="M90" s="32">
        <v>18.5</v>
      </c>
      <c r="N90" s="32">
        <v>3.1</v>
      </c>
      <c r="O90" s="32">
        <v>3.8</v>
      </c>
      <c r="P90" s="32">
        <v>270</v>
      </c>
      <c r="Q90" s="32">
        <v>358</v>
      </c>
      <c r="R90" s="78">
        <v>0.25</v>
      </c>
      <c r="S90" s="77" t="s">
        <v>583</v>
      </c>
      <c r="U90" s="1">
        <v>41881</v>
      </c>
      <c r="V90" s="1">
        <v>41940</v>
      </c>
      <c r="W90" s="77" t="s">
        <v>596</v>
      </c>
      <c r="X90" s="77" t="s">
        <v>2180</v>
      </c>
      <c r="Y90" s="77" t="s">
        <v>583</v>
      </c>
    </row>
    <row r="91" spans="1:25" hidden="1" x14ac:dyDescent="0.25">
      <c r="A91" s="77">
        <v>2223824</v>
      </c>
      <c r="B91" s="77" t="s">
        <v>2171</v>
      </c>
      <c r="C91" s="77" t="s">
        <v>2179</v>
      </c>
      <c r="E91" s="77" t="s">
        <v>588</v>
      </c>
      <c r="F91" s="77" t="s">
        <v>597</v>
      </c>
      <c r="G91" s="77" t="s">
        <v>586</v>
      </c>
      <c r="H91" s="77" t="s">
        <v>583</v>
      </c>
      <c r="I91" s="77" t="s">
        <v>583</v>
      </c>
      <c r="J91" s="77" t="s">
        <v>583</v>
      </c>
      <c r="K91" s="77" t="s">
        <v>583</v>
      </c>
      <c r="L91" s="32">
        <v>33</v>
      </c>
      <c r="M91" s="32">
        <v>18.5</v>
      </c>
      <c r="N91" s="32">
        <v>3.1</v>
      </c>
      <c r="O91" s="32">
        <v>3.8</v>
      </c>
      <c r="P91" s="32">
        <v>270</v>
      </c>
      <c r="Q91" s="32">
        <v>358</v>
      </c>
      <c r="R91" s="78">
        <v>0.25</v>
      </c>
      <c r="S91" s="77" t="s">
        <v>583</v>
      </c>
      <c r="U91" s="1">
        <v>41881</v>
      </c>
      <c r="V91" s="1">
        <v>41940</v>
      </c>
      <c r="W91" s="77" t="s">
        <v>596</v>
      </c>
      <c r="X91" s="77" t="s">
        <v>2178</v>
      </c>
      <c r="Y91" s="77" t="s">
        <v>583</v>
      </c>
    </row>
    <row r="92" spans="1:25" hidden="1" x14ac:dyDescent="0.25">
      <c r="A92" s="77">
        <v>2223825</v>
      </c>
      <c r="B92" s="77" t="s">
        <v>2171</v>
      </c>
      <c r="C92" s="77" t="s">
        <v>2177</v>
      </c>
      <c r="E92" s="77" t="s">
        <v>588</v>
      </c>
      <c r="F92" s="77" t="s">
        <v>597</v>
      </c>
      <c r="G92" s="77" t="s">
        <v>586</v>
      </c>
      <c r="H92" s="77" t="s">
        <v>583</v>
      </c>
      <c r="I92" s="77" t="s">
        <v>583</v>
      </c>
      <c r="J92" s="77" t="s">
        <v>583</v>
      </c>
      <c r="K92" s="77" t="s">
        <v>583</v>
      </c>
      <c r="L92" s="32">
        <v>33</v>
      </c>
      <c r="M92" s="32">
        <v>18.5</v>
      </c>
      <c r="N92" s="32">
        <v>3.1</v>
      </c>
      <c r="O92" s="32">
        <v>3.8</v>
      </c>
      <c r="P92" s="32">
        <v>270</v>
      </c>
      <c r="Q92" s="32">
        <v>358</v>
      </c>
      <c r="R92" s="78">
        <v>0.25</v>
      </c>
      <c r="S92" s="77" t="s">
        <v>583</v>
      </c>
      <c r="U92" s="1">
        <v>41881</v>
      </c>
      <c r="V92" s="1">
        <v>41940</v>
      </c>
      <c r="W92" s="77" t="s">
        <v>596</v>
      </c>
      <c r="X92" s="77" t="s">
        <v>2176</v>
      </c>
      <c r="Y92" s="77" t="s">
        <v>583</v>
      </c>
    </row>
    <row r="93" spans="1:25" hidden="1" x14ac:dyDescent="0.25">
      <c r="A93" s="77">
        <v>2223820</v>
      </c>
      <c r="B93" s="77" t="s">
        <v>2171</v>
      </c>
      <c r="C93" s="77" t="s">
        <v>2175</v>
      </c>
      <c r="E93" s="77" t="s">
        <v>588</v>
      </c>
      <c r="F93" s="77" t="s">
        <v>587</v>
      </c>
      <c r="G93" s="77" t="s">
        <v>586</v>
      </c>
      <c r="H93" s="77" t="s">
        <v>583</v>
      </c>
      <c r="I93" s="77" t="s">
        <v>583</v>
      </c>
      <c r="J93" s="77" t="s">
        <v>583</v>
      </c>
      <c r="K93" s="77" t="s">
        <v>583</v>
      </c>
      <c r="L93" s="32">
        <v>33.9</v>
      </c>
      <c r="M93" s="32">
        <v>19.7</v>
      </c>
      <c r="N93" s="32">
        <v>4.4000000000000004</v>
      </c>
      <c r="O93" s="32">
        <v>4.4000000000000004</v>
      </c>
      <c r="P93" s="32">
        <v>226</v>
      </c>
      <c r="Q93" s="32">
        <v>292</v>
      </c>
      <c r="R93" s="78">
        <v>0.23</v>
      </c>
      <c r="S93" s="77" t="s">
        <v>583</v>
      </c>
      <c r="U93" s="1">
        <v>41881</v>
      </c>
      <c r="V93" s="1">
        <v>41940</v>
      </c>
      <c r="W93" s="77" t="s">
        <v>596</v>
      </c>
      <c r="X93" s="77" t="s">
        <v>2174</v>
      </c>
      <c r="Y93" s="77" t="s">
        <v>583</v>
      </c>
    </row>
    <row r="94" spans="1:25" hidden="1" x14ac:dyDescent="0.25">
      <c r="A94" s="77">
        <v>2223821</v>
      </c>
      <c r="B94" s="77" t="s">
        <v>2171</v>
      </c>
      <c r="C94" s="77" t="s">
        <v>2173</v>
      </c>
      <c r="E94" s="77" t="s">
        <v>588</v>
      </c>
      <c r="F94" s="77" t="s">
        <v>587</v>
      </c>
      <c r="G94" s="77" t="s">
        <v>586</v>
      </c>
      <c r="H94" s="77" t="s">
        <v>583</v>
      </c>
      <c r="I94" s="77" t="s">
        <v>583</v>
      </c>
      <c r="J94" s="77" t="s">
        <v>583</v>
      </c>
      <c r="K94" s="77" t="s">
        <v>583</v>
      </c>
      <c r="L94" s="32">
        <v>33.9</v>
      </c>
      <c r="M94" s="32">
        <v>19.7</v>
      </c>
      <c r="N94" s="32">
        <v>4.4000000000000004</v>
      </c>
      <c r="O94" s="32">
        <v>4.4000000000000004</v>
      </c>
      <c r="P94" s="32">
        <v>226</v>
      </c>
      <c r="Q94" s="32">
        <v>292</v>
      </c>
      <c r="R94" s="78">
        <v>0.23</v>
      </c>
      <c r="S94" s="77" t="s">
        <v>583</v>
      </c>
      <c r="U94" s="1">
        <v>41881</v>
      </c>
      <c r="V94" s="1">
        <v>41940</v>
      </c>
      <c r="W94" s="77" t="s">
        <v>596</v>
      </c>
      <c r="X94" s="77" t="s">
        <v>2172</v>
      </c>
      <c r="Y94" s="77" t="s">
        <v>583</v>
      </c>
    </row>
    <row r="95" spans="1:25" hidden="1" x14ac:dyDescent="0.25">
      <c r="A95" s="77">
        <v>2223822</v>
      </c>
      <c r="B95" s="77" t="s">
        <v>2171</v>
      </c>
      <c r="C95" s="77" t="s">
        <v>2170</v>
      </c>
      <c r="E95" s="77" t="s">
        <v>588</v>
      </c>
      <c r="F95" s="77" t="s">
        <v>587</v>
      </c>
      <c r="G95" s="77" t="s">
        <v>586</v>
      </c>
      <c r="H95" s="77" t="s">
        <v>583</v>
      </c>
      <c r="I95" s="77" t="s">
        <v>583</v>
      </c>
      <c r="J95" s="77" t="s">
        <v>583</v>
      </c>
      <c r="K95" s="77" t="s">
        <v>583</v>
      </c>
      <c r="L95" s="32">
        <v>33.9</v>
      </c>
      <c r="M95" s="32">
        <v>19.7</v>
      </c>
      <c r="N95" s="32">
        <v>4.4000000000000004</v>
      </c>
      <c r="O95" s="32">
        <v>4.4000000000000004</v>
      </c>
      <c r="P95" s="32">
        <v>226</v>
      </c>
      <c r="Q95" s="32">
        <v>292</v>
      </c>
      <c r="R95" s="78">
        <v>0.23</v>
      </c>
      <c r="S95" s="77" t="s">
        <v>583</v>
      </c>
      <c r="U95" s="1">
        <v>41881</v>
      </c>
      <c r="V95" s="1">
        <v>41940</v>
      </c>
      <c r="W95" s="77" t="s">
        <v>596</v>
      </c>
      <c r="X95" s="77" t="s">
        <v>2169</v>
      </c>
      <c r="Y95" s="77" t="s">
        <v>583</v>
      </c>
    </row>
    <row r="96" spans="1:25" hidden="1" x14ac:dyDescent="0.25">
      <c r="A96" s="77">
        <v>2213112</v>
      </c>
      <c r="B96" s="77" t="s">
        <v>2168</v>
      </c>
      <c r="C96" s="77" t="s">
        <v>2167</v>
      </c>
      <c r="E96" s="77" t="s">
        <v>588</v>
      </c>
      <c r="F96" s="77" t="s">
        <v>597</v>
      </c>
      <c r="G96" s="77" t="s">
        <v>586</v>
      </c>
      <c r="H96" s="77" t="s">
        <v>583</v>
      </c>
      <c r="I96" s="77" t="s">
        <v>583</v>
      </c>
      <c r="J96" s="77" t="s">
        <v>583</v>
      </c>
      <c r="K96" s="77" t="s">
        <v>583</v>
      </c>
      <c r="L96" s="32">
        <v>33</v>
      </c>
      <c r="M96" s="32">
        <v>18.5</v>
      </c>
      <c r="N96" s="32">
        <v>3.1</v>
      </c>
      <c r="O96" s="32">
        <v>3.8</v>
      </c>
      <c r="P96" s="32">
        <v>270</v>
      </c>
      <c r="Q96" s="32">
        <v>358</v>
      </c>
      <c r="R96" s="78">
        <v>0.25</v>
      </c>
      <c r="S96" s="77" t="s">
        <v>583</v>
      </c>
      <c r="U96" s="1">
        <v>41820</v>
      </c>
      <c r="V96" s="1">
        <v>41806</v>
      </c>
      <c r="W96" s="77" t="s">
        <v>585</v>
      </c>
      <c r="X96" s="77" t="s">
        <v>2166</v>
      </c>
      <c r="Y96" s="77" t="s">
        <v>583</v>
      </c>
    </row>
    <row r="97" spans="1:25" hidden="1" x14ac:dyDescent="0.25">
      <c r="A97" s="77">
        <v>2220319</v>
      </c>
      <c r="B97" s="77" t="s">
        <v>2133</v>
      </c>
      <c r="C97" s="77" t="s">
        <v>2165</v>
      </c>
      <c r="E97" s="77" t="s">
        <v>588</v>
      </c>
      <c r="F97" s="77" t="s">
        <v>597</v>
      </c>
      <c r="G97" s="77" t="s">
        <v>586</v>
      </c>
      <c r="H97" s="77" t="s">
        <v>583</v>
      </c>
      <c r="I97" s="77" t="s">
        <v>583</v>
      </c>
      <c r="J97" s="77" t="s">
        <v>583</v>
      </c>
      <c r="K97" s="77" t="s">
        <v>586</v>
      </c>
      <c r="L97" s="32">
        <v>33.799999999999997</v>
      </c>
      <c r="M97" s="32">
        <v>23.9</v>
      </c>
      <c r="N97" s="32">
        <v>5</v>
      </c>
      <c r="O97" s="32">
        <v>5</v>
      </c>
      <c r="P97" s="32">
        <v>236</v>
      </c>
      <c r="Q97" s="32">
        <v>305</v>
      </c>
      <c r="R97" s="78">
        <v>0.23</v>
      </c>
      <c r="S97" s="77" t="s">
        <v>583</v>
      </c>
      <c r="T97" s="77" t="s">
        <v>583</v>
      </c>
      <c r="U97" s="1">
        <v>41897</v>
      </c>
      <c r="V97" s="1">
        <v>41906</v>
      </c>
      <c r="W97" s="77" t="s">
        <v>596</v>
      </c>
      <c r="X97" s="77" t="s">
        <v>2164</v>
      </c>
      <c r="Y97" s="77" t="s">
        <v>583</v>
      </c>
    </row>
    <row r="98" spans="1:25" hidden="1" x14ac:dyDescent="0.25">
      <c r="A98" s="77">
        <v>2223532</v>
      </c>
      <c r="B98" s="77" t="s">
        <v>2133</v>
      </c>
      <c r="C98" s="77" t="s">
        <v>2163</v>
      </c>
      <c r="E98" s="77" t="s">
        <v>617</v>
      </c>
      <c r="F98" s="77" t="s">
        <v>597</v>
      </c>
      <c r="G98" s="77" t="s">
        <v>583</v>
      </c>
      <c r="H98" s="77" t="s">
        <v>583</v>
      </c>
      <c r="I98" s="77" t="s">
        <v>583</v>
      </c>
      <c r="J98" s="77" t="s">
        <v>583</v>
      </c>
      <c r="K98" s="77" t="s">
        <v>583</v>
      </c>
      <c r="L98" s="32">
        <v>72.8</v>
      </c>
      <c r="M98" s="32">
        <v>23.4</v>
      </c>
      <c r="N98" s="32">
        <v>11.8</v>
      </c>
      <c r="O98" s="32">
        <v>14.5</v>
      </c>
      <c r="P98" s="32">
        <v>401</v>
      </c>
      <c r="Q98" s="32">
        <v>445</v>
      </c>
      <c r="R98" s="78">
        <v>0.1</v>
      </c>
      <c r="S98" s="77" t="s">
        <v>583</v>
      </c>
      <c r="U98" s="1">
        <v>41910</v>
      </c>
      <c r="V98" s="1">
        <v>41918</v>
      </c>
      <c r="W98" s="77" t="s">
        <v>596</v>
      </c>
      <c r="X98" s="77" t="s">
        <v>2162</v>
      </c>
      <c r="Y98" s="77" t="s">
        <v>583</v>
      </c>
    </row>
    <row r="99" spans="1:25" hidden="1" x14ac:dyDescent="0.25">
      <c r="A99" s="77">
        <v>2216765</v>
      </c>
      <c r="B99" s="77" t="s">
        <v>2133</v>
      </c>
      <c r="C99" s="77" t="s">
        <v>2161</v>
      </c>
      <c r="E99" s="77" t="s">
        <v>617</v>
      </c>
      <c r="F99" s="77" t="s">
        <v>597</v>
      </c>
      <c r="G99" s="77" t="s">
        <v>583</v>
      </c>
      <c r="H99" s="77" t="s">
        <v>583</v>
      </c>
      <c r="I99" s="77" t="s">
        <v>583</v>
      </c>
      <c r="J99" s="77" t="s">
        <v>586</v>
      </c>
      <c r="K99" s="77" t="s">
        <v>586</v>
      </c>
      <c r="L99" s="32">
        <v>69.900000000000006</v>
      </c>
      <c r="M99" s="32">
        <v>35.6</v>
      </c>
      <c r="N99" s="32">
        <v>22.4</v>
      </c>
      <c r="O99" s="32">
        <v>27.5</v>
      </c>
      <c r="P99" s="32">
        <v>588</v>
      </c>
      <c r="Q99" s="32">
        <v>644</v>
      </c>
      <c r="R99" s="78">
        <v>0.1</v>
      </c>
      <c r="S99" s="77" t="s">
        <v>583</v>
      </c>
      <c r="U99" s="1">
        <v>41838</v>
      </c>
      <c r="V99" s="1">
        <v>41849</v>
      </c>
      <c r="W99" s="77" t="s">
        <v>596</v>
      </c>
      <c r="X99" s="77" t="s">
        <v>2160</v>
      </c>
      <c r="Y99" s="77" t="s">
        <v>583</v>
      </c>
    </row>
    <row r="100" spans="1:25" hidden="1" x14ac:dyDescent="0.25">
      <c r="A100" s="77">
        <v>2216769</v>
      </c>
      <c r="B100" s="77" t="s">
        <v>2133</v>
      </c>
      <c r="C100" s="77" t="s">
        <v>2159</v>
      </c>
      <c r="E100" s="77" t="s">
        <v>617</v>
      </c>
      <c r="F100" s="77" t="s">
        <v>597</v>
      </c>
      <c r="G100" s="77" t="s">
        <v>583</v>
      </c>
      <c r="H100" s="77" t="s">
        <v>583</v>
      </c>
      <c r="I100" s="77" t="s">
        <v>586</v>
      </c>
      <c r="J100" s="77" t="s">
        <v>586</v>
      </c>
      <c r="K100" s="77" t="s">
        <v>586</v>
      </c>
      <c r="L100" s="32">
        <v>69.900000000000006</v>
      </c>
      <c r="M100" s="32">
        <v>35.6</v>
      </c>
      <c r="N100" s="32">
        <v>21.9</v>
      </c>
      <c r="O100" s="32">
        <v>27.1</v>
      </c>
      <c r="P100" s="32">
        <v>662</v>
      </c>
      <c r="Q100" s="32">
        <v>726</v>
      </c>
      <c r="R100" s="78">
        <v>0.1</v>
      </c>
      <c r="S100" s="77" t="s">
        <v>583</v>
      </c>
      <c r="U100" s="1">
        <v>41838</v>
      </c>
      <c r="V100" s="1">
        <v>41849</v>
      </c>
      <c r="W100" s="77" t="s">
        <v>596</v>
      </c>
      <c r="X100" s="77" t="s">
        <v>2158</v>
      </c>
      <c r="Y100" s="77" t="s">
        <v>583</v>
      </c>
    </row>
    <row r="101" spans="1:25" hidden="1" x14ac:dyDescent="0.25">
      <c r="A101" s="77">
        <v>2216764</v>
      </c>
      <c r="B101" s="77" t="s">
        <v>2133</v>
      </c>
      <c r="C101" s="77" t="s">
        <v>2157</v>
      </c>
      <c r="E101" s="77" t="s">
        <v>617</v>
      </c>
      <c r="F101" s="77" t="s">
        <v>597</v>
      </c>
      <c r="G101" s="77" t="s">
        <v>583</v>
      </c>
      <c r="H101" s="77" t="s">
        <v>583</v>
      </c>
      <c r="I101" s="77" t="s">
        <v>583</v>
      </c>
      <c r="J101" s="77" t="s">
        <v>586</v>
      </c>
      <c r="K101" s="77" t="s">
        <v>586</v>
      </c>
      <c r="L101" s="32">
        <v>69.900000000000006</v>
      </c>
      <c r="M101" s="32">
        <v>35.6</v>
      </c>
      <c r="N101" s="32">
        <v>22.4</v>
      </c>
      <c r="O101" s="32">
        <v>27.5</v>
      </c>
      <c r="P101" s="32">
        <v>588</v>
      </c>
      <c r="Q101" s="32">
        <v>644</v>
      </c>
      <c r="R101" s="78">
        <v>0.1</v>
      </c>
      <c r="S101" s="77" t="s">
        <v>583</v>
      </c>
      <c r="U101" s="1">
        <v>41838</v>
      </c>
      <c r="V101" s="1">
        <v>41889</v>
      </c>
      <c r="W101" s="77" t="s">
        <v>596</v>
      </c>
      <c r="X101" s="77" t="s">
        <v>2156</v>
      </c>
      <c r="Y101" s="77" t="s">
        <v>583</v>
      </c>
    </row>
    <row r="102" spans="1:25" hidden="1" x14ac:dyDescent="0.25">
      <c r="A102" s="77">
        <v>2216771</v>
      </c>
      <c r="B102" s="77" t="s">
        <v>2133</v>
      </c>
      <c r="C102" s="77" t="s">
        <v>2155</v>
      </c>
      <c r="E102" s="77" t="s">
        <v>617</v>
      </c>
      <c r="F102" s="77" t="s">
        <v>597</v>
      </c>
      <c r="G102" s="77" t="s">
        <v>583</v>
      </c>
      <c r="H102" s="77" t="s">
        <v>583</v>
      </c>
      <c r="I102" s="77" t="s">
        <v>586</v>
      </c>
      <c r="J102" s="77" t="s">
        <v>586</v>
      </c>
      <c r="K102" s="77" t="s">
        <v>586</v>
      </c>
      <c r="L102" s="32">
        <v>69.900000000000006</v>
      </c>
      <c r="M102" s="32">
        <v>35.6</v>
      </c>
      <c r="N102" s="32">
        <v>21.9</v>
      </c>
      <c r="O102" s="32">
        <v>27.1</v>
      </c>
      <c r="P102" s="32">
        <v>662</v>
      </c>
      <c r="Q102" s="32">
        <v>726</v>
      </c>
      <c r="R102" s="78">
        <v>0.1</v>
      </c>
      <c r="S102" s="77" t="s">
        <v>583</v>
      </c>
      <c r="U102" s="1">
        <v>41838</v>
      </c>
      <c r="V102" s="1">
        <v>41849</v>
      </c>
      <c r="W102" s="77" t="s">
        <v>596</v>
      </c>
      <c r="X102" s="77" t="s">
        <v>2154</v>
      </c>
      <c r="Y102" s="77" t="s">
        <v>583</v>
      </c>
    </row>
    <row r="103" spans="1:25" hidden="1" x14ac:dyDescent="0.25">
      <c r="A103" s="77">
        <v>2220317</v>
      </c>
      <c r="B103" s="77" t="s">
        <v>2133</v>
      </c>
      <c r="C103" s="77" t="s">
        <v>2153</v>
      </c>
      <c r="E103" s="77" t="s">
        <v>588</v>
      </c>
      <c r="F103" s="77" t="s">
        <v>597</v>
      </c>
      <c r="G103" s="77" t="s">
        <v>586</v>
      </c>
      <c r="H103" s="77" t="s">
        <v>583</v>
      </c>
      <c r="I103" s="77" t="s">
        <v>583</v>
      </c>
      <c r="J103" s="77" t="s">
        <v>583</v>
      </c>
      <c r="K103" s="77" t="s">
        <v>586</v>
      </c>
      <c r="L103" s="32">
        <v>33.799999999999997</v>
      </c>
      <c r="M103" s="32">
        <v>23.9</v>
      </c>
      <c r="N103" s="32">
        <v>5.4</v>
      </c>
      <c r="O103" s="32">
        <v>5.4</v>
      </c>
      <c r="P103" s="32">
        <v>278</v>
      </c>
      <c r="Q103" s="32">
        <v>309</v>
      </c>
      <c r="R103" s="78">
        <v>0.1</v>
      </c>
      <c r="S103" s="77" t="s">
        <v>583</v>
      </c>
      <c r="T103" s="77" t="s">
        <v>583</v>
      </c>
      <c r="U103" s="1">
        <v>41897</v>
      </c>
      <c r="V103" s="1">
        <v>41906</v>
      </c>
      <c r="W103" s="77" t="s">
        <v>596</v>
      </c>
      <c r="X103" s="77" t="s">
        <v>2152</v>
      </c>
      <c r="Y103" s="77" t="s">
        <v>583</v>
      </c>
    </row>
    <row r="104" spans="1:25" hidden="1" x14ac:dyDescent="0.25">
      <c r="A104" s="77">
        <v>2220318</v>
      </c>
      <c r="B104" s="77" t="s">
        <v>2133</v>
      </c>
      <c r="C104" s="77" t="s">
        <v>2151</v>
      </c>
      <c r="E104" s="77" t="s">
        <v>588</v>
      </c>
      <c r="F104" s="77" t="s">
        <v>597</v>
      </c>
      <c r="G104" s="77" t="s">
        <v>586</v>
      </c>
      <c r="H104" s="77" t="s">
        <v>583</v>
      </c>
      <c r="I104" s="77" t="s">
        <v>583</v>
      </c>
      <c r="J104" s="77" t="s">
        <v>583</v>
      </c>
      <c r="K104" s="77" t="s">
        <v>586</v>
      </c>
      <c r="L104" s="32">
        <v>33.799999999999997</v>
      </c>
      <c r="M104" s="32">
        <v>23.9</v>
      </c>
      <c r="N104" s="32">
        <v>5.4</v>
      </c>
      <c r="O104" s="32">
        <v>5.4</v>
      </c>
      <c r="P104" s="32">
        <v>278</v>
      </c>
      <c r="Q104" s="32">
        <v>309</v>
      </c>
      <c r="R104" s="78">
        <v>0.1</v>
      </c>
      <c r="S104" s="77" t="s">
        <v>583</v>
      </c>
      <c r="T104" s="77" t="s">
        <v>583</v>
      </c>
      <c r="U104" s="1">
        <v>41897</v>
      </c>
      <c r="V104" s="1">
        <v>41906</v>
      </c>
      <c r="W104" s="77" t="s">
        <v>596</v>
      </c>
      <c r="X104" s="77" t="s">
        <v>2150</v>
      </c>
      <c r="Y104" s="77" t="s">
        <v>583</v>
      </c>
    </row>
    <row r="105" spans="1:25" hidden="1" x14ac:dyDescent="0.25">
      <c r="A105" s="77">
        <v>2220320</v>
      </c>
      <c r="B105" s="77" t="s">
        <v>2133</v>
      </c>
      <c r="C105" s="77" t="s">
        <v>2149</v>
      </c>
      <c r="E105" s="77" t="s">
        <v>588</v>
      </c>
      <c r="F105" s="77" t="s">
        <v>597</v>
      </c>
      <c r="G105" s="77" t="s">
        <v>586</v>
      </c>
      <c r="H105" s="77" t="s">
        <v>583</v>
      </c>
      <c r="I105" s="77" t="s">
        <v>583</v>
      </c>
      <c r="J105" s="77" t="s">
        <v>583</v>
      </c>
      <c r="K105" s="77" t="s">
        <v>586</v>
      </c>
      <c r="L105" s="32">
        <v>33.799999999999997</v>
      </c>
      <c r="M105" s="32">
        <v>23.9</v>
      </c>
      <c r="N105" s="32">
        <v>5</v>
      </c>
      <c r="O105" s="32">
        <v>5</v>
      </c>
      <c r="P105" s="32">
        <v>236</v>
      </c>
      <c r="Q105" s="32">
        <v>305</v>
      </c>
      <c r="R105" s="78">
        <v>0.23</v>
      </c>
      <c r="S105" s="77" t="s">
        <v>583</v>
      </c>
      <c r="T105" s="77" t="s">
        <v>583</v>
      </c>
      <c r="U105" s="1">
        <v>41897</v>
      </c>
      <c r="V105" s="1">
        <v>41906</v>
      </c>
      <c r="W105" s="77" t="s">
        <v>596</v>
      </c>
      <c r="X105" s="77" t="s">
        <v>2148</v>
      </c>
      <c r="Y105" s="77" t="s">
        <v>583</v>
      </c>
    </row>
    <row r="106" spans="1:25" x14ac:dyDescent="0.25">
      <c r="A106" s="77">
        <v>2214699</v>
      </c>
      <c r="B106" s="77" t="s">
        <v>2133</v>
      </c>
      <c r="C106" s="77" t="s">
        <v>2147</v>
      </c>
      <c r="E106" s="77" t="s">
        <v>610</v>
      </c>
      <c r="F106" s="77" t="s">
        <v>597</v>
      </c>
      <c r="G106" s="77" t="s">
        <v>583</v>
      </c>
      <c r="H106" s="77" t="s">
        <v>583</v>
      </c>
      <c r="I106" s="77" t="s">
        <v>586</v>
      </c>
      <c r="J106" s="77" t="s">
        <v>586</v>
      </c>
      <c r="K106" s="77" t="s">
        <v>583</v>
      </c>
      <c r="L106" s="32">
        <v>69.900000000000006</v>
      </c>
      <c r="M106" s="32">
        <v>35.6</v>
      </c>
      <c r="N106" s="32">
        <v>25.5</v>
      </c>
      <c r="O106" s="32">
        <v>32.4</v>
      </c>
      <c r="P106" s="32">
        <v>647</v>
      </c>
      <c r="Q106" s="32">
        <v>709</v>
      </c>
      <c r="R106" s="78">
        <v>0.1</v>
      </c>
      <c r="S106" s="77" t="s">
        <v>583</v>
      </c>
      <c r="U106" s="1">
        <v>41841</v>
      </c>
      <c r="V106" s="1">
        <v>41827</v>
      </c>
      <c r="W106" s="77" t="s">
        <v>596</v>
      </c>
      <c r="X106" s="77" t="s">
        <v>2146</v>
      </c>
      <c r="Y106" s="77" t="s">
        <v>583</v>
      </c>
    </row>
    <row r="107" spans="1:25" hidden="1" x14ac:dyDescent="0.25">
      <c r="A107" s="77">
        <v>2216589</v>
      </c>
      <c r="B107" s="77" t="s">
        <v>2133</v>
      </c>
      <c r="C107" s="77" t="s">
        <v>2145</v>
      </c>
      <c r="E107" s="77" t="s">
        <v>617</v>
      </c>
      <c r="F107" s="77" t="s">
        <v>597</v>
      </c>
      <c r="G107" s="77" t="s">
        <v>583</v>
      </c>
      <c r="H107" s="77" t="s">
        <v>583</v>
      </c>
      <c r="I107" s="77" t="s">
        <v>586</v>
      </c>
      <c r="J107" s="77" t="s">
        <v>586</v>
      </c>
      <c r="K107" s="77" t="s">
        <v>583</v>
      </c>
      <c r="L107" s="32">
        <v>69.900000000000006</v>
      </c>
      <c r="M107" s="32">
        <v>35.6</v>
      </c>
      <c r="N107" s="32">
        <v>27.2</v>
      </c>
      <c r="O107" s="32">
        <v>33.799999999999997</v>
      </c>
      <c r="P107" s="32">
        <v>717</v>
      </c>
      <c r="Q107" s="32">
        <v>788</v>
      </c>
      <c r="R107" s="78">
        <v>0.1</v>
      </c>
      <c r="S107" s="77" t="s">
        <v>583</v>
      </c>
      <c r="U107" s="1">
        <v>41838</v>
      </c>
      <c r="V107" s="1">
        <v>41837</v>
      </c>
      <c r="W107" s="77" t="s">
        <v>596</v>
      </c>
      <c r="X107" s="77" t="s">
        <v>2144</v>
      </c>
      <c r="Y107" s="77" t="s">
        <v>583</v>
      </c>
    </row>
    <row r="108" spans="1:25" hidden="1" x14ac:dyDescent="0.25">
      <c r="A108" s="77">
        <v>2210413</v>
      </c>
      <c r="B108" s="77" t="s">
        <v>2133</v>
      </c>
      <c r="C108" s="77" t="s">
        <v>2143</v>
      </c>
      <c r="E108" s="77" t="s">
        <v>588</v>
      </c>
      <c r="F108" s="77" t="s">
        <v>587</v>
      </c>
      <c r="G108" s="77" t="s">
        <v>586</v>
      </c>
      <c r="H108" s="77" t="s">
        <v>583</v>
      </c>
      <c r="I108" s="77" t="s">
        <v>583</v>
      </c>
      <c r="J108" s="77" t="s">
        <v>583</v>
      </c>
      <c r="K108" s="77" t="s">
        <v>583</v>
      </c>
      <c r="L108" s="32">
        <v>19.399999999999999</v>
      </c>
      <c r="M108" s="32">
        <v>18.600000000000001</v>
      </c>
      <c r="N108" s="32">
        <v>1.6</v>
      </c>
      <c r="O108" s="32">
        <v>1.6</v>
      </c>
      <c r="P108" s="32">
        <v>207</v>
      </c>
      <c r="Q108" s="32">
        <v>267</v>
      </c>
      <c r="R108" s="78">
        <v>0.22</v>
      </c>
      <c r="S108" s="77" t="s">
        <v>583</v>
      </c>
      <c r="U108" s="1">
        <v>41713</v>
      </c>
      <c r="V108" s="1">
        <v>41718</v>
      </c>
      <c r="W108" s="77" t="s">
        <v>585</v>
      </c>
      <c r="X108" s="77" t="s">
        <v>2142</v>
      </c>
      <c r="Y108" s="77" t="s">
        <v>583</v>
      </c>
    </row>
    <row r="109" spans="1:25" hidden="1" x14ac:dyDescent="0.25">
      <c r="A109" s="77">
        <v>2210414</v>
      </c>
      <c r="B109" s="77" t="s">
        <v>2133</v>
      </c>
      <c r="C109" s="77" t="s">
        <v>2141</v>
      </c>
      <c r="E109" s="77" t="s">
        <v>588</v>
      </c>
      <c r="F109" s="77" t="s">
        <v>587</v>
      </c>
      <c r="G109" s="77" t="s">
        <v>586</v>
      </c>
      <c r="H109" s="77" t="s">
        <v>583</v>
      </c>
      <c r="I109" s="77" t="s">
        <v>583</v>
      </c>
      <c r="J109" s="77" t="s">
        <v>583</v>
      </c>
      <c r="K109" s="77" t="s">
        <v>583</v>
      </c>
      <c r="L109" s="32">
        <v>24.8</v>
      </c>
      <c r="M109" s="32">
        <v>17.5</v>
      </c>
      <c r="N109" s="32">
        <v>2.4</v>
      </c>
      <c r="O109" s="32">
        <v>2.4</v>
      </c>
      <c r="P109" s="32">
        <v>213</v>
      </c>
      <c r="Q109" s="32">
        <v>274</v>
      </c>
      <c r="R109" s="78">
        <v>0.22</v>
      </c>
      <c r="S109" s="77" t="s">
        <v>583</v>
      </c>
      <c r="U109" s="1">
        <v>41713</v>
      </c>
      <c r="V109" s="1">
        <v>41718</v>
      </c>
      <c r="W109" s="77" t="s">
        <v>585</v>
      </c>
      <c r="X109" s="77" t="s">
        <v>2140</v>
      </c>
      <c r="Y109" s="77" t="s">
        <v>583</v>
      </c>
    </row>
    <row r="110" spans="1:25" hidden="1" x14ac:dyDescent="0.25">
      <c r="A110" s="77">
        <v>2210415</v>
      </c>
      <c r="B110" s="77" t="s">
        <v>2133</v>
      </c>
      <c r="C110" s="77" t="s">
        <v>2139</v>
      </c>
      <c r="E110" s="77" t="s">
        <v>588</v>
      </c>
      <c r="F110" s="77" t="s">
        <v>587</v>
      </c>
      <c r="G110" s="77" t="s">
        <v>586</v>
      </c>
      <c r="H110" s="77" t="s">
        <v>583</v>
      </c>
      <c r="I110" s="77" t="s">
        <v>583</v>
      </c>
      <c r="J110" s="77" t="s">
        <v>583</v>
      </c>
      <c r="K110" s="77" t="s">
        <v>583</v>
      </c>
      <c r="L110" s="32">
        <v>33.9</v>
      </c>
      <c r="M110" s="32">
        <v>18.600000000000001</v>
      </c>
      <c r="N110" s="32">
        <v>3.3</v>
      </c>
      <c r="O110" s="32">
        <v>3.3</v>
      </c>
      <c r="P110" s="32">
        <v>220</v>
      </c>
      <c r="Q110" s="32">
        <v>282</v>
      </c>
      <c r="R110" s="78">
        <v>0.22</v>
      </c>
      <c r="S110" s="77" t="s">
        <v>583</v>
      </c>
      <c r="U110" s="1">
        <v>41713</v>
      </c>
      <c r="V110" s="1">
        <v>41718</v>
      </c>
      <c r="W110" s="77" t="s">
        <v>585</v>
      </c>
      <c r="X110" s="77" t="s">
        <v>2138</v>
      </c>
      <c r="Y110" s="77" t="s">
        <v>583</v>
      </c>
    </row>
    <row r="111" spans="1:25" hidden="1" x14ac:dyDescent="0.25">
      <c r="A111" s="77">
        <v>2210416</v>
      </c>
      <c r="B111" s="77" t="s">
        <v>2133</v>
      </c>
      <c r="C111" s="77" t="s">
        <v>2137</v>
      </c>
      <c r="E111" s="77" t="s">
        <v>588</v>
      </c>
      <c r="F111" s="77" t="s">
        <v>587</v>
      </c>
      <c r="G111" s="77" t="s">
        <v>586</v>
      </c>
      <c r="H111" s="77" t="s">
        <v>583</v>
      </c>
      <c r="I111" s="77" t="s">
        <v>583</v>
      </c>
      <c r="J111" s="77" t="s">
        <v>583</v>
      </c>
      <c r="K111" s="77" t="s">
        <v>583</v>
      </c>
      <c r="L111" s="32">
        <v>33.9</v>
      </c>
      <c r="M111" s="32">
        <v>19.7</v>
      </c>
      <c r="N111" s="32">
        <v>4.4000000000000004</v>
      </c>
      <c r="O111" s="32">
        <v>4.4000000000000004</v>
      </c>
      <c r="P111" s="32">
        <v>226</v>
      </c>
      <c r="Q111" s="32">
        <v>292</v>
      </c>
      <c r="R111" s="78">
        <v>0.23</v>
      </c>
      <c r="S111" s="77" t="s">
        <v>583</v>
      </c>
      <c r="U111" s="1">
        <v>41713</v>
      </c>
      <c r="V111" s="1">
        <v>41718</v>
      </c>
      <c r="W111" s="77" t="s">
        <v>585</v>
      </c>
      <c r="X111" s="77" t="s">
        <v>2136</v>
      </c>
      <c r="Y111" s="77" t="s">
        <v>583</v>
      </c>
    </row>
    <row r="112" spans="1:25" hidden="1" x14ac:dyDescent="0.25">
      <c r="A112" s="77">
        <v>2210417</v>
      </c>
      <c r="B112" s="77" t="s">
        <v>2133</v>
      </c>
      <c r="C112" s="77" t="s">
        <v>2135</v>
      </c>
      <c r="E112" s="77" t="s">
        <v>588</v>
      </c>
      <c r="F112" s="77" t="s">
        <v>587</v>
      </c>
      <c r="G112" s="77" t="s">
        <v>586</v>
      </c>
      <c r="H112" s="77" t="s">
        <v>583</v>
      </c>
      <c r="I112" s="77" t="s">
        <v>583</v>
      </c>
      <c r="J112" s="77" t="s">
        <v>583</v>
      </c>
      <c r="K112" s="77" t="s">
        <v>583</v>
      </c>
      <c r="L112" s="32">
        <v>33.9</v>
      </c>
      <c r="M112" s="32">
        <v>19.7</v>
      </c>
      <c r="N112" s="32">
        <v>4.4000000000000004</v>
      </c>
      <c r="O112" s="32">
        <v>4.4000000000000004</v>
      </c>
      <c r="P112" s="32">
        <v>226</v>
      </c>
      <c r="Q112" s="32">
        <v>292</v>
      </c>
      <c r="R112" s="78">
        <v>0.23</v>
      </c>
      <c r="S112" s="77" t="s">
        <v>583</v>
      </c>
      <c r="U112" s="1">
        <v>41713</v>
      </c>
      <c r="V112" s="1">
        <v>41718</v>
      </c>
      <c r="W112" s="77" t="s">
        <v>585</v>
      </c>
      <c r="X112" s="77" t="s">
        <v>2134</v>
      </c>
      <c r="Y112" s="77" t="s">
        <v>583</v>
      </c>
    </row>
    <row r="113" spans="1:25" hidden="1" x14ac:dyDescent="0.25">
      <c r="A113" s="77">
        <v>2210418</v>
      </c>
      <c r="B113" s="77" t="s">
        <v>2133</v>
      </c>
      <c r="C113" s="77" t="s">
        <v>2132</v>
      </c>
      <c r="E113" s="77" t="s">
        <v>588</v>
      </c>
      <c r="F113" s="77" t="s">
        <v>587</v>
      </c>
      <c r="G113" s="77" t="s">
        <v>586</v>
      </c>
      <c r="H113" s="77" t="s">
        <v>583</v>
      </c>
      <c r="I113" s="77" t="s">
        <v>583</v>
      </c>
      <c r="J113" s="77" t="s">
        <v>583</v>
      </c>
      <c r="K113" s="77" t="s">
        <v>583</v>
      </c>
      <c r="L113" s="32">
        <v>33.9</v>
      </c>
      <c r="M113" s="32">
        <v>19.7</v>
      </c>
      <c r="N113" s="32">
        <v>4.4000000000000004</v>
      </c>
      <c r="O113" s="32">
        <v>4.4000000000000004</v>
      </c>
      <c r="P113" s="32">
        <v>226</v>
      </c>
      <c r="Q113" s="32">
        <v>292</v>
      </c>
      <c r="R113" s="78">
        <v>0.23</v>
      </c>
      <c r="S113" s="77" t="s">
        <v>583</v>
      </c>
      <c r="U113" s="1">
        <v>41713</v>
      </c>
      <c r="V113" s="1">
        <v>41718</v>
      </c>
      <c r="W113" s="77" t="s">
        <v>585</v>
      </c>
      <c r="X113" s="77" t="s">
        <v>2131</v>
      </c>
      <c r="Y113" s="77" t="s">
        <v>583</v>
      </c>
    </row>
    <row r="114" spans="1:25" hidden="1" x14ac:dyDescent="0.25">
      <c r="A114" s="77">
        <v>2225166</v>
      </c>
      <c r="B114" s="77" t="s">
        <v>2116</v>
      </c>
      <c r="C114" s="77" t="s">
        <v>2130</v>
      </c>
      <c r="E114" s="77" t="s">
        <v>598</v>
      </c>
      <c r="F114" s="77" t="s">
        <v>597</v>
      </c>
      <c r="G114" s="77" t="s">
        <v>583</v>
      </c>
      <c r="H114" s="77" t="s">
        <v>583</v>
      </c>
      <c r="I114" s="77" t="s">
        <v>583</v>
      </c>
      <c r="J114" s="77" t="s">
        <v>583</v>
      </c>
      <c r="K114" s="77" t="s">
        <v>583</v>
      </c>
      <c r="L114" s="32">
        <v>59.8</v>
      </c>
      <c r="M114" s="32">
        <v>24</v>
      </c>
      <c r="N114" s="32">
        <v>9.9</v>
      </c>
      <c r="O114" s="32">
        <v>9.9</v>
      </c>
      <c r="P114" s="32">
        <v>296</v>
      </c>
      <c r="Q114" s="32">
        <v>314</v>
      </c>
      <c r="R114" s="78">
        <v>0.06</v>
      </c>
      <c r="S114" s="77" t="s">
        <v>583</v>
      </c>
      <c r="U114" s="1">
        <v>41955</v>
      </c>
      <c r="V114" s="1">
        <v>41947</v>
      </c>
      <c r="W114" s="77" t="s">
        <v>596</v>
      </c>
      <c r="X114" s="77" t="s">
        <v>2129</v>
      </c>
      <c r="Y114" s="77" t="s">
        <v>583</v>
      </c>
    </row>
    <row r="115" spans="1:25" hidden="1" x14ac:dyDescent="0.25">
      <c r="A115" s="77">
        <v>2230024</v>
      </c>
      <c r="B115" s="77" t="s">
        <v>2116</v>
      </c>
      <c r="C115" s="77" t="s">
        <v>2128</v>
      </c>
      <c r="E115" s="77" t="s">
        <v>598</v>
      </c>
      <c r="F115" s="77" t="s">
        <v>597</v>
      </c>
      <c r="G115" s="77" t="s">
        <v>583</v>
      </c>
      <c r="H115" s="77" t="s">
        <v>583</v>
      </c>
      <c r="I115" s="77" t="s">
        <v>583</v>
      </c>
      <c r="J115" s="77" t="s">
        <v>583</v>
      </c>
      <c r="K115" s="77" t="s">
        <v>583</v>
      </c>
      <c r="L115" s="32">
        <v>59.8</v>
      </c>
      <c r="M115" s="32">
        <v>24</v>
      </c>
      <c r="N115" s="32">
        <v>9.9</v>
      </c>
      <c r="O115" s="32">
        <v>9.9</v>
      </c>
      <c r="P115" s="32">
        <v>296</v>
      </c>
      <c r="Q115" s="32">
        <v>314</v>
      </c>
      <c r="R115" s="78">
        <v>0.06</v>
      </c>
      <c r="S115" s="77" t="s">
        <v>583</v>
      </c>
      <c r="U115" s="1">
        <v>41997</v>
      </c>
      <c r="V115" s="1">
        <v>41996</v>
      </c>
      <c r="W115" s="77" t="s">
        <v>596</v>
      </c>
      <c r="X115" s="77" t="s">
        <v>2127</v>
      </c>
      <c r="Y115" s="77" t="s">
        <v>583</v>
      </c>
    </row>
    <row r="116" spans="1:25" hidden="1" x14ac:dyDescent="0.25">
      <c r="A116" s="77">
        <v>2230025</v>
      </c>
      <c r="B116" s="77" t="s">
        <v>2116</v>
      </c>
      <c r="C116" s="77" t="s">
        <v>2126</v>
      </c>
      <c r="E116" s="77" t="s">
        <v>598</v>
      </c>
      <c r="F116" s="77" t="s">
        <v>597</v>
      </c>
      <c r="G116" s="77" t="s">
        <v>583</v>
      </c>
      <c r="H116" s="77" t="s">
        <v>583</v>
      </c>
      <c r="I116" s="77" t="s">
        <v>583</v>
      </c>
      <c r="J116" s="77" t="s">
        <v>583</v>
      </c>
      <c r="K116" s="77" t="s">
        <v>583</v>
      </c>
      <c r="L116" s="32">
        <v>59.8</v>
      </c>
      <c r="M116" s="32">
        <v>24</v>
      </c>
      <c r="N116" s="32">
        <v>9.9</v>
      </c>
      <c r="O116" s="32">
        <v>9.9</v>
      </c>
      <c r="P116" s="32">
        <v>296</v>
      </c>
      <c r="Q116" s="32">
        <v>314</v>
      </c>
      <c r="R116" s="78">
        <v>0.06</v>
      </c>
      <c r="S116" s="77" t="s">
        <v>583</v>
      </c>
      <c r="U116" s="1">
        <v>41997</v>
      </c>
      <c r="V116" s="1">
        <v>41996</v>
      </c>
      <c r="W116" s="77" t="s">
        <v>596</v>
      </c>
      <c r="X116" s="77" t="s">
        <v>2125</v>
      </c>
      <c r="Y116" s="77" t="s">
        <v>583</v>
      </c>
    </row>
    <row r="117" spans="1:25" hidden="1" x14ac:dyDescent="0.25">
      <c r="A117" s="77">
        <v>2230026</v>
      </c>
      <c r="B117" s="77" t="s">
        <v>2116</v>
      </c>
      <c r="C117" s="77" t="s">
        <v>2124</v>
      </c>
      <c r="E117" s="77" t="s">
        <v>598</v>
      </c>
      <c r="F117" s="77" t="s">
        <v>597</v>
      </c>
      <c r="G117" s="77" t="s">
        <v>583</v>
      </c>
      <c r="H117" s="77" t="s">
        <v>583</v>
      </c>
      <c r="I117" s="77" t="s">
        <v>583</v>
      </c>
      <c r="J117" s="77" t="s">
        <v>583</v>
      </c>
      <c r="K117" s="77" t="s">
        <v>583</v>
      </c>
      <c r="L117" s="32">
        <v>59.8</v>
      </c>
      <c r="M117" s="32">
        <v>24</v>
      </c>
      <c r="N117" s="32">
        <v>11.5</v>
      </c>
      <c r="O117" s="32">
        <v>11.5</v>
      </c>
      <c r="P117" s="32">
        <v>311</v>
      </c>
      <c r="Q117" s="32">
        <v>327</v>
      </c>
      <c r="R117" s="78">
        <v>0.05</v>
      </c>
      <c r="S117" s="77" t="s">
        <v>583</v>
      </c>
      <c r="U117" s="1">
        <v>41997</v>
      </c>
      <c r="V117" s="1">
        <v>41996</v>
      </c>
      <c r="W117" s="77" t="s">
        <v>596</v>
      </c>
      <c r="X117" s="77" t="s">
        <v>2123</v>
      </c>
      <c r="Y117" s="77" t="s">
        <v>583</v>
      </c>
    </row>
    <row r="118" spans="1:25" hidden="1" x14ac:dyDescent="0.25">
      <c r="A118" s="77">
        <v>2225568</v>
      </c>
      <c r="B118" s="77" t="s">
        <v>2116</v>
      </c>
      <c r="C118" s="77" t="s">
        <v>2122</v>
      </c>
      <c r="E118" s="77" t="s">
        <v>598</v>
      </c>
      <c r="F118" s="77" t="s">
        <v>597</v>
      </c>
      <c r="G118" s="77" t="s">
        <v>583</v>
      </c>
      <c r="H118" s="77" t="s">
        <v>583</v>
      </c>
      <c r="I118" s="77" t="s">
        <v>583</v>
      </c>
      <c r="J118" s="77" t="s">
        <v>583</v>
      </c>
      <c r="K118" s="77" t="s">
        <v>583</v>
      </c>
      <c r="L118" s="32">
        <v>66.599999999999994</v>
      </c>
      <c r="M118" s="32">
        <v>29.5</v>
      </c>
      <c r="N118" s="32">
        <v>18</v>
      </c>
      <c r="O118" s="32">
        <v>21</v>
      </c>
      <c r="P118" s="32">
        <v>362</v>
      </c>
      <c r="Q118" s="32">
        <v>403</v>
      </c>
      <c r="R118" s="78">
        <v>0.1</v>
      </c>
      <c r="S118" s="77" t="s">
        <v>583</v>
      </c>
      <c r="U118" s="1">
        <v>41931</v>
      </c>
      <c r="V118" s="1">
        <v>41961</v>
      </c>
      <c r="W118" s="77" t="s">
        <v>596</v>
      </c>
      <c r="X118" s="77" t="s">
        <v>2121</v>
      </c>
      <c r="Y118" s="77" t="s">
        <v>583</v>
      </c>
    </row>
    <row r="119" spans="1:25" hidden="1" x14ac:dyDescent="0.25">
      <c r="A119" s="77">
        <v>2212952</v>
      </c>
      <c r="B119" s="77" t="s">
        <v>2116</v>
      </c>
      <c r="C119" s="77" t="s">
        <v>2120</v>
      </c>
      <c r="E119" s="77" t="s">
        <v>598</v>
      </c>
      <c r="F119" s="77" t="s">
        <v>597</v>
      </c>
      <c r="G119" s="77" t="s">
        <v>583</v>
      </c>
      <c r="H119" s="77" t="s">
        <v>583</v>
      </c>
      <c r="I119" s="77" t="s">
        <v>583</v>
      </c>
      <c r="J119" s="77" t="s">
        <v>583</v>
      </c>
      <c r="K119" s="77" t="s">
        <v>583</v>
      </c>
      <c r="L119" s="32">
        <v>66.599999999999994</v>
      </c>
      <c r="M119" s="32">
        <v>29.5</v>
      </c>
      <c r="N119" s="32">
        <v>18</v>
      </c>
      <c r="O119" s="32">
        <v>21</v>
      </c>
      <c r="P119" s="32">
        <v>362</v>
      </c>
      <c r="Q119" s="32">
        <v>403</v>
      </c>
      <c r="R119" s="78">
        <v>0.1</v>
      </c>
      <c r="S119" s="77" t="s">
        <v>583</v>
      </c>
      <c r="U119" s="1">
        <v>41718</v>
      </c>
      <c r="V119" s="1">
        <v>41716</v>
      </c>
      <c r="W119" s="77" t="s">
        <v>596</v>
      </c>
      <c r="X119" s="77" t="s">
        <v>2119</v>
      </c>
      <c r="Y119" s="77" t="s">
        <v>583</v>
      </c>
    </row>
    <row r="120" spans="1:25" hidden="1" x14ac:dyDescent="0.25">
      <c r="A120" s="77">
        <v>2213653</v>
      </c>
      <c r="B120" s="77" t="s">
        <v>2116</v>
      </c>
      <c r="C120" s="77" t="s">
        <v>2118</v>
      </c>
      <c r="E120" s="77" t="s">
        <v>588</v>
      </c>
      <c r="F120" s="77" t="s">
        <v>587</v>
      </c>
      <c r="G120" s="77" t="s">
        <v>586</v>
      </c>
      <c r="H120" s="77" t="s">
        <v>583</v>
      </c>
      <c r="I120" s="77" t="s">
        <v>583</v>
      </c>
      <c r="J120" s="77" t="s">
        <v>583</v>
      </c>
      <c r="K120" s="77" t="s">
        <v>583</v>
      </c>
      <c r="L120" s="32">
        <v>33.9</v>
      </c>
      <c r="M120" s="32">
        <v>19.7</v>
      </c>
      <c r="N120" s="32">
        <v>4.4000000000000004</v>
      </c>
      <c r="O120" s="32">
        <v>4.4000000000000004</v>
      </c>
      <c r="P120" s="32">
        <v>226</v>
      </c>
      <c r="Q120" s="32">
        <v>292</v>
      </c>
      <c r="R120" s="78">
        <v>0.23</v>
      </c>
      <c r="S120" s="77" t="s">
        <v>583</v>
      </c>
      <c r="U120" s="1">
        <v>41820</v>
      </c>
      <c r="V120" s="1">
        <v>41808</v>
      </c>
      <c r="W120" s="77" t="s">
        <v>585</v>
      </c>
      <c r="X120" s="77" t="s">
        <v>2117</v>
      </c>
      <c r="Y120" s="77" t="s">
        <v>583</v>
      </c>
    </row>
    <row r="121" spans="1:25" hidden="1" x14ac:dyDescent="0.25">
      <c r="A121" s="77">
        <v>2213649</v>
      </c>
      <c r="B121" s="77" t="s">
        <v>2116</v>
      </c>
      <c r="C121" s="77" t="s">
        <v>2115</v>
      </c>
      <c r="E121" s="77" t="s">
        <v>588</v>
      </c>
      <c r="F121" s="77" t="s">
        <v>587</v>
      </c>
      <c r="G121" s="77" t="s">
        <v>586</v>
      </c>
      <c r="H121" s="77" t="s">
        <v>583</v>
      </c>
      <c r="I121" s="77" t="s">
        <v>583</v>
      </c>
      <c r="J121" s="77" t="s">
        <v>583</v>
      </c>
      <c r="K121" s="77" t="s">
        <v>583</v>
      </c>
      <c r="L121" s="32">
        <v>33.9</v>
      </c>
      <c r="M121" s="32">
        <v>19.7</v>
      </c>
      <c r="N121" s="32">
        <v>4.4000000000000004</v>
      </c>
      <c r="O121" s="32">
        <v>4.4000000000000004</v>
      </c>
      <c r="P121" s="32">
        <v>226</v>
      </c>
      <c r="Q121" s="32">
        <v>292</v>
      </c>
      <c r="R121" s="78">
        <v>0.23</v>
      </c>
      <c r="S121" s="77" t="s">
        <v>583</v>
      </c>
      <c r="U121" s="1">
        <v>41820</v>
      </c>
      <c r="V121" s="1">
        <v>41808</v>
      </c>
      <c r="W121" s="77" t="s">
        <v>585</v>
      </c>
      <c r="X121" s="77" t="s">
        <v>2114</v>
      </c>
      <c r="Y121" s="77" t="s">
        <v>583</v>
      </c>
    </row>
    <row r="122" spans="1:25" hidden="1" x14ac:dyDescent="0.25">
      <c r="A122" s="77">
        <v>2214631</v>
      </c>
      <c r="B122" s="77" t="s">
        <v>2101</v>
      </c>
      <c r="C122" s="77" t="s">
        <v>2113</v>
      </c>
      <c r="E122" s="77" t="s">
        <v>588</v>
      </c>
      <c r="F122" s="77" t="s">
        <v>587</v>
      </c>
      <c r="G122" s="77" t="s">
        <v>586</v>
      </c>
      <c r="H122" s="77" t="s">
        <v>583</v>
      </c>
      <c r="I122" s="77" t="s">
        <v>583</v>
      </c>
      <c r="J122" s="77" t="s">
        <v>583</v>
      </c>
      <c r="K122" s="77" t="s">
        <v>583</v>
      </c>
      <c r="L122" s="32">
        <v>20.100000000000001</v>
      </c>
      <c r="M122" s="32">
        <v>17.3</v>
      </c>
      <c r="N122" s="32">
        <v>1.7</v>
      </c>
      <c r="O122" s="32">
        <v>1.7</v>
      </c>
      <c r="P122" s="32">
        <v>208</v>
      </c>
      <c r="Q122" s="32">
        <v>268</v>
      </c>
      <c r="R122" s="78">
        <v>0.22</v>
      </c>
      <c r="S122" s="77" t="s">
        <v>583</v>
      </c>
      <c r="U122" s="1">
        <v>41897</v>
      </c>
      <c r="V122" s="1">
        <v>41824</v>
      </c>
      <c r="W122" s="77" t="s">
        <v>596</v>
      </c>
      <c r="X122" s="77" t="s">
        <v>2112</v>
      </c>
      <c r="Y122" s="77" t="s">
        <v>583</v>
      </c>
    </row>
    <row r="123" spans="1:25" hidden="1" x14ac:dyDescent="0.25">
      <c r="A123" s="77">
        <v>2210494</v>
      </c>
      <c r="B123" s="77" t="s">
        <v>2101</v>
      </c>
      <c r="C123" s="77" t="s">
        <v>2111</v>
      </c>
      <c r="E123" s="77" t="s">
        <v>588</v>
      </c>
      <c r="F123" s="77" t="s">
        <v>587</v>
      </c>
      <c r="G123" s="77" t="s">
        <v>586</v>
      </c>
      <c r="H123" s="77" t="s">
        <v>583</v>
      </c>
      <c r="I123" s="77" t="s">
        <v>583</v>
      </c>
      <c r="J123" s="77" t="s">
        <v>583</v>
      </c>
      <c r="K123" s="77" t="s">
        <v>583</v>
      </c>
      <c r="L123" s="32">
        <v>20.100000000000001</v>
      </c>
      <c r="M123" s="32">
        <v>17.3</v>
      </c>
      <c r="N123" s="32">
        <v>1.7</v>
      </c>
      <c r="O123" s="32">
        <v>1.7</v>
      </c>
      <c r="P123" s="32">
        <v>207</v>
      </c>
      <c r="Q123" s="32">
        <v>268</v>
      </c>
      <c r="R123" s="78">
        <v>0.23</v>
      </c>
      <c r="S123" s="77" t="s">
        <v>583</v>
      </c>
      <c r="U123" s="1">
        <v>41820</v>
      </c>
      <c r="V123" s="1">
        <v>41717</v>
      </c>
      <c r="W123" s="77" t="s">
        <v>596</v>
      </c>
      <c r="X123" s="77" t="s">
        <v>2110</v>
      </c>
      <c r="Y123" s="77" t="s">
        <v>583</v>
      </c>
    </row>
    <row r="124" spans="1:25" hidden="1" x14ac:dyDescent="0.25">
      <c r="A124" s="77">
        <v>2205163</v>
      </c>
      <c r="B124" s="77" t="s">
        <v>2101</v>
      </c>
      <c r="C124" s="77" t="s">
        <v>2109</v>
      </c>
      <c r="E124" s="77" t="s">
        <v>588</v>
      </c>
      <c r="F124" s="77" t="s">
        <v>587</v>
      </c>
      <c r="G124" s="77" t="s">
        <v>586</v>
      </c>
      <c r="H124" s="77" t="s">
        <v>583</v>
      </c>
      <c r="I124" s="77" t="s">
        <v>583</v>
      </c>
      <c r="J124" s="77" t="s">
        <v>583</v>
      </c>
      <c r="K124" s="77" t="s">
        <v>583</v>
      </c>
      <c r="L124" s="32">
        <v>27.2</v>
      </c>
      <c r="M124" s="32">
        <v>17.3</v>
      </c>
      <c r="N124" s="32">
        <v>2.5</v>
      </c>
      <c r="O124" s="32">
        <v>2.5</v>
      </c>
      <c r="P124" s="32">
        <v>214</v>
      </c>
      <c r="Q124" s="32">
        <v>275</v>
      </c>
      <c r="R124" s="78">
        <v>0.22</v>
      </c>
      <c r="S124" s="77" t="s">
        <v>583</v>
      </c>
      <c r="U124" s="1">
        <v>41695</v>
      </c>
      <c r="V124" s="1">
        <v>41697</v>
      </c>
      <c r="W124" s="77" t="s">
        <v>596</v>
      </c>
      <c r="X124" s="77" t="s">
        <v>2108</v>
      </c>
      <c r="Y124" s="77" t="s">
        <v>583</v>
      </c>
    </row>
    <row r="125" spans="1:25" hidden="1" x14ac:dyDescent="0.25">
      <c r="A125" s="77">
        <v>2210363</v>
      </c>
      <c r="B125" s="77" t="s">
        <v>2101</v>
      </c>
      <c r="C125" s="77" t="s">
        <v>2107</v>
      </c>
      <c r="D125" s="77" t="s">
        <v>2106</v>
      </c>
      <c r="E125" s="77" t="s">
        <v>588</v>
      </c>
      <c r="F125" s="77" t="s">
        <v>597</v>
      </c>
      <c r="G125" s="77" t="s">
        <v>586</v>
      </c>
      <c r="H125" s="77" t="s">
        <v>583</v>
      </c>
      <c r="I125" s="77" t="s">
        <v>583</v>
      </c>
      <c r="J125" s="77" t="s">
        <v>583</v>
      </c>
      <c r="K125" s="77" t="s">
        <v>583</v>
      </c>
      <c r="L125" s="32">
        <v>33.700000000000003</v>
      </c>
      <c r="M125" s="32">
        <v>18.7</v>
      </c>
      <c r="N125" s="32">
        <v>2.9</v>
      </c>
      <c r="O125" s="32">
        <v>3.6</v>
      </c>
      <c r="P125" s="32">
        <v>321</v>
      </c>
      <c r="Q125" s="32">
        <v>357</v>
      </c>
      <c r="R125" s="78">
        <v>0.1</v>
      </c>
      <c r="S125" s="77" t="s">
        <v>583</v>
      </c>
      <c r="U125" s="1">
        <v>41768</v>
      </c>
      <c r="V125" s="1">
        <v>41899</v>
      </c>
      <c r="W125" s="77" t="s">
        <v>596</v>
      </c>
      <c r="X125" s="77" t="s">
        <v>2105</v>
      </c>
      <c r="Y125" s="77" t="s">
        <v>583</v>
      </c>
    </row>
    <row r="126" spans="1:25" hidden="1" x14ac:dyDescent="0.25">
      <c r="A126" s="77">
        <v>2215529</v>
      </c>
      <c r="B126" s="77" t="s">
        <v>2101</v>
      </c>
      <c r="C126" s="77" t="s">
        <v>2104</v>
      </c>
      <c r="D126" s="77" t="s">
        <v>2103</v>
      </c>
      <c r="E126" s="77" t="s">
        <v>588</v>
      </c>
      <c r="F126" s="77" t="s">
        <v>597</v>
      </c>
      <c r="G126" s="77" t="s">
        <v>586</v>
      </c>
      <c r="H126" s="77" t="s">
        <v>583</v>
      </c>
      <c r="I126" s="77" t="s">
        <v>583</v>
      </c>
      <c r="J126" s="77" t="s">
        <v>583</v>
      </c>
      <c r="K126" s="77" t="s">
        <v>583</v>
      </c>
      <c r="L126" s="32">
        <v>33.700000000000003</v>
      </c>
      <c r="M126" s="32">
        <v>18.7</v>
      </c>
      <c r="N126" s="32">
        <v>3.2</v>
      </c>
      <c r="O126" s="32">
        <v>3.9</v>
      </c>
      <c r="P126" s="32">
        <v>322</v>
      </c>
      <c r="Q126" s="32">
        <v>359</v>
      </c>
      <c r="R126" s="78">
        <v>0.1</v>
      </c>
      <c r="S126" s="77" t="s">
        <v>583</v>
      </c>
      <c r="U126" s="1">
        <v>41827</v>
      </c>
      <c r="V126" s="1">
        <v>41828</v>
      </c>
      <c r="W126" s="77" t="s">
        <v>596</v>
      </c>
      <c r="X126" s="77" t="s">
        <v>2102</v>
      </c>
      <c r="Y126" s="77" t="s">
        <v>583</v>
      </c>
    </row>
    <row r="127" spans="1:25" hidden="1" x14ac:dyDescent="0.25">
      <c r="A127" s="77">
        <v>2205158</v>
      </c>
      <c r="B127" s="77" t="s">
        <v>2101</v>
      </c>
      <c r="C127" s="77" t="s">
        <v>2100</v>
      </c>
      <c r="D127" s="77" t="s">
        <v>2099</v>
      </c>
      <c r="E127" s="77" t="s">
        <v>588</v>
      </c>
      <c r="F127" s="77" t="s">
        <v>587</v>
      </c>
      <c r="G127" s="77" t="s">
        <v>586</v>
      </c>
      <c r="H127" s="77" t="s">
        <v>583</v>
      </c>
      <c r="I127" s="77" t="s">
        <v>583</v>
      </c>
      <c r="J127" s="77" t="s">
        <v>583</v>
      </c>
      <c r="K127" s="77" t="s">
        <v>583</v>
      </c>
      <c r="L127" s="32">
        <v>32.299999999999997</v>
      </c>
      <c r="M127" s="32">
        <v>20.399999999999999</v>
      </c>
      <c r="N127" s="32">
        <v>4.2</v>
      </c>
      <c r="O127" s="32">
        <v>4.2</v>
      </c>
      <c r="P127" s="32">
        <v>226</v>
      </c>
      <c r="Q127" s="32">
        <v>290</v>
      </c>
      <c r="R127" s="78">
        <v>0.22</v>
      </c>
      <c r="S127" s="77" t="s">
        <v>583</v>
      </c>
      <c r="U127" s="1">
        <v>41695</v>
      </c>
      <c r="V127" s="1">
        <v>41900</v>
      </c>
      <c r="W127" s="77" t="s">
        <v>596</v>
      </c>
      <c r="X127" s="77" t="s">
        <v>2098</v>
      </c>
      <c r="Y127" s="77" t="s">
        <v>583</v>
      </c>
    </row>
    <row r="128" spans="1:25" hidden="1" x14ac:dyDescent="0.25">
      <c r="A128" s="77">
        <v>2210559</v>
      </c>
      <c r="B128" s="77" t="s">
        <v>2097</v>
      </c>
      <c r="C128" s="77" t="s">
        <v>2096</v>
      </c>
      <c r="E128" s="77" t="s">
        <v>617</v>
      </c>
      <c r="F128" s="77" t="s">
        <v>597</v>
      </c>
      <c r="G128" s="77" t="s">
        <v>583</v>
      </c>
      <c r="H128" s="77" t="s">
        <v>583</v>
      </c>
      <c r="I128" s="77" t="s">
        <v>583</v>
      </c>
      <c r="J128" s="77" t="s">
        <v>583</v>
      </c>
      <c r="K128" s="77" t="s">
        <v>583</v>
      </c>
      <c r="L128" s="32">
        <v>79.099999999999994</v>
      </c>
      <c r="M128" s="32">
        <v>23.4</v>
      </c>
      <c r="N128" s="32">
        <v>13.3</v>
      </c>
      <c r="O128" s="32">
        <v>16</v>
      </c>
      <c r="P128" s="32">
        <v>413</v>
      </c>
      <c r="Q128" s="32">
        <v>459</v>
      </c>
      <c r="R128" s="78">
        <v>0.1</v>
      </c>
      <c r="S128" s="77" t="s">
        <v>583</v>
      </c>
      <c r="U128" s="1">
        <v>41768</v>
      </c>
      <c r="V128" s="1">
        <v>41771</v>
      </c>
      <c r="W128" s="77" t="s">
        <v>596</v>
      </c>
      <c r="X128" s="77" t="s">
        <v>2095</v>
      </c>
      <c r="Y128" s="77" t="s">
        <v>583</v>
      </c>
    </row>
    <row r="129" spans="1:25" hidden="1" x14ac:dyDescent="0.25">
      <c r="A129" s="77">
        <v>2214132</v>
      </c>
      <c r="B129" s="77" t="s">
        <v>2085</v>
      </c>
      <c r="C129" s="77" t="s">
        <v>2093</v>
      </c>
      <c r="E129" s="77" t="s">
        <v>617</v>
      </c>
      <c r="F129" s="77" t="s">
        <v>597</v>
      </c>
      <c r="G129" s="77" t="s">
        <v>583</v>
      </c>
      <c r="H129" s="77" t="s">
        <v>583</v>
      </c>
      <c r="I129" s="77" t="s">
        <v>583</v>
      </c>
      <c r="J129" s="77" t="s">
        <v>583</v>
      </c>
      <c r="K129" s="77" t="s">
        <v>586</v>
      </c>
      <c r="L129" s="32">
        <v>67.099999999999994</v>
      </c>
      <c r="M129" s="32">
        <v>31.1</v>
      </c>
      <c r="N129" s="32">
        <v>17.5</v>
      </c>
      <c r="O129" s="32">
        <v>21.4</v>
      </c>
      <c r="P129" s="32">
        <v>454</v>
      </c>
      <c r="Q129" s="32">
        <v>506</v>
      </c>
      <c r="R129" s="78">
        <v>0.1</v>
      </c>
      <c r="S129" s="77" t="s">
        <v>583</v>
      </c>
      <c r="U129" s="1">
        <v>41780</v>
      </c>
      <c r="V129" s="1">
        <v>41780</v>
      </c>
      <c r="W129" s="77" t="s">
        <v>596</v>
      </c>
      <c r="X129" s="77" t="s">
        <v>2094</v>
      </c>
      <c r="Y129" s="77" t="s">
        <v>583</v>
      </c>
    </row>
    <row r="130" spans="1:25" hidden="1" x14ac:dyDescent="0.25">
      <c r="A130" s="77">
        <v>2214133</v>
      </c>
      <c r="B130" s="77" t="s">
        <v>2085</v>
      </c>
      <c r="C130" s="77" t="s">
        <v>2093</v>
      </c>
      <c r="E130" s="77" t="s">
        <v>617</v>
      </c>
      <c r="F130" s="77" t="s">
        <v>597</v>
      </c>
      <c r="G130" s="77" t="s">
        <v>583</v>
      </c>
      <c r="H130" s="77" t="s">
        <v>583</v>
      </c>
      <c r="I130" s="77" t="s">
        <v>583</v>
      </c>
      <c r="J130" s="77" t="s">
        <v>586</v>
      </c>
      <c r="K130" s="77" t="s">
        <v>586</v>
      </c>
      <c r="L130" s="32">
        <v>67.099999999999994</v>
      </c>
      <c r="M130" s="32">
        <v>31.1</v>
      </c>
      <c r="N130" s="32">
        <v>17.5</v>
      </c>
      <c r="O130" s="32">
        <v>21.4</v>
      </c>
      <c r="P130" s="32">
        <v>538</v>
      </c>
      <c r="Q130" s="32">
        <v>590</v>
      </c>
      <c r="R130" s="78">
        <v>0.1</v>
      </c>
      <c r="S130" s="77" t="s">
        <v>583</v>
      </c>
      <c r="U130" s="1">
        <v>41780</v>
      </c>
      <c r="V130" s="1">
        <v>41780</v>
      </c>
      <c r="W130" s="77" t="s">
        <v>596</v>
      </c>
      <c r="X130" s="77" t="s">
        <v>2092</v>
      </c>
      <c r="Y130" s="77" t="s">
        <v>583</v>
      </c>
    </row>
    <row r="131" spans="1:25" hidden="1" x14ac:dyDescent="0.25">
      <c r="A131" s="77">
        <v>2216268</v>
      </c>
      <c r="B131" s="77" t="s">
        <v>2085</v>
      </c>
      <c r="C131" s="77" t="s">
        <v>2091</v>
      </c>
      <c r="E131" s="77" t="s">
        <v>588</v>
      </c>
      <c r="F131" s="77" t="s">
        <v>597</v>
      </c>
      <c r="G131" s="77" t="s">
        <v>586</v>
      </c>
      <c r="H131" s="77" t="s">
        <v>583</v>
      </c>
      <c r="I131" s="77" t="s">
        <v>583</v>
      </c>
      <c r="J131" s="77" t="s">
        <v>583</v>
      </c>
      <c r="K131" s="77" t="s">
        <v>583</v>
      </c>
      <c r="L131" s="32">
        <v>14</v>
      </c>
      <c r="M131" s="32">
        <v>28.7</v>
      </c>
      <c r="N131" s="32">
        <v>3.7</v>
      </c>
      <c r="O131" s="32">
        <v>3.7</v>
      </c>
      <c r="P131" s="32">
        <v>150</v>
      </c>
      <c r="Q131" s="32">
        <v>293</v>
      </c>
      <c r="R131" s="78">
        <v>0.49</v>
      </c>
      <c r="S131" s="77" t="s">
        <v>583</v>
      </c>
      <c r="U131" s="1">
        <v>41865</v>
      </c>
      <c r="V131" s="1">
        <v>41834</v>
      </c>
      <c r="W131" s="77" t="s">
        <v>596</v>
      </c>
      <c r="X131" s="77" t="s">
        <v>2090</v>
      </c>
      <c r="Y131" s="77" t="s">
        <v>583</v>
      </c>
    </row>
    <row r="132" spans="1:25" hidden="1" x14ac:dyDescent="0.25">
      <c r="A132" s="77">
        <v>2214130</v>
      </c>
      <c r="B132" s="77" t="s">
        <v>2085</v>
      </c>
      <c r="C132" s="77" t="s">
        <v>2088</v>
      </c>
      <c r="E132" s="77" t="s">
        <v>617</v>
      </c>
      <c r="F132" s="77" t="s">
        <v>597</v>
      </c>
      <c r="G132" s="77" t="s">
        <v>583</v>
      </c>
      <c r="H132" s="77" t="s">
        <v>583</v>
      </c>
      <c r="I132" s="77" t="s">
        <v>583</v>
      </c>
      <c r="J132" s="77" t="s">
        <v>583</v>
      </c>
      <c r="K132" s="77" t="s">
        <v>586</v>
      </c>
      <c r="L132" s="32">
        <v>67.5</v>
      </c>
      <c r="M132" s="32">
        <v>31.1</v>
      </c>
      <c r="N132" s="32">
        <v>17.3</v>
      </c>
      <c r="O132" s="32">
        <v>21.2</v>
      </c>
      <c r="P132" s="32">
        <v>452</v>
      </c>
      <c r="Q132" s="32">
        <v>505</v>
      </c>
      <c r="R132" s="78">
        <v>0.1</v>
      </c>
      <c r="S132" s="77" t="s">
        <v>583</v>
      </c>
      <c r="U132" s="1">
        <v>41780</v>
      </c>
      <c r="V132" s="1">
        <v>41780</v>
      </c>
      <c r="W132" s="77" t="s">
        <v>596</v>
      </c>
      <c r="X132" s="77" t="s">
        <v>2089</v>
      </c>
      <c r="Y132" s="77" t="s">
        <v>583</v>
      </c>
    </row>
    <row r="133" spans="1:25" hidden="1" x14ac:dyDescent="0.25">
      <c r="A133" s="77">
        <v>2214137</v>
      </c>
      <c r="B133" s="77" t="s">
        <v>2085</v>
      </c>
      <c r="C133" s="77" t="s">
        <v>2088</v>
      </c>
      <c r="E133" s="77" t="s">
        <v>617</v>
      </c>
      <c r="F133" s="77" t="s">
        <v>597</v>
      </c>
      <c r="G133" s="77" t="s">
        <v>583</v>
      </c>
      <c r="H133" s="77" t="s">
        <v>583</v>
      </c>
      <c r="I133" s="77" t="s">
        <v>583</v>
      </c>
      <c r="J133" s="77" t="s">
        <v>586</v>
      </c>
      <c r="K133" s="77" t="s">
        <v>586</v>
      </c>
      <c r="L133" s="32">
        <v>67.5</v>
      </c>
      <c r="M133" s="32">
        <v>31.1</v>
      </c>
      <c r="N133" s="32">
        <v>17.3</v>
      </c>
      <c r="O133" s="32">
        <v>21.1</v>
      </c>
      <c r="P133" s="32">
        <v>535</v>
      </c>
      <c r="Q133" s="32">
        <v>588</v>
      </c>
      <c r="R133" s="78">
        <v>0.1</v>
      </c>
      <c r="S133" s="77" t="s">
        <v>583</v>
      </c>
      <c r="U133" s="1">
        <v>41780</v>
      </c>
      <c r="V133" s="1">
        <v>41780</v>
      </c>
      <c r="W133" s="77" t="s">
        <v>596</v>
      </c>
      <c r="X133" s="77" t="s">
        <v>2087</v>
      </c>
      <c r="Y133" s="77" t="s">
        <v>583</v>
      </c>
    </row>
    <row r="134" spans="1:25" hidden="1" x14ac:dyDescent="0.25">
      <c r="A134" s="77">
        <v>2215557</v>
      </c>
      <c r="B134" s="77" t="s">
        <v>2085</v>
      </c>
      <c r="C134" s="77" t="s">
        <v>2084</v>
      </c>
      <c r="E134" s="77" t="s">
        <v>617</v>
      </c>
      <c r="F134" s="77" t="s">
        <v>597</v>
      </c>
      <c r="G134" s="77" t="s">
        <v>583</v>
      </c>
      <c r="H134" s="77" t="s">
        <v>583</v>
      </c>
      <c r="I134" s="77" t="s">
        <v>583</v>
      </c>
      <c r="J134" s="77" t="s">
        <v>583</v>
      </c>
      <c r="K134" s="77" t="s">
        <v>586</v>
      </c>
      <c r="L134" s="32">
        <v>70.5</v>
      </c>
      <c r="M134" s="32">
        <v>35.4</v>
      </c>
      <c r="N134" s="32">
        <v>20.2</v>
      </c>
      <c r="O134" s="32">
        <v>24.2</v>
      </c>
      <c r="P134" s="32">
        <v>448</v>
      </c>
      <c r="Q134" s="32">
        <v>531</v>
      </c>
      <c r="R134" s="78">
        <v>0.16</v>
      </c>
      <c r="S134" s="77" t="s">
        <v>583</v>
      </c>
      <c r="U134" s="1">
        <v>41780</v>
      </c>
      <c r="V134" s="1">
        <v>41780</v>
      </c>
      <c r="W134" s="77" t="s">
        <v>596</v>
      </c>
      <c r="X134" s="77" t="s">
        <v>2086</v>
      </c>
      <c r="Y134" s="77" t="s">
        <v>586</v>
      </c>
    </row>
    <row r="135" spans="1:25" hidden="1" x14ac:dyDescent="0.25">
      <c r="A135" s="77">
        <v>2215558</v>
      </c>
      <c r="B135" s="77" t="s">
        <v>2085</v>
      </c>
      <c r="C135" s="77" t="s">
        <v>2084</v>
      </c>
      <c r="E135" s="77" t="s">
        <v>617</v>
      </c>
      <c r="F135" s="77" t="s">
        <v>597</v>
      </c>
      <c r="G135" s="77" t="s">
        <v>583</v>
      </c>
      <c r="H135" s="77" t="s">
        <v>583</v>
      </c>
      <c r="I135" s="77" t="s">
        <v>583</v>
      </c>
      <c r="J135" s="77" t="s">
        <v>586</v>
      </c>
      <c r="K135" s="77" t="s">
        <v>586</v>
      </c>
      <c r="L135" s="32">
        <v>70.5</v>
      </c>
      <c r="M135" s="32">
        <v>35.4</v>
      </c>
      <c r="N135" s="32">
        <v>20.100000000000001</v>
      </c>
      <c r="O135" s="32">
        <v>24.2</v>
      </c>
      <c r="P135" s="32">
        <v>532</v>
      </c>
      <c r="Q135" s="32">
        <v>615</v>
      </c>
      <c r="R135" s="78">
        <v>0.15</v>
      </c>
      <c r="S135" s="77" t="s">
        <v>583</v>
      </c>
      <c r="U135" s="1">
        <v>41780</v>
      </c>
      <c r="V135" s="1">
        <v>41780</v>
      </c>
      <c r="W135" s="77" t="s">
        <v>596</v>
      </c>
      <c r="X135" s="77" t="s">
        <v>2083</v>
      </c>
      <c r="Y135" s="77" t="s">
        <v>586</v>
      </c>
    </row>
    <row r="136" spans="1:25" hidden="1" x14ac:dyDescent="0.25">
      <c r="A136" s="77">
        <v>2216768</v>
      </c>
      <c r="B136" s="77" t="s">
        <v>1614</v>
      </c>
      <c r="C136" s="77" t="s">
        <v>2082</v>
      </c>
      <c r="E136" s="77" t="s">
        <v>617</v>
      </c>
      <c r="F136" s="77" t="s">
        <v>597</v>
      </c>
      <c r="G136" s="77" t="s">
        <v>583</v>
      </c>
      <c r="H136" s="77" t="s">
        <v>583</v>
      </c>
      <c r="I136" s="77" t="s">
        <v>586</v>
      </c>
      <c r="J136" s="77" t="s">
        <v>586</v>
      </c>
      <c r="K136" s="77" t="s">
        <v>586</v>
      </c>
      <c r="L136" s="32">
        <v>69.900000000000006</v>
      </c>
      <c r="M136" s="32">
        <v>35.6</v>
      </c>
      <c r="N136" s="32">
        <v>21.9</v>
      </c>
      <c r="O136" s="32">
        <v>27.1</v>
      </c>
      <c r="P136" s="32">
        <v>662</v>
      </c>
      <c r="Q136" s="32">
        <v>726</v>
      </c>
      <c r="R136" s="78">
        <v>0.1</v>
      </c>
      <c r="S136" s="77" t="s">
        <v>583</v>
      </c>
      <c r="U136" s="1">
        <v>41838</v>
      </c>
      <c r="V136" s="1">
        <v>41849</v>
      </c>
      <c r="W136" s="77" t="s">
        <v>596</v>
      </c>
      <c r="X136" s="77" t="s">
        <v>2081</v>
      </c>
      <c r="Y136" s="77" t="s">
        <v>583</v>
      </c>
    </row>
    <row r="137" spans="1:25" x14ac:dyDescent="0.25">
      <c r="A137" s="77">
        <v>2214698</v>
      </c>
      <c r="B137" s="77" t="s">
        <v>1614</v>
      </c>
      <c r="C137" s="77" t="s">
        <v>2080</v>
      </c>
      <c r="E137" s="77" t="s">
        <v>610</v>
      </c>
      <c r="F137" s="77" t="s">
        <v>597</v>
      </c>
      <c r="G137" s="77" t="s">
        <v>583</v>
      </c>
      <c r="H137" s="77" t="s">
        <v>583</v>
      </c>
      <c r="I137" s="77" t="s">
        <v>586</v>
      </c>
      <c r="J137" s="77" t="s">
        <v>586</v>
      </c>
      <c r="K137" s="77" t="s">
        <v>583</v>
      </c>
      <c r="L137" s="32">
        <v>69.900000000000006</v>
      </c>
      <c r="M137" s="32">
        <v>35.6</v>
      </c>
      <c r="N137" s="32">
        <v>25.5</v>
      </c>
      <c r="O137" s="32">
        <v>32.4</v>
      </c>
      <c r="P137" s="32">
        <v>647</v>
      </c>
      <c r="Q137" s="32">
        <v>709</v>
      </c>
      <c r="R137" s="78">
        <v>0.1</v>
      </c>
      <c r="S137" s="77" t="s">
        <v>583</v>
      </c>
      <c r="U137" s="1">
        <v>41841</v>
      </c>
      <c r="V137" s="1">
        <v>41827</v>
      </c>
      <c r="W137" s="77" t="s">
        <v>596</v>
      </c>
      <c r="X137" s="77" t="s">
        <v>2079</v>
      </c>
      <c r="Y137" s="77" t="s">
        <v>583</v>
      </c>
    </row>
    <row r="138" spans="1:25" hidden="1" x14ac:dyDescent="0.25">
      <c r="A138" s="77">
        <v>2216734</v>
      </c>
      <c r="B138" s="77" t="s">
        <v>1614</v>
      </c>
      <c r="C138" s="77" t="s">
        <v>2078</v>
      </c>
      <c r="E138" s="77" t="s">
        <v>617</v>
      </c>
      <c r="F138" s="77" t="s">
        <v>597</v>
      </c>
      <c r="G138" s="77" t="s">
        <v>583</v>
      </c>
      <c r="H138" s="77" t="s">
        <v>583</v>
      </c>
      <c r="I138" s="77" t="s">
        <v>586</v>
      </c>
      <c r="J138" s="77" t="s">
        <v>586</v>
      </c>
      <c r="K138" s="77" t="s">
        <v>586</v>
      </c>
      <c r="L138" s="32">
        <v>69.900000000000006</v>
      </c>
      <c r="M138" s="32">
        <v>35.6</v>
      </c>
      <c r="N138" s="32">
        <v>21.9</v>
      </c>
      <c r="O138" s="32">
        <v>27.1</v>
      </c>
      <c r="P138" s="32">
        <v>662</v>
      </c>
      <c r="Q138" s="32">
        <v>726</v>
      </c>
      <c r="R138" s="78">
        <v>0.1</v>
      </c>
      <c r="S138" s="77" t="s">
        <v>583</v>
      </c>
      <c r="U138" s="1">
        <v>41838</v>
      </c>
      <c r="V138" s="1">
        <v>41850</v>
      </c>
      <c r="W138" s="77" t="s">
        <v>596</v>
      </c>
      <c r="X138" s="77" t="s">
        <v>2077</v>
      </c>
      <c r="Y138" s="77" t="s">
        <v>583</v>
      </c>
    </row>
    <row r="139" spans="1:25" hidden="1" x14ac:dyDescent="0.25">
      <c r="A139" s="77">
        <v>2216735</v>
      </c>
      <c r="B139" s="77" t="s">
        <v>1614</v>
      </c>
      <c r="C139" s="77" t="s">
        <v>2076</v>
      </c>
      <c r="E139" s="77" t="s">
        <v>617</v>
      </c>
      <c r="F139" s="77" t="s">
        <v>597</v>
      </c>
      <c r="G139" s="77" t="s">
        <v>583</v>
      </c>
      <c r="H139" s="77" t="s">
        <v>583</v>
      </c>
      <c r="I139" s="77" t="s">
        <v>583</v>
      </c>
      <c r="J139" s="77" t="s">
        <v>586</v>
      </c>
      <c r="K139" s="77" t="s">
        <v>586</v>
      </c>
      <c r="L139" s="32">
        <v>69.900000000000006</v>
      </c>
      <c r="M139" s="32">
        <v>35.6</v>
      </c>
      <c r="N139" s="32">
        <v>22.3</v>
      </c>
      <c r="O139" s="32">
        <v>27.5</v>
      </c>
      <c r="P139" s="32">
        <v>588</v>
      </c>
      <c r="Q139" s="32">
        <v>644</v>
      </c>
      <c r="R139" s="78">
        <v>0.1</v>
      </c>
      <c r="S139" s="77" t="s">
        <v>583</v>
      </c>
      <c r="U139" s="1">
        <v>41838</v>
      </c>
      <c r="V139" s="1">
        <v>41850</v>
      </c>
      <c r="W139" s="77" t="s">
        <v>596</v>
      </c>
      <c r="X139" s="77" t="s">
        <v>2075</v>
      </c>
      <c r="Y139" s="77" t="s">
        <v>583</v>
      </c>
    </row>
    <row r="140" spans="1:25" hidden="1" x14ac:dyDescent="0.25">
      <c r="A140" s="77">
        <v>2216732</v>
      </c>
      <c r="B140" s="77" t="s">
        <v>1614</v>
      </c>
      <c r="C140" s="77" t="s">
        <v>2074</v>
      </c>
      <c r="E140" s="77" t="s">
        <v>617</v>
      </c>
      <c r="F140" s="77" t="s">
        <v>597</v>
      </c>
      <c r="G140" s="77" t="s">
        <v>583</v>
      </c>
      <c r="H140" s="77" t="s">
        <v>583</v>
      </c>
      <c r="I140" s="77" t="s">
        <v>583</v>
      </c>
      <c r="J140" s="77" t="s">
        <v>586</v>
      </c>
      <c r="K140" s="77" t="s">
        <v>583</v>
      </c>
      <c r="L140" s="32">
        <v>69.900000000000006</v>
      </c>
      <c r="M140" s="32">
        <v>35.6</v>
      </c>
      <c r="N140" s="32">
        <v>27.6</v>
      </c>
      <c r="O140" s="32">
        <v>34.299999999999997</v>
      </c>
      <c r="P140" s="32">
        <v>642</v>
      </c>
      <c r="Q140" s="32">
        <v>705</v>
      </c>
      <c r="R140" s="78">
        <v>0.1</v>
      </c>
      <c r="S140" s="77" t="s">
        <v>583</v>
      </c>
      <c r="U140" s="1">
        <v>41838</v>
      </c>
      <c r="V140" s="1">
        <v>41850</v>
      </c>
      <c r="W140" s="77" t="s">
        <v>596</v>
      </c>
      <c r="X140" s="77" t="s">
        <v>2073</v>
      </c>
      <c r="Y140" s="77" t="s">
        <v>583</v>
      </c>
    </row>
    <row r="141" spans="1:25" hidden="1" x14ac:dyDescent="0.25">
      <c r="A141" s="77">
        <v>2205534</v>
      </c>
      <c r="B141" s="77" t="s">
        <v>1614</v>
      </c>
      <c r="C141" s="77" t="s">
        <v>2072</v>
      </c>
      <c r="E141" s="77" t="s">
        <v>598</v>
      </c>
      <c r="F141" s="77" t="s">
        <v>597</v>
      </c>
      <c r="G141" s="77" t="s">
        <v>583</v>
      </c>
      <c r="H141" s="77" t="s">
        <v>583</v>
      </c>
      <c r="I141" s="77" t="s">
        <v>583</v>
      </c>
      <c r="J141" s="77" t="s">
        <v>583</v>
      </c>
      <c r="K141" s="77" t="s">
        <v>583</v>
      </c>
      <c r="L141" s="32">
        <v>59.8</v>
      </c>
      <c r="M141" s="32">
        <v>24</v>
      </c>
      <c r="N141" s="32">
        <v>9.9</v>
      </c>
      <c r="O141" s="32">
        <v>9.9</v>
      </c>
      <c r="P141" s="32">
        <v>296</v>
      </c>
      <c r="Q141" s="32">
        <v>314</v>
      </c>
      <c r="R141" s="78">
        <v>0.06</v>
      </c>
      <c r="S141" s="77" t="s">
        <v>583</v>
      </c>
      <c r="U141" s="1">
        <v>41692</v>
      </c>
      <c r="V141" s="1">
        <v>41690</v>
      </c>
      <c r="W141" s="77" t="s">
        <v>596</v>
      </c>
      <c r="X141" s="77" t="s">
        <v>2071</v>
      </c>
      <c r="Y141" s="77" t="s">
        <v>583</v>
      </c>
    </row>
    <row r="142" spans="1:25" hidden="1" x14ac:dyDescent="0.25">
      <c r="A142" s="77">
        <v>2205535</v>
      </c>
      <c r="B142" s="77" t="s">
        <v>1614</v>
      </c>
      <c r="C142" s="77" t="s">
        <v>2070</v>
      </c>
      <c r="E142" s="77" t="s">
        <v>598</v>
      </c>
      <c r="F142" s="77" t="s">
        <v>597</v>
      </c>
      <c r="G142" s="77" t="s">
        <v>583</v>
      </c>
      <c r="H142" s="77" t="s">
        <v>583</v>
      </c>
      <c r="I142" s="77" t="s">
        <v>583</v>
      </c>
      <c r="J142" s="77" t="s">
        <v>583</v>
      </c>
      <c r="K142" s="77" t="s">
        <v>583</v>
      </c>
      <c r="L142" s="32">
        <v>59.8</v>
      </c>
      <c r="M142" s="32">
        <v>24</v>
      </c>
      <c r="N142" s="32">
        <v>11.5</v>
      </c>
      <c r="O142" s="32">
        <v>11.5</v>
      </c>
      <c r="P142" s="32">
        <v>311</v>
      </c>
      <c r="Q142" s="32">
        <v>327</v>
      </c>
      <c r="R142" s="78">
        <v>0.05</v>
      </c>
      <c r="S142" s="77" t="s">
        <v>583</v>
      </c>
      <c r="U142" s="1">
        <v>41692</v>
      </c>
      <c r="V142" s="1">
        <v>41690</v>
      </c>
      <c r="W142" s="77" t="s">
        <v>596</v>
      </c>
      <c r="X142" s="77" t="s">
        <v>2069</v>
      </c>
      <c r="Y142" s="77" t="s">
        <v>583</v>
      </c>
    </row>
    <row r="143" spans="1:25" x14ac:dyDescent="0.25">
      <c r="A143" s="77">
        <v>2222751</v>
      </c>
      <c r="B143" s="77" t="s">
        <v>1614</v>
      </c>
      <c r="C143" s="77" t="s">
        <v>2068</v>
      </c>
      <c r="E143" s="77" t="s">
        <v>610</v>
      </c>
      <c r="F143" s="77" t="s">
        <v>597</v>
      </c>
      <c r="G143" s="77" t="s">
        <v>583</v>
      </c>
      <c r="H143" s="77" t="s">
        <v>583</v>
      </c>
      <c r="I143" s="77" t="s">
        <v>586</v>
      </c>
      <c r="J143" s="77" t="s">
        <v>586</v>
      </c>
      <c r="K143" s="77" t="s">
        <v>583</v>
      </c>
      <c r="L143" s="32">
        <v>69.900000000000006</v>
      </c>
      <c r="M143" s="32">
        <v>32.6</v>
      </c>
      <c r="N143" s="32">
        <v>22.1</v>
      </c>
      <c r="O143" s="32">
        <v>28.1</v>
      </c>
      <c r="P143" s="32">
        <v>613</v>
      </c>
      <c r="Q143" s="32">
        <v>673</v>
      </c>
      <c r="R143" s="78">
        <v>0.1</v>
      </c>
      <c r="S143" s="77" t="s">
        <v>583</v>
      </c>
      <c r="U143" s="1">
        <v>41925</v>
      </c>
      <c r="V143" s="1">
        <v>41921</v>
      </c>
      <c r="W143" s="77" t="s">
        <v>596</v>
      </c>
      <c r="X143" s="77" t="s">
        <v>2067</v>
      </c>
      <c r="Y143" s="77" t="s">
        <v>583</v>
      </c>
    </row>
    <row r="144" spans="1:25" hidden="1" x14ac:dyDescent="0.25">
      <c r="A144" s="77">
        <v>2216583</v>
      </c>
      <c r="B144" s="77" t="s">
        <v>1614</v>
      </c>
      <c r="C144" s="77" t="s">
        <v>2066</v>
      </c>
      <c r="E144" s="77" t="s">
        <v>617</v>
      </c>
      <c r="F144" s="77" t="s">
        <v>597</v>
      </c>
      <c r="G144" s="77" t="s">
        <v>583</v>
      </c>
      <c r="H144" s="77" t="s">
        <v>583</v>
      </c>
      <c r="I144" s="77" t="s">
        <v>586</v>
      </c>
      <c r="J144" s="77" t="s">
        <v>586</v>
      </c>
      <c r="K144" s="77" t="s">
        <v>583</v>
      </c>
      <c r="L144" s="32">
        <v>69.900000000000006</v>
      </c>
      <c r="M144" s="32">
        <v>35.6</v>
      </c>
      <c r="N144" s="32">
        <v>27.2</v>
      </c>
      <c r="O144" s="32">
        <v>33.799999999999997</v>
      </c>
      <c r="P144" s="32">
        <v>717</v>
      </c>
      <c r="Q144" s="32">
        <v>788</v>
      </c>
      <c r="R144" s="78">
        <v>0.1</v>
      </c>
      <c r="S144" s="77" t="s">
        <v>583</v>
      </c>
      <c r="U144" s="1">
        <v>41838</v>
      </c>
      <c r="V144" s="1">
        <v>41837</v>
      </c>
      <c r="W144" s="77" t="s">
        <v>596</v>
      </c>
      <c r="X144" s="77" t="s">
        <v>2065</v>
      </c>
      <c r="Y144" s="77" t="s">
        <v>583</v>
      </c>
    </row>
    <row r="145" spans="1:25" hidden="1" x14ac:dyDescent="0.25">
      <c r="A145" s="77">
        <v>2229666</v>
      </c>
      <c r="B145" s="77" t="s">
        <v>2050</v>
      </c>
      <c r="C145" s="77" t="s">
        <v>2064</v>
      </c>
      <c r="E145" s="77" t="s">
        <v>598</v>
      </c>
      <c r="F145" s="77" t="s">
        <v>597</v>
      </c>
      <c r="G145" s="77" t="s">
        <v>583</v>
      </c>
      <c r="H145" s="77" t="s">
        <v>583</v>
      </c>
      <c r="I145" s="77" t="s">
        <v>583</v>
      </c>
      <c r="J145" s="77" t="s">
        <v>583</v>
      </c>
      <c r="K145" s="77" t="s">
        <v>583</v>
      </c>
      <c r="L145" s="32">
        <v>59</v>
      </c>
      <c r="M145" s="32">
        <v>24</v>
      </c>
      <c r="N145" s="32">
        <v>10.3</v>
      </c>
      <c r="O145" s="32">
        <v>12.1</v>
      </c>
      <c r="P145" s="32">
        <v>297</v>
      </c>
      <c r="Q145" s="32">
        <v>331</v>
      </c>
      <c r="R145" s="78">
        <v>0.1</v>
      </c>
      <c r="S145" s="77" t="s">
        <v>583</v>
      </c>
      <c r="T145" s="77" t="s">
        <v>583</v>
      </c>
      <c r="U145" s="1">
        <v>41981</v>
      </c>
      <c r="V145" s="1">
        <v>41977</v>
      </c>
      <c r="W145" s="77" t="s">
        <v>585</v>
      </c>
      <c r="X145" s="77" t="s">
        <v>2063</v>
      </c>
      <c r="Y145" s="77" t="s">
        <v>583</v>
      </c>
    </row>
    <row r="146" spans="1:25" hidden="1" x14ac:dyDescent="0.25">
      <c r="A146" s="77">
        <v>2221127</v>
      </c>
      <c r="B146" s="77" t="s">
        <v>2050</v>
      </c>
      <c r="C146" s="77" t="s">
        <v>2062</v>
      </c>
      <c r="E146" s="77" t="s">
        <v>588</v>
      </c>
      <c r="F146" s="77" t="s">
        <v>597</v>
      </c>
      <c r="G146" s="77" t="s">
        <v>586</v>
      </c>
      <c r="H146" s="77" t="s">
        <v>583</v>
      </c>
      <c r="I146" s="77" t="s">
        <v>583</v>
      </c>
      <c r="J146" s="77" t="s">
        <v>583</v>
      </c>
      <c r="K146" s="77" t="s">
        <v>583</v>
      </c>
      <c r="L146" s="32">
        <v>20</v>
      </c>
      <c r="M146" s="32">
        <v>15</v>
      </c>
      <c r="N146" s="32">
        <v>1.1000000000000001</v>
      </c>
      <c r="O146" s="32">
        <v>1.1000000000000001</v>
      </c>
      <c r="P146" s="32">
        <v>242</v>
      </c>
      <c r="Q146" s="32">
        <v>269</v>
      </c>
      <c r="R146" s="78">
        <v>0.1</v>
      </c>
      <c r="S146" s="77" t="s">
        <v>583</v>
      </c>
      <c r="T146" s="77" t="s">
        <v>583</v>
      </c>
      <c r="U146" s="1">
        <v>41912</v>
      </c>
      <c r="V146" s="1">
        <v>41911</v>
      </c>
      <c r="W146" s="77" t="s">
        <v>585</v>
      </c>
      <c r="X146" s="77" t="s">
        <v>2061</v>
      </c>
      <c r="Y146" s="77" t="s">
        <v>583</v>
      </c>
    </row>
    <row r="147" spans="1:25" hidden="1" x14ac:dyDescent="0.25">
      <c r="A147" s="77">
        <v>2221128</v>
      </c>
      <c r="B147" s="77" t="s">
        <v>2050</v>
      </c>
      <c r="C147" s="77" t="s">
        <v>2060</v>
      </c>
      <c r="E147" s="77" t="s">
        <v>588</v>
      </c>
      <c r="F147" s="77" t="s">
        <v>597</v>
      </c>
      <c r="G147" s="77" t="s">
        <v>586</v>
      </c>
      <c r="H147" s="77" t="s">
        <v>583</v>
      </c>
      <c r="I147" s="77" t="s">
        <v>583</v>
      </c>
      <c r="J147" s="77" t="s">
        <v>583</v>
      </c>
      <c r="K147" s="77" t="s">
        <v>583</v>
      </c>
      <c r="L147" s="32">
        <v>22</v>
      </c>
      <c r="M147" s="32">
        <v>19</v>
      </c>
      <c r="N147" s="32">
        <v>2</v>
      </c>
      <c r="O147" s="32">
        <v>2</v>
      </c>
      <c r="P147" s="32">
        <v>249</v>
      </c>
      <c r="Q147" s="32">
        <v>278</v>
      </c>
      <c r="R147" s="78">
        <v>0.1</v>
      </c>
      <c r="S147" s="77" t="s">
        <v>583</v>
      </c>
      <c r="T147" s="77" t="s">
        <v>583</v>
      </c>
      <c r="U147" s="1">
        <v>41912</v>
      </c>
      <c r="V147" s="1">
        <v>41911</v>
      </c>
      <c r="W147" s="77" t="s">
        <v>585</v>
      </c>
      <c r="X147" s="77" t="s">
        <v>2059</v>
      </c>
      <c r="Y147" s="77" t="s">
        <v>583</v>
      </c>
    </row>
    <row r="148" spans="1:25" hidden="1" x14ac:dyDescent="0.25">
      <c r="A148" s="77">
        <v>2221129</v>
      </c>
      <c r="B148" s="77" t="s">
        <v>2050</v>
      </c>
      <c r="C148" s="77" t="s">
        <v>2058</v>
      </c>
      <c r="E148" s="77" t="s">
        <v>588</v>
      </c>
      <c r="F148" s="77" t="s">
        <v>597</v>
      </c>
      <c r="G148" s="77" t="s">
        <v>586</v>
      </c>
      <c r="H148" s="77" t="s">
        <v>583</v>
      </c>
      <c r="I148" s="77" t="s">
        <v>583</v>
      </c>
      <c r="J148" s="77" t="s">
        <v>583</v>
      </c>
      <c r="K148" s="77" t="s">
        <v>583</v>
      </c>
      <c r="L148" s="32">
        <v>22</v>
      </c>
      <c r="M148" s="32">
        <v>19</v>
      </c>
      <c r="N148" s="32">
        <v>2</v>
      </c>
      <c r="O148" s="32">
        <v>2</v>
      </c>
      <c r="P148" s="32">
        <v>249</v>
      </c>
      <c r="Q148" s="32">
        <v>278</v>
      </c>
      <c r="R148" s="78">
        <v>0.1</v>
      </c>
      <c r="S148" s="77" t="s">
        <v>583</v>
      </c>
      <c r="T148" s="77" t="s">
        <v>583</v>
      </c>
      <c r="U148" s="1">
        <v>41912</v>
      </c>
      <c r="V148" s="1">
        <v>41911</v>
      </c>
      <c r="W148" s="77" t="s">
        <v>585</v>
      </c>
      <c r="X148" s="77" t="s">
        <v>2057</v>
      </c>
      <c r="Y148" s="77" t="s">
        <v>583</v>
      </c>
    </row>
    <row r="149" spans="1:25" hidden="1" x14ac:dyDescent="0.25">
      <c r="A149" s="77">
        <v>2218001</v>
      </c>
      <c r="B149" s="77" t="s">
        <v>2050</v>
      </c>
      <c r="C149" s="77" t="s">
        <v>2056</v>
      </c>
      <c r="E149" s="77" t="s">
        <v>588</v>
      </c>
      <c r="F149" s="77" t="s">
        <v>597</v>
      </c>
      <c r="G149" s="77" t="s">
        <v>586</v>
      </c>
      <c r="H149" s="77" t="s">
        <v>583</v>
      </c>
      <c r="I149" s="77" t="s">
        <v>583</v>
      </c>
      <c r="J149" s="77" t="s">
        <v>583</v>
      </c>
      <c r="K149" s="77" t="s">
        <v>583</v>
      </c>
      <c r="L149" s="32">
        <v>25</v>
      </c>
      <c r="M149" s="32">
        <v>18.600000000000001</v>
      </c>
      <c r="N149" s="32">
        <v>2.2999999999999998</v>
      </c>
      <c r="O149" s="32">
        <v>2.2999999999999998</v>
      </c>
      <c r="P149" s="32">
        <v>223</v>
      </c>
      <c r="Q149" s="32">
        <v>280</v>
      </c>
      <c r="R149" s="78">
        <v>0.2</v>
      </c>
      <c r="S149" s="77" t="s">
        <v>583</v>
      </c>
      <c r="T149" s="77" t="s">
        <v>583</v>
      </c>
      <c r="U149" s="1">
        <v>41876</v>
      </c>
      <c r="V149" s="1">
        <v>41878</v>
      </c>
      <c r="W149" s="77" t="s">
        <v>585</v>
      </c>
      <c r="X149" s="77" t="s">
        <v>2055</v>
      </c>
      <c r="Y149" s="77" t="s">
        <v>583</v>
      </c>
    </row>
    <row r="150" spans="1:25" hidden="1" x14ac:dyDescent="0.25">
      <c r="A150" s="77">
        <v>2218005</v>
      </c>
      <c r="B150" s="77" t="s">
        <v>2050</v>
      </c>
      <c r="C150" s="77" t="s">
        <v>2054</v>
      </c>
      <c r="E150" s="77" t="s">
        <v>588</v>
      </c>
      <c r="F150" s="77" t="s">
        <v>597</v>
      </c>
      <c r="G150" s="77" t="s">
        <v>586</v>
      </c>
      <c r="H150" s="77" t="s">
        <v>583</v>
      </c>
      <c r="I150" s="77" t="s">
        <v>583</v>
      </c>
      <c r="J150" s="77" t="s">
        <v>583</v>
      </c>
      <c r="K150" s="77" t="s">
        <v>583</v>
      </c>
      <c r="L150" s="32">
        <v>33.299999999999997</v>
      </c>
      <c r="M150" s="32">
        <v>18.600000000000001</v>
      </c>
      <c r="N150" s="32">
        <v>3</v>
      </c>
      <c r="O150" s="32">
        <v>3.6</v>
      </c>
      <c r="P150" s="32">
        <v>319</v>
      </c>
      <c r="Q150" s="32">
        <v>357</v>
      </c>
      <c r="R150" s="78">
        <v>0.11</v>
      </c>
      <c r="S150" s="77" t="s">
        <v>583</v>
      </c>
      <c r="T150" s="77" t="s">
        <v>583</v>
      </c>
      <c r="U150" s="1">
        <v>41852</v>
      </c>
      <c r="V150" s="1">
        <v>41878</v>
      </c>
      <c r="W150" s="77" t="s">
        <v>585</v>
      </c>
      <c r="X150" s="77" t="s">
        <v>2053</v>
      </c>
      <c r="Y150" s="77" t="s">
        <v>583</v>
      </c>
    </row>
    <row r="151" spans="1:25" hidden="1" x14ac:dyDescent="0.25">
      <c r="A151" s="77">
        <v>2218013</v>
      </c>
      <c r="B151" s="77" t="s">
        <v>2050</v>
      </c>
      <c r="C151" s="77" t="s">
        <v>2052</v>
      </c>
      <c r="E151" s="77" t="s">
        <v>588</v>
      </c>
      <c r="F151" s="77" t="s">
        <v>597</v>
      </c>
      <c r="G151" s="77" t="s">
        <v>586</v>
      </c>
      <c r="H151" s="77" t="s">
        <v>583</v>
      </c>
      <c r="I151" s="77" t="s">
        <v>583</v>
      </c>
      <c r="J151" s="77" t="s">
        <v>583</v>
      </c>
      <c r="K151" s="77" t="s">
        <v>583</v>
      </c>
      <c r="L151" s="32">
        <v>33.299999999999997</v>
      </c>
      <c r="M151" s="32">
        <v>18.600000000000001</v>
      </c>
      <c r="N151" s="32">
        <v>3.6</v>
      </c>
      <c r="O151" s="32">
        <v>3.6</v>
      </c>
      <c r="P151" s="32">
        <v>262</v>
      </c>
      <c r="Q151" s="32">
        <v>292</v>
      </c>
      <c r="R151" s="78">
        <v>0.1</v>
      </c>
      <c r="S151" s="77" t="s">
        <v>583</v>
      </c>
      <c r="T151" s="77" t="s">
        <v>583</v>
      </c>
      <c r="U151" s="1">
        <v>41869</v>
      </c>
      <c r="V151" s="1">
        <v>41878</v>
      </c>
      <c r="W151" s="77" t="s">
        <v>585</v>
      </c>
      <c r="X151" s="77" t="s">
        <v>2051</v>
      </c>
      <c r="Y151" s="77" t="s">
        <v>583</v>
      </c>
    </row>
    <row r="152" spans="1:25" hidden="1" x14ac:dyDescent="0.25">
      <c r="A152" s="77">
        <v>2218024</v>
      </c>
      <c r="B152" s="77" t="s">
        <v>2050</v>
      </c>
      <c r="C152" s="77" t="s">
        <v>2049</v>
      </c>
      <c r="E152" s="77" t="s">
        <v>588</v>
      </c>
      <c r="F152" s="77" t="s">
        <v>597</v>
      </c>
      <c r="G152" s="77" t="s">
        <v>586</v>
      </c>
      <c r="H152" s="77" t="s">
        <v>583</v>
      </c>
      <c r="I152" s="77" t="s">
        <v>583</v>
      </c>
      <c r="J152" s="77" t="s">
        <v>583</v>
      </c>
      <c r="K152" s="77" t="s">
        <v>583</v>
      </c>
      <c r="L152" s="32">
        <v>46</v>
      </c>
      <c r="M152" s="32">
        <v>18.600000000000001</v>
      </c>
      <c r="N152" s="32">
        <v>4.8</v>
      </c>
      <c r="O152" s="32">
        <v>5.8</v>
      </c>
      <c r="P152" s="32">
        <v>346</v>
      </c>
      <c r="Q152" s="32">
        <v>408</v>
      </c>
      <c r="R152" s="78">
        <v>0.15</v>
      </c>
      <c r="S152" s="77" t="s">
        <v>583</v>
      </c>
      <c r="T152" s="77" t="s">
        <v>583</v>
      </c>
      <c r="U152" s="1">
        <v>41887</v>
      </c>
      <c r="V152" s="1">
        <v>41878</v>
      </c>
      <c r="W152" s="77" t="s">
        <v>585</v>
      </c>
      <c r="X152" s="77" t="s">
        <v>2048</v>
      </c>
      <c r="Y152" s="77" t="s">
        <v>583</v>
      </c>
    </row>
    <row r="153" spans="1:25" hidden="1" x14ac:dyDescent="0.25">
      <c r="A153" s="77">
        <v>2220334</v>
      </c>
      <c r="B153" s="77" t="s">
        <v>2045</v>
      </c>
      <c r="C153" s="77" t="s">
        <v>2047</v>
      </c>
      <c r="E153" s="77" t="s">
        <v>588</v>
      </c>
      <c r="F153" s="77" t="s">
        <v>597</v>
      </c>
      <c r="G153" s="77" t="s">
        <v>586</v>
      </c>
      <c r="H153" s="77" t="s">
        <v>583</v>
      </c>
      <c r="I153" s="77" t="s">
        <v>583</v>
      </c>
      <c r="J153" s="77" t="s">
        <v>583</v>
      </c>
      <c r="K153" s="77" t="s">
        <v>583</v>
      </c>
      <c r="L153" s="32">
        <v>32.700000000000003</v>
      </c>
      <c r="M153" s="32">
        <v>18.8</v>
      </c>
      <c r="N153" s="32">
        <v>3.1</v>
      </c>
      <c r="O153" s="32">
        <v>3.8</v>
      </c>
      <c r="P153" s="32">
        <v>320</v>
      </c>
      <c r="Q153" s="32">
        <v>358</v>
      </c>
      <c r="R153" s="78">
        <v>0.11</v>
      </c>
      <c r="S153" s="77" t="s">
        <v>583</v>
      </c>
      <c r="U153" s="1">
        <v>41907</v>
      </c>
      <c r="V153" s="1">
        <v>41892</v>
      </c>
      <c r="W153" s="77" t="s">
        <v>596</v>
      </c>
      <c r="X153" s="77" t="s">
        <v>2046</v>
      </c>
      <c r="Y153" s="77" t="s">
        <v>583</v>
      </c>
    </row>
    <row r="154" spans="1:25" hidden="1" x14ac:dyDescent="0.25">
      <c r="A154" s="77">
        <v>2206035</v>
      </c>
      <c r="B154" s="77" t="s">
        <v>2045</v>
      </c>
      <c r="C154" s="77" t="s">
        <v>2044</v>
      </c>
      <c r="E154" s="77" t="s">
        <v>588</v>
      </c>
      <c r="F154" s="77" t="s">
        <v>587</v>
      </c>
      <c r="G154" s="77" t="s">
        <v>586</v>
      </c>
      <c r="H154" s="77" t="s">
        <v>583</v>
      </c>
      <c r="I154" s="77" t="s">
        <v>583</v>
      </c>
      <c r="J154" s="77" t="s">
        <v>583</v>
      </c>
      <c r="K154" s="77" t="s">
        <v>583</v>
      </c>
      <c r="L154" s="32">
        <v>33.1</v>
      </c>
      <c r="M154" s="32">
        <v>19.899999999999999</v>
      </c>
      <c r="N154" s="32">
        <v>4.2</v>
      </c>
      <c r="O154" s="32">
        <v>4.2</v>
      </c>
      <c r="P154" s="32">
        <v>228</v>
      </c>
      <c r="Q154" s="32">
        <v>290</v>
      </c>
      <c r="R154" s="78">
        <v>0.21</v>
      </c>
      <c r="S154" s="77" t="s">
        <v>583</v>
      </c>
      <c r="U154" s="1">
        <v>41711</v>
      </c>
      <c r="V154" s="1">
        <v>41705</v>
      </c>
      <c r="W154" s="77" t="s">
        <v>596</v>
      </c>
      <c r="X154" s="77" t="s">
        <v>2043</v>
      </c>
      <c r="Y154" s="77" t="s">
        <v>583</v>
      </c>
    </row>
    <row r="155" spans="1:25" hidden="1" x14ac:dyDescent="0.25">
      <c r="A155" s="77">
        <v>2210481</v>
      </c>
      <c r="B155" s="77" t="s">
        <v>2020</v>
      </c>
      <c r="C155" s="77" t="s">
        <v>2042</v>
      </c>
      <c r="E155" s="77" t="s">
        <v>588</v>
      </c>
      <c r="F155" s="77" t="s">
        <v>587</v>
      </c>
      <c r="G155" s="77" t="s">
        <v>586</v>
      </c>
      <c r="H155" s="77" t="s">
        <v>583</v>
      </c>
      <c r="I155" s="77" t="s">
        <v>583</v>
      </c>
      <c r="J155" s="77" t="s">
        <v>583</v>
      </c>
      <c r="K155" s="77" t="s">
        <v>583</v>
      </c>
      <c r="L155" s="32">
        <v>24.8</v>
      </c>
      <c r="M155" s="32">
        <v>17.5</v>
      </c>
      <c r="N155" s="32">
        <v>2.4</v>
      </c>
      <c r="O155" s="32">
        <v>2.4</v>
      </c>
      <c r="P155" s="32">
        <v>213</v>
      </c>
      <c r="Q155" s="32">
        <v>274</v>
      </c>
      <c r="R155" s="78">
        <v>0.22</v>
      </c>
      <c r="S155" s="77" t="s">
        <v>583</v>
      </c>
      <c r="U155" s="1">
        <v>41789</v>
      </c>
      <c r="V155" s="1">
        <v>41772</v>
      </c>
      <c r="W155" s="77" t="s">
        <v>585</v>
      </c>
      <c r="X155" s="77" t="s">
        <v>2041</v>
      </c>
      <c r="Y155" s="77" t="s">
        <v>583</v>
      </c>
    </row>
    <row r="156" spans="1:25" hidden="1" x14ac:dyDescent="0.25">
      <c r="A156" s="77">
        <v>2210454</v>
      </c>
      <c r="B156" s="77" t="s">
        <v>2020</v>
      </c>
      <c r="C156" s="77" t="s">
        <v>2040</v>
      </c>
      <c r="E156" s="77" t="s">
        <v>588</v>
      </c>
      <c r="F156" s="77" t="s">
        <v>587</v>
      </c>
      <c r="G156" s="77" t="s">
        <v>586</v>
      </c>
      <c r="H156" s="77" t="s">
        <v>583</v>
      </c>
      <c r="I156" s="77" t="s">
        <v>583</v>
      </c>
      <c r="J156" s="77" t="s">
        <v>583</v>
      </c>
      <c r="K156" s="77" t="s">
        <v>583</v>
      </c>
      <c r="L156" s="32">
        <v>33.9</v>
      </c>
      <c r="M156" s="32">
        <v>19.7</v>
      </c>
      <c r="N156" s="32">
        <v>4.4000000000000004</v>
      </c>
      <c r="O156" s="32">
        <v>4.4000000000000004</v>
      </c>
      <c r="P156" s="32">
        <v>226</v>
      </c>
      <c r="Q156" s="32">
        <v>292</v>
      </c>
      <c r="R156" s="78">
        <v>0.23</v>
      </c>
      <c r="S156" s="77" t="s">
        <v>583</v>
      </c>
      <c r="U156" s="1">
        <v>41759</v>
      </c>
      <c r="V156" s="1">
        <v>41752</v>
      </c>
      <c r="W156" s="77" t="s">
        <v>585</v>
      </c>
      <c r="X156" s="77" t="s">
        <v>2039</v>
      </c>
      <c r="Y156" s="77" t="s">
        <v>583</v>
      </c>
    </row>
    <row r="157" spans="1:25" hidden="1" x14ac:dyDescent="0.25">
      <c r="A157" s="77">
        <v>2214123</v>
      </c>
      <c r="B157" s="77" t="s">
        <v>2020</v>
      </c>
      <c r="C157" s="77" t="s">
        <v>2038</v>
      </c>
      <c r="E157" s="77" t="s">
        <v>598</v>
      </c>
      <c r="F157" s="77" t="s">
        <v>597</v>
      </c>
      <c r="G157" s="77" t="s">
        <v>583</v>
      </c>
      <c r="H157" s="77" t="s">
        <v>583</v>
      </c>
      <c r="I157" s="77" t="s">
        <v>583</v>
      </c>
      <c r="J157" s="77" t="s">
        <v>583</v>
      </c>
      <c r="K157" s="77" t="s">
        <v>583</v>
      </c>
      <c r="L157" s="32">
        <v>59.8</v>
      </c>
      <c r="M157" s="32">
        <v>24</v>
      </c>
      <c r="N157" s="32">
        <v>9.9</v>
      </c>
      <c r="O157" s="32">
        <v>9.9</v>
      </c>
      <c r="P157" s="32">
        <v>296</v>
      </c>
      <c r="Q157" s="32">
        <v>314</v>
      </c>
      <c r="R157" s="78">
        <v>0.06</v>
      </c>
      <c r="S157" s="77" t="s">
        <v>583</v>
      </c>
      <c r="U157" s="1">
        <v>41816</v>
      </c>
      <c r="V157" s="1">
        <v>41800</v>
      </c>
      <c r="W157" s="77" t="s">
        <v>596</v>
      </c>
      <c r="X157" s="77" t="s">
        <v>2037</v>
      </c>
      <c r="Y157" s="77" t="s">
        <v>583</v>
      </c>
    </row>
    <row r="158" spans="1:25" hidden="1" x14ac:dyDescent="0.25">
      <c r="A158" s="77">
        <v>2214124</v>
      </c>
      <c r="B158" s="77" t="s">
        <v>2020</v>
      </c>
      <c r="C158" s="77" t="s">
        <v>2036</v>
      </c>
      <c r="E158" s="77" t="s">
        <v>598</v>
      </c>
      <c r="F158" s="77" t="s">
        <v>597</v>
      </c>
      <c r="G158" s="77" t="s">
        <v>583</v>
      </c>
      <c r="H158" s="77" t="s">
        <v>583</v>
      </c>
      <c r="I158" s="77" t="s">
        <v>583</v>
      </c>
      <c r="J158" s="77" t="s">
        <v>583</v>
      </c>
      <c r="K158" s="77" t="s">
        <v>583</v>
      </c>
      <c r="L158" s="32">
        <v>59.8</v>
      </c>
      <c r="M158" s="32">
        <v>24</v>
      </c>
      <c r="N158" s="32">
        <v>9.9</v>
      </c>
      <c r="O158" s="32">
        <v>9.9</v>
      </c>
      <c r="P158" s="32">
        <v>296</v>
      </c>
      <c r="Q158" s="32">
        <v>314</v>
      </c>
      <c r="R158" s="78">
        <v>0.06</v>
      </c>
      <c r="S158" s="77" t="s">
        <v>583</v>
      </c>
      <c r="U158" s="1">
        <v>41816</v>
      </c>
      <c r="V158" s="1">
        <v>41800</v>
      </c>
      <c r="W158" s="77" t="s">
        <v>596</v>
      </c>
      <c r="X158" s="77" t="s">
        <v>2035</v>
      </c>
      <c r="Y158" s="77" t="s">
        <v>583</v>
      </c>
    </row>
    <row r="159" spans="1:25" hidden="1" x14ac:dyDescent="0.25">
      <c r="A159" s="77">
        <v>2214122</v>
      </c>
      <c r="B159" s="77" t="s">
        <v>2020</v>
      </c>
      <c r="C159" s="77" t="s">
        <v>2034</v>
      </c>
      <c r="E159" s="77" t="s">
        <v>598</v>
      </c>
      <c r="F159" s="77" t="s">
        <v>597</v>
      </c>
      <c r="G159" s="77" t="s">
        <v>583</v>
      </c>
      <c r="H159" s="77" t="s">
        <v>583</v>
      </c>
      <c r="I159" s="77" t="s">
        <v>583</v>
      </c>
      <c r="J159" s="77" t="s">
        <v>583</v>
      </c>
      <c r="K159" s="77" t="s">
        <v>583</v>
      </c>
      <c r="L159" s="32">
        <v>59.8</v>
      </c>
      <c r="M159" s="32">
        <v>24</v>
      </c>
      <c r="N159" s="32">
        <v>9.9</v>
      </c>
      <c r="O159" s="32">
        <v>9.9</v>
      </c>
      <c r="P159" s="32">
        <v>296</v>
      </c>
      <c r="Q159" s="32">
        <v>314</v>
      </c>
      <c r="R159" s="78">
        <v>0.06</v>
      </c>
      <c r="S159" s="77" t="s">
        <v>583</v>
      </c>
      <c r="U159" s="1">
        <v>41816</v>
      </c>
      <c r="V159" s="1">
        <v>41800</v>
      </c>
      <c r="W159" s="77" t="s">
        <v>596</v>
      </c>
      <c r="X159" s="77" t="s">
        <v>2033</v>
      </c>
      <c r="Y159" s="77" t="s">
        <v>583</v>
      </c>
    </row>
    <row r="160" spans="1:25" hidden="1" x14ac:dyDescent="0.25">
      <c r="A160" s="77">
        <v>2214126</v>
      </c>
      <c r="B160" s="77" t="s">
        <v>2020</v>
      </c>
      <c r="C160" s="77" t="s">
        <v>2032</v>
      </c>
      <c r="E160" s="77" t="s">
        <v>598</v>
      </c>
      <c r="F160" s="77" t="s">
        <v>597</v>
      </c>
      <c r="G160" s="77" t="s">
        <v>583</v>
      </c>
      <c r="H160" s="77" t="s">
        <v>583</v>
      </c>
      <c r="I160" s="77" t="s">
        <v>583</v>
      </c>
      <c r="J160" s="77" t="s">
        <v>583</v>
      </c>
      <c r="K160" s="77" t="s">
        <v>583</v>
      </c>
      <c r="L160" s="32">
        <v>59.8</v>
      </c>
      <c r="M160" s="32">
        <v>24</v>
      </c>
      <c r="N160" s="32">
        <v>11.5</v>
      </c>
      <c r="O160" s="32">
        <v>11.5</v>
      </c>
      <c r="P160" s="32">
        <v>311</v>
      </c>
      <c r="Q160" s="32">
        <v>327</v>
      </c>
      <c r="R160" s="78">
        <v>0.05</v>
      </c>
      <c r="S160" s="77" t="s">
        <v>583</v>
      </c>
      <c r="U160" s="1">
        <v>41816</v>
      </c>
      <c r="V160" s="1">
        <v>41800</v>
      </c>
      <c r="W160" s="77" t="s">
        <v>596</v>
      </c>
      <c r="X160" s="77" t="s">
        <v>2031</v>
      </c>
      <c r="Y160" s="77" t="s">
        <v>583</v>
      </c>
    </row>
    <row r="161" spans="1:25" hidden="1" x14ac:dyDescent="0.25">
      <c r="A161" s="77">
        <v>2214127</v>
      </c>
      <c r="B161" s="77" t="s">
        <v>2020</v>
      </c>
      <c r="C161" s="77" t="s">
        <v>2030</v>
      </c>
      <c r="E161" s="77" t="s">
        <v>598</v>
      </c>
      <c r="F161" s="77" t="s">
        <v>597</v>
      </c>
      <c r="G161" s="77" t="s">
        <v>583</v>
      </c>
      <c r="H161" s="77" t="s">
        <v>583</v>
      </c>
      <c r="I161" s="77" t="s">
        <v>583</v>
      </c>
      <c r="J161" s="77" t="s">
        <v>583</v>
      </c>
      <c r="K161" s="77" t="s">
        <v>583</v>
      </c>
      <c r="L161" s="32">
        <v>59.8</v>
      </c>
      <c r="M161" s="32">
        <v>24</v>
      </c>
      <c r="N161" s="32">
        <v>11.5</v>
      </c>
      <c r="O161" s="32">
        <v>11.5</v>
      </c>
      <c r="P161" s="32">
        <v>311</v>
      </c>
      <c r="Q161" s="32">
        <v>327</v>
      </c>
      <c r="R161" s="78">
        <v>0.05</v>
      </c>
      <c r="S161" s="77" t="s">
        <v>583</v>
      </c>
      <c r="U161" s="1">
        <v>41816</v>
      </c>
      <c r="V161" s="1">
        <v>41800</v>
      </c>
      <c r="W161" s="77" t="s">
        <v>596</v>
      </c>
      <c r="X161" s="77" t="s">
        <v>2029</v>
      </c>
      <c r="Y161" s="77" t="s">
        <v>583</v>
      </c>
    </row>
    <row r="162" spans="1:25" hidden="1" x14ac:dyDescent="0.25">
      <c r="A162" s="77">
        <v>2214125</v>
      </c>
      <c r="B162" s="77" t="s">
        <v>2020</v>
      </c>
      <c r="C162" s="77" t="s">
        <v>2028</v>
      </c>
      <c r="E162" s="77" t="s">
        <v>598</v>
      </c>
      <c r="F162" s="77" t="s">
        <v>597</v>
      </c>
      <c r="G162" s="77" t="s">
        <v>583</v>
      </c>
      <c r="H162" s="77" t="s">
        <v>583</v>
      </c>
      <c r="I162" s="77" t="s">
        <v>583</v>
      </c>
      <c r="J162" s="77" t="s">
        <v>583</v>
      </c>
      <c r="K162" s="77" t="s">
        <v>583</v>
      </c>
      <c r="L162" s="32">
        <v>59.8</v>
      </c>
      <c r="M162" s="32">
        <v>24</v>
      </c>
      <c r="N162" s="32">
        <v>11.5</v>
      </c>
      <c r="O162" s="32">
        <v>11.5</v>
      </c>
      <c r="P162" s="32">
        <v>311</v>
      </c>
      <c r="Q162" s="32">
        <v>327</v>
      </c>
      <c r="R162" s="78">
        <v>0.05</v>
      </c>
      <c r="S162" s="77" t="s">
        <v>583</v>
      </c>
      <c r="U162" s="1">
        <v>41816</v>
      </c>
      <c r="V162" s="1">
        <v>41800</v>
      </c>
      <c r="W162" s="77" t="s">
        <v>596</v>
      </c>
      <c r="X162" s="77" t="s">
        <v>2027</v>
      </c>
      <c r="Y162" s="77" t="s">
        <v>583</v>
      </c>
    </row>
    <row r="163" spans="1:25" hidden="1" x14ac:dyDescent="0.25">
      <c r="A163" s="77">
        <v>2210482</v>
      </c>
      <c r="B163" s="77" t="s">
        <v>2020</v>
      </c>
      <c r="C163" s="77" t="s">
        <v>2026</v>
      </c>
      <c r="E163" s="77" t="s">
        <v>588</v>
      </c>
      <c r="F163" s="77" t="s">
        <v>597</v>
      </c>
      <c r="G163" s="77" t="s">
        <v>586</v>
      </c>
      <c r="H163" s="77" t="s">
        <v>583</v>
      </c>
      <c r="I163" s="77" t="s">
        <v>583</v>
      </c>
      <c r="J163" s="77" t="s">
        <v>583</v>
      </c>
      <c r="K163" s="77" t="s">
        <v>583</v>
      </c>
      <c r="L163" s="32">
        <v>33</v>
      </c>
      <c r="M163" s="32">
        <v>18.5</v>
      </c>
      <c r="N163" s="32">
        <v>3.1</v>
      </c>
      <c r="O163" s="32">
        <v>3.8</v>
      </c>
      <c r="P163" s="32">
        <v>270</v>
      </c>
      <c r="Q163" s="32">
        <v>358</v>
      </c>
      <c r="R163" s="78">
        <v>0.25</v>
      </c>
      <c r="S163" s="77" t="s">
        <v>583</v>
      </c>
      <c r="U163" s="1">
        <v>41789</v>
      </c>
      <c r="V163" s="1">
        <v>41772</v>
      </c>
      <c r="W163" s="77" t="s">
        <v>585</v>
      </c>
      <c r="X163" s="77" t="s">
        <v>2025</v>
      </c>
      <c r="Y163" s="77" t="s">
        <v>583</v>
      </c>
    </row>
    <row r="164" spans="1:25" hidden="1" x14ac:dyDescent="0.25">
      <c r="A164" s="77">
        <v>2210483</v>
      </c>
      <c r="B164" s="77" t="s">
        <v>2020</v>
      </c>
      <c r="C164" s="77" t="s">
        <v>2024</v>
      </c>
      <c r="E164" s="77" t="s">
        <v>588</v>
      </c>
      <c r="F164" s="77" t="s">
        <v>587</v>
      </c>
      <c r="G164" s="77" t="s">
        <v>586</v>
      </c>
      <c r="H164" s="77" t="s">
        <v>583</v>
      </c>
      <c r="I164" s="77" t="s">
        <v>583</v>
      </c>
      <c r="J164" s="77" t="s">
        <v>583</v>
      </c>
      <c r="K164" s="77" t="s">
        <v>583</v>
      </c>
      <c r="L164" s="32">
        <v>24.8</v>
      </c>
      <c r="M164" s="32">
        <v>17.5</v>
      </c>
      <c r="N164" s="32">
        <v>2.4</v>
      </c>
      <c r="O164" s="32">
        <v>2.4</v>
      </c>
      <c r="P164" s="32">
        <v>213</v>
      </c>
      <c r="Q164" s="32">
        <v>274</v>
      </c>
      <c r="R164" s="78">
        <v>0.22</v>
      </c>
      <c r="S164" s="77" t="s">
        <v>583</v>
      </c>
      <c r="U164" s="1">
        <v>41789</v>
      </c>
      <c r="V164" s="1">
        <v>41772</v>
      </c>
      <c r="W164" s="77" t="s">
        <v>585</v>
      </c>
      <c r="X164" s="77" t="s">
        <v>2023</v>
      </c>
      <c r="Y164" s="77" t="s">
        <v>583</v>
      </c>
    </row>
    <row r="165" spans="1:25" hidden="1" x14ac:dyDescent="0.25">
      <c r="A165" s="77">
        <v>2210484</v>
      </c>
      <c r="B165" s="77" t="s">
        <v>2020</v>
      </c>
      <c r="C165" s="77" t="s">
        <v>2022</v>
      </c>
      <c r="E165" s="77" t="s">
        <v>588</v>
      </c>
      <c r="F165" s="77" t="s">
        <v>597</v>
      </c>
      <c r="G165" s="77" t="s">
        <v>586</v>
      </c>
      <c r="H165" s="77" t="s">
        <v>583</v>
      </c>
      <c r="I165" s="77" t="s">
        <v>583</v>
      </c>
      <c r="J165" s="77" t="s">
        <v>583</v>
      </c>
      <c r="K165" s="77" t="s">
        <v>583</v>
      </c>
      <c r="L165" s="32">
        <v>33</v>
      </c>
      <c r="M165" s="32">
        <v>18.5</v>
      </c>
      <c r="N165" s="32">
        <v>3.1</v>
      </c>
      <c r="O165" s="32">
        <v>3.8</v>
      </c>
      <c r="P165" s="32">
        <v>270</v>
      </c>
      <c r="Q165" s="32">
        <v>358</v>
      </c>
      <c r="R165" s="78">
        <v>0.25</v>
      </c>
      <c r="S165" s="77" t="s">
        <v>583</v>
      </c>
      <c r="U165" s="1">
        <v>41789</v>
      </c>
      <c r="V165" s="1">
        <v>41772</v>
      </c>
      <c r="W165" s="77" t="s">
        <v>585</v>
      </c>
      <c r="X165" s="77" t="s">
        <v>2021</v>
      </c>
      <c r="Y165" s="77" t="s">
        <v>583</v>
      </c>
    </row>
    <row r="166" spans="1:25" hidden="1" x14ac:dyDescent="0.25">
      <c r="A166" s="77">
        <v>2210485</v>
      </c>
      <c r="B166" s="77" t="s">
        <v>2020</v>
      </c>
      <c r="C166" s="77" t="s">
        <v>2019</v>
      </c>
      <c r="E166" s="77" t="s">
        <v>588</v>
      </c>
      <c r="F166" s="77" t="s">
        <v>597</v>
      </c>
      <c r="G166" s="77" t="s">
        <v>586</v>
      </c>
      <c r="H166" s="77" t="s">
        <v>583</v>
      </c>
      <c r="I166" s="77" t="s">
        <v>583</v>
      </c>
      <c r="J166" s="77" t="s">
        <v>583</v>
      </c>
      <c r="K166" s="77" t="s">
        <v>583</v>
      </c>
      <c r="L166" s="32">
        <v>33</v>
      </c>
      <c r="M166" s="32">
        <v>18.5</v>
      </c>
      <c r="N166" s="32">
        <v>3.1</v>
      </c>
      <c r="O166" s="32">
        <v>3.8</v>
      </c>
      <c r="P166" s="32">
        <v>270</v>
      </c>
      <c r="Q166" s="32">
        <v>358</v>
      </c>
      <c r="R166" s="78">
        <v>0.25</v>
      </c>
      <c r="S166" s="77" t="s">
        <v>583</v>
      </c>
      <c r="U166" s="1">
        <v>41789</v>
      </c>
      <c r="V166" s="1">
        <v>41772</v>
      </c>
      <c r="W166" s="77" t="s">
        <v>585</v>
      </c>
      <c r="X166" s="77" t="s">
        <v>2018</v>
      </c>
      <c r="Y166" s="77" t="s">
        <v>583</v>
      </c>
    </row>
    <row r="167" spans="1:25" hidden="1" x14ac:dyDescent="0.25">
      <c r="A167" s="77">
        <v>2223800</v>
      </c>
      <c r="B167" s="77" t="s">
        <v>2017</v>
      </c>
      <c r="C167" s="77" t="s">
        <v>2016</v>
      </c>
      <c r="E167" s="77" t="s">
        <v>588</v>
      </c>
      <c r="F167" s="77" t="s">
        <v>587</v>
      </c>
      <c r="G167" s="77" t="s">
        <v>586</v>
      </c>
      <c r="H167" s="77" t="s">
        <v>583</v>
      </c>
      <c r="I167" s="77" t="s">
        <v>583</v>
      </c>
      <c r="J167" s="77" t="s">
        <v>583</v>
      </c>
      <c r="K167" s="77" t="s">
        <v>583</v>
      </c>
      <c r="L167" s="32">
        <v>19.399999999999999</v>
      </c>
      <c r="M167" s="32">
        <v>18.600000000000001</v>
      </c>
      <c r="N167" s="32">
        <v>1.6</v>
      </c>
      <c r="O167" s="32">
        <v>1.6</v>
      </c>
      <c r="P167" s="32">
        <v>207</v>
      </c>
      <c r="Q167" s="32">
        <v>267</v>
      </c>
      <c r="R167" s="78">
        <v>0.22</v>
      </c>
      <c r="S167" s="77" t="s">
        <v>583</v>
      </c>
      <c r="U167" s="1">
        <v>41944</v>
      </c>
      <c r="V167" s="1">
        <v>41940</v>
      </c>
      <c r="W167" s="77" t="s">
        <v>596</v>
      </c>
      <c r="X167" s="77" t="s">
        <v>2015</v>
      </c>
      <c r="Y167" s="77" t="s">
        <v>583</v>
      </c>
    </row>
    <row r="168" spans="1:25" hidden="1" x14ac:dyDescent="0.25">
      <c r="A168" s="77">
        <v>2226225</v>
      </c>
      <c r="B168" s="77" t="s">
        <v>1981</v>
      </c>
      <c r="C168" s="77" t="s">
        <v>2014</v>
      </c>
      <c r="E168" s="77" t="s">
        <v>588</v>
      </c>
      <c r="F168" s="77" t="s">
        <v>597</v>
      </c>
      <c r="G168" s="77" t="s">
        <v>586</v>
      </c>
      <c r="H168" s="77" t="s">
        <v>583</v>
      </c>
      <c r="I168" s="77" t="s">
        <v>583</v>
      </c>
      <c r="J168" s="77" t="s">
        <v>583</v>
      </c>
      <c r="K168" s="77" t="s">
        <v>583</v>
      </c>
      <c r="L168" s="32">
        <v>20.7</v>
      </c>
      <c r="M168" s="32">
        <v>18.7</v>
      </c>
      <c r="N168" s="32">
        <v>1.7</v>
      </c>
      <c r="O168" s="32">
        <v>1.7</v>
      </c>
      <c r="P168" s="32">
        <v>205</v>
      </c>
      <c r="Q168" s="32">
        <v>275</v>
      </c>
      <c r="R168" s="78">
        <v>0.25</v>
      </c>
      <c r="S168" s="77" t="s">
        <v>583</v>
      </c>
      <c r="U168" s="1">
        <v>41974</v>
      </c>
      <c r="V168" s="1">
        <v>41929</v>
      </c>
      <c r="W168" s="77" t="s">
        <v>596</v>
      </c>
      <c r="X168" s="77" t="s">
        <v>2013</v>
      </c>
      <c r="Y168" s="77" t="s">
        <v>583</v>
      </c>
    </row>
    <row r="169" spans="1:25" hidden="1" x14ac:dyDescent="0.25">
      <c r="A169" s="77">
        <v>2216363</v>
      </c>
      <c r="B169" s="77" t="s">
        <v>1981</v>
      </c>
      <c r="C169" s="77" t="s">
        <v>2012</v>
      </c>
      <c r="D169" s="77" t="s">
        <v>2011</v>
      </c>
      <c r="E169" s="77" t="s">
        <v>588</v>
      </c>
      <c r="F169" s="77" t="s">
        <v>597</v>
      </c>
      <c r="G169" s="77" t="s">
        <v>586</v>
      </c>
      <c r="H169" s="77" t="s">
        <v>583</v>
      </c>
      <c r="I169" s="77" t="s">
        <v>583</v>
      </c>
      <c r="J169" s="77" t="s">
        <v>583</v>
      </c>
      <c r="K169" s="77" t="s">
        <v>583</v>
      </c>
      <c r="L169" s="32">
        <v>25</v>
      </c>
      <c r="M169" s="32">
        <v>18.5</v>
      </c>
      <c r="N169" s="32">
        <v>2.2000000000000002</v>
      </c>
      <c r="O169" s="32">
        <v>2.2000000000000002</v>
      </c>
      <c r="P169" s="32">
        <v>230</v>
      </c>
      <c r="Q169" s="32">
        <v>279</v>
      </c>
      <c r="R169" s="78">
        <v>0.18</v>
      </c>
      <c r="S169" s="77" t="s">
        <v>583</v>
      </c>
      <c r="U169" s="1">
        <v>41841</v>
      </c>
      <c r="V169" s="1">
        <v>41842</v>
      </c>
      <c r="W169" s="77" t="s">
        <v>585</v>
      </c>
      <c r="X169" s="77" t="s">
        <v>2010</v>
      </c>
      <c r="Y169" s="77" t="s">
        <v>583</v>
      </c>
    </row>
    <row r="170" spans="1:25" hidden="1" x14ac:dyDescent="0.25">
      <c r="A170" s="77">
        <v>2215460</v>
      </c>
      <c r="B170" s="77" t="s">
        <v>1981</v>
      </c>
      <c r="C170" s="77" t="s">
        <v>2009</v>
      </c>
      <c r="D170" s="77" t="s">
        <v>2008</v>
      </c>
      <c r="E170" s="77" t="s">
        <v>588</v>
      </c>
      <c r="F170" s="77" t="s">
        <v>597</v>
      </c>
      <c r="G170" s="77" t="s">
        <v>586</v>
      </c>
      <c r="H170" s="77" t="s">
        <v>583</v>
      </c>
      <c r="I170" s="77" t="s">
        <v>583</v>
      </c>
      <c r="J170" s="77" t="s">
        <v>583</v>
      </c>
      <c r="K170" s="77" t="s">
        <v>583</v>
      </c>
      <c r="L170" s="32">
        <v>33.5</v>
      </c>
      <c r="M170" s="32">
        <v>18.7</v>
      </c>
      <c r="N170" s="32">
        <v>3.2</v>
      </c>
      <c r="O170" s="32">
        <v>3.2</v>
      </c>
      <c r="P170" s="32">
        <v>259</v>
      </c>
      <c r="Q170" s="32">
        <v>289</v>
      </c>
      <c r="R170" s="78">
        <v>0.1</v>
      </c>
      <c r="S170" s="77" t="s">
        <v>583</v>
      </c>
      <c r="U170" s="1">
        <v>41829</v>
      </c>
      <c r="V170" s="1">
        <v>41878</v>
      </c>
      <c r="W170" s="77" t="s">
        <v>585</v>
      </c>
      <c r="X170" s="77" t="s">
        <v>2007</v>
      </c>
      <c r="Y170" s="77" t="s">
        <v>583</v>
      </c>
    </row>
    <row r="171" spans="1:25" hidden="1" x14ac:dyDescent="0.25">
      <c r="A171" s="77">
        <v>2215426</v>
      </c>
      <c r="B171" s="77" t="s">
        <v>1981</v>
      </c>
      <c r="C171" s="77" t="s">
        <v>2006</v>
      </c>
      <c r="D171" s="77" t="s">
        <v>2005</v>
      </c>
      <c r="E171" s="77" t="s">
        <v>588</v>
      </c>
      <c r="F171" s="77" t="s">
        <v>597</v>
      </c>
      <c r="G171" s="77" t="s">
        <v>586</v>
      </c>
      <c r="H171" s="77" t="s">
        <v>583</v>
      </c>
      <c r="I171" s="77" t="s">
        <v>583</v>
      </c>
      <c r="J171" s="77" t="s">
        <v>583</v>
      </c>
      <c r="K171" s="77" t="s">
        <v>583</v>
      </c>
      <c r="L171" s="32">
        <v>32.700000000000003</v>
      </c>
      <c r="M171" s="32">
        <v>19.7</v>
      </c>
      <c r="N171" s="32">
        <v>4.4000000000000004</v>
      </c>
      <c r="O171" s="32">
        <v>4.4000000000000004</v>
      </c>
      <c r="P171" s="32">
        <v>269</v>
      </c>
      <c r="Q171" s="32">
        <v>300</v>
      </c>
      <c r="R171" s="78">
        <v>0.1</v>
      </c>
      <c r="S171" s="77" t="s">
        <v>583</v>
      </c>
      <c r="U171" s="1">
        <v>41829</v>
      </c>
      <c r="V171" s="1">
        <v>41830</v>
      </c>
      <c r="W171" s="77" t="s">
        <v>585</v>
      </c>
      <c r="X171" s="77" t="s">
        <v>2004</v>
      </c>
      <c r="Y171" s="77" t="s">
        <v>583</v>
      </c>
    </row>
    <row r="172" spans="1:25" hidden="1" x14ac:dyDescent="0.25">
      <c r="A172" s="77">
        <v>2230027</v>
      </c>
      <c r="B172" s="77" t="s">
        <v>1981</v>
      </c>
      <c r="C172" s="77" t="s">
        <v>2003</v>
      </c>
      <c r="E172" s="77" t="s">
        <v>598</v>
      </c>
      <c r="F172" s="77" t="s">
        <v>597</v>
      </c>
      <c r="G172" s="77" t="s">
        <v>583</v>
      </c>
      <c r="H172" s="77" t="s">
        <v>583</v>
      </c>
      <c r="I172" s="77" t="s">
        <v>583</v>
      </c>
      <c r="J172" s="77" t="s">
        <v>583</v>
      </c>
      <c r="K172" s="77" t="s">
        <v>583</v>
      </c>
      <c r="L172" s="32">
        <v>59.8</v>
      </c>
      <c r="M172" s="32">
        <v>24</v>
      </c>
      <c r="N172" s="32">
        <v>11.5</v>
      </c>
      <c r="O172" s="32">
        <v>11.5</v>
      </c>
      <c r="P172" s="32">
        <v>311</v>
      </c>
      <c r="Q172" s="32">
        <v>327</v>
      </c>
      <c r="R172" s="78">
        <v>0.05</v>
      </c>
      <c r="S172" s="77" t="s">
        <v>583</v>
      </c>
      <c r="U172" s="1">
        <v>41997</v>
      </c>
      <c r="V172" s="1">
        <v>41996</v>
      </c>
      <c r="W172" s="77" t="s">
        <v>596</v>
      </c>
      <c r="X172" s="77" t="s">
        <v>2002</v>
      </c>
      <c r="Y172" s="77" t="s">
        <v>583</v>
      </c>
    </row>
    <row r="173" spans="1:25" hidden="1" x14ac:dyDescent="0.25">
      <c r="A173" s="77">
        <v>2226152</v>
      </c>
      <c r="B173" s="77" t="s">
        <v>1981</v>
      </c>
      <c r="C173" s="77" t="s">
        <v>2001</v>
      </c>
      <c r="E173" s="77" t="s">
        <v>598</v>
      </c>
      <c r="F173" s="77" t="s">
        <v>597</v>
      </c>
      <c r="G173" s="77" t="s">
        <v>583</v>
      </c>
      <c r="H173" s="77" t="s">
        <v>583</v>
      </c>
      <c r="I173" s="77" t="s">
        <v>583</v>
      </c>
      <c r="J173" s="77" t="s">
        <v>583</v>
      </c>
      <c r="K173" s="77" t="s">
        <v>583</v>
      </c>
      <c r="L173" s="32">
        <v>59.8</v>
      </c>
      <c r="M173" s="32">
        <v>23.8</v>
      </c>
      <c r="N173" s="32">
        <v>12.3</v>
      </c>
      <c r="O173" s="32">
        <v>14.9</v>
      </c>
      <c r="P173" s="32">
        <v>317</v>
      </c>
      <c r="Q173" s="32">
        <v>354</v>
      </c>
      <c r="R173" s="78">
        <v>0.1</v>
      </c>
      <c r="S173" s="77" t="s">
        <v>583</v>
      </c>
      <c r="U173" s="1">
        <v>41968</v>
      </c>
      <c r="V173" s="1">
        <v>41964</v>
      </c>
      <c r="W173" s="77" t="s">
        <v>596</v>
      </c>
      <c r="X173" s="77" t="s">
        <v>2000</v>
      </c>
      <c r="Y173" s="77" t="s">
        <v>583</v>
      </c>
    </row>
    <row r="174" spans="1:25" hidden="1" x14ac:dyDescent="0.25">
      <c r="A174" s="77">
        <v>2226153</v>
      </c>
      <c r="B174" s="77" t="s">
        <v>1981</v>
      </c>
      <c r="C174" s="77" t="s">
        <v>1999</v>
      </c>
      <c r="E174" s="77" t="s">
        <v>598</v>
      </c>
      <c r="F174" s="77" t="s">
        <v>597</v>
      </c>
      <c r="G174" s="77" t="s">
        <v>583</v>
      </c>
      <c r="H174" s="77" t="s">
        <v>583</v>
      </c>
      <c r="I174" s="77" t="s">
        <v>583</v>
      </c>
      <c r="J174" s="77" t="s">
        <v>583</v>
      </c>
      <c r="K174" s="77" t="s">
        <v>583</v>
      </c>
      <c r="L174" s="32">
        <v>59.8</v>
      </c>
      <c r="M174" s="32">
        <v>23.8</v>
      </c>
      <c r="N174" s="32">
        <v>12.3</v>
      </c>
      <c r="O174" s="32">
        <v>14.9</v>
      </c>
      <c r="P174" s="32">
        <v>317</v>
      </c>
      <c r="Q174" s="32">
        <v>354</v>
      </c>
      <c r="R174" s="78">
        <v>0.1</v>
      </c>
      <c r="S174" s="77" t="s">
        <v>583</v>
      </c>
      <c r="U174" s="1">
        <v>41968</v>
      </c>
      <c r="V174" s="1">
        <v>41964</v>
      </c>
      <c r="W174" s="77" t="s">
        <v>596</v>
      </c>
      <c r="X174" s="77" t="s">
        <v>1998</v>
      </c>
      <c r="Y174" s="77" t="s">
        <v>583</v>
      </c>
    </row>
    <row r="175" spans="1:25" hidden="1" x14ac:dyDescent="0.25">
      <c r="A175" s="77">
        <v>2215434</v>
      </c>
      <c r="B175" s="77" t="s">
        <v>1981</v>
      </c>
      <c r="C175" s="77" t="s">
        <v>1997</v>
      </c>
      <c r="E175" s="77" t="s">
        <v>588</v>
      </c>
      <c r="F175" s="77" t="s">
        <v>597</v>
      </c>
      <c r="G175" s="77" t="s">
        <v>586</v>
      </c>
      <c r="H175" s="77" t="s">
        <v>583</v>
      </c>
      <c r="I175" s="77" t="s">
        <v>583</v>
      </c>
      <c r="J175" s="77" t="s">
        <v>583</v>
      </c>
      <c r="K175" s="77" t="s">
        <v>583</v>
      </c>
      <c r="L175" s="32">
        <v>43.5</v>
      </c>
      <c r="M175" s="32">
        <v>19.100000000000001</v>
      </c>
      <c r="N175" s="32">
        <v>4.3</v>
      </c>
      <c r="O175" s="32">
        <v>5.0999999999999996</v>
      </c>
      <c r="P175" s="32">
        <v>359</v>
      </c>
      <c r="Q175" s="32">
        <v>399</v>
      </c>
      <c r="R175" s="78">
        <v>0.1</v>
      </c>
      <c r="S175" s="77" t="s">
        <v>583</v>
      </c>
      <c r="U175" s="1">
        <v>41815</v>
      </c>
      <c r="V175" s="1">
        <v>41815</v>
      </c>
      <c r="W175" s="77" t="s">
        <v>596</v>
      </c>
      <c r="X175" s="77" t="s">
        <v>1996</v>
      </c>
      <c r="Y175" s="77" t="s">
        <v>583</v>
      </c>
    </row>
    <row r="176" spans="1:25" hidden="1" x14ac:dyDescent="0.25">
      <c r="A176" s="77">
        <v>2214594</v>
      </c>
      <c r="B176" s="77" t="s">
        <v>1981</v>
      </c>
      <c r="C176" s="77" t="s">
        <v>1995</v>
      </c>
      <c r="E176" s="77" t="s">
        <v>588</v>
      </c>
      <c r="F176" s="77" t="s">
        <v>597</v>
      </c>
      <c r="G176" s="77" t="s">
        <v>586</v>
      </c>
      <c r="H176" s="77" t="s">
        <v>583</v>
      </c>
      <c r="I176" s="77" t="s">
        <v>583</v>
      </c>
      <c r="J176" s="77" t="s">
        <v>583</v>
      </c>
      <c r="K176" s="77" t="s">
        <v>583</v>
      </c>
      <c r="L176" s="32">
        <v>44.4</v>
      </c>
      <c r="M176" s="32">
        <v>19.100000000000001</v>
      </c>
      <c r="N176" s="32">
        <v>4.5</v>
      </c>
      <c r="O176" s="32">
        <v>5.6</v>
      </c>
      <c r="P176" s="32">
        <v>340</v>
      </c>
      <c r="Q176" s="32">
        <v>405</v>
      </c>
      <c r="R176" s="78">
        <v>0.16</v>
      </c>
      <c r="S176" s="77" t="s">
        <v>583</v>
      </c>
      <c r="U176" s="1">
        <v>41827</v>
      </c>
      <c r="V176" s="1">
        <v>41827</v>
      </c>
      <c r="W176" s="77" t="s">
        <v>585</v>
      </c>
      <c r="X176" s="77" t="s">
        <v>1994</v>
      </c>
      <c r="Y176" s="77" t="s">
        <v>583</v>
      </c>
    </row>
    <row r="177" spans="1:25" hidden="1" x14ac:dyDescent="0.25">
      <c r="A177" s="77">
        <v>2215468</v>
      </c>
      <c r="B177" s="77" t="s">
        <v>1981</v>
      </c>
      <c r="C177" s="77" t="s">
        <v>1993</v>
      </c>
      <c r="D177" s="77" t="s">
        <v>1992</v>
      </c>
      <c r="E177" s="77" t="s">
        <v>588</v>
      </c>
      <c r="F177" s="77" t="s">
        <v>597</v>
      </c>
      <c r="G177" s="77" t="s">
        <v>586</v>
      </c>
      <c r="H177" s="77" t="s">
        <v>583</v>
      </c>
      <c r="I177" s="77" t="s">
        <v>583</v>
      </c>
      <c r="J177" s="77" t="s">
        <v>583</v>
      </c>
      <c r="K177" s="77" t="s">
        <v>583</v>
      </c>
      <c r="L177" s="32">
        <v>33.5</v>
      </c>
      <c r="M177" s="32">
        <v>18.899999999999999</v>
      </c>
      <c r="N177" s="32">
        <v>3.1</v>
      </c>
      <c r="O177" s="32">
        <v>3.7</v>
      </c>
      <c r="P177" s="32">
        <v>320</v>
      </c>
      <c r="Q177" s="32">
        <v>358</v>
      </c>
      <c r="R177" s="78">
        <v>0.11</v>
      </c>
      <c r="S177" s="77" t="s">
        <v>583</v>
      </c>
      <c r="U177" s="1">
        <v>41829</v>
      </c>
      <c r="V177" s="1">
        <v>41830</v>
      </c>
      <c r="W177" s="77" t="s">
        <v>585</v>
      </c>
      <c r="X177" s="77" t="s">
        <v>1991</v>
      </c>
      <c r="Y177" s="77" t="s">
        <v>583</v>
      </c>
    </row>
    <row r="178" spans="1:25" hidden="1" x14ac:dyDescent="0.25">
      <c r="A178" s="77">
        <v>2215469</v>
      </c>
      <c r="B178" s="77" t="s">
        <v>1981</v>
      </c>
      <c r="C178" s="77" t="s">
        <v>1990</v>
      </c>
      <c r="D178" s="77" t="s">
        <v>1989</v>
      </c>
      <c r="E178" s="77" t="s">
        <v>588</v>
      </c>
      <c r="F178" s="77" t="s">
        <v>597</v>
      </c>
      <c r="G178" s="77" t="s">
        <v>586</v>
      </c>
      <c r="H178" s="77" t="s">
        <v>583</v>
      </c>
      <c r="I178" s="77" t="s">
        <v>583</v>
      </c>
      <c r="J178" s="77" t="s">
        <v>583</v>
      </c>
      <c r="K178" s="77" t="s">
        <v>583</v>
      </c>
      <c r="L178" s="32">
        <v>56.3</v>
      </c>
      <c r="M178" s="32">
        <v>21.7</v>
      </c>
      <c r="N178" s="32">
        <v>7.4</v>
      </c>
      <c r="O178" s="32">
        <v>8.4</v>
      </c>
      <c r="P178" s="32">
        <v>345</v>
      </c>
      <c r="Q178" s="32">
        <v>385</v>
      </c>
      <c r="R178" s="78">
        <v>0.1</v>
      </c>
      <c r="S178" s="77" t="s">
        <v>583</v>
      </c>
      <c r="U178" s="1">
        <v>41829</v>
      </c>
      <c r="V178" s="1">
        <v>41830</v>
      </c>
      <c r="W178" s="77" t="s">
        <v>585</v>
      </c>
      <c r="X178" s="77" t="s">
        <v>1988</v>
      </c>
      <c r="Y178" s="77" t="s">
        <v>583</v>
      </c>
    </row>
    <row r="179" spans="1:25" hidden="1" x14ac:dyDescent="0.25">
      <c r="A179" s="77">
        <v>2226224</v>
      </c>
      <c r="B179" s="77" t="s">
        <v>1981</v>
      </c>
      <c r="C179" s="77" t="s">
        <v>1987</v>
      </c>
      <c r="D179" s="77" t="s">
        <v>1986</v>
      </c>
      <c r="E179" s="77" t="s">
        <v>588</v>
      </c>
      <c r="F179" s="77" t="s">
        <v>587</v>
      </c>
      <c r="G179" s="77" t="s">
        <v>586</v>
      </c>
      <c r="H179" s="77" t="s">
        <v>583</v>
      </c>
      <c r="I179" s="77" t="s">
        <v>583</v>
      </c>
      <c r="J179" s="77" t="s">
        <v>583</v>
      </c>
      <c r="K179" s="77" t="s">
        <v>583</v>
      </c>
      <c r="L179" s="32">
        <v>20.7</v>
      </c>
      <c r="M179" s="32">
        <v>18.7</v>
      </c>
      <c r="N179" s="32">
        <v>1.7</v>
      </c>
      <c r="O179" s="32">
        <v>1.7</v>
      </c>
      <c r="P179" s="32">
        <v>205</v>
      </c>
      <c r="Q179" s="32">
        <v>268</v>
      </c>
      <c r="R179" s="78">
        <v>0.23</v>
      </c>
      <c r="S179" s="77" t="s">
        <v>583</v>
      </c>
      <c r="U179" s="1">
        <v>41974</v>
      </c>
      <c r="V179" s="1">
        <v>41929</v>
      </c>
      <c r="W179" s="77" t="s">
        <v>596</v>
      </c>
      <c r="X179" s="77" t="s">
        <v>1985</v>
      </c>
      <c r="Y179" s="77" t="s">
        <v>583</v>
      </c>
    </row>
    <row r="180" spans="1:25" hidden="1" x14ac:dyDescent="0.25">
      <c r="A180" s="77">
        <v>2215467</v>
      </c>
      <c r="B180" s="77" t="s">
        <v>1981</v>
      </c>
      <c r="C180" s="77" t="s">
        <v>1984</v>
      </c>
      <c r="D180" s="77" t="s">
        <v>1983</v>
      </c>
      <c r="E180" s="77" t="s">
        <v>588</v>
      </c>
      <c r="F180" s="77" t="s">
        <v>587</v>
      </c>
      <c r="G180" s="77" t="s">
        <v>586</v>
      </c>
      <c r="H180" s="77" t="s">
        <v>583</v>
      </c>
      <c r="I180" s="77" t="s">
        <v>583</v>
      </c>
      <c r="J180" s="77" t="s">
        <v>583</v>
      </c>
      <c r="K180" s="77" t="s">
        <v>583</v>
      </c>
      <c r="L180" s="32">
        <v>25.2</v>
      </c>
      <c r="M180" s="32">
        <v>16.100000000000001</v>
      </c>
      <c r="N180" s="32">
        <v>2.4</v>
      </c>
      <c r="O180" s="32">
        <v>2.4</v>
      </c>
      <c r="P180" s="32">
        <v>212</v>
      </c>
      <c r="Q180" s="32">
        <v>274</v>
      </c>
      <c r="R180" s="78">
        <v>0.23</v>
      </c>
      <c r="S180" s="77" t="s">
        <v>583</v>
      </c>
      <c r="U180" s="1">
        <v>41829</v>
      </c>
      <c r="V180" s="1">
        <v>41830</v>
      </c>
      <c r="W180" s="77" t="s">
        <v>585</v>
      </c>
      <c r="X180" s="77" t="s">
        <v>1982</v>
      </c>
      <c r="Y180" s="77" t="s">
        <v>583</v>
      </c>
    </row>
    <row r="181" spans="1:25" hidden="1" x14ac:dyDescent="0.25">
      <c r="A181" s="77">
        <v>2215457</v>
      </c>
      <c r="B181" s="77" t="s">
        <v>1981</v>
      </c>
      <c r="C181" s="77" t="s">
        <v>1980</v>
      </c>
      <c r="D181" s="77" t="s">
        <v>1979</v>
      </c>
      <c r="E181" s="77" t="s">
        <v>588</v>
      </c>
      <c r="F181" s="77" t="s">
        <v>587</v>
      </c>
      <c r="G181" s="77" t="s">
        <v>586</v>
      </c>
      <c r="H181" s="77" t="s">
        <v>583</v>
      </c>
      <c r="I181" s="77" t="s">
        <v>583</v>
      </c>
      <c r="J181" s="77" t="s">
        <v>583</v>
      </c>
      <c r="K181" s="77" t="s">
        <v>583</v>
      </c>
      <c r="L181" s="32">
        <v>33.5</v>
      </c>
      <c r="M181" s="32">
        <v>18.7</v>
      </c>
      <c r="N181" s="32">
        <v>3.3</v>
      </c>
      <c r="O181" s="32">
        <v>3.3</v>
      </c>
      <c r="P181" s="32">
        <v>220</v>
      </c>
      <c r="Q181" s="32">
        <v>282</v>
      </c>
      <c r="R181" s="78">
        <v>0.22</v>
      </c>
      <c r="S181" s="77" t="s">
        <v>583</v>
      </c>
      <c r="U181" s="1">
        <v>41829</v>
      </c>
      <c r="V181" s="1">
        <v>41830</v>
      </c>
      <c r="W181" s="77" t="s">
        <v>585</v>
      </c>
      <c r="X181" s="77" t="s">
        <v>1978</v>
      </c>
      <c r="Y181" s="77" t="s">
        <v>583</v>
      </c>
    </row>
    <row r="182" spans="1:25" hidden="1" x14ac:dyDescent="0.25">
      <c r="A182" s="77">
        <v>2219155</v>
      </c>
      <c r="B182" s="77" t="s">
        <v>1614</v>
      </c>
      <c r="C182" s="77" t="s">
        <v>1977</v>
      </c>
      <c r="E182" s="77" t="s">
        <v>598</v>
      </c>
      <c r="F182" s="77" t="s">
        <v>597</v>
      </c>
      <c r="G182" s="77" t="s">
        <v>583</v>
      </c>
      <c r="H182" s="77" t="s">
        <v>583</v>
      </c>
      <c r="I182" s="77" t="s">
        <v>583</v>
      </c>
      <c r="J182" s="77" t="s">
        <v>586</v>
      </c>
      <c r="K182" s="77" t="s">
        <v>583</v>
      </c>
      <c r="L182" s="32">
        <v>66.099999999999994</v>
      </c>
      <c r="M182" s="32">
        <v>29.6</v>
      </c>
      <c r="N182" s="32">
        <v>18.100000000000001</v>
      </c>
      <c r="O182" s="32">
        <v>21.1</v>
      </c>
      <c r="P182" s="32">
        <v>447</v>
      </c>
      <c r="Q182" s="32">
        <v>488</v>
      </c>
      <c r="R182" s="78">
        <v>0.1</v>
      </c>
      <c r="S182" s="77" t="s">
        <v>583</v>
      </c>
      <c r="U182" s="1">
        <v>41857</v>
      </c>
      <c r="V182" s="1">
        <v>41889</v>
      </c>
      <c r="W182" s="77" t="s">
        <v>596</v>
      </c>
      <c r="X182" s="77" t="s">
        <v>1976</v>
      </c>
      <c r="Y182" s="77" t="s">
        <v>583</v>
      </c>
    </row>
    <row r="183" spans="1:25" hidden="1" x14ac:dyDescent="0.25">
      <c r="A183" s="77">
        <v>2219524</v>
      </c>
      <c r="B183" s="77" t="s">
        <v>1614</v>
      </c>
      <c r="C183" s="77" t="s">
        <v>1975</v>
      </c>
      <c r="E183" s="77" t="s">
        <v>598</v>
      </c>
      <c r="F183" s="77" t="s">
        <v>597</v>
      </c>
      <c r="G183" s="77" t="s">
        <v>583</v>
      </c>
      <c r="H183" s="77" t="s">
        <v>583</v>
      </c>
      <c r="I183" s="77" t="s">
        <v>583</v>
      </c>
      <c r="J183" s="77" t="s">
        <v>586</v>
      </c>
      <c r="K183" s="77" t="s">
        <v>583</v>
      </c>
      <c r="L183" s="32">
        <v>69</v>
      </c>
      <c r="M183" s="32">
        <v>29.6</v>
      </c>
      <c r="N183" s="32">
        <v>20.399999999999999</v>
      </c>
      <c r="O183" s="32">
        <v>24.3</v>
      </c>
      <c r="P183" s="32">
        <v>470</v>
      </c>
      <c r="Q183" s="32">
        <v>514</v>
      </c>
      <c r="R183" s="78">
        <v>0.1</v>
      </c>
      <c r="S183" s="77" t="s">
        <v>583</v>
      </c>
      <c r="U183" s="1">
        <v>41897</v>
      </c>
      <c r="V183" s="1">
        <v>41897</v>
      </c>
      <c r="W183" s="77" t="s">
        <v>596</v>
      </c>
      <c r="X183" s="77" t="s">
        <v>1974</v>
      </c>
      <c r="Y183" s="77" t="s">
        <v>583</v>
      </c>
    </row>
    <row r="184" spans="1:25" hidden="1" x14ac:dyDescent="0.25">
      <c r="A184" s="77">
        <v>2216592</v>
      </c>
      <c r="B184" s="77" t="s">
        <v>1614</v>
      </c>
      <c r="C184" s="77" t="s">
        <v>1973</v>
      </c>
      <c r="E184" s="77" t="s">
        <v>617</v>
      </c>
      <c r="F184" s="77" t="s">
        <v>597</v>
      </c>
      <c r="G184" s="77" t="s">
        <v>583</v>
      </c>
      <c r="H184" s="77" t="s">
        <v>583</v>
      </c>
      <c r="I184" s="77" t="s">
        <v>583</v>
      </c>
      <c r="J184" s="77" t="s">
        <v>586</v>
      </c>
      <c r="K184" s="77" t="s">
        <v>583</v>
      </c>
      <c r="L184" s="32">
        <v>69.900000000000006</v>
      </c>
      <c r="M184" s="32">
        <v>35.6</v>
      </c>
      <c r="N184" s="32">
        <v>27.6</v>
      </c>
      <c r="O184" s="32">
        <v>34.299999999999997</v>
      </c>
      <c r="P184" s="32">
        <v>642</v>
      </c>
      <c r="Q184" s="32">
        <v>705</v>
      </c>
      <c r="R184" s="78">
        <v>0.1</v>
      </c>
      <c r="S184" s="77" t="s">
        <v>583</v>
      </c>
      <c r="U184" s="1">
        <v>41838</v>
      </c>
      <c r="V184" s="1">
        <v>41837</v>
      </c>
      <c r="W184" s="77" t="s">
        <v>596</v>
      </c>
      <c r="X184" s="77" t="s">
        <v>1972</v>
      </c>
      <c r="Y184" s="77" t="s">
        <v>583</v>
      </c>
    </row>
    <row r="185" spans="1:25" hidden="1" x14ac:dyDescent="0.25">
      <c r="A185" s="77">
        <v>2216160</v>
      </c>
      <c r="B185" s="77" t="s">
        <v>1614</v>
      </c>
      <c r="C185" s="77" t="s">
        <v>1970</v>
      </c>
      <c r="E185" s="77" t="s">
        <v>598</v>
      </c>
      <c r="F185" s="77" t="s">
        <v>597</v>
      </c>
      <c r="G185" s="77" t="s">
        <v>583</v>
      </c>
      <c r="H185" s="77" t="s">
        <v>583</v>
      </c>
      <c r="I185" s="77" t="s">
        <v>583</v>
      </c>
      <c r="J185" s="77" t="s">
        <v>586</v>
      </c>
      <c r="K185" s="77" t="s">
        <v>583</v>
      </c>
      <c r="L185" s="32">
        <v>60.1</v>
      </c>
      <c r="M185" s="32">
        <v>28</v>
      </c>
      <c r="N185" s="32">
        <v>14.6</v>
      </c>
      <c r="O185" s="32">
        <v>17.3</v>
      </c>
      <c r="P185" s="32">
        <v>420</v>
      </c>
      <c r="Q185" s="32">
        <v>457</v>
      </c>
      <c r="R185" s="78">
        <v>0.1</v>
      </c>
      <c r="S185" s="77" t="s">
        <v>583</v>
      </c>
      <c r="U185" s="1">
        <v>41832</v>
      </c>
      <c r="V185" s="1">
        <v>41837</v>
      </c>
      <c r="W185" s="77" t="s">
        <v>596</v>
      </c>
      <c r="X185" s="77" t="s">
        <v>1971</v>
      </c>
      <c r="Y185" s="77" t="s">
        <v>583</v>
      </c>
    </row>
    <row r="186" spans="1:25" hidden="1" x14ac:dyDescent="0.25">
      <c r="A186" s="77">
        <v>2216164</v>
      </c>
      <c r="B186" s="77" t="s">
        <v>1614</v>
      </c>
      <c r="C186" s="77" t="s">
        <v>1970</v>
      </c>
      <c r="E186" s="77" t="s">
        <v>598</v>
      </c>
      <c r="F186" s="77" t="s">
        <v>597</v>
      </c>
      <c r="G186" s="77" t="s">
        <v>583</v>
      </c>
      <c r="H186" s="77" t="s">
        <v>583</v>
      </c>
      <c r="I186" s="77" t="s">
        <v>583</v>
      </c>
      <c r="J186" s="77" t="s">
        <v>583</v>
      </c>
      <c r="K186" s="77" t="s">
        <v>583</v>
      </c>
      <c r="L186" s="32">
        <v>60.1</v>
      </c>
      <c r="M186" s="32">
        <v>28</v>
      </c>
      <c r="N186" s="32">
        <v>14.6</v>
      </c>
      <c r="O186" s="32">
        <v>17.3</v>
      </c>
      <c r="P186" s="32">
        <v>336</v>
      </c>
      <c r="Q186" s="32">
        <v>373</v>
      </c>
      <c r="R186" s="78">
        <v>0.1</v>
      </c>
      <c r="S186" s="77" t="s">
        <v>583</v>
      </c>
      <c r="U186" s="1">
        <v>41832</v>
      </c>
      <c r="V186" s="1">
        <v>41837</v>
      </c>
      <c r="W186" s="77" t="s">
        <v>596</v>
      </c>
      <c r="X186" s="77" t="s">
        <v>1969</v>
      </c>
      <c r="Y186" s="77" t="s">
        <v>583</v>
      </c>
    </row>
    <row r="187" spans="1:25" hidden="1" x14ac:dyDescent="0.25">
      <c r="A187" s="77">
        <v>2216165</v>
      </c>
      <c r="B187" s="77" t="s">
        <v>1614</v>
      </c>
      <c r="C187" s="77" t="s">
        <v>1610</v>
      </c>
      <c r="E187" s="77" t="s">
        <v>598</v>
      </c>
      <c r="F187" s="77" t="s">
        <v>597</v>
      </c>
      <c r="G187" s="77" t="s">
        <v>583</v>
      </c>
      <c r="H187" s="77" t="s">
        <v>583</v>
      </c>
      <c r="I187" s="77" t="s">
        <v>583</v>
      </c>
      <c r="J187" s="77" t="s">
        <v>583</v>
      </c>
      <c r="K187" s="77" t="s">
        <v>583</v>
      </c>
      <c r="L187" s="32">
        <v>60.1</v>
      </c>
      <c r="M187" s="32">
        <v>28</v>
      </c>
      <c r="N187" s="32">
        <v>14.6</v>
      </c>
      <c r="O187" s="32">
        <v>17.3</v>
      </c>
      <c r="P187" s="32">
        <v>336</v>
      </c>
      <c r="Q187" s="32">
        <v>373</v>
      </c>
      <c r="R187" s="78">
        <v>0.1</v>
      </c>
      <c r="S187" s="77" t="s">
        <v>583</v>
      </c>
      <c r="U187" s="1">
        <v>41832</v>
      </c>
      <c r="V187" s="1">
        <v>41837</v>
      </c>
      <c r="W187" s="77" t="s">
        <v>596</v>
      </c>
      <c r="X187" s="77" t="s">
        <v>1968</v>
      </c>
      <c r="Y187" s="77" t="s">
        <v>583</v>
      </c>
    </row>
    <row r="188" spans="1:25" hidden="1" x14ac:dyDescent="0.25">
      <c r="A188" s="77">
        <v>2216154</v>
      </c>
      <c r="B188" s="77" t="s">
        <v>1614</v>
      </c>
      <c r="C188" s="77" t="s">
        <v>1966</v>
      </c>
      <c r="E188" s="77" t="s">
        <v>598</v>
      </c>
      <c r="F188" s="77" t="s">
        <v>597</v>
      </c>
      <c r="G188" s="77" t="s">
        <v>583</v>
      </c>
      <c r="H188" s="77" t="s">
        <v>583</v>
      </c>
      <c r="I188" s="77" t="s">
        <v>583</v>
      </c>
      <c r="J188" s="77" t="s">
        <v>583</v>
      </c>
      <c r="K188" s="77" t="s">
        <v>583</v>
      </c>
      <c r="L188" s="32">
        <v>65.099999999999994</v>
      </c>
      <c r="M188" s="32">
        <v>28</v>
      </c>
      <c r="N188" s="32">
        <v>16.3</v>
      </c>
      <c r="O188" s="32">
        <v>19.100000000000001</v>
      </c>
      <c r="P188" s="32">
        <v>348</v>
      </c>
      <c r="Q188" s="32">
        <v>388</v>
      </c>
      <c r="R188" s="78">
        <v>0.1</v>
      </c>
      <c r="S188" s="77" t="s">
        <v>583</v>
      </c>
      <c r="U188" s="1">
        <v>41834</v>
      </c>
      <c r="V188" s="1">
        <v>41837</v>
      </c>
      <c r="W188" s="77" t="s">
        <v>596</v>
      </c>
      <c r="X188" s="77" t="s">
        <v>1967</v>
      </c>
      <c r="Y188" s="77" t="s">
        <v>583</v>
      </c>
    </row>
    <row r="189" spans="1:25" hidden="1" x14ac:dyDescent="0.25">
      <c r="A189" s="77">
        <v>2216157</v>
      </c>
      <c r="B189" s="77" t="s">
        <v>1614</v>
      </c>
      <c r="C189" s="77" t="s">
        <v>1966</v>
      </c>
      <c r="E189" s="77" t="s">
        <v>598</v>
      </c>
      <c r="F189" s="77" t="s">
        <v>597</v>
      </c>
      <c r="G189" s="77" t="s">
        <v>583</v>
      </c>
      <c r="H189" s="77" t="s">
        <v>583</v>
      </c>
      <c r="I189" s="77" t="s">
        <v>583</v>
      </c>
      <c r="J189" s="77" t="s">
        <v>586</v>
      </c>
      <c r="K189" s="77" t="s">
        <v>583</v>
      </c>
      <c r="L189" s="32">
        <v>65.099999999999994</v>
      </c>
      <c r="M189" s="32">
        <v>28</v>
      </c>
      <c r="N189" s="32">
        <v>16.3</v>
      </c>
      <c r="O189" s="32">
        <v>19.100000000000001</v>
      </c>
      <c r="P189" s="32">
        <v>432</v>
      </c>
      <c r="Q189" s="32">
        <v>472</v>
      </c>
      <c r="R189" s="78">
        <v>0.1</v>
      </c>
      <c r="S189" s="77" t="s">
        <v>583</v>
      </c>
      <c r="U189" s="1">
        <v>41834</v>
      </c>
      <c r="V189" s="1">
        <v>41837</v>
      </c>
      <c r="W189" s="77" t="s">
        <v>596</v>
      </c>
      <c r="X189" s="77" t="s">
        <v>1965</v>
      </c>
      <c r="Y189" s="77" t="s">
        <v>583</v>
      </c>
    </row>
    <row r="190" spans="1:25" hidden="1" x14ac:dyDescent="0.25">
      <c r="A190" s="77">
        <v>2216155</v>
      </c>
      <c r="B190" s="77" t="s">
        <v>1614</v>
      </c>
      <c r="C190" s="77" t="s">
        <v>1963</v>
      </c>
      <c r="E190" s="77" t="s">
        <v>598</v>
      </c>
      <c r="F190" s="77" t="s">
        <v>597</v>
      </c>
      <c r="G190" s="77" t="s">
        <v>583</v>
      </c>
      <c r="H190" s="77" t="s">
        <v>583</v>
      </c>
      <c r="I190" s="77" t="s">
        <v>583</v>
      </c>
      <c r="J190" s="77" t="s">
        <v>583</v>
      </c>
      <c r="K190" s="77" t="s">
        <v>583</v>
      </c>
      <c r="L190" s="32">
        <v>65.099999999999994</v>
      </c>
      <c r="M190" s="32">
        <v>28</v>
      </c>
      <c r="N190" s="32">
        <v>16.3</v>
      </c>
      <c r="O190" s="32">
        <v>19.100000000000001</v>
      </c>
      <c r="P190" s="32">
        <v>348</v>
      </c>
      <c r="Q190" s="32">
        <v>388</v>
      </c>
      <c r="R190" s="78">
        <v>0.1</v>
      </c>
      <c r="S190" s="77" t="s">
        <v>583</v>
      </c>
      <c r="U190" s="1">
        <v>41834</v>
      </c>
      <c r="V190" s="1">
        <v>41837</v>
      </c>
      <c r="W190" s="77" t="s">
        <v>596</v>
      </c>
      <c r="X190" s="77" t="s">
        <v>1964</v>
      </c>
      <c r="Y190" s="77" t="s">
        <v>583</v>
      </c>
    </row>
    <row r="191" spans="1:25" hidden="1" x14ac:dyDescent="0.25">
      <c r="A191" s="77">
        <v>2216158</v>
      </c>
      <c r="B191" s="77" t="s">
        <v>1614</v>
      </c>
      <c r="C191" s="77" t="s">
        <v>1963</v>
      </c>
      <c r="E191" s="77" t="s">
        <v>598</v>
      </c>
      <c r="F191" s="77" t="s">
        <v>597</v>
      </c>
      <c r="G191" s="77" t="s">
        <v>583</v>
      </c>
      <c r="H191" s="77" t="s">
        <v>583</v>
      </c>
      <c r="I191" s="77" t="s">
        <v>583</v>
      </c>
      <c r="J191" s="77" t="s">
        <v>586</v>
      </c>
      <c r="K191" s="77" t="s">
        <v>583</v>
      </c>
      <c r="L191" s="32">
        <v>65.099999999999994</v>
      </c>
      <c r="M191" s="32">
        <v>28</v>
      </c>
      <c r="N191" s="32">
        <v>16.3</v>
      </c>
      <c r="O191" s="32">
        <v>19.100000000000001</v>
      </c>
      <c r="P191" s="32">
        <v>432</v>
      </c>
      <c r="Q191" s="32">
        <v>472</v>
      </c>
      <c r="R191" s="78">
        <v>0.1</v>
      </c>
      <c r="S191" s="77" t="s">
        <v>583</v>
      </c>
      <c r="U191" s="1">
        <v>41834</v>
      </c>
      <c r="V191" s="1">
        <v>41837</v>
      </c>
      <c r="W191" s="77" t="s">
        <v>596</v>
      </c>
      <c r="X191" s="77" t="s">
        <v>1962</v>
      </c>
      <c r="Y191" s="77" t="s">
        <v>583</v>
      </c>
    </row>
    <row r="192" spans="1:25" hidden="1" x14ac:dyDescent="0.25">
      <c r="A192" s="77">
        <v>2219151</v>
      </c>
      <c r="B192" s="77" t="s">
        <v>1614</v>
      </c>
      <c r="C192" s="77" t="s">
        <v>1960</v>
      </c>
      <c r="E192" s="77" t="s">
        <v>598</v>
      </c>
      <c r="F192" s="77" t="s">
        <v>597</v>
      </c>
      <c r="G192" s="77" t="s">
        <v>583</v>
      </c>
      <c r="H192" s="77" t="s">
        <v>583</v>
      </c>
      <c r="I192" s="77" t="s">
        <v>583</v>
      </c>
      <c r="J192" s="77" t="s">
        <v>583</v>
      </c>
      <c r="K192" s="77" t="s">
        <v>583</v>
      </c>
      <c r="L192" s="32">
        <v>66.099999999999994</v>
      </c>
      <c r="M192" s="32">
        <v>29.6</v>
      </c>
      <c r="N192" s="32">
        <v>18.100000000000001</v>
      </c>
      <c r="O192" s="32">
        <v>21.1</v>
      </c>
      <c r="P192" s="32">
        <v>363</v>
      </c>
      <c r="Q192" s="32">
        <v>404</v>
      </c>
      <c r="R192" s="78">
        <v>0.1</v>
      </c>
      <c r="S192" s="77" t="s">
        <v>583</v>
      </c>
      <c r="U192" s="1">
        <v>41884</v>
      </c>
      <c r="V192" s="1">
        <v>41889</v>
      </c>
      <c r="W192" s="77" t="s">
        <v>596</v>
      </c>
      <c r="X192" s="77" t="s">
        <v>1961</v>
      </c>
      <c r="Y192" s="77" t="s">
        <v>583</v>
      </c>
    </row>
    <row r="193" spans="1:25" hidden="1" x14ac:dyDescent="0.25">
      <c r="A193" s="77">
        <v>2219156</v>
      </c>
      <c r="B193" s="77" t="s">
        <v>1614</v>
      </c>
      <c r="C193" s="77" t="s">
        <v>1960</v>
      </c>
      <c r="E193" s="77" t="s">
        <v>598</v>
      </c>
      <c r="F193" s="77" t="s">
        <v>597</v>
      </c>
      <c r="G193" s="77" t="s">
        <v>583</v>
      </c>
      <c r="H193" s="77" t="s">
        <v>583</v>
      </c>
      <c r="I193" s="77" t="s">
        <v>583</v>
      </c>
      <c r="J193" s="77" t="s">
        <v>586</v>
      </c>
      <c r="K193" s="77" t="s">
        <v>583</v>
      </c>
      <c r="L193" s="32">
        <v>66.099999999999994</v>
      </c>
      <c r="M193" s="32">
        <v>29.6</v>
      </c>
      <c r="N193" s="32">
        <v>18.100000000000001</v>
      </c>
      <c r="O193" s="32">
        <v>21.1</v>
      </c>
      <c r="P193" s="32">
        <v>447</v>
      </c>
      <c r="Q193" s="32">
        <v>488</v>
      </c>
      <c r="R193" s="78">
        <v>0.1</v>
      </c>
      <c r="S193" s="77" t="s">
        <v>583</v>
      </c>
      <c r="U193" s="1">
        <v>41884</v>
      </c>
      <c r="V193" s="1">
        <v>41889</v>
      </c>
      <c r="W193" s="77" t="s">
        <v>596</v>
      </c>
      <c r="X193" s="77" t="s">
        <v>1959</v>
      </c>
      <c r="Y193" s="77" t="s">
        <v>583</v>
      </c>
    </row>
    <row r="194" spans="1:25" hidden="1" x14ac:dyDescent="0.25">
      <c r="A194" s="77">
        <v>2219152</v>
      </c>
      <c r="B194" s="77" t="s">
        <v>1614</v>
      </c>
      <c r="C194" s="77" t="s">
        <v>1957</v>
      </c>
      <c r="E194" s="77" t="s">
        <v>598</v>
      </c>
      <c r="F194" s="77" t="s">
        <v>597</v>
      </c>
      <c r="G194" s="77" t="s">
        <v>583</v>
      </c>
      <c r="H194" s="77" t="s">
        <v>583</v>
      </c>
      <c r="I194" s="77" t="s">
        <v>583</v>
      </c>
      <c r="J194" s="77" t="s">
        <v>583</v>
      </c>
      <c r="K194" s="77" t="s">
        <v>583</v>
      </c>
      <c r="L194" s="32">
        <v>66.099999999999994</v>
      </c>
      <c r="M194" s="32">
        <v>29.6</v>
      </c>
      <c r="N194" s="32">
        <v>18.100000000000001</v>
      </c>
      <c r="O194" s="32">
        <v>21.1</v>
      </c>
      <c r="P194" s="32">
        <v>363</v>
      </c>
      <c r="Q194" s="32">
        <v>404</v>
      </c>
      <c r="R194" s="78">
        <v>0.1</v>
      </c>
      <c r="S194" s="77" t="s">
        <v>583</v>
      </c>
      <c r="U194" s="1">
        <v>41884</v>
      </c>
      <c r="V194" s="1">
        <v>41889</v>
      </c>
      <c r="W194" s="77" t="s">
        <v>596</v>
      </c>
      <c r="X194" s="77" t="s">
        <v>1958</v>
      </c>
      <c r="Y194" s="77" t="s">
        <v>583</v>
      </c>
    </row>
    <row r="195" spans="1:25" hidden="1" x14ac:dyDescent="0.25">
      <c r="A195" s="77">
        <v>2219157</v>
      </c>
      <c r="B195" s="77" t="s">
        <v>1614</v>
      </c>
      <c r="C195" s="77" t="s">
        <v>1957</v>
      </c>
      <c r="E195" s="77" t="s">
        <v>598</v>
      </c>
      <c r="F195" s="77" t="s">
        <v>597</v>
      </c>
      <c r="G195" s="77" t="s">
        <v>583</v>
      </c>
      <c r="H195" s="77" t="s">
        <v>583</v>
      </c>
      <c r="I195" s="77" t="s">
        <v>583</v>
      </c>
      <c r="J195" s="77" t="s">
        <v>586</v>
      </c>
      <c r="K195" s="77" t="s">
        <v>583</v>
      </c>
      <c r="L195" s="32">
        <v>66.099999999999994</v>
      </c>
      <c r="M195" s="32">
        <v>29.6</v>
      </c>
      <c r="N195" s="32">
        <v>18.100000000000001</v>
      </c>
      <c r="O195" s="32">
        <v>21.1</v>
      </c>
      <c r="P195" s="32">
        <v>447</v>
      </c>
      <c r="Q195" s="32">
        <v>488</v>
      </c>
      <c r="R195" s="78">
        <v>0.1</v>
      </c>
      <c r="S195" s="77" t="s">
        <v>583</v>
      </c>
      <c r="U195" s="1">
        <v>41884</v>
      </c>
      <c r="V195" s="1">
        <v>41889</v>
      </c>
      <c r="W195" s="77" t="s">
        <v>596</v>
      </c>
      <c r="X195" s="77" t="s">
        <v>1956</v>
      </c>
      <c r="Y195" s="77" t="s">
        <v>583</v>
      </c>
    </row>
    <row r="196" spans="1:25" hidden="1" x14ac:dyDescent="0.25">
      <c r="A196" s="77">
        <v>2219149</v>
      </c>
      <c r="B196" s="77" t="s">
        <v>1614</v>
      </c>
      <c r="C196" s="77" t="s">
        <v>1954</v>
      </c>
      <c r="E196" s="77" t="s">
        <v>598</v>
      </c>
      <c r="F196" s="77" t="s">
        <v>597</v>
      </c>
      <c r="G196" s="77" t="s">
        <v>583</v>
      </c>
      <c r="H196" s="77" t="s">
        <v>583</v>
      </c>
      <c r="I196" s="77" t="s">
        <v>583</v>
      </c>
      <c r="J196" s="77" t="s">
        <v>583</v>
      </c>
      <c r="K196" s="77" t="s">
        <v>583</v>
      </c>
      <c r="L196" s="32">
        <v>66.099999999999994</v>
      </c>
      <c r="M196" s="32">
        <v>29.6</v>
      </c>
      <c r="N196" s="32">
        <v>18.100000000000001</v>
      </c>
      <c r="O196" s="32">
        <v>21.1</v>
      </c>
      <c r="P196" s="32">
        <v>363</v>
      </c>
      <c r="Q196" s="32">
        <v>404</v>
      </c>
      <c r="R196" s="78">
        <v>0.1</v>
      </c>
      <c r="S196" s="77" t="s">
        <v>583</v>
      </c>
      <c r="U196" s="1">
        <v>41857</v>
      </c>
      <c r="V196" s="1">
        <v>41889</v>
      </c>
      <c r="W196" s="77" t="s">
        <v>596</v>
      </c>
      <c r="X196" s="77" t="s">
        <v>1955</v>
      </c>
      <c r="Y196" s="77" t="s">
        <v>583</v>
      </c>
    </row>
    <row r="197" spans="1:25" hidden="1" x14ac:dyDescent="0.25">
      <c r="A197" s="77">
        <v>2219154</v>
      </c>
      <c r="B197" s="77" t="s">
        <v>1614</v>
      </c>
      <c r="C197" s="77" t="s">
        <v>1954</v>
      </c>
      <c r="E197" s="77" t="s">
        <v>598</v>
      </c>
      <c r="F197" s="77" t="s">
        <v>597</v>
      </c>
      <c r="G197" s="77" t="s">
        <v>583</v>
      </c>
      <c r="H197" s="77" t="s">
        <v>583</v>
      </c>
      <c r="I197" s="77" t="s">
        <v>583</v>
      </c>
      <c r="J197" s="77" t="s">
        <v>586</v>
      </c>
      <c r="K197" s="77" t="s">
        <v>583</v>
      </c>
      <c r="L197" s="32">
        <v>66.099999999999994</v>
      </c>
      <c r="M197" s="32">
        <v>29.6</v>
      </c>
      <c r="N197" s="32">
        <v>18.100000000000001</v>
      </c>
      <c r="O197" s="32">
        <v>21.1</v>
      </c>
      <c r="P197" s="32">
        <v>447</v>
      </c>
      <c r="Q197" s="32">
        <v>488</v>
      </c>
      <c r="R197" s="78">
        <v>0.1</v>
      </c>
      <c r="S197" s="77" t="s">
        <v>583</v>
      </c>
      <c r="U197" s="1">
        <v>41857</v>
      </c>
      <c r="V197" s="1">
        <v>41889</v>
      </c>
      <c r="W197" s="77" t="s">
        <v>596</v>
      </c>
      <c r="X197" s="77" t="s">
        <v>1953</v>
      </c>
      <c r="Y197" s="77" t="s">
        <v>583</v>
      </c>
    </row>
    <row r="198" spans="1:25" hidden="1" x14ac:dyDescent="0.25">
      <c r="A198" s="77">
        <v>2219153</v>
      </c>
      <c r="B198" s="77" t="s">
        <v>1614</v>
      </c>
      <c r="C198" s="77" t="s">
        <v>1951</v>
      </c>
      <c r="E198" s="77" t="s">
        <v>598</v>
      </c>
      <c r="F198" s="77" t="s">
        <v>597</v>
      </c>
      <c r="G198" s="77" t="s">
        <v>583</v>
      </c>
      <c r="H198" s="77" t="s">
        <v>583</v>
      </c>
      <c r="I198" s="77" t="s">
        <v>583</v>
      </c>
      <c r="J198" s="77" t="s">
        <v>583</v>
      </c>
      <c r="K198" s="77" t="s">
        <v>583</v>
      </c>
      <c r="L198" s="32">
        <v>69</v>
      </c>
      <c r="M198" s="32">
        <v>29.6</v>
      </c>
      <c r="N198" s="32">
        <v>20.399999999999999</v>
      </c>
      <c r="O198" s="32">
        <v>24.3</v>
      </c>
      <c r="P198" s="32">
        <v>386</v>
      </c>
      <c r="Q198" s="32">
        <v>430</v>
      </c>
      <c r="R198" s="78">
        <v>0.1</v>
      </c>
      <c r="S198" s="77" t="s">
        <v>583</v>
      </c>
      <c r="U198" s="1">
        <v>41884</v>
      </c>
      <c r="V198" s="1">
        <v>41889</v>
      </c>
      <c r="W198" s="77" t="s">
        <v>596</v>
      </c>
      <c r="X198" s="77" t="s">
        <v>1952</v>
      </c>
      <c r="Y198" s="77" t="s">
        <v>583</v>
      </c>
    </row>
    <row r="199" spans="1:25" hidden="1" x14ac:dyDescent="0.25">
      <c r="A199" s="77">
        <v>2219158</v>
      </c>
      <c r="B199" s="77" t="s">
        <v>1614</v>
      </c>
      <c r="C199" s="77" t="s">
        <v>1951</v>
      </c>
      <c r="E199" s="77" t="s">
        <v>598</v>
      </c>
      <c r="F199" s="77" t="s">
        <v>597</v>
      </c>
      <c r="G199" s="77" t="s">
        <v>583</v>
      </c>
      <c r="H199" s="77" t="s">
        <v>583</v>
      </c>
      <c r="I199" s="77" t="s">
        <v>583</v>
      </c>
      <c r="J199" s="77" t="s">
        <v>586</v>
      </c>
      <c r="K199" s="77" t="s">
        <v>583</v>
      </c>
      <c r="L199" s="32">
        <v>69</v>
      </c>
      <c r="M199" s="32">
        <v>29.6</v>
      </c>
      <c r="N199" s="32">
        <v>20.399999999999999</v>
      </c>
      <c r="O199" s="32">
        <v>24.3</v>
      </c>
      <c r="P199" s="32">
        <v>470</v>
      </c>
      <c r="Q199" s="32">
        <v>514</v>
      </c>
      <c r="R199" s="78">
        <v>0.1</v>
      </c>
      <c r="S199" s="77" t="s">
        <v>583</v>
      </c>
      <c r="U199" s="1">
        <v>41884</v>
      </c>
      <c r="V199" s="1">
        <v>41889</v>
      </c>
      <c r="W199" s="77" t="s">
        <v>596</v>
      </c>
      <c r="X199" s="77" t="s">
        <v>1950</v>
      </c>
      <c r="Y199" s="77" t="s">
        <v>583</v>
      </c>
    </row>
    <row r="200" spans="1:25" hidden="1" x14ac:dyDescent="0.25">
      <c r="A200" s="77">
        <v>2219522</v>
      </c>
      <c r="B200" s="77" t="s">
        <v>1614</v>
      </c>
      <c r="C200" s="77" t="s">
        <v>1948</v>
      </c>
      <c r="E200" s="77" t="s">
        <v>598</v>
      </c>
      <c r="F200" s="77" t="s">
        <v>597</v>
      </c>
      <c r="G200" s="77" t="s">
        <v>583</v>
      </c>
      <c r="H200" s="77" t="s">
        <v>583</v>
      </c>
      <c r="I200" s="77" t="s">
        <v>583</v>
      </c>
      <c r="J200" s="77" t="s">
        <v>583</v>
      </c>
      <c r="K200" s="77" t="s">
        <v>583</v>
      </c>
      <c r="L200" s="32">
        <v>69</v>
      </c>
      <c r="M200" s="32">
        <v>29.6</v>
      </c>
      <c r="N200" s="32">
        <v>20.399999999999999</v>
      </c>
      <c r="O200" s="32">
        <v>24.3</v>
      </c>
      <c r="P200" s="32">
        <v>386</v>
      </c>
      <c r="Q200" s="32">
        <v>430</v>
      </c>
      <c r="R200" s="78">
        <v>0.1</v>
      </c>
      <c r="S200" s="77" t="s">
        <v>583</v>
      </c>
      <c r="U200" s="1">
        <v>41897</v>
      </c>
      <c r="V200" s="1">
        <v>41897</v>
      </c>
      <c r="W200" s="77" t="s">
        <v>596</v>
      </c>
      <c r="X200" s="77" t="s">
        <v>1949</v>
      </c>
      <c r="Y200" s="77" t="s">
        <v>583</v>
      </c>
    </row>
    <row r="201" spans="1:25" hidden="1" x14ac:dyDescent="0.25">
      <c r="A201" s="77">
        <v>2219523</v>
      </c>
      <c r="B201" s="77" t="s">
        <v>1614</v>
      </c>
      <c r="C201" s="77" t="s">
        <v>1948</v>
      </c>
      <c r="E201" s="77" t="s">
        <v>598</v>
      </c>
      <c r="F201" s="77" t="s">
        <v>597</v>
      </c>
      <c r="G201" s="77" t="s">
        <v>583</v>
      </c>
      <c r="H201" s="77" t="s">
        <v>583</v>
      </c>
      <c r="I201" s="77" t="s">
        <v>583</v>
      </c>
      <c r="J201" s="77" t="s">
        <v>586</v>
      </c>
      <c r="K201" s="77" t="s">
        <v>583</v>
      </c>
      <c r="L201" s="32">
        <v>69</v>
      </c>
      <c r="M201" s="32">
        <v>29.6</v>
      </c>
      <c r="N201" s="32">
        <v>20.399999999999999</v>
      </c>
      <c r="O201" s="32">
        <v>24.3</v>
      </c>
      <c r="P201" s="32">
        <v>470</v>
      </c>
      <c r="Q201" s="32">
        <v>514</v>
      </c>
      <c r="R201" s="78">
        <v>0.1</v>
      </c>
      <c r="S201" s="77" t="s">
        <v>583</v>
      </c>
      <c r="U201" s="1">
        <v>41897</v>
      </c>
      <c r="V201" s="1">
        <v>41897</v>
      </c>
      <c r="W201" s="77" t="s">
        <v>596</v>
      </c>
      <c r="X201" s="77" t="s">
        <v>1947</v>
      </c>
      <c r="Y201" s="77" t="s">
        <v>583</v>
      </c>
    </row>
    <row r="202" spans="1:25" hidden="1" x14ac:dyDescent="0.25">
      <c r="A202" s="77">
        <v>2210445</v>
      </c>
      <c r="B202" s="77" t="s">
        <v>1614</v>
      </c>
      <c r="C202" s="77" t="s">
        <v>1946</v>
      </c>
      <c r="E202" s="77" t="s">
        <v>588</v>
      </c>
      <c r="F202" s="77" t="s">
        <v>587</v>
      </c>
      <c r="G202" s="77" t="s">
        <v>586</v>
      </c>
      <c r="H202" s="77" t="s">
        <v>583</v>
      </c>
      <c r="I202" s="77" t="s">
        <v>583</v>
      </c>
      <c r="J202" s="77" t="s">
        <v>583</v>
      </c>
      <c r="K202" s="77" t="s">
        <v>583</v>
      </c>
      <c r="L202" s="32">
        <v>24.8</v>
      </c>
      <c r="M202" s="32">
        <v>17.5</v>
      </c>
      <c r="N202" s="32">
        <v>2.4</v>
      </c>
      <c r="O202" s="32">
        <v>2.4</v>
      </c>
      <c r="P202" s="32">
        <v>213</v>
      </c>
      <c r="Q202" s="32">
        <v>274</v>
      </c>
      <c r="R202" s="78">
        <v>0.22</v>
      </c>
      <c r="S202" s="77" t="s">
        <v>583</v>
      </c>
      <c r="U202" s="1">
        <v>41730</v>
      </c>
      <c r="V202" s="1">
        <v>41729</v>
      </c>
      <c r="W202" s="77" t="s">
        <v>596</v>
      </c>
      <c r="X202" s="77" t="s">
        <v>1945</v>
      </c>
      <c r="Y202" s="77" t="s">
        <v>583</v>
      </c>
    </row>
    <row r="203" spans="1:25" hidden="1" x14ac:dyDescent="0.25">
      <c r="A203" s="77">
        <v>2210446</v>
      </c>
      <c r="B203" s="77" t="s">
        <v>1614</v>
      </c>
      <c r="C203" s="77" t="s">
        <v>1944</v>
      </c>
      <c r="E203" s="77" t="s">
        <v>588</v>
      </c>
      <c r="F203" s="77" t="s">
        <v>587</v>
      </c>
      <c r="G203" s="77" t="s">
        <v>586</v>
      </c>
      <c r="H203" s="77" t="s">
        <v>583</v>
      </c>
      <c r="I203" s="77" t="s">
        <v>583</v>
      </c>
      <c r="J203" s="77" t="s">
        <v>583</v>
      </c>
      <c r="K203" s="77" t="s">
        <v>583</v>
      </c>
      <c r="L203" s="32">
        <v>33.9</v>
      </c>
      <c r="M203" s="32">
        <v>18.600000000000001</v>
      </c>
      <c r="N203" s="32">
        <v>3.3</v>
      </c>
      <c r="O203" s="32">
        <v>3.3</v>
      </c>
      <c r="P203" s="32">
        <v>220</v>
      </c>
      <c r="Q203" s="32">
        <v>282</v>
      </c>
      <c r="R203" s="78">
        <v>0.22</v>
      </c>
      <c r="S203" s="77" t="s">
        <v>583</v>
      </c>
      <c r="U203" s="1">
        <v>41730</v>
      </c>
      <c r="V203" s="1">
        <v>41729</v>
      </c>
      <c r="W203" s="77" t="s">
        <v>596</v>
      </c>
      <c r="X203" s="77" t="s">
        <v>1943</v>
      </c>
      <c r="Y203" s="77" t="s">
        <v>583</v>
      </c>
    </row>
    <row r="204" spans="1:25" hidden="1" x14ac:dyDescent="0.25">
      <c r="A204" s="77">
        <v>2210447</v>
      </c>
      <c r="B204" s="77" t="s">
        <v>1614</v>
      </c>
      <c r="C204" s="77" t="s">
        <v>1942</v>
      </c>
      <c r="E204" s="77" t="s">
        <v>588</v>
      </c>
      <c r="F204" s="77" t="s">
        <v>587</v>
      </c>
      <c r="G204" s="77" t="s">
        <v>586</v>
      </c>
      <c r="H204" s="77" t="s">
        <v>583</v>
      </c>
      <c r="I204" s="77" t="s">
        <v>583</v>
      </c>
      <c r="J204" s="77" t="s">
        <v>583</v>
      </c>
      <c r="K204" s="77" t="s">
        <v>583</v>
      </c>
      <c r="L204" s="32">
        <v>33.799999999999997</v>
      </c>
      <c r="M204" s="32">
        <v>23</v>
      </c>
      <c r="N204" s="32">
        <v>4.5</v>
      </c>
      <c r="O204" s="32">
        <v>4.8</v>
      </c>
      <c r="P204" s="32">
        <v>265</v>
      </c>
      <c r="Q204" s="32">
        <v>296</v>
      </c>
      <c r="R204" s="78">
        <v>0.1</v>
      </c>
      <c r="S204" s="77" t="s">
        <v>583</v>
      </c>
      <c r="U204" s="1">
        <v>41730</v>
      </c>
      <c r="V204" s="1">
        <v>41729</v>
      </c>
      <c r="W204" s="77" t="s">
        <v>596</v>
      </c>
      <c r="X204" s="77" t="s">
        <v>1941</v>
      </c>
      <c r="Y204" s="77" t="s">
        <v>583</v>
      </c>
    </row>
    <row r="205" spans="1:25" hidden="1" x14ac:dyDescent="0.25">
      <c r="A205" s="77">
        <v>2210448</v>
      </c>
      <c r="B205" s="77" t="s">
        <v>1614</v>
      </c>
      <c r="C205" s="77" t="s">
        <v>1940</v>
      </c>
      <c r="E205" s="77" t="s">
        <v>588</v>
      </c>
      <c r="F205" s="77" t="s">
        <v>587</v>
      </c>
      <c r="G205" s="77" t="s">
        <v>586</v>
      </c>
      <c r="H205" s="77" t="s">
        <v>583</v>
      </c>
      <c r="I205" s="77" t="s">
        <v>583</v>
      </c>
      <c r="J205" s="77" t="s">
        <v>583</v>
      </c>
      <c r="K205" s="77" t="s">
        <v>583</v>
      </c>
      <c r="L205" s="32">
        <v>33.799999999999997</v>
      </c>
      <c r="M205" s="32">
        <v>23</v>
      </c>
      <c r="N205" s="32">
        <v>4.5</v>
      </c>
      <c r="O205" s="32">
        <v>4.8</v>
      </c>
      <c r="P205" s="32">
        <v>265</v>
      </c>
      <c r="Q205" s="32">
        <v>296</v>
      </c>
      <c r="R205" s="78">
        <v>0.1</v>
      </c>
      <c r="S205" s="77" t="s">
        <v>583</v>
      </c>
      <c r="U205" s="1">
        <v>41730</v>
      </c>
      <c r="V205" s="1">
        <v>41729</v>
      </c>
      <c r="W205" s="77" t="s">
        <v>596</v>
      </c>
      <c r="X205" s="77" t="s">
        <v>1939</v>
      </c>
      <c r="Y205" s="77" t="s">
        <v>583</v>
      </c>
    </row>
    <row r="206" spans="1:25" hidden="1" x14ac:dyDescent="0.25">
      <c r="A206" s="77">
        <v>2210449</v>
      </c>
      <c r="B206" s="77" t="s">
        <v>1614</v>
      </c>
      <c r="C206" s="77" t="s">
        <v>1938</v>
      </c>
      <c r="E206" s="77" t="s">
        <v>588</v>
      </c>
      <c r="F206" s="77" t="s">
        <v>587</v>
      </c>
      <c r="G206" s="77" t="s">
        <v>586</v>
      </c>
      <c r="H206" s="77" t="s">
        <v>583</v>
      </c>
      <c r="I206" s="77" t="s">
        <v>583</v>
      </c>
      <c r="J206" s="77" t="s">
        <v>583</v>
      </c>
      <c r="K206" s="77" t="s">
        <v>583</v>
      </c>
      <c r="L206" s="32">
        <v>33.799999999999997</v>
      </c>
      <c r="M206" s="32">
        <v>23</v>
      </c>
      <c r="N206" s="32">
        <v>4.5</v>
      </c>
      <c r="O206" s="32">
        <v>4.8</v>
      </c>
      <c r="P206" s="32">
        <v>265</v>
      </c>
      <c r="Q206" s="32">
        <v>296</v>
      </c>
      <c r="R206" s="78">
        <v>0.1</v>
      </c>
      <c r="S206" s="77" t="s">
        <v>583</v>
      </c>
      <c r="U206" s="1">
        <v>41730</v>
      </c>
      <c r="V206" s="1">
        <v>41729</v>
      </c>
      <c r="W206" s="77" t="s">
        <v>596</v>
      </c>
      <c r="X206" s="77" t="s">
        <v>1937</v>
      </c>
      <c r="Y206" s="77" t="s">
        <v>583</v>
      </c>
    </row>
    <row r="207" spans="1:25" hidden="1" x14ac:dyDescent="0.25">
      <c r="A207" s="77">
        <v>2210442</v>
      </c>
      <c r="B207" s="77" t="s">
        <v>1614</v>
      </c>
      <c r="C207" s="77" t="s">
        <v>1936</v>
      </c>
      <c r="E207" s="77" t="s">
        <v>588</v>
      </c>
      <c r="F207" s="77" t="s">
        <v>587</v>
      </c>
      <c r="G207" s="77" t="s">
        <v>586</v>
      </c>
      <c r="H207" s="77" t="s">
        <v>583</v>
      </c>
      <c r="I207" s="77" t="s">
        <v>583</v>
      </c>
      <c r="J207" s="77" t="s">
        <v>583</v>
      </c>
      <c r="K207" s="77" t="s">
        <v>583</v>
      </c>
      <c r="L207" s="32">
        <v>33.799999999999997</v>
      </c>
      <c r="M207" s="32">
        <v>23</v>
      </c>
      <c r="N207" s="32">
        <v>4.5</v>
      </c>
      <c r="O207" s="32">
        <v>4.8</v>
      </c>
      <c r="P207" s="32">
        <v>265</v>
      </c>
      <c r="Q207" s="32">
        <v>296</v>
      </c>
      <c r="R207" s="78">
        <v>0.1</v>
      </c>
      <c r="S207" s="77" t="s">
        <v>583</v>
      </c>
      <c r="U207" s="1">
        <v>41730</v>
      </c>
      <c r="V207" s="1">
        <v>41729</v>
      </c>
      <c r="W207" s="77" t="s">
        <v>596</v>
      </c>
      <c r="X207" s="77" t="s">
        <v>1935</v>
      </c>
      <c r="Y207" s="77" t="s">
        <v>583</v>
      </c>
    </row>
    <row r="208" spans="1:25" hidden="1" x14ac:dyDescent="0.25">
      <c r="A208" s="77">
        <v>2210443</v>
      </c>
      <c r="B208" s="77" t="s">
        <v>1614</v>
      </c>
      <c r="C208" s="77" t="s">
        <v>1934</v>
      </c>
      <c r="E208" s="77" t="s">
        <v>588</v>
      </c>
      <c r="F208" s="77" t="s">
        <v>587</v>
      </c>
      <c r="G208" s="77" t="s">
        <v>586</v>
      </c>
      <c r="H208" s="77" t="s">
        <v>583</v>
      </c>
      <c r="I208" s="77" t="s">
        <v>583</v>
      </c>
      <c r="J208" s="77" t="s">
        <v>583</v>
      </c>
      <c r="K208" s="77" t="s">
        <v>583</v>
      </c>
      <c r="L208" s="32">
        <v>33.799999999999997</v>
      </c>
      <c r="M208" s="32">
        <v>23</v>
      </c>
      <c r="N208" s="32">
        <v>4.5</v>
      </c>
      <c r="O208" s="32">
        <v>4.8</v>
      </c>
      <c r="P208" s="32">
        <v>265</v>
      </c>
      <c r="Q208" s="32">
        <v>296</v>
      </c>
      <c r="R208" s="78">
        <v>0.1</v>
      </c>
      <c r="S208" s="77" t="s">
        <v>583</v>
      </c>
      <c r="U208" s="1">
        <v>41730</v>
      </c>
      <c r="V208" s="1">
        <v>41729</v>
      </c>
      <c r="W208" s="77" t="s">
        <v>596</v>
      </c>
      <c r="X208" s="77" t="s">
        <v>1933</v>
      </c>
      <c r="Y208" s="77" t="s">
        <v>583</v>
      </c>
    </row>
    <row r="209" spans="1:25" hidden="1" x14ac:dyDescent="0.25">
      <c r="A209" s="77">
        <v>2210450</v>
      </c>
      <c r="B209" s="77" t="s">
        <v>1614</v>
      </c>
      <c r="C209" s="77" t="s">
        <v>1932</v>
      </c>
      <c r="E209" s="77" t="s">
        <v>588</v>
      </c>
      <c r="F209" s="77" t="s">
        <v>587</v>
      </c>
      <c r="G209" s="77" t="s">
        <v>586</v>
      </c>
      <c r="H209" s="77" t="s">
        <v>583</v>
      </c>
      <c r="I209" s="77" t="s">
        <v>583</v>
      </c>
      <c r="J209" s="77" t="s">
        <v>583</v>
      </c>
      <c r="K209" s="77" t="s">
        <v>583</v>
      </c>
      <c r="L209" s="32">
        <v>33.799999999999997</v>
      </c>
      <c r="M209" s="32">
        <v>23</v>
      </c>
      <c r="N209" s="32">
        <v>4.5</v>
      </c>
      <c r="O209" s="32">
        <v>4.8</v>
      </c>
      <c r="P209" s="32">
        <v>265</v>
      </c>
      <c r="Q209" s="32">
        <v>296</v>
      </c>
      <c r="R209" s="78">
        <v>0.1</v>
      </c>
      <c r="S209" s="77" t="s">
        <v>583</v>
      </c>
      <c r="U209" s="1">
        <v>41730</v>
      </c>
      <c r="V209" s="1">
        <v>41729</v>
      </c>
      <c r="W209" s="77" t="s">
        <v>596</v>
      </c>
      <c r="X209" s="77" t="s">
        <v>1931</v>
      </c>
      <c r="Y209" s="77" t="s">
        <v>583</v>
      </c>
    </row>
    <row r="210" spans="1:25" hidden="1" x14ac:dyDescent="0.25">
      <c r="A210" s="77">
        <v>2210452</v>
      </c>
      <c r="B210" s="77" t="s">
        <v>1614</v>
      </c>
      <c r="C210" s="77" t="s">
        <v>1930</v>
      </c>
      <c r="E210" s="77" t="s">
        <v>588</v>
      </c>
      <c r="F210" s="77" t="s">
        <v>597</v>
      </c>
      <c r="G210" s="77" t="s">
        <v>586</v>
      </c>
      <c r="H210" s="77" t="s">
        <v>583</v>
      </c>
      <c r="I210" s="77" t="s">
        <v>583</v>
      </c>
      <c r="J210" s="77" t="s">
        <v>583</v>
      </c>
      <c r="K210" s="77" t="s">
        <v>583</v>
      </c>
      <c r="L210" s="32">
        <v>33</v>
      </c>
      <c r="M210" s="32">
        <v>18.5</v>
      </c>
      <c r="N210" s="32">
        <v>3.1</v>
      </c>
      <c r="O210" s="32">
        <v>3.8</v>
      </c>
      <c r="P210" s="32">
        <v>270</v>
      </c>
      <c r="Q210" s="32">
        <v>358</v>
      </c>
      <c r="R210" s="78">
        <v>0.25</v>
      </c>
      <c r="S210" s="77" t="s">
        <v>583</v>
      </c>
      <c r="U210" s="1">
        <v>41730</v>
      </c>
      <c r="V210" s="1">
        <v>41729</v>
      </c>
      <c r="W210" s="77" t="s">
        <v>596</v>
      </c>
      <c r="X210" s="77" t="s">
        <v>1929</v>
      </c>
      <c r="Y210" s="77" t="s">
        <v>583</v>
      </c>
    </row>
    <row r="211" spans="1:25" hidden="1" x14ac:dyDescent="0.25">
      <c r="A211" s="77">
        <v>2210453</v>
      </c>
      <c r="B211" s="77" t="s">
        <v>1614</v>
      </c>
      <c r="C211" s="77" t="s">
        <v>1928</v>
      </c>
      <c r="E211" s="77" t="s">
        <v>588</v>
      </c>
      <c r="F211" s="77" t="s">
        <v>597</v>
      </c>
      <c r="G211" s="77" t="s">
        <v>586</v>
      </c>
      <c r="H211" s="77" t="s">
        <v>583</v>
      </c>
      <c r="I211" s="77" t="s">
        <v>583</v>
      </c>
      <c r="J211" s="77" t="s">
        <v>583</v>
      </c>
      <c r="K211" s="77" t="s">
        <v>583</v>
      </c>
      <c r="L211" s="32">
        <v>33</v>
      </c>
      <c r="M211" s="32">
        <v>18.5</v>
      </c>
      <c r="N211" s="32">
        <v>3.1</v>
      </c>
      <c r="O211" s="32">
        <v>3.8</v>
      </c>
      <c r="P211" s="32">
        <v>270</v>
      </c>
      <c r="Q211" s="32">
        <v>358</v>
      </c>
      <c r="R211" s="78">
        <v>0.25</v>
      </c>
      <c r="S211" s="77" t="s">
        <v>583</v>
      </c>
      <c r="U211" s="1">
        <v>41730</v>
      </c>
      <c r="V211" s="1">
        <v>41729</v>
      </c>
      <c r="W211" s="77" t="s">
        <v>596</v>
      </c>
      <c r="X211" s="77" t="s">
        <v>1927</v>
      </c>
      <c r="Y211" s="77" t="s">
        <v>583</v>
      </c>
    </row>
    <row r="212" spans="1:25" hidden="1" x14ac:dyDescent="0.25">
      <c r="A212" s="77">
        <v>2210444</v>
      </c>
      <c r="B212" s="77" t="s">
        <v>1614</v>
      </c>
      <c r="C212" s="77" t="s">
        <v>1926</v>
      </c>
      <c r="E212" s="77" t="s">
        <v>588</v>
      </c>
      <c r="F212" s="77" t="s">
        <v>597</v>
      </c>
      <c r="G212" s="77" t="s">
        <v>586</v>
      </c>
      <c r="H212" s="77" t="s">
        <v>583</v>
      </c>
      <c r="I212" s="77" t="s">
        <v>583</v>
      </c>
      <c r="J212" s="77" t="s">
        <v>583</v>
      </c>
      <c r="K212" s="77" t="s">
        <v>583</v>
      </c>
      <c r="L212" s="32">
        <v>33</v>
      </c>
      <c r="M212" s="32">
        <v>18.5</v>
      </c>
      <c r="N212" s="32">
        <v>3.1</v>
      </c>
      <c r="O212" s="32">
        <v>3.8</v>
      </c>
      <c r="P212" s="32">
        <v>270</v>
      </c>
      <c r="Q212" s="32">
        <v>358</v>
      </c>
      <c r="R212" s="78">
        <v>0.25</v>
      </c>
      <c r="S212" s="77" t="s">
        <v>583</v>
      </c>
      <c r="U212" s="1">
        <v>41730</v>
      </c>
      <c r="V212" s="1">
        <v>41729</v>
      </c>
      <c r="W212" s="77" t="s">
        <v>596</v>
      </c>
      <c r="X212" s="77" t="s">
        <v>1925</v>
      </c>
      <c r="Y212" s="77" t="s">
        <v>583</v>
      </c>
    </row>
    <row r="213" spans="1:25" hidden="1" x14ac:dyDescent="0.25">
      <c r="A213" s="77">
        <v>2210451</v>
      </c>
      <c r="B213" s="77" t="s">
        <v>1614</v>
      </c>
      <c r="C213" s="77" t="s">
        <v>1924</v>
      </c>
      <c r="E213" s="77" t="s">
        <v>588</v>
      </c>
      <c r="F213" s="77" t="s">
        <v>597</v>
      </c>
      <c r="G213" s="77" t="s">
        <v>586</v>
      </c>
      <c r="H213" s="77" t="s">
        <v>583</v>
      </c>
      <c r="I213" s="77" t="s">
        <v>583</v>
      </c>
      <c r="J213" s="77" t="s">
        <v>583</v>
      </c>
      <c r="K213" s="77" t="s">
        <v>583</v>
      </c>
      <c r="L213" s="32">
        <v>33</v>
      </c>
      <c r="M213" s="32">
        <v>18.5</v>
      </c>
      <c r="N213" s="32">
        <v>3.1</v>
      </c>
      <c r="O213" s="32">
        <v>3.8</v>
      </c>
      <c r="P213" s="32">
        <v>270</v>
      </c>
      <c r="Q213" s="32">
        <v>358</v>
      </c>
      <c r="R213" s="78">
        <v>0.25</v>
      </c>
      <c r="S213" s="77" t="s">
        <v>583</v>
      </c>
      <c r="U213" s="1">
        <v>41730</v>
      </c>
      <c r="V213" s="1">
        <v>41729</v>
      </c>
      <c r="W213" s="77" t="s">
        <v>596</v>
      </c>
      <c r="X213" s="77" t="s">
        <v>1923</v>
      </c>
      <c r="Y213" s="77" t="s">
        <v>583</v>
      </c>
    </row>
    <row r="214" spans="1:25" hidden="1" x14ac:dyDescent="0.25">
      <c r="A214" s="77">
        <v>2205537</v>
      </c>
      <c r="B214" s="77" t="s">
        <v>1614</v>
      </c>
      <c r="C214" s="77" t="s">
        <v>1922</v>
      </c>
      <c r="E214" s="77" t="s">
        <v>588</v>
      </c>
      <c r="F214" s="77" t="s">
        <v>597</v>
      </c>
      <c r="G214" s="77" t="s">
        <v>586</v>
      </c>
      <c r="H214" s="77" t="s">
        <v>583</v>
      </c>
      <c r="I214" s="77" t="s">
        <v>583</v>
      </c>
      <c r="J214" s="77" t="s">
        <v>583</v>
      </c>
      <c r="K214" s="77" t="s">
        <v>583</v>
      </c>
      <c r="L214" s="32">
        <v>43</v>
      </c>
      <c r="M214" s="32">
        <v>21.6</v>
      </c>
      <c r="N214" s="32">
        <v>4.5</v>
      </c>
      <c r="O214" s="32">
        <v>5.4</v>
      </c>
      <c r="P214" s="32">
        <v>347</v>
      </c>
      <c r="Q214" s="32">
        <v>403</v>
      </c>
      <c r="R214" s="78">
        <v>0.14000000000000001</v>
      </c>
      <c r="S214" s="77" t="s">
        <v>583</v>
      </c>
      <c r="U214" s="1">
        <v>41692</v>
      </c>
      <c r="V214" s="1">
        <v>41690</v>
      </c>
      <c r="W214" s="77" t="s">
        <v>596</v>
      </c>
      <c r="X214" s="77" t="s">
        <v>1921</v>
      </c>
      <c r="Y214" s="77" t="s">
        <v>583</v>
      </c>
    </row>
    <row r="215" spans="1:25" hidden="1" x14ac:dyDescent="0.25">
      <c r="A215" s="77">
        <v>2205536</v>
      </c>
      <c r="B215" s="77" t="s">
        <v>1614</v>
      </c>
      <c r="C215" s="77" t="s">
        <v>1920</v>
      </c>
      <c r="E215" s="77" t="s">
        <v>588</v>
      </c>
      <c r="F215" s="77" t="s">
        <v>597</v>
      </c>
      <c r="G215" s="77" t="s">
        <v>586</v>
      </c>
      <c r="H215" s="77" t="s">
        <v>583</v>
      </c>
      <c r="I215" s="77" t="s">
        <v>583</v>
      </c>
      <c r="J215" s="77" t="s">
        <v>583</v>
      </c>
      <c r="K215" s="77" t="s">
        <v>583</v>
      </c>
      <c r="L215" s="32">
        <v>43</v>
      </c>
      <c r="M215" s="32">
        <v>21.6</v>
      </c>
      <c r="N215" s="32">
        <v>4.5</v>
      </c>
      <c r="O215" s="32">
        <v>5.4</v>
      </c>
      <c r="P215" s="32">
        <v>347</v>
      </c>
      <c r="Q215" s="32">
        <v>403</v>
      </c>
      <c r="R215" s="78">
        <v>0.14000000000000001</v>
      </c>
      <c r="S215" s="77" t="s">
        <v>583</v>
      </c>
      <c r="U215" s="1">
        <v>41692</v>
      </c>
      <c r="V215" s="1">
        <v>41690</v>
      </c>
      <c r="W215" s="77" t="s">
        <v>596</v>
      </c>
      <c r="X215" s="77" t="s">
        <v>1919</v>
      </c>
      <c r="Y215" s="77" t="s">
        <v>583</v>
      </c>
    </row>
    <row r="216" spans="1:25" hidden="1" x14ac:dyDescent="0.25">
      <c r="A216" s="77">
        <v>2205538</v>
      </c>
      <c r="B216" s="77" t="s">
        <v>1614</v>
      </c>
      <c r="C216" s="77" t="s">
        <v>1918</v>
      </c>
      <c r="E216" s="77" t="s">
        <v>588</v>
      </c>
      <c r="F216" s="77" t="s">
        <v>597</v>
      </c>
      <c r="G216" s="77" t="s">
        <v>586</v>
      </c>
      <c r="H216" s="77" t="s">
        <v>583</v>
      </c>
      <c r="I216" s="77" t="s">
        <v>583</v>
      </c>
      <c r="J216" s="77" t="s">
        <v>583</v>
      </c>
      <c r="K216" s="77" t="s">
        <v>583</v>
      </c>
      <c r="L216" s="32">
        <v>43</v>
      </c>
      <c r="M216" s="32">
        <v>21.6</v>
      </c>
      <c r="N216" s="32">
        <v>4.5</v>
      </c>
      <c r="O216" s="32">
        <v>5.4</v>
      </c>
      <c r="P216" s="32">
        <v>347</v>
      </c>
      <c r="Q216" s="32">
        <v>403</v>
      </c>
      <c r="R216" s="78">
        <v>0.14000000000000001</v>
      </c>
      <c r="S216" s="77" t="s">
        <v>583</v>
      </c>
      <c r="U216" s="1">
        <v>41692</v>
      </c>
      <c r="V216" s="1">
        <v>41690</v>
      </c>
      <c r="W216" s="77" t="s">
        <v>596</v>
      </c>
      <c r="X216" s="77" t="s">
        <v>1917</v>
      </c>
      <c r="Y216" s="77" t="s">
        <v>583</v>
      </c>
    </row>
    <row r="217" spans="1:25" x14ac:dyDescent="0.25">
      <c r="A217" s="77">
        <v>2219131</v>
      </c>
      <c r="B217" s="77" t="s">
        <v>1614</v>
      </c>
      <c r="C217" s="77" t="s">
        <v>1916</v>
      </c>
      <c r="E217" s="77" t="s">
        <v>610</v>
      </c>
      <c r="F217" s="77" t="s">
        <v>597</v>
      </c>
      <c r="G217" s="77" t="s">
        <v>583</v>
      </c>
      <c r="H217" s="77" t="s">
        <v>583</v>
      </c>
      <c r="I217" s="77" t="s">
        <v>586</v>
      </c>
      <c r="J217" s="77" t="s">
        <v>586</v>
      </c>
      <c r="K217" s="77" t="s">
        <v>583</v>
      </c>
      <c r="L217" s="32">
        <v>69.900000000000006</v>
      </c>
      <c r="M217" s="32">
        <v>35.6</v>
      </c>
      <c r="N217" s="32">
        <v>25.5</v>
      </c>
      <c r="O217" s="32">
        <v>32.4</v>
      </c>
      <c r="P217" s="32">
        <v>647</v>
      </c>
      <c r="Q217" s="32">
        <v>709</v>
      </c>
      <c r="R217" s="78">
        <v>0.1</v>
      </c>
      <c r="S217" s="77" t="s">
        <v>583</v>
      </c>
      <c r="U217" s="1">
        <v>41913</v>
      </c>
      <c r="V217" s="1">
        <v>41889</v>
      </c>
      <c r="W217" s="77" t="s">
        <v>596</v>
      </c>
      <c r="X217" s="77" t="s">
        <v>1915</v>
      </c>
      <c r="Y217" s="77" t="s">
        <v>583</v>
      </c>
    </row>
    <row r="218" spans="1:25" hidden="1" x14ac:dyDescent="0.25">
      <c r="A218" s="77">
        <v>2218164</v>
      </c>
      <c r="B218" s="77" t="s">
        <v>1429</v>
      </c>
      <c r="C218" s="77" t="s">
        <v>1913</v>
      </c>
      <c r="E218" s="77" t="s">
        <v>598</v>
      </c>
      <c r="F218" s="77" t="s">
        <v>597</v>
      </c>
      <c r="G218" s="77" t="s">
        <v>583</v>
      </c>
      <c r="H218" s="77" t="s">
        <v>583</v>
      </c>
      <c r="I218" s="77" t="s">
        <v>583</v>
      </c>
      <c r="J218" s="77" t="s">
        <v>583</v>
      </c>
      <c r="K218" s="77" t="s">
        <v>583</v>
      </c>
      <c r="L218" s="32">
        <v>67.3</v>
      </c>
      <c r="M218" s="32">
        <v>28</v>
      </c>
      <c r="N218" s="32">
        <v>17.5</v>
      </c>
      <c r="O218" s="32">
        <v>20.6</v>
      </c>
      <c r="P218" s="32">
        <v>358</v>
      </c>
      <c r="Q218" s="32">
        <v>400</v>
      </c>
      <c r="R218" s="78">
        <v>0.1</v>
      </c>
      <c r="S218" s="77" t="s">
        <v>583</v>
      </c>
      <c r="U218" s="1">
        <v>41929</v>
      </c>
      <c r="V218" s="1">
        <v>41878</v>
      </c>
      <c r="W218" s="77" t="s">
        <v>596</v>
      </c>
      <c r="X218" s="77" t="s">
        <v>1914</v>
      </c>
      <c r="Y218" s="77" t="s">
        <v>583</v>
      </c>
    </row>
    <row r="219" spans="1:25" hidden="1" x14ac:dyDescent="0.25">
      <c r="A219" s="77">
        <v>2218185</v>
      </c>
      <c r="B219" s="77" t="s">
        <v>1429</v>
      </c>
      <c r="C219" s="77" t="s">
        <v>1913</v>
      </c>
      <c r="E219" s="77" t="s">
        <v>598</v>
      </c>
      <c r="F219" s="77" t="s">
        <v>597</v>
      </c>
      <c r="G219" s="77" t="s">
        <v>583</v>
      </c>
      <c r="H219" s="77" t="s">
        <v>583</v>
      </c>
      <c r="I219" s="77" t="s">
        <v>583</v>
      </c>
      <c r="J219" s="77" t="s">
        <v>586</v>
      </c>
      <c r="K219" s="77" t="s">
        <v>583</v>
      </c>
      <c r="L219" s="32">
        <v>67.3</v>
      </c>
      <c r="M219" s="32">
        <v>28</v>
      </c>
      <c r="N219" s="32">
        <v>17.5</v>
      </c>
      <c r="O219" s="32">
        <v>20.6</v>
      </c>
      <c r="P219" s="32">
        <v>442</v>
      </c>
      <c r="Q219" s="32">
        <v>484</v>
      </c>
      <c r="R219" s="78">
        <v>0.1</v>
      </c>
      <c r="S219" s="77" t="s">
        <v>583</v>
      </c>
      <c r="U219" s="1">
        <v>41929</v>
      </c>
      <c r="V219" s="1">
        <v>41878</v>
      </c>
      <c r="W219" s="77" t="s">
        <v>596</v>
      </c>
      <c r="X219" s="77" t="s">
        <v>1912</v>
      </c>
      <c r="Y219" s="77" t="s">
        <v>583</v>
      </c>
    </row>
    <row r="220" spans="1:25" hidden="1" x14ac:dyDescent="0.25">
      <c r="A220" s="77">
        <v>2215220</v>
      </c>
      <c r="B220" s="77" t="s">
        <v>1429</v>
      </c>
      <c r="C220" s="77" t="s">
        <v>1910</v>
      </c>
      <c r="E220" s="77" t="s">
        <v>598</v>
      </c>
      <c r="F220" s="77" t="s">
        <v>597</v>
      </c>
      <c r="G220" s="77" t="s">
        <v>583</v>
      </c>
      <c r="H220" s="77" t="s">
        <v>583</v>
      </c>
      <c r="I220" s="77" t="s">
        <v>583</v>
      </c>
      <c r="J220" s="77" t="s">
        <v>583</v>
      </c>
      <c r="K220" s="77" t="s">
        <v>583</v>
      </c>
      <c r="L220" s="32">
        <v>66.8</v>
      </c>
      <c r="M220" s="32">
        <v>32.700000000000003</v>
      </c>
      <c r="N220" s="32">
        <v>21.2</v>
      </c>
      <c r="O220" s="32">
        <v>25.8</v>
      </c>
      <c r="P220" s="32">
        <v>396</v>
      </c>
      <c r="Q220" s="32">
        <v>442</v>
      </c>
      <c r="R220" s="78">
        <v>0.1</v>
      </c>
      <c r="S220" s="77" t="s">
        <v>583</v>
      </c>
      <c r="U220" s="1">
        <v>41913</v>
      </c>
      <c r="V220" s="1">
        <v>41813</v>
      </c>
      <c r="W220" s="77" t="s">
        <v>596</v>
      </c>
      <c r="X220" s="77" t="s">
        <v>1911</v>
      </c>
      <c r="Y220" s="77" t="s">
        <v>583</v>
      </c>
    </row>
    <row r="221" spans="1:25" hidden="1" x14ac:dyDescent="0.25">
      <c r="A221" s="77">
        <v>2215224</v>
      </c>
      <c r="B221" s="77" t="s">
        <v>1429</v>
      </c>
      <c r="C221" s="77" t="s">
        <v>1910</v>
      </c>
      <c r="E221" s="77" t="s">
        <v>598</v>
      </c>
      <c r="F221" s="77" t="s">
        <v>597</v>
      </c>
      <c r="G221" s="77" t="s">
        <v>583</v>
      </c>
      <c r="H221" s="77" t="s">
        <v>583</v>
      </c>
      <c r="I221" s="77" t="s">
        <v>583</v>
      </c>
      <c r="J221" s="77" t="s">
        <v>586</v>
      </c>
      <c r="K221" s="77" t="s">
        <v>583</v>
      </c>
      <c r="L221" s="32">
        <v>66.8</v>
      </c>
      <c r="M221" s="32">
        <v>32.700000000000003</v>
      </c>
      <c r="N221" s="32">
        <v>21.2</v>
      </c>
      <c r="O221" s="32">
        <v>25.8</v>
      </c>
      <c r="P221" s="32">
        <v>480</v>
      </c>
      <c r="Q221" s="32">
        <v>526</v>
      </c>
      <c r="R221" s="78">
        <v>0.1</v>
      </c>
      <c r="S221" s="77" t="s">
        <v>583</v>
      </c>
      <c r="U221" s="1">
        <v>41913</v>
      </c>
      <c r="V221" s="1">
        <v>41813</v>
      </c>
      <c r="W221" s="77" t="s">
        <v>596</v>
      </c>
      <c r="X221" s="77" t="s">
        <v>1909</v>
      </c>
      <c r="Y221" s="77" t="s">
        <v>583</v>
      </c>
    </row>
    <row r="222" spans="1:25" hidden="1" x14ac:dyDescent="0.25">
      <c r="A222" s="77">
        <v>2215219</v>
      </c>
      <c r="B222" s="77" t="s">
        <v>1429</v>
      </c>
      <c r="C222" s="77" t="s">
        <v>1907</v>
      </c>
      <c r="E222" s="77" t="s">
        <v>598</v>
      </c>
      <c r="F222" s="77" t="s">
        <v>597</v>
      </c>
      <c r="G222" s="77" t="s">
        <v>583</v>
      </c>
      <c r="H222" s="77" t="s">
        <v>583</v>
      </c>
      <c r="I222" s="77" t="s">
        <v>583</v>
      </c>
      <c r="J222" s="77" t="s">
        <v>583</v>
      </c>
      <c r="K222" s="77" t="s">
        <v>583</v>
      </c>
      <c r="L222" s="32">
        <v>66.8</v>
      </c>
      <c r="M222" s="32">
        <v>32.700000000000003</v>
      </c>
      <c r="N222" s="32">
        <v>21.2</v>
      </c>
      <c r="O222" s="32">
        <v>25.8</v>
      </c>
      <c r="P222" s="32">
        <v>396</v>
      </c>
      <c r="Q222" s="32">
        <v>442</v>
      </c>
      <c r="R222" s="78">
        <v>0.1</v>
      </c>
      <c r="S222" s="77" t="s">
        <v>583</v>
      </c>
      <c r="U222" s="1">
        <v>41913</v>
      </c>
      <c r="V222" s="1">
        <v>41813</v>
      </c>
      <c r="W222" s="77" t="s">
        <v>596</v>
      </c>
      <c r="X222" s="77" t="s">
        <v>1908</v>
      </c>
      <c r="Y222" s="77" t="s">
        <v>583</v>
      </c>
    </row>
    <row r="223" spans="1:25" hidden="1" x14ac:dyDescent="0.25">
      <c r="A223" s="77">
        <v>2215223</v>
      </c>
      <c r="B223" s="77" t="s">
        <v>1429</v>
      </c>
      <c r="C223" s="77" t="s">
        <v>1907</v>
      </c>
      <c r="E223" s="77" t="s">
        <v>598</v>
      </c>
      <c r="F223" s="77" t="s">
        <v>597</v>
      </c>
      <c r="G223" s="77" t="s">
        <v>583</v>
      </c>
      <c r="H223" s="77" t="s">
        <v>583</v>
      </c>
      <c r="I223" s="77" t="s">
        <v>583</v>
      </c>
      <c r="J223" s="77" t="s">
        <v>586</v>
      </c>
      <c r="K223" s="77" t="s">
        <v>583</v>
      </c>
      <c r="L223" s="32">
        <v>66.8</v>
      </c>
      <c r="M223" s="32">
        <v>32.700000000000003</v>
      </c>
      <c r="N223" s="32">
        <v>21.2</v>
      </c>
      <c r="O223" s="32">
        <v>25.8</v>
      </c>
      <c r="P223" s="32">
        <v>480</v>
      </c>
      <c r="Q223" s="32">
        <v>526</v>
      </c>
      <c r="R223" s="78">
        <v>0.1</v>
      </c>
      <c r="S223" s="77" t="s">
        <v>583</v>
      </c>
      <c r="U223" s="1">
        <v>41913</v>
      </c>
      <c r="V223" s="1">
        <v>41813</v>
      </c>
      <c r="W223" s="77" t="s">
        <v>596</v>
      </c>
      <c r="X223" s="77" t="s">
        <v>1906</v>
      </c>
      <c r="Y223" s="77" t="s">
        <v>583</v>
      </c>
    </row>
    <row r="224" spans="1:25" hidden="1" x14ac:dyDescent="0.25">
      <c r="A224" s="77">
        <v>2219667</v>
      </c>
      <c r="B224" s="77" t="s">
        <v>1429</v>
      </c>
      <c r="C224" s="77" t="s">
        <v>1905</v>
      </c>
      <c r="E224" s="77" t="s">
        <v>617</v>
      </c>
      <c r="F224" s="77" t="s">
        <v>597</v>
      </c>
      <c r="G224" s="77" t="s">
        <v>583</v>
      </c>
      <c r="H224" s="77" t="s">
        <v>583</v>
      </c>
      <c r="I224" s="77" t="s">
        <v>586</v>
      </c>
      <c r="J224" s="77" t="s">
        <v>586</v>
      </c>
      <c r="K224" s="77" t="s">
        <v>586</v>
      </c>
      <c r="L224" s="32">
        <v>69.900000000000006</v>
      </c>
      <c r="M224" s="32">
        <v>35.9</v>
      </c>
      <c r="N224" s="32">
        <v>22.1</v>
      </c>
      <c r="O224" s="32">
        <v>27.5</v>
      </c>
      <c r="P224" s="32">
        <v>664</v>
      </c>
      <c r="Q224" s="32">
        <v>730</v>
      </c>
      <c r="R224" s="78">
        <v>0.1</v>
      </c>
      <c r="S224" s="77" t="s">
        <v>583</v>
      </c>
      <c r="U224" s="1">
        <v>41915</v>
      </c>
      <c r="V224" s="1">
        <v>41898</v>
      </c>
      <c r="W224" s="77" t="s">
        <v>596</v>
      </c>
      <c r="X224" s="77" t="s">
        <v>1904</v>
      </c>
      <c r="Y224" s="77" t="s">
        <v>583</v>
      </c>
    </row>
    <row r="225" spans="1:25" hidden="1" x14ac:dyDescent="0.25">
      <c r="A225" s="77">
        <v>2219666</v>
      </c>
      <c r="B225" s="77" t="s">
        <v>1429</v>
      </c>
      <c r="C225" s="77" t="s">
        <v>1903</v>
      </c>
      <c r="E225" s="77" t="s">
        <v>617</v>
      </c>
      <c r="F225" s="77" t="s">
        <v>597</v>
      </c>
      <c r="G225" s="77" t="s">
        <v>583</v>
      </c>
      <c r="H225" s="77" t="s">
        <v>583</v>
      </c>
      <c r="I225" s="77" t="s">
        <v>586</v>
      </c>
      <c r="J225" s="77" t="s">
        <v>586</v>
      </c>
      <c r="K225" s="77" t="s">
        <v>586</v>
      </c>
      <c r="L225" s="32">
        <v>69.900000000000006</v>
      </c>
      <c r="M225" s="32">
        <v>35.9</v>
      </c>
      <c r="N225" s="32">
        <v>22.1</v>
      </c>
      <c r="O225" s="32">
        <v>27.5</v>
      </c>
      <c r="P225" s="32">
        <v>664</v>
      </c>
      <c r="Q225" s="32">
        <v>730</v>
      </c>
      <c r="R225" s="78">
        <v>0.1</v>
      </c>
      <c r="S225" s="77" t="s">
        <v>583</v>
      </c>
      <c r="U225" s="1">
        <v>41915</v>
      </c>
      <c r="V225" s="1">
        <v>41898</v>
      </c>
      <c r="W225" s="77" t="s">
        <v>596</v>
      </c>
      <c r="X225" s="77" t="s">
        <v>1902</v>
      </c>
      <c r="Y225" s="77" t="s">
        <v>583</v>
      </c>
    </row>
    <row r="226" spans="1:25" hidden="1" x14ac:dyDescent="0.25">
      <c r="A226" s="77">
        <v>2226176</v>
      </c>
      <c r="B226" s="77" t="s">
        <v>1900</v>
      </c>
      <c r="C226" s="77" t="s">
        <v>1899</v>
      </c>
      <c r="E226" s="77" t="s">
        <v>617</v>
      </c>
      <c r="F226" s="77" t="s">
        <v>597</v>
      </c>
      <c r="G226" s="77" t="s">
        <v>583</v>
      </c>
      <c r="H226" s="77" t="s">
        <v>583</v>
      </c>
      <c r="I226" s="77" t="s">
        <v>583</v>
      </c>
      <c r="J226" s="77" t="s">
        <v>583</v>
      </c>
      <c r="K226" s="77" t="s">
        <v>583</v>
      </c>
      <c r="L226" s="32">
        <v>66.5</v>
      </c>
      <c r="M226" s="32">
        <v>29.8</v>
      </c>
      <c r="N226" s="32">
        <v>20.3</v>
      </c>
      <c r="O226" s="32">
        <v>25</v>
      </c>
      <c r="P226" s="32">
        <v>483</v>
      </c>
      <c r="Q226" s="32">
        <v>538</v>
      </c>
      <c r="R226" s="78">
        <v>0.1</v>
      </c>
      <c r="S226" s="77" t="s">
        <v>583</v>
      </c>
      <c r="U226" s="1">
        <v>41913</v>
      </c>
      <c r="V226" s="1">
        <v>41964</v>
      </c>
      <c r="W226" s="77" t="s">
        <v>596</v>
      </c>
      <c r="X226" s="77" t="s">
        <v>1901</v>
      </c>
      <c r="Y226" s="77" t="s">
        <v>583</v>
      </c>
    </row>
    <row r="227" spans="1:25" hidden="1" x14ac:dyDescent="0.25">
      <c r="A227" s="77">
        <v>2226177</v>
      </c>
      <c r="B227" s="77" t="s">
        <v>1900</v>
      </c>
      <c r="C227" s="77" t="s">
        <v>1899</v>
      </c>
      <c r="E227" s="77" t="s">
        <v>617</v>
      </c>
      <c r="F227" s="77" t="s">
        <v>597</v>
      </c>
      <c r="G227" s="77" t="s">
        <v>583</v>
      </c>
      <c r="H227" s="77" t="s">
        <v>583</v>
      </c>
      <c r="I227" s="77" t="s">
        <v>583</v>
      </c>
      <c r="J227" s="77" t="s">
        <v>586</v>
      </c>
      <c r="K227" s="77" t="s">
        <v>583</v>
      </c>
      <c r="L227" s="32">
        <v>66.5</v>
      </c>
      <c r="M227" s="32">
        <v>29.8</v>
      </c>
      <c r="N227" s="32">
        <v>20.3</v>
      </c>
      <c r="O227" s="32">
        <v>25</v>
      </c>
      <c r="P227" s="32">
        <v>567</v>
      </c>
      <c r="Q227" s="32">
        <v>622</v>
      </c>
      <c r="R227" s="78">
        <v>0.1</v>
      </c>
      <c r="S227" s="77" t="s">
        <v>583</v>
      </c>
      <c r="U227" s="1">
        <v>41913</v>
      </c>
      <c r="V227" s="1">
        <v>41964</v>
      </c>
      <c r="W227" s="77" t="s">
        <v>596</v>
      </c>
      <c r="X227" s="77" t="s">
        <v>1898</v>
      </c>
      <c r="Y227" s="77" t="s">
        <v>583</v>
      </c>
    </row>
    <row r="228" spans="1:25" hidden="1" x14ac:dyDescent="0.25">
      <c r="A228" s="77">
        <v>2215225</v>
      </c>
      <c r="B228" s="77" t="s">
        <v>1893</v>
      </c>
      <c r="C228" s="77" t="s">
        <v>1897</v>
      </c>
      <c r="E228" s="77" t="s">
        <v>617</v>
      </c>
      <c r="F228" s="77" t="s">
        <v>597</v>
      </c>
      <c r="G228" s="77" t="s">
        <v>583</v>
      </c>
      <c r="H228" s="77" t="s">
        <v>583</v>
      </c>
      <c r="I228" s="77" t="s">
        <v>586</v>
      </c>
      <c r="J228" s="77" t="s">
        <v>586</v>
      </c>
      <c r="K228" s="77" t="s">
        <v>583</v>
      </c>
      <c r="L228" s="32">
        <v>69.900000000000006</v>
      </c>
      <c r="M228" s="32">
        <v>35.799999999999997</v>
      </c>
      <c r="N228" s="32">
        <v>27.8</v>
      </c>
      <c r="O228" s="32">
        <v>34.799999999999997</v>
      </c>
      <c r="P228" s="32">
        <v>725</v>
      </c>
      <c r="Q228" s="32">
        <v>797</v>
      </c>
      <c r="R228" s="78">
        <v>0.1</v>
      </c>
      <c r="S228" s="77" t="s">
        <v>583</v>
      </c>
      <c r="U228" s="1">
        <v>41883</v>
      </c>
      <c r="V228" s="1">
        <v>41831</v>
      </c>
      <c r="W228" s="77" t="s">
        <v>596</v>
      </c>
      <c r="X228" s="77" t="s">
        <v>1896</v>
      </c>
      <c r="Y228" s="77" t="s">
        <v>583</v>
      </c>
    </row>
    <row r="229" spans="1:25" hidden="1" x14ac:dyDescent="0.25">
      <c r="A229" s="77">
        <v>2218150</v>
      </c>
      <c r="B229" s="77" t="s">
        <v>1893</v>
      </c>
      <c r="C229" s="77" t="s">
        <v>1895</v>
      </c>
      <c r="E229" s="77" t="s">
        <v>617</v>
      </c>
      <c r="F229" s="77" t="s">
        <v>597</v>
      </c>
      <c r="G229" s="77" t="s">
        <v>583</v>
      </c>
      <c r="H229" s="77" t="s">
        <v>583</v>
      </c>
      <c r="I229" s="77" t="s">
        <v>583</v>
      </c>
      <c r="J229" s="77" t="s">
        <v>586</v>
      </c>
      <c r="K229" s="77" t="s">
        <v>586</v>
      </c>
      <c r="L229" s="32">
        <v>69</v>
      </c>
      <c r="M229" s="32">
        <v>35.9</v>
      </c>
      <c r="N229" s="32">
        <v>23.1</v>
      </c>
      <c r="O229" s="32">
        <v>28.5</v>
      </c>
      <c r="P229" s="32">
        <v>596</v>
      </c>
      <c r="Q229" s="32">
        <v>653</v>
      </c>
      <c r="R229" s="78">
        <v>0.1</v>
      </c>
      <c r="S229" s="77" t="s">
        <v>583</v>
      </c>
      <c r="U229" s="1">
        <v>41939</v>
      </c>
      <c r="V229" s="1">
        <v>41878</v>
      </c>
      <c r="W229" s="77" t="s">
        <v>596</v>
      </c>
      <c r="X229" s="77" t="s">
        <v>1894</v>
      </c>
      <c r="Y229" s="77" t="s">
        <v>583</v>
      </c>
    </row>
    <row r="230" spans="1:25" hidden="1" x14ac:dyDescent="0.25">
      <c r="A230" s="77">
        <v>2215226</v>
      </c>
      <c r="B230" s="77" t="s">
        <v>1893</v>
      </c>
      <c r="C230" s="77" t="s">
        <v>1892</v>
      </c>
      <c r="E230" s="77" t="s">
        <v>617</v>
      </c>
      <c r="F230" s="77" t="s">
        <v>597</v>
      </c>
      <c r="G230" s="77" t="s">
        <v>583</v>
      </c>
      <c r="H230" s="77" t="s">
        <v>583</v>
      </c>
      <c r="I230" s="77" t="s">
        <v>586</v>
      </c>
      <c r="J230" s="77" t="s">
        <v>586</v>
      </c>
      <c r="K230" s="77" t="s">
        <v>586</v>
      </c>
      <c r="L230" s="32">
        <v>69.900000000000006</v>
      </c>
      <c r="M230" s="32">
        <v>35.799999999999997</v>
      </c>
      <c r="N230" s="32">
        <v>22.2</v>
      </c>
      <c r="O230" s="32">
        <v>27.6</v>
      </c>
      <c r="P230" s="32">
        <v>665</v>
      </c>
      <c r="Q230" s="32">
        <v>731</v>
      </c>
      <c r="R230" s="78">
        <v>0.1</v>
      </c>
      <c r="S230" s="77" t="s">
        <v>583</v>
      </c>
      <c r="U230" s="1">
        <v>41883</v>
      </c>
      <c r="V230" s="1">
        <v>41831</v>
      </c>
      <c r="W230" s="77" t="s">
        <v>596</v>
      </c>
      <c r="X230" s="77" t="s">
        <v>1891</v>
      </c>
      <c r="Y230" s="77" t="s">
        <v>583</v>
      </c>
    </row>
    <row r="231" spans="1:25" hidden="1" x14ac:dyDescent="0.25">
      <c r="A231" s="77">
        <v>2223282</v>
      </c>
      <c r="B231" s="77" t="s">
        <v>1874</v>
      </c>
      <c r="C231" s="77" t="s">
        <v>1890</v>
      </c>
      <c r="E231" s="77" t="s">
        <v>617</v>
      </c>
      <c r="F231" s="77" t="s">
        <v>597</v>
      </c>
      <c r="G231" s="77" t="s">
        <v>583</v>
      </c>
      <c r="H231" s="77" t="s">
        <v>586</v>
      </c>
      <c r="I231" s="77" t="s">
        <v>583</v>
      </c>
      <c r="J231" s="77" t="s">
        <v>586</v>
      </c>
      <c r="K231" s="77" t="s">
        <v>586</v>
      </c>
      <c r="L231" s="32">
        <v>80</v>
      </c>
      <c r="M231" s="32">
        <v>29.8</v>
      </c>
      <c r="N231" s="32">
        <v>14.5</v>
      </c>
      <c r="O231" s="32">
        <v>17.5</v>
      </c>
      <c r="P231" s="32">
        <v>534</v>
      </c>
      <c r="Q231" s="32">
        <v>585</v>
      </c>
      <c r="R231" s="78">
        <v>0.1</v>
      </c>
      <c r="S231" s="77" t="s">
        <v>583</v>
      </c>
      <c r="U231" s="1">
        <v>41943</v>
      </c>
      <c r="V231" s="1">
        <v>41935</v>
      </c>
      <c r="W231" s="77" t="s">
        <v>596</v>
      </c>
      <c r="X231" s="77" t="s">
        <v>1889</v>
      </c>
      <c r="Y231" s="77" t="s">
        <v>583</v>
      </c>
    </row>
    <row r="232" spans="1:25" hidden="1" x14ac:dyDescent="0.25">
      <c r="A232" s="77">
        <v>2217051</v>
      </c>
      <c r="B232" s="77" t="s">
        <v>1874</v>
      </c>
      <c r="C232" s="77" t="s">
        <v>1888</v>
      </c>
      <c r="E232" s="77" t="s">
        <v>617</v>
      </c>
      <c r="F232" s="77" t="s">
        <v>597</v>
      </c>
      <c r="G232" s="77" t="s">
        <v>583</v>
      </c>
      <c r="H232" s="77" t="s">
        <v>586</v>
      </c>
      <c r="I232" s="77" t="s">
        <v>583</v>
      </c>
      <c r="J232" s="77" t="s">
        <v>586</v>
      </c>
      <c r="K232" s="77" t="s">
        <v>583</v>
      </c>
      <c r="L232" s="32">
        <v>69.900000000000006</v>
      </c>
      <c r="M232" s="32">
        <v>36</v>
      </c>
      <c r="N232" s="32">
        <v>21.3</v>
      </c>
      <c r="O232" s="32">
        <v>26.1</v>
      </c>
      <c r="P232" s="32">
        <v>607</v>
      </c>
      <c r="Q232" s="32">
        <v>666</v>
      </c>
      <c r="R232" s="78">
        <v>0.1</v>
      </c>
      <c r="S232" s="77" t="s">
        <v>583</v>
      </c>
      <c r="U232" s="1">
        <v>41913</v>
      </c>
      <c r="V232" s="1">
        <v>41852</v>
      </c>
      <c r="W232" s="77" t="s">
        <v>596</v>
      </c>
      <c r="X232" s="77" t="s">
        <v>1887</v>
      </c>
      <c r="Y232" s="77" t="s">
        <v>583</v>
      </c>
    </row>
    <row r="233" spans="1:25" hidden="1" x14ac:dyDescent="0.25">
      <c r="A233" s="77">
        <v>2217052</v>
      </c>
      <c r="B233" s="77" t="s">
        <v>1874</v>
      </c>
      <c r="C233" s="77" t="s">
        <v>1886</v>
      </c>
      <c r="E233" s="77" t="s">
        <v>617</v>
      </c>
      <c r="F233" s="77" t="s">
        <v>597</v>
      </c>
      <c r="G233" s="77" t="s">
        <v>583</v>
      </c>
      <c r="H233" s="77" t="s">
        <v>586</v>
      </c>
      <c r="I233" s="77" t="s">
        <v>583</v>
      </c>
      <c r="J233" s="77" t="s">
        <v>586</v>
      </c>
      <c r="K233" s="77" t="s">
        <v>583</v>
      </c>
      <c r="L233" s="32">
        <v>69.900000000000006</v>
      </c>
      <c r="M233" s="32">
        <v>36</v>
      </c>
      <c r="N233" s="32">
        <v>21.3</v>
      </c>
      <c r="O233" s="32">
        <v>26.1</v>
      </c>
      <c r="P233" s="32">
        <v>607</v>
      </c>
      <c r="Q233" s="32">
        <v>666</v>
      </c>
      <c r="R233" s="78">
        <v>0.1</v>
      </c>
      <c r="S233" s="77" t="s">
        <v>583</v>
      </c>
      <c r="U233" s="1">
        <v>41913</v>
      </c>
      <c r="V233" s="1">
        <v>41852</v>
      </c>
      <c r="W233" s="77" t="s">
        <v>596</v>
      </c>
      <c r="X233" s="77" t="s">
        <v>1885</v>
      </c>
      <c r="Y233" s="77" t="s">
        <v>583</v>
      </c>
    </row>
    <row r="234" spans="1:25" hidden="1" x14ac:dyDescent="0.25">
      <c r="A234" s="77">
        <v>2217053</v>
      </c>
      <c r="B234" s="77" t="s">
        <v>1874</v>
      </c>
      <c r="C234" s="77" t="s">
        <v>1884</v>
      </c>
      <c r="E234" s="77" t="s">
        <v>617</v>
      </c>
      <c r="F234" s="77" t="s">
        <v>597</v>
      </c>
      <c r="G234" s="77" t="s">
        <v>583</v>
      </c>
      <c r="H234" s="77" t="s">
        <v>586</v>
      </c>
      <c r="I234" s="77" t="s">
        <v>583</v>
      </c>
      <c r="J234" s="77" t="s">
        <v>586</v>
      </c>
      <c r="K234" s="77" t="s">
        <v>583</v>
      </c>
      <c r="L234" s="32">
        <v>73.599999999999994</v>
      </c>
      <c r="M234" s="32">
        <v>36</v>
      </c>
      <c r="N234" s="32">
        <v>21.3</v>
      </c>
      <c r="O234" s="32">
        <v>26.1</v>
      </c>
      <c r="P234" s="32">
        <v>607</v>
      </c>
      <c r="Q234" s="32">
        <v>666</v>
      </c>
      <c r="R234" s="78">
        <v>0.1</v>
      </c>
      <c r="S234" s="77" t="s">
        <v>583</v>
      </c>
      <c r="U234" s="1">
        <v>41913</v>
      </c>
      <c r="V234" s="1">
        <v>41852</v>
      </c>
      <c r="W234" s="77" t="s">
        <v>596</v>
      </c>
      <c r="X234" s="77" t="s">
        <v>1883</v>
      </c>
      <c r="Y234" s="77" t="s">
        <v>583</v>
      </c>
    </row>
    <row r="235" spans="1:25" hidden="1" x14ac:dyDescent="0.25">
      <c r="A235" s="77">
        <v>2218153</v>
      </c>
      <c r="B235" s="77" t="s">
        <v>1874</v>
      </c>
      <c r="C235" s="77" t="s">
        <v>1882</v>
      </c>
      <c r="E235" s="77" t="s">
        <v>693</v>
      </c>
      <c r="F235" s="77" t="s">
        <v>597</v>
      </c>
      <c r="G235" s="77" t="s">
        <v>583</v>
      </c>
      <c r="H235" s="77" t="s">
        <v>586</v>
      </c>
      <c r="I235" s="77" t="s">
        <v>583</v>
      </c>
      <c r="J235" s="77" t="s">
        <v>583</v>
      </c>
      <c r="K235" s="77" t="s">
        <v>583</v>
      </c>
      <c r="L235" s="32">
        <v>84</v>
      </c>
      <c r="M235" s="32">
        <v>36</v>
      </c>
      <c r="N235" s="32">
        <v>22</v>
      </c>
      <c r="O235" s="32">
        <v>22</v>
      </c>
      <c r="P235" s="32">
        <v>363</v>
      </c>
      <c r="Q235" s="32">
        <v>405</v>
      </c>
      <c r="R235" s="78">
        <v>0.1</v>
      </c>
      <c r="S235" s="77" t="s">
        <v>583</v>
      </c>
      <c r="U235" s="1">
        <v>41883</v>
      </c>
      <c r="V235" s="1">
        <v>41878</v>
      </c>
      <c r="W235" s="77" t="s">
        <v>596</v>
      </c>
      <c r="X235" s="77" t="s">
        <v>1881</v>
      </c>
      <c r="Y235" s="77" t="s">
        <v>583</v>
      </c>
    </row>
    <row r="236" spans="1:25" hidden="1" x14ac:dyDescent="0.25">
      <c r="A236" s="77">
        <v>2218154</v>
      </c>
      <c r="B236" s="77" t="s">
        <v>1874</v>
      </c>
      <c r="C236" s="77" t="s">
        <v>1880</v>
      </c>
      <c r="E236" s="77" t="s">
        <v>693</v>
      </c>
      <c r="F236" s="77" t="s">
        <v>597</v>
      </c>
      <c r="G236" s="77" t="s">
        <v>583</v>
      </c>
      <c r="H236" s="77" t="s">
        <v>586</v>
      </c>
      <c r="I236" s="77" t="s">
        <v>583</v>
      </c>
      <c r="J236" s="77" t="s">
        <v>583</v>
      </c>
      <c r="K236" s="77" t="s">
        <v>583</v>
      </c>
      <c r="L236" s="32">
        <v>84</v>
      </c>
      <c r="M236" s="32">
        <v>36</v>
      </c>
      <c r="N236" s="32">
        <v>22</v>
      </c>
      <c r="O236" s="32">
        <v>22</v>
      </c>
      <c r="P236" s="32">
        <v>363</v>
      </c>
      <c r="Q236" s="32">
        <v>405</v>
      </c>
      <c r="R236" s="78">
        <v>0.1</v>
      </c>
      <c r="S236" s="77" t="s">
        <v>583</v>
      </c>
      <c r="U236" s="1">
        <v>41883</v>
      </c>
      <c r="V236" s="1">
        <v>41878</v>
      </c>
      <c r="W236" s="77" t="s">
        <v>596</v>
      </c>
      <c r="X236" s="77" t="s">
        <v>1879</v>
      </c>
      <c r="Y236" s="77" t="s">
        <v>583</v>
      </c>
    </row>
    <row r="237" spans="1:25" hidden="1" x14ac:dyDescent="0.25">
      <c r="A237" s="77">
        <v>2218155</v>
      </c>
      <c r="B237" s="77" t="s">
        <v>1874</v>
      </c>
      <c r="C237" s="77" t="s">
        <v>1878</v>
      </c>
      <c r="E237" s="77" t="s">
        <v>693</v>
      </c>
      <c r="F237" s="77" t="s">
        <v>597</v>
      </c>
      <c r="G237" s="77" t="s">
        <v>583</v>
      </c>
      <c r="H237" s="77" t="s">
        <v>586</v>
      </c>
      <c r="I237" s="77" t="s">
        <v>583</v>
      </c>
      <c r="J237" s="77" t="s">
        <v>583</v>
      </c>
      <c r="K237" s="77" t="s">
        <v>583</v>
      </c>
      <c r="L237" s="32">
        <v>84</v>
      </c>
      <c r="M237" s="32">
        <v>36</v>
      </c>
      <c r="N237" s="32">
        <v>22</v>
      </c>
      <c r="O237" s="32">
        <v>22</v>
      </c>
      <c r="P237" s="32">
        <v>363</v>
      </c>
      <c r="Q237" s="32">
        <v>405</v>
      </c>
      <c r="R237" s="78">
        <v>0.1</v>
      </c>
      <c r="S237" s="77" t="s">
        <v>583</v>
      </c>
      <c r="U237" s="1">
        <v>41883</v>
      </c>
      <c r="V237" s="1">
        <v>41878</v>
      </c>
      <c r="W237" s="77" t="s">
        <v>596</v>
      </c>
      <c r="X237" s="77" t="s">
        <v>1877</v>
      </c>
      <c r="Y237" s="77" t="s">
        <v>583</v>
      </c>
    </row>
    <row r="238" spans="1:25" hidden="1" x14ac:dyDescent="0.25">
      <c r="A238" s="77">
        <v>2218151</v>
      </c>
      <c r="B238" s="77" t="s">
        <v>1874</v>
      </c>
      <c r="C238" s="77" t="s">
        <v>1876</v>
      </c>
      <c r="E238" s="77" t="s">
        <v>617</v>
      </c>
      <c r="F238" s="77" t="s">
        <v>597</v>
      </c>
      <c r="G238" s="77" t="s">
        <v>583</v>
      </c>
      <c r="H238" s="77" t="s">
        <v>583</v>
      </c>
      <c r="I238" s="77" t="s">
        <v>583</v>
      </c>
      <c r="J238" s="77" t="s">
        <v>586</v>
      </c>
      <c r="K238" s="77" t="s">
        <v>586</v>
      </c>
      <c r="L238" s="32">
        <v>69</v>
      </c>
      <c r="M238" s="32">
        <v>35.9</v>
      </c>
      <c r="N238" s="32">
        <v>23.1</v>
      </c>
      <c r="O238" s="32">
        <v>28.5</v>
      </c>
      <c r="P238" s="32">
        <v>596</v>
      </c>
      <c r="Q238" s="32">
        <v>653</v>
      </c>
      <c r="R238" s="78">
        <v>0.1</v>
      </c>
      <c r="S238" s="77" t="s">
        <v>583</v>
      </c>
      <c r="U238" s="1">
        <v>41950</v>
      </c>
      <c r="V238" s="1">
        <v>41878</v>
      </c>
      <c r="W238" s="77" t="s">
        <v>596</v>
      </c>
      <c r="X238" s="77" t="s">
        <v>1875</v>
      </c>
      <c r="Y238" s="77" t="s">
        <v>583</v>
      </c>
    </row>
    <row r="239" spans="1:25" hidden="1" x14ac:dyDescent="0.25">
      <c r="A239" s="77">
        <v>2218152</v>
      </c>
      <c r="B239" s="77" t="s">
        <v>1874</v>
      </c>
      <c r="C239" s="77" t="s">
        <v>1873</v>
      </c>
      <c r="E239" s="77" t="s">
        <v>617</v>
      </c>
      <c r="F239" s="77" t="s">
        <v>597</v>
      </c>
      <c r="G239" s="77" t="s">
        <v>583</v>
      </c>
      <c r="H239" s="77" t="s">
        <v>583</v>
      </c>
      <c r="I239" s="77" t="s">
        <v>583</v>
      </c>
      <c r="J239" s="77" t="s">
        <v>586</v>
      </c>
      <c r="K239" s="77" t="s">
        <v>586</v>
      </c>
      <c r="L239" s="32">
        <v>69</v>
      </c>
      <c r="M239" s="32">
        <v>35.9</v>
      </c>
      <c r="N239" s="32">
        <v>23.1</v>
      </c>
      <c r="O239" s="32">
        <v>28.5</v>
      </c>
      <c r="P239" s="32">
        <v>596</v>
      </c>
      <c r="Q239" s="32">
        <v>653</v>
      </c>
      <c r="R239" s="78">
        <v>0.1</v>
      </c>
      <c r="S239" s="77" t="s">
        <v>583</v>
      </c>
      <c r="U239" s="1">
        <v>41950</v>
      </c>
      <c r="V239" s="1">
        <v>41878</v>
      </c>
      <c r="W239" s="77" t="s">
        <v>596</v>
      </c>
      <c r="X239" s="77" t="s">
        <v>1872</v>
      </c>
      <c r="Y239" s="77" t="s">
        <v>583</v>
      </c>
    </row>
    <row r="240" spans="1:25" hidden="1" x14ac:dyDescent="0.25">
      <c r="A240" s="77">
        <v>2216274</v>
      </c>
      <c r="B240" s="77" t="s">
        <v>1859</v>
      </c>
      <c r="C240" s="77" t="s">
        <v>1871</v>
      </c>
      <c r="E240" s="77" t="s">
        <v>617</v>
      </c>
      <c r="F240" s="77" t="s">
        <v>597</v>
      </c>
      <c r="G240" s="77" t="s">
        <v>583</v>
      </c>
      <c r="H240" s="77" t="s">
        <v>583</v>
      </c>
      <c r="I240" s="77" t="s">
        <v>586</v>
      </c>
      <c r="J240" s="77" t="s">
        <v>586</v>
      </c>
      <c r="K240" s="77" t="s">
        <v>583</v>
      </c>
      <c r="L240" s="32">
        <v>69.900000000000006</v>
      </c>
      <c r="M240" s="32">
        <v>35.9</v>
      </c>
      <c r="N240" s="32">
        <v>27.7</v>
      </c>
      <c r="O240" s="32">
        <v>34.700000000000003</v>
      </c>
      <c r="P240" s="32">
        <v>724</v>
      </c>
      <c r="Q240" s="32">
        <v>796</v>
      </c>
      <c r="R240" s="78">
        <v>0.1</v>
      </c>
      <c r="S240" s="77" t="s">
        <v>583</v>
      </c>
      <c r="U240" s="1">
        <v>41883</v>
      </c>
      <c r="V240" s="1">
        <v>41842</v>
      </c>
      <c r="W240" s="77" t="s">
        <v>596</v>
      </c>
      <c r="X240" s="77" t="s">
        <v>1870</v>
      </c>
      <c r="Y240" s="77" t="s">
        <v>583</v>
      </c>
    </row>
    <row r="241" spans="1:25" x14ac:dyDescent="0.25">
      <c r="A241" s="77">
        <v>2218132</v>
      </c>
      <c r="B241" s="77" t="s">
        <v>1859</v>
      </c>
      <c r="C241" s="77" t="s">
        <v>1869</v>
      </c>
      <c r="E241" s="77" t="s">
        <v>610</v>
      </c>
      <c r="F241" s="77" t="s">
        <v>597</v>
      </c>
      <c r="G241" s="77" t="s">
        <v>583</v>
      </c>
      <c r="H241" s="77" t="s">
        <v>583</v>
      </c>
      <c r="I241" s="77" t="s">
        <v>586</v>
      </c>
      <c r="J241" s="77" t="s">
        <v>586</v>
      </c>
      <c r="K241" s="77" t="s">
        <v>583</v>
      </c>
      <c r="L241" s="32">
        <v>69.8</v>
      </c>
      <c r="M241" s="32">
        <v>31.3</v>
      </c>
      <c r="N241" s="32">
        <v>25.2</v>
      </c>
      <c r="O241" s="32">
        <v>32.1</v>
      </c>
      <c r="P241" s="32">
        <v>643</v>
      </c>
      <c r="Q241" s="32">
        <v>707</v>
      </c>
      <c r="R241" s="78">
        <v>0.1</v>
      </c>
      <c r="S241" s="77" t="s">
        <v>583</v>
      </c>
      <c r="U241" s="1">
        <v>41883</v>
      </c>
      <c r="V241" s="1">
        <v>41878</v>
      </c>
      <c r="W241" s="77" t="s">
        <v>596</v>
      </c>
      <c r="X241" s="77" t="s">
        <v>1868</v>
      </c>
      <c r="Y241" s="77" t="s">
        <v>583</v>
      </c>
    </row>
    <row r="242" spans="1:25" x14ac:dyDescent="0.25">
      <c r="A242" s="77">
        <v>2218133</v>
      </c>
      <c r="B242" s="77" t="s">
        <v>1859</v>
      </c>
      <c r="C242" s="77" t="s">
        <v>1867</v>
      </c>
      <c r="E242" s="77" t="s">
        <v>610</v>
      </c>
      <c r="F242" s="77" t="s">
        <v>597</v>
      </c>
      <c r="G242" s="77" t="s">
        <v>583</v>
      </c>
      <c r="H242" s="77" t="s">
        <v>583</v>
      </c>
      <c r="I242" s="77" t="s">
        <v>586</v>
      </c>
      <c r="J242" s="77" t="s">
        <v>586</v>
      </c>
      <c r="K242" s="77" t="s">
        <v>583</v>
      </c>
      <c r="L242" s="32">
        <v>69.8</v>
      </c>
      <c r="M242" s="32">
        <v>31.3</v>
      </c>
      <c r="N242" s="32">
        <v>25.2</v>
      </c>
      <c r="O242" s="32">
        <v>32.1</v>
      </c>
      <c r="P242" s="32">
        <v>643</v>
      </c>
      <c r="Q242" s="32">
        <v>707</v>
      </c>
      <c r="R242" s="78">
        <v>0.1</v>
      </c>
      <c r="S242" s="77" t="s">
        <v>583</v>
      </c>
      <c r="U242" s="1">
        <v>41883</v>
      </c>
      <c r="V242" s="1">
        <v>41878</v>
      </c>
      <c r="W242" s="77" t="s">
        <v>596</v>
      </c>
      <c r="X242" s="77" t="s">
        <v>1866</v>
      </c>
      <c r="Y242" s="77" t="s">
        <v>583</v>
      </c>
    </row>
    <row r="243" spans="1:25" hidden="1" x14ac:dyDescent="0.25">
      <c r="A243" s="77">
        <v>2203850</v>
      </c>
      <c r="B243" s="77" t="s">
        <v>1859</v>
      </c>
      <c r="C243" s="77" t="s">
        <v>1865</v>
      </c>
      <c r="E243" s="77" t="s">
        <v>617</v>
      </c>
      <c r="F243" s="77" t="s">
        <v>597</v>
      </c>
      <c r="G243" s="77" t="s">
        <v>583</v>
      </c>
      <c r="H243" s="77" t="s">
        <v>583</v>
      </c>
      <c r="I243" s="77" t="s">
        <v>583</v>
      </c>
      <c r="J243" s="77" t="s">
        <v>586</v>
      </c>
      <c r="K243" s="77" t="s">
        <v>583</v>
      </c>
      <c r="L243" s="32">
        <v>69</v>
      </c>
      <c r="M243" s="32">
        <v>35.9</v>
      </c>
      <c r="N243" s="32">
        <v>23.1</v>
      </c>
      <c r="O243" s="32">
        <v>28.5</v>
      </c>
      <c r="P243" s="32">
        <v>596</v>
      </c>
      <c r="Q243" s="32">
        <v>653</v>
      </c>
      <c r="R243" s="78">
        <v>0.1</v>
      </c>
      <c r="S243" s="77" t="s">
        <v>583</v>
      </c>
      <c r="U243" s="1">
        <v>41730</v>
      </c>
      <c r="V243" s="1">
        <v>41681</v>
      </c>
      <c r="W243" s="77" t="s">
        <v>596</v>
      </c>
      <c r="X243" s="77" t="s">
        <v>1864</v>
      </c>
      <c r="Y243" s="77" t="s">
        <v>583</v>
      </c>
    </row>
    <row r="244" spans="1:25" hidden="1" x14ac:dyDescent="0.25">
      <c r="A244" s="77">
        <v>2203852</v>
      </c>
      <c r="B244" s="77" t="s">
        <v>1859</v>
      </c>
      <c r="C244" s="77" t="s">
        <v>1863</v>
      </c>
      <c r="E244" s="77" t="s">
        <v>617</v>
      </c>
      <c r="F244" s="77" t="s">
        <v>597</v>
      </c>
      <c r="G244" s="77" t="s">
        <v>583</v>
      </c>
      <c r="H244" s="77" t="s">
        <v>583</v>
      </c>
      <c r="I244" s="77" t="s">
        <v>583</v>
      </c>
      <c r="J244" s="77" t="s">
        <v>586</v>
      </c>
      <c r="K244" s="77" t="s">
        <v>583</v>
      </c>
      <c r="L244" s="32">
        <v>69</v>
      </c>
      <c r="M244" s="32">
        <v>35.9</v>
      </c>
      <c r="N244" s="32">
        <v>23.1</v>
      </c>
      <c r="O244" s="32">
        <v>28.5</v>
      </c>
      <c r="P244" s="32">
        <v>596</v>
      </c>
      <c r="Q244" s="32">
        <v>653</v>
      </c>
      <c r="R244" s="78">
        <v>0.1</v>
      </c>
      <c r="S244" s="77" t="s">
        <v>583</v>
      </c>
      <c r="U244" s="1">
        <v>41730</v>
      </c>
      <c r="V244" s="1">
        <v>41681</v>
      </c>
      <c r="W244" s="77" t="s">
        <v>596</v>
      </c>
      <c r="X244" s="77" t="s">
        <v>1862</v>
      </c>
      <c r="Y244" s="77" t="s">
        <v>583</v>
      </c>
    </row>
    <row r="245" spans="1:25" hidden="1" x14ac:dyDescent="0.25">
      <c r="A245" s="77">
        <v>2203851</v>
      </c>
      <c r="B245" s="77" t="s">
        <v>1859</v>
      </c>
      <c r="C245" s="77" t="s">
        <v>1861</v>
      </c>
      <c r="E245" s="77" t="s">
        <v>617</v>
      </c>
      <c r="F245" s="77" t="s">
        <v>597</v>
      </c>
      <c r="G245" s="77" t="s">
        <v>583</v>
      </c>
      <c r="H245" s="77" t="s">
        <v>583</v>
      </c>
      <c r="I245" s="77" t="s">
        <v>583</v>
      </c>
      <c r="J245" s="77" t="s">
        <v>586</v>
      </c>
      <c r="K245" s="77" t="s">
        <v>583</v>
      </c>
      <c r="L245" s="32">
        <v>69</v>
      </c>
      <c r="M245" s="32">
        <v>35.9</v>
      </c>
      <c r="N245" s="32">
        <v>23.1</v>
      </c>
      <c r="O245" s="32">
        <v>28.5</v>
      </c>
      <c r="P245" s="32">
        <v>596</v>
      </c>
      <c r="Q245" s="32">
        <v>653</v>
      </c>
      <c r="R245" s="78">
        <v>0.1</v>
      </c>
      <c r="S245" s="77" t="s">
        <v>583</v>
      </c>
      <c r="U245" s="1">
        <v>41730</v>
      </c>
      <c r="V245" s="1">
        <v>41681</v>
      </c>
      <c r="W245" s="77" t="s">
        <v>596</v>
      </c>
      <c r="X245" s="77" t="s">
        <v>1860</v>
      </c>
      <c r="Y245" s="77" t="s">
        <v>583</v>
      </c>
    </row>
    <row r="246" spans="1:25" hidden="1" x14ac:dyDescent="0.25">
      <c r="A246" s="77">
        <v>2216273</v>
      </c>
      <c r="B246" s="77" t="s">
        <v>1859</v>
      </c>
      <c r="C246" s="77" t="s">
        <v>1858</v>
      </c>
      <c r="E246" s="77" t="s">
        <v>617</v>
      </c>
      <c r="F246" s="77" t="s">
        <v>597</v>
      </c>
      <c r="G246" s="77" t="s">
        <v>583</v>
      </c>
      <c r="H246" s="77" t="s">
        <v>583</v>
      </c>
      <c r="I246" s="77" t="s">
        <v>586</v>
      </c>
      <c r="J246" s="77" t="s">
        <v>586</v>
      </c>
      <c r="K246" s="77" t="s">
        <v>583</v>
      </c>
      <c r="L246" s="32">
        <v>69.900000000000006</v>
      </c>
      <c r="M246" s="32">
        <v>35.9</v>
      </c>
      <c r="N246" s="32">
        <v>22.1</v>
      </c>
      <c r="O246" s="32">
        <v>27.5</v>
      </c>
      <c r="P246" s="32">
        <v>664</v>
      </c>
      <c r="Q246" s="32">
        <v>730</v>
      </c>
      <c r="R246" s="78">
        <v>0.1</v>
      </c>
      <c r="S246" s="77" t="s">
        <v>583</v>
      </c>
      <c r="U246" s="1">
        <v>41883</v>
      </c>
      <c r="V246" s="1">
        <v>41842</v>
      </c>
      <c r="W246" s="77" t="s">
        <v>596</v>
      </c>
      <c r="X246" s="77" t="s">
        <v>1857</v>
      </c>
      <c r="Y246" s="77" t="s">
        <v>583</v>
      </c>
    </row>
    <row r="247" spans="1:25" hidden="1" x14ac:dyDescent="0.25">
      <c r="A247" s="77">
        <v>2199404</v>
      </c>
      <c r="B247" s="77" t="s">
        <v>1845</v>
      </c>
      <c r="C247" s="77" t="s">
        <v>1856</v>
      </c>
      <c r="E247" s="77" t="s">
        <v>588</v>
      </c>
      <c r="F247" s="77" t="s">
        <v>587</v>
      </c>
      <c r="G247" s="77" t="s">
        <v>586</v>
      </c>
      <c r="H247" s="77" t="s">
        <v>583</v>
      </c>
      <c r="I247" s="77" t="s">
        <v>583</v>
      </c>
      <c r="J247" s="77" t="s">
        <v>583</v>
      </c>
      <c r="K247" s="77" t="s">
        <v>586</v>
      </c>
      <c r="L247" s="32">
        <v>19.399999999999999</v>
      </c>
      <c r="M247" s="32">
        <v>18.8</v>
      </c>
      <c r="N247" s="32">
        <v>1.7</v>
      </c>
      <c r="O247" s="32">
        <v>1.7</v>
      </c>
      <c r="P247" s="32">
        <v>200</v>
      </c>
      <c r="Q247" s="32">
        <v>268</v>
      </c>
      <c r="R247" s="78">
        <v>0.25</v>
      </c>
      <c r="S247" s="77" t="s">
        <v>583</v>
      </c>
      <c r="U247" s="1">
        <v>41640</v>
      </c>
      <c r="V247" s="1">
        <v>41635</v>
      </c>
      <c r="W247" s="77" t="s">
        <v>596</v>
      </c>
      <c r="X247" s="77" t="s">
        <v>1855</v>
      </c>
      <c r="Y247" s="77" t="s">
        <v>583</v>
      </c>
    </row>
    <row r="248" spans="1:25" hidden="1" x14ac:dyDescent="0.25">
      <c r="A248" s="77">
        <v>2199403</v>
      </c>
      <c r="B248" s="77" t="s">
        <v>1845</v>
      </c>
      <c r="C248" s="77" t="s">
        <v>1854</v>
      </c>
      <c r="E248" s="77" t="s">
        <v>588</v>
      </c>
      <c r="F248" s="77" t="s">
        <v>587</v>
      </c>
      <c r="G248" s="77" t="s">
        <v>586</v>
      </c>
      <c r="H248" s="77" t="s">
        <v>583</v>
      </c>
      <c r="I248" s="77" t="s">
        <v>583</v>
      </c>
      <c r="J248" s="77" t="s">
        <v>583</v>
      </c>
      <c r="K248" s="77" t="s">
        <v>586</v>
      </c>
      <c r="L248" s="32">
        <v>19.399999999999999</v>
      </c>
      <c r="M248" s="32">
        <v>18.8</v>
      </c>
      <c r="N248" s="32">
        <v>1.7</v>
      </c>
      <c r="O248" s="32">
        <v>1.7</v>
      </c>
      <c r="P248" s="32">
        <v>200</v>
      </c>
      <c r="Q248" s="32">
        <v>268</v>
      </c>
      <c r="R248" s="78">
        <v>0.25</v>
      </c>
      <c r="S248" s="77" t="s">
        <v>583</v>
      </c>
      <c r="U248" s="1">
        <v>41640</v>
      </c>
      <c r="V248" s="1">
        <v>41635</v>
      </c>
      <c r="W248" s="77" t="s">
        <v>596</v>
      </c>
      <c r="X248" s="77" t="s">
        <v>1853</v>
      </c>
      <c r="Y248" s="77" t="s">
        <v>583</v>
      </c>
    </row>
    <row r="249" spans="1:25" hidden="1" x14ac:dyDescent="0.25">
      <c r="A249" s="77">
        <v>2198503</v>
      </c>
      <c r="B249" s="77" t="s">
        <v>1845</v>
      </c>
      <c r="C249" s="77" t="s">
        <v>1851</v>
      </c>
      <c r="E249" s="77" t="s">
        <v>588</v>
      </c>
      <c r="F249" s="77" t="s">
        <v>587</v>
      </c>
      <c r="G249" s="77" t="s">
        <v>586</v>
      </c>
      <c r="H249" s="77" t="s">
        <v>583</v>
      </c>
      <c r="I249" s="77" t="s">
        <v>583</v>
      </c>
      <c r="J249" s="77" t="s">
        <v>583</v>
      </c>
      <c r="K249" s="77" t="s">
        <v>586</v>
      </c>
      <c r="L249" s="32">
        <v>19.399999999999999</v>
      </c>
      <c r="M249" s="32">
        <v>18.8</v>
      </c>
      <c r="N249" s="32">
        <v>1.7</v>
      </c>
      <c r="O249" s="32">
        <v>1.7</v>
      </c>
      <c r="P249" s="32">
        <v>200</v>
      </c>
      <c r="Q249" s="32">
        <v>268</v>
      </c>
      <c r="R249" s="78">
        <v>0.25</v>
      </c>
      <c r="S249" s="77" t="s">
        <v>583</v>
      </c>
      <c r="U249" s="1">
        <v>41640</v>
      </c>
      <c r="V249" s="1">
        <v>41591</v>
      </c>
      <c r="W249" s="77" t="s">
        <v>596</v>
      </c>
      <c r="X249" s="77" t="s">
        <v>1852</v>
      </c>
      <c r="Y249" s="77" t="s">
        <v>583</v>
      </c>
    </row>
    <row r="250" spans="1:25" hidden="1" x14ac:dyDescent="0.25">
      <c r="A250" s="77">
        <v>2199405</v>
      </c>
      <c r="B250" s="77" t="s">
        <v>1845</v>
      </c>
      <c r="C250" s="77" t="s">
        <v>1851</v>
      </c>
      <c r="E250" s="77" t="s">
        <v>588</v>
      </c>
      <c r="F250" s="77" t="s">
        <v>587</v>
      </c>
      <c r="G250" s="77" t="s">
        <v>586</v>
      </c>
      <c r="H250" s="77" t="s">
        <v>583</v>
      </c>
      <c r="I250" s="77" t="s">
        <v>583</v>
      </c>
      <c r="J250" s="77" t="s">
        <v>583</v>
      </c>
      <c r="K250" s="77" t="s">
        <v>586</v>
      </c>
      <c r="L250" s="32">
        <v>19.399999999999999</v>
      </c>
      <c r="M250" s="32">
        <v>18.8</v>
      </c>
      <c r="N250" s="32">
        <v>1.7</v>
      </c>
      <c r="O250" s="32">
        <v>1.7</v>
      </c>
      <c r="P250" s="32">
        <v>200</v>
      </c>
      <c r="Q250" s="32">
        <v>268</v>
      </c>
      <c r="R250" s="78">
        <v>0.25</v>
      </c>
      <c r="S250" s="77" t="s">
        <v>583</v>
      </c>
      <c r="U250" s="1">
        <v>41640</v>
      </c>
      <c r="V250" s="1">
        <v>41635</v>
      </c>
      <c r="W250" s="77" t="s">
        <v>596</v>
      </c>
      <c r="X250" s="77" t="s">
        <v>1850</v>
      </c>
      <c r="Y250" s="77" t="s">
        <v>583</v>
      </c>
    </row>
    <row r="251" spans="1:25" hidden="1" x14ac:dyDescent="0.25">
      <c r="A251" s="77">
        <v>2198502</v>
      </c>
      <c r="B251" s="77" t="s">
        <v>1845</v>
      </c>
      <c r="C251" s="77" t="s">
        <v>1849</v>
      </c>
      <c r="E251" s="77" t="s">
        <v>588</v>
      </c>
      <c r="F251" s="77" t="s">
        <v>587</v>
      </c>
      <c r="G251" s="77" t="s">
        <v>586</v>
      </c>
      <c r="H251" s="77" t="s">
        <v>583</v>
      </c>
      <c r="I251" s="77" t="s">
        <v>583</v>
      </c>
      <c r="J251" s="77" t="s">
        <v>583</v>
      </c>
      <c r="K251" s="77" t="s">
        <v>586</v>
      </c>
      <c r="L251" s="32">
        <v>19.399999999999999</v>
      </c>
      <c r="M251" s="32">
        <v>18.8</v>
      </c>
      <c r="N251" s="32">
        <v>1.7</v>
      </c>
      <c r="O251" s="32">
        <v>1.7</v>
      </c>
      <c r="P251" s="32">
        <v>200</v>
      </c>
      <c r="Q251" s="32">
        <v>268</v>
      </c>
      <c r="R251" s="78">
        <v>0.25</v>
      </c>
      <c r="S251" s="77" t="s">
        <v>583</v>
      </c>
      <c r="U251" s="1">
        <v>41640</v>
      </c>
      <c r="V251" s="1">
        <v>41591</v>
      </c>
      <c r="W251" s="77" t="s">
        <v>596</v>
      </c>
      <c r="X251" s="77" t="s">
        <v>1848</v>
      </c>
      <c r="Y251" s="77" t="s">
        <v>583</v>
      </c>
    </row>
    <row r="252" spans="1:25" hidden="1" x14ac:dyDescent="0.25">
      <c r="A252" s="77">
        <v>2216318</v>
      </c>
      <c r="B252" s="77" t="s">
        <v>1845</v>
      </c>
      <c r="C252" s="77" t="s">
        <v>1847</v>
      </c>
      <c r="E252" s="77" t="s">
        <v>598</v>
      </c>
      <c r="F252" s="77" t="s">
        <v>597</v>
      </c>
      <c r="G252" s="77" t="s">
        <v>583</v>
      </c>
      <c r="H252" s="77" t="s">
        <v>583</v>
      </c>
      <c r="I252" s="77" t="s">
        <v>583</v>
      </c>
      <c r="J252" s="77" t="s">
        <v>583</v>
      </c>
      <c r="K252" s="77" t="s">
        <v>583</v>
      </c>
      <c r="L252" s="32">
        <v>65.5</v>
      </c>
      <c r="M252" s="32">
        <v>29.2</v>
      </c>
      <c r="N252" s="32">
        <v>18</v>
      </c>
      <c r="O252" s="32">
        <v>21.7</v>
      </c>
      <c r="P252" s="32">
        <v>368</v>
      </c>
      <c r="Q252" s="32">
        <v>409</v>
      </c>
      <c r="R252" s="78">
        <v>0.1</v>
      </c>
      <c r="S252" s="77" t="s">
        <v>583</v>
      </c>
      <c r="U252" s="1">
        <v>41800</v>
      </c>
      <c r="V252" s="1">
        <v>41841</v>
      </c>
      <c r="W252" s="77" t="s">
        <v>596</v>
      </c>
      <c r="X252" s="77" t="s">
        <v>1846</v>
      </c>
      <c r="Y252" s="77" t="s">
        <v>583</v>
      </c>
    </row>
    <row r="253" spans="1:25" hidden="1" x14ac:dyDescent="0.25">
      <c r="A253" s="77">
        <v>2216319</v>
      </c>
      <c r="B253" s="77" t="s">
        <v>1845</v>
      </c>
      <c r="C253" s="77" t="s">
        <v>1844</v>
      </c>
      <c r="D253" s="77" t="s">
        <v>1843</v>
      </c>
      <c r="E253" s="77" t="s">
        <v>598</v>
      </c>
      <c r="F253" s="77" t="s">
        <v>597</v>
      </c>
      <c r="G253" s="77" t="s">
        <v>583</v>
      </c>
      <c r="H253" s="77" t="s">
        <v>583</v>
      </c>
      <c r="I253" s="77" t="s">
        <v>583</v>
      </c>
      <c r="J253" s="77" t="s">
        <v>583</v>
      </c>
      <c r="K253" s="77" t="s">
        <v>583</v>
      </c>
      <c r="L253" s="32">
        <v>66.900000000000006</v>
      </c>
      <c r="M253" s="32">
        <v>31.2</v>
      </c>
      <c r="N253" s="32">
        <v>20.6</v>
      </c>
      <c r="O253" s="32">
        <v>24.6</v>
      </c>
      <c r="P253" s="32">
        <v>389</v>
      </c>
      <c r="Q253" s="32">
        <v>432</v>
      </c>
      <c r="R253" s="78">
        <v>0.1</v>
      </c>
      <c r="S253" s="77" t="s">
        <v>583</v>
      </c>
      <c r="U253" s="1">
        <v>41800</v>
      </c>
      <c r="V253" s="1">
        <v>41841</v>
      </c>
      <c r="W253" s="77" t="s">
        <v>596</v>
      </c>
      <c r="X253" s="77" t="s">
        <v>1842</v>
      </c>
      <c r="Y253" s="77" t="s">
        <v>583</v>
      </c>
    </row>
    <row r="254" spans="1:25" hidden="1" x14ac:dyDescent="0.25">
      <c r="A254" s="77">
        <v>2216710</v>
      </c>
      <c r="B254" s="77" t="s">
        <v>1839</v>
      </c>
      <c r="C254" s="77" t="s">
        <v>1841</v>
      </c>
      <c r="E254" s="77" t="s">
        <v>598</v>
      </c>
      <c r="F254" s="77" t="s">
        <v>597</v>
      </c>
      <c r="G254" s="77" t="s">
        <v>583</v>
      </c>
      <c r="H254" s="77" t="s">
        <v>583</v>
      </c>
      <c r="I254" s="77" t="s">
        <v>583</v>
      </c>
      <c r="J254" s="77" t="s">
        <v>583</v>
      </c>
      <c r="K254" s="77" t="s">
        <v>583</v>
      </c>
      <c r="L254" s="32">
        <v>59.8</v>
      </c>
      <c r="M254" s="32">
        <v>24</v>
      </c>
      <c r="N254" s="32">
        <v>9.9</v>
      </c>
      <c r="O254" s="32">
        <v>9.9</v>
      </c>
      <c r="P254" s="32">
        <v>296</v>
      </c>
      <c r="Q254" s="32">
        <v>314</v>
      </c>
      <c r="R254" s="78">
        <v>0.06</v>
      </c>
      <c r="S254" s="77" t="s">
        <v>583</v>
      </c>
      <c r="U254" s="1">
        <v>41791</v>
      </c>
      <c r="V254" s="1">
        <v>41778</v>
      </c>
      <c r="W254" s="77" t="s">
        <v>596</v>
      </c>
      <c r="X254" s="77" t="s">
        <v>1840</v>
      </c>
      <c r="Y254" s="77" t="s">
        <v>583</v>
      </c>
    </row>
    <row r="255" spans="1:25" hidden="1" x14ac:dyDescent="0.25">
      <c r="A255" s="77">
        <v>2216711</v>
      </c>
      <c r="B255" s="77" t="s">
        <v>1839</v>
      </c>
      <c r="C255" s="77" t="s">
        <v>1838</v>
      </c>
      <c r="E255" s="77" t="s">
        <v>598</v>
      </c>
      <c r="F255" s="77" t="s">
        <v>597</v>
      </c>
      <c r="G255" s="77" t="s">
        <v>583</v>
      </c>
      <c r="H255" s="77" t="s">
        <v>583</v>
      </c>
      <c r="I255" s="77" t="s">
        <v>583</v>
      </c>
      <c r="J255" s="77" t="s">
        <v>583</v>
      </c>
      <c r="K255" s="77" t="s">
        <v>583</v>
      </c>
      <c r="L255" s="32">
        <v>59.8</v>
      </c>
      <c r="M255" s="32">
        <v>24</v>
      </c>
      <c r="N255" s="32">
        <v>11.5</v>
      </c>
      <c r="O255" s="32">
        <v>11.5</v>
      </c>
      <c r="P255" s="32">
        <v>311</v>
      </c>
      <c r="Q255" s="32">
        <v>327</v>
      </c>
      <c r="R255" s="78">
        <v>0.05</v>
      </c>
      <c r="S255" s="77" t="s">
        <v>583</v>
      </c>
      <c r="U255" s="1">
        <v>41791</v>
      </c>
      <c r="V255" s="1">
        <v>41778</v>
      </c>
      <c r="W255" s="77" t="s">
        <v>596</v>
      </c>
      <c r="X255" s="77" t="s">
        <v>1837</v>
      </c>
      <c r="Y255" s="77" t="s">
        <v>583</v>
      </c>
    </row>
    <row r="256" spans="1:25" hidden="1" x14ac:dyDescent="0.25">
      <c r="A256" s="77">
        <v>2219641</v>
      </c>
      <c r="B256" s="77" t="s">
        <v>1806</v>
      </c>
      <c r="C256" s="77" t="s">
        <v>1836</v>
      </c>
      <c r="D256" s="77" t="s">
        <v>1835</v>
      </c>
      <c r="E256" s="77" t="s">
        <v>617</v>
      </c>
      <c r="F256" s="77" t="s">
        <v>597</v>
      </c>
      <c r="G256" s="77" t="s">
        <v>583</v>
      </c>
      <c r="H256" s="77" t="s">
        <v>583</v>
      </c>
      <c r="I256" s="77" t="s">
        <v>583</v>
      </c>
      <c r="J256" s="77" t="s">
        <v>583</v>
      </c>
      <c r="K256" s="77" t="s">
        <v>583</v>
      </c>
      <c r="L256" s="32">
        <v>72.8</v>
      </c>
      <c r="M256" s="32">
        <v>23.4</v>
      </c>
      <c r="N256" s="32">
        <v>11.8</v>
      </c>
      <c r="O256" s="32">
        <v>14.6</v>
      </c>
      <c r="P256" s="32">
        <v>401</v>
      </c>
      <c r="Q256" s="32">
        <v>446</v>
      </c>
      <c r="R256" s="78">
        <v>0.1</v>
      </c>
      <c r="S256" s="77" t="s">
        <v>583</v>
      </c>
      <c r="U256" s="1">
        <v>41898</v>
      </c>
      <c r="V256" s="1">
        <v>41899</v>
      </c>
      <c r="W256" s="77" t="s">
        <v>596</v>
      </c>
      <c r="X256" s="77" t="s">
        <v>1834</v>
      </c>
      <c r="Y256" s="77" t="s">
        <v>583</v>
      </c>
    </row>
    <row r="257" spans="1:25" hidden="1" x14ac:dyDescent="0.25">
      <c r="A257" s="77">
        <v>2221759</v>
      </c>
      <c r="B257" s="77" t="s">
        <v>1806</v>
      </c>
      <c r="C257" s="77" t="s">
        <v>1833</v>
      </c>
      <c r="D257" s="77" t="s">
        <v>1832</v>
      </c>
      <c r="E257" s="77" t="s">
        <v>617</v>
      </c>
      <c r="F257" s="77" t="s">
        <v>597</v>
      </c>
      <c r="G257" s="77" t="s">
        <v>583</v>
      </c>
      <c r="H257" s="77" t="s">
        <v>583</v>
      </c>
      <c r="I257" s="77" t="s">
        <v>583</v>
      </c>
      <c r="J257" s="77" t="s">
        <v>583</v>
      </c>
      <c r="K257" s="77" t="s">
        <v>583</v>
      </c>
      <c r="L257" s="32">
        <v>72.8</v>
      </c>
      <c r="M257" s="32">
        <v>23.4</v>
      </c>
      <c r="N257" s="32">
        <v>11.8</v>
      </c>
      <c r="O257" s="32">
        <v>14.5</v>
      </c>
      <c r="P257" s="32">
        <v>401</v>
      </c>
      <c r="Q257" s="32">
        <v>445</v>
      </c>
      <c r="R257" s="78">
        <v>0.1</v>
      </c>
      <c r="S257" s="77" t="s">
        <v>583</v>
      </c>
      <c r="U257" s="1">
        <v>41910</v>
      </c>
      <c r="V257" s="1">
        <v>41918</v>
      </c>
      <c r="W257" s="77" t="s">
        <v>596</v>
      </c>
      <c r="X257" s="77" t="s">
        <v>1831</v>
      </c>
      <c r="Y257" s="77" t="s">
        <v>583</v>
      </c>
    </row>
    <row r="258" spans="1:25" hidden="1" x14ac:dyDescent="0.25">
      <c r="A258" s="77">
        <v>2217822</v>
      </c>
      <c r="B258" s="77" t="s">
        <v>1806</v>
      </c>
      <c r="C258" s="77" t="s">
        <v>1830</v>
      </c>
      <c r="D258" s="77" t="s">
        <v>1829</v>
      </c>
      <c r="E258" s="77" t="s">
        <v>617</v>
      </c>
      <c r="F258" s="77" t="s">
        <v>597</v>
      </c>
      <c r="G258" s="77" t="s">
        <v>583</v>
      </c>
      <c r="H258" s="77" t="s">
        <v>583</v>
      </c>
      <c r="I258" s="77" t="s">
        <v>583</v>
      </c>
      <c r="J258" s="77" t="s">
        <v>583</v>
      </c>
      <c r="K258" s="77" t="s">
        <v>583</v>
      </c>
      <c r="L258" s="32">
        <v>73.2</v>
      </c>
      <c r="M258" s="32">
        <v>26.8</v>
      </c>
      <c r="N258" s="32">
        <v>14.1</v>
      </c>
      <c r="O258" s="32">
        <v>17.100000000000001</v>
      </c>
      <c r="P258" s="32">
        <v>421</v>
      </c>
      <c r="Q258" s="32">
        <v>468</v>
      </c>
      <c r="R258" s="78">
        <v>0.1</v>
      </c>
      <c r="S258" s="77" t="s">
        <v>583</v>
      </c>
      <c r="U258" s="1">
        <v>41870</v>
      </c>
      <c r="V258" s="1">
        <v>41871</v>
      </c>
      <c r="W258" s="77" t="s">
        <v>596</v>
      </c>
      <c r="X258" s="77" t="s">
        <v>1828</v>
      </c>
      <c r="Y258" s="77" t="s">
        <v>583</v>
      </c>
    </row>
    <row r="259" spans="1:25" hidden="1" x14ac:dyDescent="0.25">
      <c r="A259" s="77">
        <v>2217823</v>
      </c>
      <c r="B259" s="77" t="s">
        <v>1806</v>
      </c>
      <c r="C259" s="77" t="s">
        <v>1827</v>
      </c>
      <c r="D259" s="77" t="s">
        <v>1826</v>
      </c>
      <c r="E259" s="77" t="s">
        <v>617</v>
      </c>
      <c r="F259" s="77" t="s">
        <v>597</v>
      </c>
      <c r="G259" s="77" t="s">
        <v>583</v>
      </c>
      <c r="H259" s="77" t="s">
        <v>583</v>
      </c>
      <c r="I259" s="77" t="s">
        <v>583</v>
      </c>
      <c r="J259" s="77" t="s">
        <v>583</v>
      </c>
      <c r="K259" s="77" t="s">
        <v>583</v>
      </c>
      <c r="L259" s="32">
        <v>73.2</v>
      </c>
      <c r="M259" s="32">
        <v>31.1</v>
      </c>
      <c r="N259" s="32">
        <v>17</v>
      </c>
      <c r="O259" s="32">
        <v>20.7</v>
      </c>
      <c r="P259" s="32">
        <v>449</v>
      </c>
      <c r="Q259" s="32">
        <v>500</v>
      </c>
      <c r="R259" s="78">
        <v>0.1</v>
      </c>
      <c r="S259" s="77" t="s">
        <v>583</v>
      </c>
      <c r="U259" s="1">
        <v>41870</v>
      </c>
      <c r="V259" s="1">
        <v>41871</v>
      </c>
      <c r="W259" s="77" t="s">
        <v>596</v>
      </c>
      <c r="X259" s="77" t="s">
        <v>1825</v>
      </c>
      <c r="Y259" s="77" t="s">
        <v>583</v>
      </c>
    </row>
    <row r="260" spans="1:25" hidden="1" x14ac:dyDescent="0.25">
      <c r="A260" s="77">
        <v>2210362</v>
      </c>
      <c r="B260" s="77" t="s">
        <v>1806</v>
      </c>
      <c r="C260" s="77" t="s">
        <v>1824</v>
      </c>
      <c r="D260" s="77" t="s">
        <v>1823</v>
      </c>
      <c r="E260" s="77" t="s">
        <v>588</v>
      </c>
      <c r="F260" s="77" t="s">
        <v>597</v>
      </c>
      <c r="G260" s="77" t="s">
        <v>586</v>
      </c>
      <c r="H260" s="77" t="s">
        <v>583</v>
      </c>
      <c r="I260" s="77" t="s">
        <v>583</v>
      </c>
      <c r="J260" s="77" t="s">
        <v>583</v>
      </c>
      <c r="K260" s="77" t="s">
        <v>583</v>
      </c>
      <c r="L260" s="32">
        <v>33.700000000000003</v>
      </c>
      <c r="M260" s="32">
        <v>18.7</v>
      </c>
      <c r="N260" s="32">
        <v>2.9</v>
      </c>
      <c r="O260" s="32">
        <v>3.6</v>
      </c>
      <c r="P260" s="32">
        <v>321</v>
      </c>
      <c r="Q260" s="32">
        <v>357</v>
      </c>
      <c r="R260" s="78">
        <v>0.1</v>
      </c>
      <c r="S260" s="77" t="s">
        <v>583</v>
      </c>
      <c r="U260" s="1">
        <v>41768</v>
      </c>
      <c r="V260" s="1">
        <v>41899</v>
      </c>
      <c r="W260" s="77" t="s">
        <v>596</v>
      </c>
      <c r="X260" s="77" t="s">
        <v>1822</v>
      </c>
      <c r="Y260" s="77" t="s">
        <v>583</v>
      </c>
    </row>
    <row r="261" spans="1:25" hidden="1" x14ac:dyDescent="0.25">
      <c r="A261" s="77">
        <v>2210558</v>
      </c>
      <c r="B261" s="77" t="s">
        <v>1806</v>
      </c>
      <c r="C261" s="77" t="s">
        <v>1821</v>
      </c>
      <c r="D261" s="77" t="s">
        <v>1820</v>
      </c>
      <c r="E261" s="77" t="s">
        <v>617</v>
      </c>
      <c r="F261" s="77" t="s">
        <v>597</v>
      </c>
      <c r="G261" s="77" t="s">
        <v>583</v>
      </c>
      <c r="H261" s="77" t="s">
        <v>583</v>
      </c>
      <c r="I261" s="77" t="s">
        <v>583</v>
      </c>
      <c r="J261" s="77" t="s">
        <v>583</v>
      </c>
      <c r="K261" s="77" t="s">
        <v>583</v>
      </c>
      <c r="L261" s="32">
        <v>79.099999999999994</v>
      </c>
      <c r="M261" s="32">
        <v>23.4</v>
      </c>
      <c r="N261" s="32">
        <v>13.3</v>
      </c>
      <c r="O261" s="32">
        <v>16</v>
      </c>
      <c r="P261" s="32">
        <v>413</v>
      </c>
      <c r="Q261" s="32">
        <v>459</v>
      </c>
      <c r="R261" s="78">
        <v>0.1</v>
      </c>
      <c r="S261" s="77" t="s">
        <v>583</v>
      </c>
      <c r="U261" s="1">
        <v>41768</v>
      </c>
      <c r="V261" s="1">
        <v>41771</v>
      </c>
      <c r="W261" s="77" t="s">
        <v>596</v>
      </c>
      <c r="X261" s="77" t="s">
        <v>1819</v>
      </c>
      <c r="Y261" s="77" t="s">
        <v>583</v>
      </c>
    </row>
    <row r="262" spans="1:25" hidden="1" x14ac:dyDescent="0.25">
      <c r="A262" s="77">
        <v>2225839</v>
      </c>
      <c r="B262" s="77" t="s">
        <v>1806</v>
      </c>
      <c r="C262" s="77" t="s">
        <v>1818</v>
      </c>
      <c r="D262" s="77" t="s">
        <v>1817</v>
      </c>
      <c r="E262" s="77" t="s">
        <v>617</v>
      </c>
      <c r="F262" s="77" t="s">
        <v>597</v>
      </c>
      <c r="G262" s="77" t="s">
        <v>583</v>
      </c>
      <c r="H262" s="77" t="s">
        <v>583</v>
      </c>
      <c r="I262" s="77" t="s">
        <v>583</v>
      </c>
      <c r="J262" s="77" t="s">
        <v>583</v>
      </c>
      <c r="K262" s="77" t="s">
        <v>583</v>
      </c>
      <c r="L262" s="32">
        <v>69.900000000000006</v>
      </c>
      <c r="M262" s="32">
        <v>35.9</v>
      </c>
      <c r="N262" s="32">
        <v>20.3</v>
      </c>
      <c r="O262" s="32">
        <v>24.6</v>
      </c>
      <c r="P262" s="32">
        <v>481</v>
      </c>
      <c r="Q262" s="32">
        <v>535</v>
      </c>
      <c r="R262" s="78">
        <v>0.1</v>
      </c>
      <c r="S262" s="77" t="s">
        <v>583</v>
      </c>
      <c r="U262" s="1">
        <v>41948</v>
      </c>
      <c r="V262" s="1">
        <v>41956</v>
      </c>
      <c r="W262" s="77" t="s">
        <v>596</v>
      </c>
      <c r="X262" s="77" t="s">
        <v>1816</v>
      </c>
      <c r="Y262" s="77" t="s">
        <v>583</v>
      </c>
    </row>
    <row r="263" spans="1:25" hidden="1" x14ac:dyDescent="0.25">
      <c r="A263" s="77">
        <v>2205161</v>
      </c>
      <c r="B263" s="77" t="s">
        <v>1806</v>
      </c>
      <c r="C263" s="77" t="s">
        <v>1815</v>
      </c>
      <c r="D263" s="77" t="s">
        <v>1814</v>
      </c>
      <c r="E263" s="77" t="s">
        <v>588</v>
      </c>
      <c r="F263" s="77" t="s">
        <v>587</v>
      </c>
      <c r="G263" s="77" t="s">
        <v>586</v>
      </c>
      <c r="H263" s="77" t="s">
        <v>583</v>
      </c>
      <c r="I263" s="77" t="s">
        <v>583</v>
      </c>
      <c r="J263" s="77" t="s">
        <v>583</v>
      </c>
      <c r="K263" s="77" t="s">
        <v>583</v>
      </c>
      <c r="L263" s="32">
        <v>27.2</v>
      </c>
      <c r="M263" s="32">
        <v>17.3</v>
      </c>
      <c r="N263" s="32">
        <v>2.5</v>
      </c>
      <c r="O263" s="32">
        <v>2.5</v>
      </c>
      <c r="P263" s="32">
        <v>214</v>
      </c>
      <c r="Q263" s="32">
        <v>275</v>
      </c>
      <c r="R263" s="78">
        <v>0.22</v>
      </c>
      <c r="S263" s="77" t="s">
        <v>583</v>
      </c>
      <c r="U263" s="1">
        <v>41695</v>
      </c>
      <c r="V263" s="1">
        <v>41697</v>
      </c>
      <c r="W263" s="77" t="s">
        <v>596</v>
      </c>
      <c r="X263" s="77" t="s">
        <v>1813</v>
      </c>
      <c r="Y263" s="77" t="s">
        <v>583</v>
      </c>
    </row>
    <row r="264" spans="1:25" hidden="1" x14ac:dyDescent="0.25">
      <c r="A264" s="77">
        <v>2205165</v>
      </c>
      <c r="B264" s="77" t="s">
        <v>1806</v>
      </c>
      <c r="C264" s="77" t="s">
        <v>1812</v>
      </c>
      <c r="D264" s="77" t="s">
        <v>1811</v>
      </c>
      <c r="E264" s="77" t="s">
        <v>588</v>
      </c>
      <c r="F264" s="77" t="s">
        <v>587</v>
      </c>
      <c r="G264" s="77" t="s">
        <v>586</v>
      </c>
      <c r="H264" s="77" t="s">
        <v>583</v>
      </c>
      <c r="I264" s="77" t="s">
        <v>583</v>
      </c>
      <c r="J264" s="77" t="s">
        <v>583</v>
      </c>
      <c r="K264" s="77" t="s">
        <v>583</v>
      </c>
      <c r="L264" s="32">
        <v>33</v>
      </c>
      <c r="M264" s="32">
        <v>19</v>
      </c>
      <c r="N264" s="32">
        <v>3.4</v>
      </c>
      <c r="O264" s="32">
        <v>3.4</v>
      </c>
      <c r="P264" s="32">
        <v>221</v>
      </c>
      <c r="Q264" s="32">
        <v>283</v>
      </c>
      <c r="R264" s="78">
        <v>0.22</v>
      </c>
      <c r="S264" s="77" t="s">
        <v>583</v>
      </c>
      <c r="U264" s="1">
        <v>41695</v>
      </c>
      <c r="V264" s="1">
        <v>41697</v>
      </c>
      <c r="W264" s="77" t="s">
        <v>596</v>
      </c>
      <c r="X264" s="77" t="s">
        <v>1810</v>
      </c>
      <c r="Y264" s="77" t="s">
        <v>583</v>
      </c>
    </row>
    <row r="265" spans="1:25" hidden="1" x14ac:dyDescent="0.25">
      <c r="A265" s="77">
        <v>2205157</v>
      </c>
      <c r="B265" s="77" t="s">
        <v>1806</v>
      </c>
      <c r="C265" s="77" t="s">
        <v>1809</v>
      </c>
      <c r="D265" s="77" t="s">
        <v>1808</v>
      </c>
      <c r="E265" s="77" t="s">
        <v>588</v>
      </c>
      <c r="F265" s="77" t="s">
        <v>587</v>
      </c>
      <c r="G265" s="77" t="s">
        <v>586</v>
      </c>
      <c r="H265" s="77" t="s">
        <v>583</v>
      </c>
      <c r="I265" s="77" t="s">
        <v>583</v>
      </c>
      <c r="J265" s="77" t="s">
        <v>583</v>
      </c>
      <c r="K265" s="77" t="s">
        <v>583</v>
      </c>
      <c r="L265" s="32">
        <v>32.299999999999997</v>
      </c>
      <c r="M265" s="32">
        <v>20.399999999999999</v>
      </c>
      <c r="N265" s="32">
        <v>4.2</v>
      </c>
      <c r="O265" s="32">
        <v>4.2</v>
      </c>
      <c r="P265" s="32">
        <v>226</v>
      </c>
      <c r="Q265" s="32">
        <v>290</v>
      </c>
      <c r="R265" s="78">
        <v>0.22</v>
      </c>
      <c r="S265" s="77" t="s">
        <v>583</v>
      </c>
      <c r="U265" s="1">
        <v>41695</v>
      </c>
      <c r="V265" s="1">
        <v>41900</v>
      </c>
      <c r="W265" s="77" t="s">
        <v>596</v>
      </c>
      <c r="X265" s="77" t="s">
        <v>1807</v>
      </c>
      <c r="Y265" s="77" t="s">
        <v>583</v>
      </c>
    </row>
    <row r="266" spans="1:25" hidden="1" x14ac:dyDescent="0.25">
      <c r="A266" s="77">
        <v>2215528</v>
      </c>
      <c r="B266" s="77" t="s">
        <v>1806</v>
      </c>
      <c r="C266" s="77" t="s">
        <v>1805</v>
      </c>
      <c r="D266" s="77" t="s">
        <v>1804</v>
      </c>
      <c r="E266" s="77" t="s">
        <v>588</v>
      </c>
      <c r="F266" s="77" t="s">
        <v>597</v>
      </c>
      <c r="G266" s="77" t="s">
        <v>586</v>
      </c>
      <c r="H266" s="77" t="s">
        <v>583</v>
      </c>
      <c r="I266" s="77" t="s">
        <v>583</v>
      </c>
      <c r="J266" s="77" t="s">
        <v>583</v>
      </c>
      <c r="K266" s="77" t="s">
        <v>583</v>
      </c>
      <c r="L266" s="32">
        <v>33.700000000000003</v>
      </c>
      <c r="M266" s="32">
        <v>18.7</v>
      </c>
      <c r="N266" s="32">
        <v>3.2</v>
      </c>
      <c r="O266" s="32">
        <v>3.9</v>
      </c>
      <c r="P266" s="32">
        <v>322</v>
      </c>
      <c r="Q266" s="32">
        <v>359</v>
      </c>
      <c r="R266" s="78">
        <v>0.1</v>
      </c>
      <c r="S266" s="77" t="s">
        <v>583</v>
      </c>
      <c r="U266" s="1">
        <v>41827</v>
      </c>
      <c r="V266" s="1">
        <v>41828</v>
      </c>
      <c r="W266" s="77" t="s">
        <v>596</v>
      </c>
      <c r="X266" s="77" t="s">
        <v>1803</v>
      </c>
      <c r="Y266" s="77" t="s">
        <v>583</v>
      </c>
    </row>
    <row r="267" spans="1:25" hidden="1" x14ac:dyDescent="0.25">
      <c r="A267" s="77">
        <v>2216362</v>
      </c>
      <c r="B267" s="77" t="s">
        <v>1802</v>
      </c>
      <c r="C267" s="77" t="s">
        <v>1801</v>
      </c>
      <c r="E267" s="77" t="s">
        <v>588</v>
      </c>
      <c r="F267" s="77" t="s">
        <v>597</v>
      </c>
      <c r="G267" s="77" t="s">
        <v>586</v>
      </c>
      <c r="H267" s="77" t="s">
        <v>583</v>
      </c>
      <c r="I267" s="77" t="s">
        <v>583</v>
      </c>
      <c r="J267" s="77" t="s">
        <v>583</v>
      </c>
      <c r="K267" s="77" t="s">
        <v>583</v>
      </c>
      <c r="L267" s="32">
        <v>25</v>
      </c>
      <c r="M267" s="32">
        <v>18.5</v>
      </c>
      <c r="N267" s="32">
        <v>2.2000000000000002</v>
      </c>
      <c r="O267" s="32">
        <v>2.2000000000000002</v>
      </c>
      <c r="P267" s="32">
        <v>230</v>
      </c>
      <c r="Q267" s="32">
        <v>279</v>
      </c>
      <c r="R267" s="78">
        <v>0.18</v>
      </c>
      <c r="S267" s="77" t="s">
        <v>583</v>
      </c>
      <c r="U267" s="1">
        <v>41841</v>
      </c>
      <c r="V267" s="1">
        <v>41842</v>
      </c>
      <c r="W267" s="77" t="s">
        <v>585</v>
      </c>
      <c r="X267" s="77" t="s">
        <v>1800</v>
      </c>
      <c r="Y267" s="77" t="s">
        <v>583</v>
      </c>
    </row>
    <row r="268" spans="1:25" hidden="1" x14ac:dyDescent="0.25">
      <c r="A268" s="77">
        <v>2208218</v>
      </c>
      <c r="B268" s="77" t="s">
        <v>1798</v>
      </c>
      <c r="C268" s="77" t="s">
        <v>1797</v>
      </c>
      <c r="E268" s="77" t="s">
        <v>598</v>
      </c>
      <c r="F268" s="77" t="s">
        <v>597</v>
      </c>
      <c r="G268" s="77" t="s">
        <v>583</v>
      </c>
      <c r="H268" s="77" t="s">
        <v>583</v>
      </c>
      <c r="I268" s="77" t="s">
        <v>583</v>
      </c>
      <c r="J268" s="77" t="s">
        <v>583</v>
      </c>
      <c r="K268" s="77" t="s">
        <v>583</v>
      </c>
      <c r="L268" s="32">
        <v>61.1</v>
      </c>
      <c r="M268" s="32">
        <v>28</v>
      </c>
      <c r="N268" s="32">
        <v>14.6</v>
      </c>
      <c r="O268" s="32">
        <v>17.600000000000001</v>
      </c>
      <c r="P268" s="32">
        <v>337</v>
      </c>
      <c r="Q268" s="32">
        <v>376</v>
      </c>
      <c r="R268" s="78">
        <v>0.1</v>
      </c>
      <c r="S268" s="77" t="s">
        <v>583</v>
      </c>
      <c r="U268" s="1">
        <v>41744</v>
      </c>
      <c r="V268" s="1">
        <v>41730</v>
      </c>
      <c r="W268" s="77" t="s">
        <v>596</v>
      </c>
      <c r="X268" s="77" t="s">
        <v>1799</v>
      </c>
      <c r="Y268" s="77" t="s">
        <v>583</v>
      </c>
    </row>
    <row r="269" spans="1:25" hidden="1" x14ac:dyDescent="0.25">
      <c r="A269" s="77">
        <v>2212941</v>
      </c>
      <c r="B269" s="77" t="s">
        <v>1798</v>
      </c>
      <c r="C269" s="77" t="s">
        <v>1797</v>
      </c>
      <c r="E269" s="77" t="s">
        <v>598</v>
      </c>
      <c r="F269" s="77" t="s">
        <v>597</v>
      </c>
      <c r="G269" s="77" t="s">
        <v>583</v>
      </c>
      <c r="H269" s="77" t="s">
        <v>583</v>
      </c>
      <c r="I269" s="77" t="s">
        <v>583</v>
      </c>
      <c r="J269" s="77" t="s">
        <v>586</v>
      </c>
      <c r="K269" s="77" t="s">
        <v>583</v>
      </c>
      <c r="L269" s="32">
        <v>61.1</v>
      </c>
      <c r="M269" s="32">
        <v>28</v>
      </c>
      <c r="N269" s="32">
        <v>14.6</v>
      </c>
      <c r="O269" s="32">
        <v>17.600000000000001</v>
      </c>
      <c r="P269" s="32">
        <v>421</v>
      </c>
      <c r="Q269" s="32">
        <v>460</v>
      </c>
      <c r="R269" s="78">
        <v>0.1</v>
      </c>
      <c r="S269" s="77" t="s">
        <v>583</v>
      </c>
      <c r="U269" s="1">
        <v>41744</v>
      </c>
      <c r="V269" s="1">
        <v>41795</v>
      </c>
      <c r="W269" s="77" t="s">
        <v>596</v>
      </c>
      <c r="X269" s="77" t="s">
        <v>1796</v>
      </c>
      <c r="Y269" s="77" t="s">
        <v>583</v>
      </c>
    </row>
    <row r="270" spans="1:25" hidden="1" x14ac:dyDescent="0.25">
      <c r="A270" s="77">
        <v>2215193</v>
      </c>
      <c r="B270" s="77" t="s">
        <v>1793</v>
      </c>
      <c r="C270" s="77" t="s">
        <v>1795</v>
      </c>
      <c r="E270" s="77" t="s">
        <v>588</v>
      </c>
      <c r="F270" s="77" t="s">
        <v>587</v>
      </c>
      <c r="G270" s="77" t="s">
        <v>586</v>
      </c>
      <c r="H270" s="77" t="s">
        <v>583</v>
      </c>
      <c r="I270" s="77" t="s">
        <v>583</v>
      </c>
      <c r="J270" s="77" t="s">
        <v>583</v>
      </c>
      <c r="K270" s="77" t="s">
        <v>583</v>
      </c>
      <c r="L270" s="32">
        <v>32.700000000000003</v>
      </c>
      <c r="M270" s="32">
        <v>18.7</v>
      </c>
      <c r="N270" s="32">
        <v>3.2</v>
      </c>
      <c r="O270" s="32">
        <v>3.2</v>
      </c>
      <c r="P270" s="32">
        <v>218</v>
      </c>
      <c r="Q270" s="32">
        <v>281</v>
      </c>
      <c r="R270" s="78">
        <v>0.22</v>
      </c>
      <c r="S270" s="77" t="s">
        <v>583</v>
      </c>
      <c r="U270" s="1">
        <v>41932</v>
      </c>
      <c r="V270" s="1">
        <v>41828</v>
      </c>
      <c r="W270" s="77" t="s">
        <v>596</v>
      </c>
      <c r="X270" s="77" t="s">
        <v>1794</v>
      </c>
      <c r="Y270" s="77" t="s">
        <v>583</v>
      </c>
    </row>
    <row r="271" spans="1:25" hidden="1" x14ac:dyDescent="0.25">
      <c r="A271" s="77">
        <v>2211170</v>
      </c>
      <c r="B271" s="77" t="s">
        <v>1793</v>
      </c>
      <c r="C271" s="77" t="s">
        <v>1792</v>
      </c>
      <c r="E271" s="77" t="s">
        <v>588</v>
      </c>
      <c r="F271" s="77" t="s">
        <v>597</v>
      </c>
      <c r="G271" s="77" t="s">
        <v>586</v>
      </c>
      <c r="H271" s="77" t="s">
        <v>583</v>
      </c>
      <c r="I271" s="77" t="s">
        <v>583</v>
      </c>
      <c r="J271" s="77" t="s">
        <v>583</v>
      </c>
      <c r="K271" s="77" t="s">
        <v>586</v>
      </c>
      <c r="L271" s="32">
        <v>33.5</v>
      </c>
      <c r="M271" s="32">
        <v>30.9</v>
      </c>
      <c r="N271" s="32">
        <v>5.6</v>
      </c>
      <c r="O271" s="32">
        <v>7.3</v>
      </c>
      <c r="P271" s="32">
        <v>338</v>
      </c>
      <c r="Q271" s="32">
        <v>379</v>
      </c>
      <c r="R271" s="78">
        <v>0.11</v>
      </c>
      <c r="S271" s="77" t="s">
        <v>583</v>
      </c>
      <c r="U271" s="1">
        <v>41789</v>
      </c>
      <c r="V271" s="1">
        <v>41739</v>
      </c>
      <c r="W271" s="77" t="s">
        <v>1791</v>
      </c>
      <c r="X271" s="77" t="s">
        <v>1790</v>
      </c>
      <c r="Y271" s="77" t="s">
        <v>583</v>
      </c>
    </row>
    <row r="272" spans="1:25" hidden="1" x14ac:dyDescent="0.25">
      <c r="A272" s="77">
        <v>2217242</v>
      </c>
      <c r="B272" s="77" t="s">
        <v>1783</v>
      </c>
      <c r="C272" s="77" t="s">
        <v>1789</v>
      </c>
      <c r="E272" s="77" t="s">
        <v>617</v>
      </c>
      <c r="F272" s="77" t="s">
        <v>597</v>
      </c>
      <c r="G272" s="77" t="s">
        <v>583</v>
      </c>
      <c r="H272" s="77" t="s">
        <v>583</v>
      </c>
      <c r="I272" s="77" t="s">
        <v>583</v>
      </c>
      <c r="J272" s="77" t="s">
        <v>583</v>
      </c>
      <c r="K272" s="77" t="s">
        <v>583</v>
      </c>
      <c r="L272" s="32">
        <v>65.5</v>
      </c>
      <c r="M272" s="32">
        <v>29.6</v>
      </c>
      <c r="N272" s="32">
        <v>18.600000000000001</v>
      </c>
      <c r="O272" s="32">
        <v>23</v>
      </c>
      <c r="P272" s="32">
        <v>469</v>
      </c>
      <c r="Q272" s="32">
        <v>521</v>
      </c>
      <c r="R272" s="78">
        <v>0.1</v>
      </c>
      <c r="S272" s="77" t="s">
        <v>583</v>
      </c>
      <c r="U272" s="1">
        <v>41897</v>
      </c>
      <c r="V272" s="1">
        <v>41863</v>
      </c>
      <c r="W272" s="77" t="s">
        <v>596</v>
      </c>
      <c r="X272" s="77" t="s">
        <v>1788</v>
      </c>
      <c r="Y272" s="77" t="s">
        <v>583</v>
      </c>
    </row>
    <row r="273" spans="1:25" hidden="1" x14ac:dyDescent="0.25">
      <c r="A273" s="77">
        <v>2217244</v>
      </c>
      <c r="B273" s="77" t="s">
        <v>1783</v>
      </c>
      <c r="C273" s="77" t="s">
        <v>1787</v>
      </c>
      <c r="E273" s="77" t="s">
        <v>617</v>
      </c>
      <c r="F273" s="77" t="s">
        <v>597</v>
      </c>
      <c r="G273" s="77" t="s">
        <v>583</v>
      </c>
      <c r="H273" s="77" t="s">
        <v>583</v>
      </c>
      <c r="I273" s="77" t="s">
        <v>583</v>
      </c>
      <c r="J273" s="77" t="s">
        <v>586</v>
      </c>
      <c r="K273" s="77" t="s">
        <v>583</v>
      </c>
      <c r="L273" s="32">
        <v>68.5</v>
      </c>
      <c r="M273" s="32">
        <v>35.6</v>
      </c>
      <c r="N273" s="32">
        <v>20</v>
      </c>
      <c r="O273" s="32">
        <v>24.3</v>
      </c>
      <c r="P273" s="32">
        <v>563</v>
      </c>
      <c r="Q273" s="32">
        <v>616</v>
      </c>
      <c r="R273" s="78">
        <v>0.1</v>
      </c>
      <c r="S273" s="77" t="s">
        <v>583</v>
      </c>
      <c r="U273" s="1">
        <v>41897</v>
      </c>
      <c r="V273" s="1">
        <v>41863</v>
      </c>
      <c r="W273" s="77" t="s">
        <v>596</v>
      </c>
      <c r="X273" s="77" t="s">
        <v>1786</v>
      </c>
      <c r="Y273" s="77" t="s">
        <v>583</v>
      </c>
    </row>
    <row r="274" spans="1:25" hidden="1" x14ac:dyDescent="0.25">
      <c r="A274" s="77">
        <v>2217246</v>
      </c>
      <c r="B274" s="77" t="s">
        <v>1783</v>
      </c>
      <c r="C274" s="77" t="s">
        <v>1785</v>
      </c>
      <c r="E274" s="77" t="s">
        <v>617</v>
      </c>
      <c r="F274" s="77" t="s">
        <v>597</v>
      </c>
      <c r="G274" s="77" t="s">
        <v>583</v>
      </c>
      <c r="H274" s="77" t="s">
        <v>583</v>
      </c>
      <c r="I274" s="77" t="s">
        <v>586</v>
      </c>
      <c r="J274" s="77" t="s">
        <v>586</v>
      </c>
      <c r="K274" s="77" t="s">
        <v>583</v>
      </c>
      <c r="L274" s="32">
        <v>70.099999999999994</v>
      </c>
      <c r="M274" s="32">
        <v>35.700000000000003</v>
      </c>
      <c r="N274" s="32">
        <v>24.7</v>
      </c>
      <c r="O274" s="32">
        <v>29.8</v>
      </c>
      <c r="P274" s="32">
        <v>685</v>
      </c>
      <c r="Q274" s="32">
        <v>751</v>
      </c>
      <c r="R274" s="78">
        <v>0.1</v>
      </c>
      <c r="S274" s="77" t="s">
        <v>583</v>
      </c>
      <c r="U274" s="1">
        <v>41897</v>
      </c>
      <c r="V274" s="1">
        <v>41863</v>
      </c>
      <c r="W274" s="77" t="s">
        <v>596</v>
      </c>
      <c r="X274" s="77" t="s">
        <v>1784</v>
      </c>
      <c r="Y274" s="77" t="s">
        <v>583</v>
      </c>
    </row>
    <row r="275" spans="1:25" hidden="1" x14ac:dyDescent="0.25">
      <c r="A275" s="77">
        <v>2217243</v>
      </c>
      <c r="B275" s="77" t="s">
        <v>1783</v>
      </c>
      <c r="C275" s="77" t="s">
        <v>1782</v>
      </c>
      <c r="E275" s="77" t="s">
        <v>617</v>
      </c>
      <c r="F275" s="77" t="s">
        <v>597</v>
      </c>
      <c r="G275" s="77" t="s">
        <v>583</v>
      </c>
      <c r="H275" s="77" t="s">
        <v>583</v>
      </c>
      <c r="I275" s="77" t="s">
        <v>583</v>
      </c>
      <c r="J275" s="77" t="s">
        <v>586</v>
      </c>
      <c r="K275" s="77" t="s">
        <v>583</v>
      </c>
      <c r="L275" s="32">
        <v>68.900000000000006</v>
      </c>
      <c r="M275" s="32">
        <v>35.6</v>
      </c>
      <c r="N275" s="32">
        <v>25.2</v>
      </c>
      <c r="O275" s="32">
        <v>30.8</v>
      </c>
      <c r="P275" s="32">
        <v>615</v>
      </c>
      <c r="Q275" s="32">
        <v>674</v>
      </c>
      <c r="R275" s="78">
        <v>0.1</v>
      </c>
      <c r="S275" s="77" t="s">
        <v>583</v>
      </c>
      <c r="U275" s="1">
        <v>41897</v>
      </c>
      <c r="V275" s="1">
        <v>41863</v>
      </c>
      <c r="W275" s="77" t="s">
        <v>596</v>
      </c>
      <c r="X275" s="77" t="s">
        <v>1781</v>
      </c>
      <c r="Y275" s="77" t="s">
        <v>583</v>
      </c>
    </row>
    <row r="276" spans="1:25" hidden="1" x14ac:dyDescent="0.25">
      <c r="A276" s="77">
        <v>2218141</v>
      </c>
      <c r="B276" s="77" t="s">
        <v>1772</v>
      </c>
      <c r="C276" s="77" t="s">
        <v>1780</v>
      </c>
      <c r="E276" s="77" t="s">
        <v>617</v>
      </c>
      <c r="F276" s="77" t="s">
        <v>597</v>
      </c>
      <c r="G276" s="77" t="s">
        <v>583</v>
      </c>
      <c r="H276" s="77" t="s">
        <v>586</v>
      </c>
      <c r="I276" s="77" t="s">
        <v>583</v>
      </c>
      <c r="J276" s="77" t="s">
        <v>586</v>
      </c>
      <c r="K276" s="77" t="s">
        <v>586</v>
      </c>
      <c r="L276" s="32">
        <v>83.1</v>
      </c>
      <c r="M276" s="32">
        <v>36.299999999999997</v>
      </c>
      <c r="N276" s="32">
        <v>20.9</v>
      </c>
      <c r="O276" s="32">
        <v>25.1</v>
      </c>
      <c r="P276" s="32">
        <v>599</v>
      </c>
      <c r="Q276" s="32">
        <v>657</v>
      </c>
      <c r="R276" s="78">
        <v>0.1</v>
      </c>
      <c r="S276" s="77" t="s">
        <v>583</v>
      </c>
      <c r="U276" s="1">
        <v>41890</v>
      </c>
      <c r="V276" s="1">
        <v>41879</v>
      </c>
      <c r="W276" s="77" t="s">
        <v>596</v>
      </c>
      <c r="X276" s="77" t="s">
        <v>1779</v>
      </c>
      <c r="Y276" s="77" t="s">
        <v>583</v>
      </c>
    </row>
    <row r="277" spans="1:25" hidden="1" x14ac:dyDescent="0.25">
      <c r="A277" s="77">
        <v>2218142</v>
      </c>
      <c r="B277" s="77" t="s">
        <v>1772</v>
      </c>
      <c r="C277" s="77" t="s">
        <v>1778</v>
      </c>
      <c r="E277" s="77" t="s">
        <v>617</v>
      </c>
      <c r="F277" s="77" t="s">
        <v>597</v>
      </c>
      <c r="G277" s="77" t="s">
        <v>583</v>
      </c>
      <c r="H277" s="77" t="s">
        <v>586</v>
      </c>
      <c r="I277" s="77" t="s">
        <v>583</v>
      </c>
      <c r="J277" s="77" t="s">
        <v>586</v>
      </c>
      <c r="K277" s="77" t="s">
        <v>586</v>
      </c>
      <c r="L277" s="32">
        <v>83.1</v>
      </c>
      <c r="M277" s="32">
        <v>36.299999999999997</v>
      </c>
      <c r="N277" s="32">
        <v>20.9</v>
      </c>
      <c r="O277" s="32">
        <v>25.1</v>
      </c>
      <c r="P277" s="32">
        <v>599</v>
      </c>
      <c r="Q277" s="32">
        <v>657</v>
      </c>
      <c r="R277" s="78">
        <v>0.1</v>
      </c>
      <c r="S277" s="77" t="s">
        <v>583</v>
      </c>
      <c r="U277" s="1">
        <v>41890</v>
      </c>
      <c r="V277" s="1">
        <v>41879</v>
      </c>
      <c r="W277" s="77" t="s">
        <v>596</v>
      </c>
      <c r="X277" s="77" t="s">
        <v>1777</v>
      </c>
      <c r="Y277" s="77" t="s">
        <v>583</v>
      </c>
    </row>
    <row r="278" spans="1:25" hidden="1" x14ac:dyDescent="0.25">
      <c r="A278" s="77">
        <v>2218145</v>
      </c>
      <c r="B278" s="77" t="s">
        <v>1772</v>
      </c>
      <c r="C278" s="77" t="s">
        <v>1776</v>
      </c>
      <c r="E278" s="77" t="s">
        <v>617</v>
      </c>
      <c r="F278" s="77" t="s">
        <v>597</v>
      </c>
      <c r="G278" s="77" t="s">
        <v>583</v>
      </c>
      <c r="H278" s="77" t="s">
        <v>586</v>
      </c>
      <c r="I278" s="77" t="s">
        <v>583</v>
      </c>
      <c r="J278" s="77" t="s">
        <v>586</v>
      </c>
      <c r="K278" s="77" t="s">
        <v>583</v>
      </c>
      <c r="L278" s="32">
        <v>83.4</v>
      </c>
      <c r="M278" s="32">
        <v>35.299999999999997</v>
      </c>
      <c r="N278" s="32">
        <v>20.8</v>
      </c>
      <c r="O278" s="32">
        <v>24.8</v>
      </c>
      <c r="P278" s="32">
        <v>597</v>
      </c>
      <c r="Q278" s="32">
        <v>654</v>
      </c>
      <c r="R278" s="78">
        <v>0.1</v>
      </c>
      <c r="S278" s="77" t="s">
        <v>583</v>
      </c>
      <c r="U278" s="1">
        <v>41897</v>
      </c>
      <c r="V278" s="1">
        <v>41879</v>
      </c>
      <c r="W278" s="77" t="s">
        <v>596</v>
      </c>
      <c r="X278" s="77" t="s">
        <v>1775</v>
      </c>
      <c r="Y278" s="77" t="s">
        <v>583</v>
      </c>
    </row>
    <row r="279" spans="1:25" hidden="1" x14ac:dyDescent="0.25">
      <c r="A279" s="77">
        <v>2208205</v>
      </c>
      <c r="B279" s="77" t="s">
        <v>1772</v>
      </c>
      <c r="C279" s="77" t="s">
        <v>1774</v>
      </c>
      <c r="E279" s="77" t="s">
        <v>617</v>
      </c>
      <c r="F279" s="77" t="s">
        <v>597</v>
      </c>
      <c r="G279" s="77" t="s">
        <v>583</v>
      </c>
      <c r="H279" s="77" t="s">
        <v>583</v>
      </c>
      <c r="I279" s="77" t="s">
        <v>583</v>
      </c>
      <c r="J279" s="77" t="s">
        <v>586</v>
      </c>
      <c r="K279" s="77" t="s">
        <v>586</v>
      </c>
      <c r="L279" s="32">
        <v>68.5</v>
      </c>
      <c r="M279" s="32">
        <v>35.6</v>
      </c>
      <c r="N279" s="32">
        <v>20</v>
      </c>
      <c r="O279" s="32">
        <v>24.3</v>
      </c>
      <c r="P279" s="32">
        <v>563</v>
      </c>
      <c r="Q279" s="32">
        <v>616</v>
      </c>
      <c r="R279" s="78">
        <v>0.1</v>
      </c>
      <c r="S279" s="77" t="s">
        <v>583</v>
      </c>
      <c r="U279" s="1">
        <v>41736</v>
      </c>
      <c r="V279" s="1">
        <v>41726</v>
      </c>
      <c r="W279" s="77" t="s">
        <v>596</v>
      </c>
      <c r="X279" s="77" t="s">
        <v>1773</v>
      </c>
      <c r="Y279" s="77" t="s">
        <v>583</v>
      </c>
    </row>
    <row r="280" spans="1:25" hidden="1" x14ac:dyDescent="0.25">
      <c r="A280" s="77">
        <v>2217251</v>
      </c>
      <c r="B280" s="77" t="s">
        <v>1772</v>
      </c>
      <c r="C280" s="77" t="s">
        <v>1771</v>
      </c>
      <c r="E280" s="77" t="s">
        <v>617</v>
      </c>
      <c r="F280" s="77" t="s">
        <v>597</v>
      </c>
      <c r="G280" s="77" t="s">
        <v>583</v>
      </c>
      <c r="H280" s="77" t="s">
        <v>583</v>
      </c>
      <c r="I280" s="77" t="s">
        <v>586</v>
      </c>
      <c r="J280" s="77" t="s">
        <v>586</v>
      </c>
      <c r="K280" s="77" t="s">
        <v>583</v>
      </c>
      <c r="L280" s="32">
        <v>70.099999999999994</v>
      </c>
      <c r="M280" s="32">
        <v>35.6</v>
      </c>
      <c r="N280" s="32">
        <v>24.5</v>
      </c>
      <c r="O280" s="32">
        <v>29.6</v>
      </c>
      <c r="P280" s="32">
        <v>680</v>
      </c>
      <c r="Q280" s="32">
        <v>749</v>
      </c>
      <c r="R280" s="78">
        <v>0.1</v>
      </c>
      <c r="S280" s="77" t="s">
        <v>583</v>
      </c>
      <c r="U280" s="1">
        <v>41039</v>
      </c>
      <c r="V280" s="1">
        <v>41863</v>
      </c>
      <c r="W280" s="77" t="s">
        <v>596</v>
      </c>
      <c r="X280" s="77" t="s">
        <v>1770</v>
      </c>
      <c r="Y280" s="77" t="s">
        <v>583</v>
      </c>
    </row>
    <row r="281" spans="1:25" hidden="1" x14ac:dyDescent="0.25">
      <c r="A281" s="77">
        <v>2210430</v>
      </c>
      <c r="B281" s="77" t="s">
        <v>1761</v>
      </c>
      <c r="C281" s="77" t="s">
        <v>1769</v>
      </c>
      <c r="E281" s="77" t="s">
        <v>588</v>
      </c>
      <c r="F281" s="77" t="s">
        <v>587</v>
      </c>
      <c r="G281" s="77" t="s">
        <v>586</v>
      </c>
      <c r="H281" s="77" t="s">
        <v>583</v>
      </c>
      <c r="I281" s="77" t="s">
        <v>583</v>
      </c>
      <c r="J281" s="77" t="s">
        <v>583</v>
      </c>
      <c r="K281" s="77" t="s">
        <v>583</v>
      </c>
      <c r="L281" s="32">
        <v>19.399999999999999</v>
      </c>
      <c r="M281" s="32">
        <v>18.600000000000001</v>
      </c>
      <c r="N281" s="32">
        <v>1.6</v>
      </c>
      <c r="O281" s="32">
        <v>1.6</v>
      </c>
      <c r="P281" s="32">
        <v>207</v>
      </c>
      <c r="Q281" s="32">
        <v>267</v>
      </c>
      <c r="R281" s="78">
        <v>0.22</v>
      </c>
      <c r="S281" s="77" t="s">
        <v>583</v>
      </c>
      <c r="U281" s="1">
        <v>41760</v>
      </c>
      <c r="V281" s="1">
        <v>41718</v>
      </c>
      <c r="W281" s="77" t="s">
        <v>585</v>
      </c>
      <c r="X281" s="77" t="s">
        <v>1768</v>
      </c>
      <c r="Y281" s="77" t="s">
        <v>583</v>
      </c>
    </row>
    <row r="282" spans="1:25" hidden="1" x14ac:dyDescent="0.25">
      <c r="A282" s="77">
        <v>2210431</v>
      </c>
      <c r="B282" s="77" t="s">
        <v>1761</v>
      </c>
      <c r="C282" s="77" t="s">
        <v>1767</v>
      </c>
      <c r="E282" s="77" t="s">
        <v>588</v>
      </c>
      <c r="F282" s="77" t="s">
        <v>587</v>
      </c>
      <c r="G282" s="77" t="s">
        <v>586</v>
      </c>
      <c r="H282" s="77" t="s">
        <v>583</v>
      </c>
      <c r="I282" s="77" t="s">
        <v>583</v>
      </c>
      <c r="J282" s="77" t="s">
        <v>583</v>
      </c>
      <c r="K282" s="77" t="s">
        <v>583</v>
      </c>
      <c r="L282" s="32">
        <v>24.8</v>
      </c>
      <c r="M282" s="32">
        <v>17.5</v>
      </c>
      <c r="N282" s="32">
        <v>2.4</v>
      </c>
      <c r="O282" s="32">
        <v>2.4</v>
      </c>
      <c r="P282" s="32">
        <v>213</v>
      </c>
      <c r="Q282" s="32">
        <v>274</v>
      </c>
      <c r="R282" s="78">
        <v>0.22</v>
      </c>
      <c r="S282" s="77" t="s">
        <v>583</v>
      </c>
      <c r="U282" s="1">
        <v>41760</v>
      </c>
      <c r="V282" s="1">
        <v>41718</v>
      </c>
      <c r="W282" s="77" t="s">
        <v>585</v>
      </c>
      <c r="X282" s="77" t="s">
        <v>1766</v>
      </c>
      <c r="Y282" s="77" t="s">
        <v>583</v>
      </c>
    </row>
    <row r="283" spans="1:25" hidden="1" x14ac:dyDescent="0.25">
      <c r="A283" s="77">
        <v>2210432</v>
      </c>
      <c r="B283" s="77" t="s">
        <v>1761</v>
      </c>
      <c r="C283" s="77" t="s">
        <v>1765</v>
      </c>
      <c r="E283" s="77" t="s">
        <v>588</v>
      </c>
      <c r="F283" s="77" t="s">
        <v>597</v>
      </c>
      <c r="G283" s="77" t="s">
        <v>586</v>
      </c>
      <c r="H283" s="77" t="s">
        <v>583</v>
      </c>
      <c r="I283" s="77" t="s">
        <v>583</v>
      </c>
      <c r="J283" s="77" t="s">
        <v>583</v>
      </c>
      <c r="K283" s="77" t="s">
        <v>583</v>
      </c>
      <c r="L283" s="32">
        <v>33</v>
      </c>
      <c r="M283" s="32">
        <v>18.5</v>
      </c>
      <c r="N283" s="32">
        <v>3.1</v>
      </c>
      <c r="O283" s="32">
        <v>3.8</v>
      </c>
      <c r="P283" s="32">
        <v>270</v>
      </c>
      <c r="Q283" s="32">
        <v>358</v>
      </c>
      <c r="R283" s="78">
        <v>0.25</v>
      </c>
      <c r="S283" s="77" t="s">
        <v>583</v>
      </c>
      <c r="U283" s="1">
        <v>41760</v>
      </c>
      <c r="V283" s="1">
        <v>41718</v>
      </c>
      <c r="W283" s="77" t="s">
        <v>585</v>
      </c>
      <c r="X283" s="77" t="s">
        <v>1764</v>
      </c>
      <c r="Y283" s="77" t="s">
        <v>583</v>
      </c>
    </row>
    <row r="284" spans="1:25" hidden="1" x14ac:dyDescent="0.25">
      <c r="A284" s="77">
        <v>2210433</v>
      </c>
      <c r="B284" s="77" t="s">
        <v>1761</v>
      </c>
      <c r="C284" s="77" t="s">
        <v>1763</v>
      </c>
      <c r="E284" s="77" t="s">
        <v>588</v>
      </c>
      <c r="F284" s="77" t="s">
        <v>587</v>
      </c>
      <c r="G284" s="77" t="s">
        <v>586</v>
      </c>
      <c r="H284" s="77" t="s">
        <v>583</v>
      </c>
      <c r="I284" s="77" t="s">
        <v>583</v>
      </c>
      <c r="J284" s="77" t="s">
        <v>583</v>
      </c>
      <c r="K284" s="77" t="s">
        <v>583</v>
      </c>
      <c r="L284" s="32">
        <v>33.9</v>
      </c>
      <c r="M284" s="32">
        <v>18.600000000000001</v>
      </c>
      <c r="N284" s="32">
        <v>3.3</v>
      </c>
      <c r="O284" s="32">
        <v>3.3</v>
      </c>
      <c r="P284" s="32">
        <v>220</v>
      </c>
      <c r="Q284" s="32">
        <v>282</v>
      </c>
      <c r="R284" s="78">
        <v>0.22</v>
      </c>
      <c r="S284" s="77" t="s">
        <v>583</v>
      </c>
      <c r="U284" s="1">
        <v>41760</v>
      </c>
      <c r="V284" s="1">
        <v>41718</v>
      </c>
      <c r="W284" s="77" t="s">
        <v>585</v>
      </c>
      <c r="X284" s="77" t="s">
        <v>1762</v>
      </c>
      <c r="Y284" s="77" t="s">
        <v>583</v>
      </c>
    </row>
    <row r="285" spans="1:25" hidden="1" x14ac:dyDescent="0.25">
      <c r="A285" s="77">
        <v>2210434</v>
      </c>
      <c r="B285" s="77" t="s">
        <v>1761</v>
      </c>
      <c r="C285" s="77" t="s">
        <v>1760</v>
      </c>
      <c r="E285" s="77" t="s">
        <v>588</v>
      </c>
      <c r="F285" s="77" t="s">
        <v>587</v>
      </c>
      <c r="G285" s="77" t="s">
        <v>586</v>
      </c>
      <c r="H285" s="77" t="s">
        <v>583</v>
      </c>
      <c r="I285" s="77" t="s">
        <v>583</v>
      </c>
      <c r="J285" s="77" t="s">
        <v>583</v>
      </c>
      <c r="K285" s="77" t="s">
        <v>583</v>
      </c>
      <c r="L285" s="32">
        <v>33.9</v>
      </c>
      <c r="M285" s="32">
        <v>19.7</v>
      </c>
      <c r="N285" s="32">
        <v>4.4000000000000004</v>
      </c>
      <c r="O285" s="32">
        <v>4.4000000000000004</v>
      </c>
      <c r="P285" s="32">
        <v>226</v>
      </c>
      <c r="Q285" s="32">
        <v>292</v>
      </c>
      <c r="R285" s="78">
        <v>0.23</v>
      </c>
      <c r="S285" s="77" t="s">
        <v>583</v>
      </c>
      <c r="U285" s="1">
        <v>41760</v>
      </c>
      <c r="V285" s="1">
        <v>41718</v>
      </c>
      <c r="W285" s="77" t="s">
        <v>585</v>
      </c>
      <c r="X285" s="77" t="s">
        <v>1759</v>
      </c>
      <c r="Y285" s="77" t="s">
        <v>583</v>
      </c>
    </row>
    <row r="286" spans="1:25" hidden="1" x14ac:dyDescent="0.25">
      <c r="A286" s="77">
        <v>2219527</v>
      </c>
      <c r="B286" s="77" t="s">
        <v>1163</v>
      </c>
      <c r="C286" s="77" t="s">
        <v>1757</v>
      </c>
      <c r="E286" s="77" t="s">
        <v>598</v>
      </c>
      <c r="F286" s="77" t="s">
        <v>597</v>
      </c>
      <c r="G286" s="77" t="s">
        <v>583</v>
      </c>
      <c r="H286" s="77" t="s">
        <v>583</v>
      </c>
      <c r="I286" s="77" t="s">
        <v>583</v>
      </c>
      <c r="J286" s="77" t="s">
        <v>583</v>
      </c>
      <c r="K286" s="77" t="s">
        <v>583</v>
      </c>
      <c r="L286" s="32">
        <v>69</v>
      </c>
      <c r="M286" s="32">
        <v>29.6</v>
      </c>
      <c r="N286" s="32">
        <v>20.399999999999999</v>
      </c>
      <c r="O286" s="32">
        <v>24.3</v>
      </c>
      <c r="P286" s="32">
        <v>386</v>
      </c>
      <c r="Q286" s="32">
        <v>430</v>
      </c>
      <c r="R286" s="78">
        <v>0.1</v>
      </c>
      <c r="S286" s="77" t="s">
        <v>583</v>
      </c>
      <c r="U286" s="1">
        <v>41897</v>
      </c>
      <c r="V286" s="1">
        <v>41897</v>
      </c>
      <c r="W286" s="77" t="s">
        <v>596</v>
      </c>
      <c r="X286" s="77" t="s">
        <v>1758</v>
      </c>
      <c r="Y286" s="77" t="s">
        <v>583</v>
      </c>
    </row>
    <row r="287" spans="1:25" hidden="1" x14ac:dyDescent="0.25">
      <c r="A287" s="77">
        <v>2219528</v>
      </c>
      <c r="B287" s="77" t="s">
        <v>1163</v>
      </c>
      <c r="C287" s="77" t="s">
        <v>1757</v>
      </c>
      <c r="E287" s="77" t="s">
        <v>598</v>
      </c>
      <c r="F287" s="77" t="s">
        <v>597</v>
      </c>
      <c r="G287" s="77" t="s">
        <v>583</v>
      </c>
      <c r="H287" s="77" t="s">
        <v>583</v>
      </c>
      <c r="I287" s="77" t="s">
        <v>583</v>
      </c>
      <c r="J287" s="77" t="s">
        <v>586</v>
      </c>
      <c r="K287" s="77" t="s">
        <v>583</v>
      </c>
      <c r="L287" s="32">
        <v>69</v>
      </c>
      <c r="M287" s="32">
        <v>29.6</v>
      </c>
      <c r="N287" s="32">
        <v>20.399999999999999</v>
      </c>
      <c r="O287" s="32">
        <v>24.3</v>
      </c>
      <c r="P287" s="32">
        <v>470</v>
      </c>
      <c r="Q287" s="32">
        <v>514</v>
      </c>
      <c r="R287" s="78">
        <v>0.1</v>
      </c>
      <c r="S287" s="77" t="s">
        <v>583</v>
      </c>
      <c r="U287" s="1">
        <v>41897</v>
      </c>
      <c r="V287" s="1">
        <v>41897</v>
      </c>
      <c r="W287" s="77" t="s">
        <v>596</v>
      </c>
      <c r="X287" s="77" t="s">
        <v>1756</v>
      </c>
      <c r="Y287" s="77" t="s">
        <v>583</v>
      </c>
    </row>
    <row r="288" spans="1:25" hidden="1" x14ac:dyDescent="0.25">
      <c r="A288" s="77">
        <v>2216162</v>
      </c>
      <c r="B288" s="77" t="s">
        <v>1163</v>
      </c>
      <c r="C288" s="77" t="s">
        <v>1754</v>
      </c>
      <c r="E288" s="77" t="s">
        <v>598</v>
      </c>
      <c r="F288" s="77" t="s">
        <v>597</v>
      </c>
      <c r="G288" s="77" t="s">
        <v>583</v>
      </c>
      <c r="H288" s="77" t="s">
        <v>583</v>
      </c>
      <c r="I288" s="77" t="s">
        <v>583</v>
      </c>
      <c r="J288" s="77" t="s">
        <v>586</v>
      </c>
      <c r="K288" s="77" t="s">
        <v>583</v>
      </c>
      <c r="L288" s="32">
        <v>60.1</v>
      </c>
      <c r="M288" s="32">
        <v>28</v>
      </c>
      <c r="N288" s="32">
        <v>14.6</v>
      </c>
      <c r="O288" s="32">
        <v>17.3</v>
      </c>
      <c r="P288" s="32">
        <v>420</v>
      </c>
      <c r="Q288" s="32">
        <v>457</v>
      </c>
      <c r="R288" s="78">
        <v>0.1</v>
      </c>
      <c r="S288" s="77" t="s">
        <v>583</v>
      </c>
      <c r="U288" s="1">
        <v>41832</v>
      </c>
      <c r="V288" s="1">
        <v>41837</v>
      </c>
      <c r="W288" s="77" t="s">
        <v>596</v>
      </c>
      <c r="X288" s="77" t="s">
        <v>1755</v>
      </c>
      <c r="Y288" s="77" t="s">
        <v>583</v>
      </c>
    </row>
    <row r="289" spans="1:25" hidden="1" x14ac:dyDescent="0.25">
      <c r="A289" s="77">
        <v>2216166</v>
      </c>
      <c r="B289" s="77" t="s">
        <v>1163</v>
      </c>
      <c r="C289" s="77" t="s">
        <v>1754</v>
      </c>
      <c r="E289" s="77" t="s">
        <v>598</v>
      </c>
      <c r="F289" s="77" t="s">
        <v>597</v>
      </c>
      <c r="G289" s="77" t="s">
        <v>583</v>
      </c>
      <c r="H289" s="77" t="s">
        <v>583</v>
      </c>
      <c r="I289" s="77" t="s">
        <v>583</v>
      </c>
      <c r="J289" s="77" t="s">
        <v>583</v>
      </c>
      <c r="K289" s="77" t="s">
        <v>583</v>
      </c>
      <c r="L289" s="32">
        <v>60.1</v>
      </c>
      <c r="M289" s="32">
        <v>28</v>
      </c>
      <c r="N289" s="32">
        <v>14.6</v>
      </c>
      <c r="O289" s="32">
        <v>17.3</v>
      </c>
      <c r="P289" s="32">
        <v>336</v>
      </c>
      <c r="Q289" s="32">
        <v>373</v>
      </c>
      <c r="R289" s="78">
        <v>0.1</v>
      </c>
      <c r="S289" s="77" t="s">
        <v>583</v>
      </c>
      <c r="U289" s="1">
        <v>41832</v>
      </c>
      <c r="V289" s="1">
        <v>41837</v>
      </c>
      <c r="W289" s="77" t="s">
        <v>596</v>
      </c>
      <c r="X289" s="77" t="s">
        <v>1753</v>
      </c>
      <c r="Y289" s="77" t="s">
        <v>583</v>
      </c>
    </row>
    <row r="290" spans="1:25" hidden="1" x14ac:dyDescent="0.25">
      <c r="A290" s="77">
        <v>2216156</v>
      </c>
      <c r="B290" s="77" t="s">
        <v>1163</v>
      </c>
      <c r="C290" s="77" t="s">
        <v>1751</v>
      </c>
      <c r="E290" s="77" t="s">
        <v>598</v>
      </c>
      <c r="F290" s="77" t="s">
        <v>597</v>
      </c>
      <c r="G290" s="77" t="s">
        <v>583</v>
      </c>
      <c r="H290" s="77" t="s">
        <v>583</v>
      </c>
      <c r="I290" s="77" t="s">
        <v>583</v>
      </c>
      <c r="J290" s="77" t="s">
        <v>583</v>
      </c>
      <c r="K290" s="77" t="s">
        <v>583</v>
      </c>
      <c r="L290" s="32">
        <v>65.099999999999994</v>
      </c>
      <c r="M290" s="32">
        <v>28</v>
      </c>
      <c r="N290" s="32">
        <v>16.3</v>
      </c>
      <c r="O290" s="32">
        <v>19.100000000000001</v>
      </c>
      <c r="P290" s="32">
        <v>348</v>
      </c>
      <c r="Q290" s="32">
        <v>388</v>
      </c>
      <c r="R290" s="78">
        <v>0.1</v>
      </c>
      <c r="S290" s="77" t="s">
        <v>583</v>
      </c>
      <c r="U290" s="1">
        <v>41834</v>
      </c>
      <c r="V290" s="1">
        <v>41837</v>
      </c>
      <c r="W290" s="77" t="s">
        <v>596</v>
      </c>
      <c r="X290" s="77" t="s">
        <v>1752</v>
      </c>
      <c r="Y290" s="77" t="s">
        <v>583</v>
      </c>
    </row>
    <row r="291" spans="1:25" hidden="1" x14ac:dyDescent="0.25">
      <c r="A291" s="77">
        <v>2216159</v>
      </c>
      <c r="B291" s="77" t="s">
        <v>1163</v>
      </c>
      <c r="C291" s="77" t="s">
        <v>1751</v>
      </c>
      <c r="E291" s="77" t="s">
        <v>598</v>
      </c>
      <c r="F291" s="77" t="s">
        <v>597</v>
      </c>
      <c r="G291" s="77" t="s">
        <v>583</v>
      </c>
      <c r="H291" s="77" t="s">
        <v>583</v>
      </c>
      <c r="I291" s="77" t="s">
        <v>583</v>
      </c>
      <c r="J291" s="77" t="s">
        <v>586</v>
      </c>
      <c r="K291" s="77" t="s">
        <v>583</v>
      </c>
      <c r="L291" s="32">
        <v>65.099999999999994</v>
      </c>
      <c r="M291" s="32">
        <v>28</v>
      </c>
      <c r="N291" s="32">
        <v>16.3</v>
      </c>
      <c r="O291" s="32">
        <v>19.100000000000001</v>
      </c>
      <c r="P291" s="32">
        <v>432</v>
      </c>
      <c r="Q291" s="32">
        <v>472</v>
      </c>
      <c r="R291" s="78">
        <v>0.1</v>
      </c>
      <c r="S291" s="77" t="s">
        <v>583</v>
      </c>
      <c r="U291" s="1">
        <v>41834</v>
      </c>
      <c r="V291" s="1">
        <v>41837</v>
      </c>
      <c r="W291" s="77" t="s">
        <v>596</v>
      </c>
      <c r="X291" s="77" t="s">
        <v>1750</v>
      </c>
      <c r="Y291" s="77" t="s">
        <v>583</v>
      </c>
    </row>
    <row r="292" spans="1:25" hidden="1" x14ac:dyDescent="0.25">
      <c r="A292" s="77">
        <v>2219159</v>
      </c>
      <c r="B292" s="77" t="s">
        <v>1163</v>
      </c>
      <c r="C292" s="77" t="s">
        <v>1748</v>
      </c>
      <c r="E292" s="77" t="s">
        <v>598</v>
      </c>
      <c r="F292" s="77" t="s">
        <v>597</v>
      </c>
      <c r="G292" s="77" t="s">
        <v>583</v>
      </c>
      <c r="H292" s="77" t="s">
        <v>583</v>
      </c>
      <c r="I292" s="77" t="s">
        <v>583</v>
      </c>
      <c r="J292" s="77" t="s">
        <v>583</v>
      </c>
      <c r="K292" s="77" t="s">
        <v>583</v>
      </c>
      <c r="L292" s="32">
        <v>66.099999999999994</v>
      </c>
      <c r="M292" s="32">
        <v>29.6</v>
      </c>
      <c r="N292" s="32">
        <v>18.100000000000001</v>
      </c>
      <c r="O292" s="32">
        <v>21.1</v>
      </c>
      <c r="P292" s="32">
        <v>363</v>
      </c>
      <c r="Q292" s="32">
        <v>404</v>
      </c>
      <c r="R292" s="78">
        <v>0.1</v>
      </c>
      <c r="S292" s="77" t="s">
        <v>583</v>
      </c>
      <c r="U292" s="1">
        <v>41857</v>
      </c>
      <c r="V292" s="1">
        <v>41889</v>
      </c>
      <c r="W292" s="77" t="s">
        <v>596</v>
      </c>
      <c r="X292" s="77" t="s">
        <v>1749</v>
      </c>
      <c r="Y292" s="77" t="s">
        <v>583</v>
      </c>
    </row>
    <row r="293" spans="1:25" hidden="1" x14ac:dyDescent="0.25">
      <c r="A293" s="77">
        <v>2219162</v>
      </c>
      <c r="B293" s="77" t="s">
        <v>1163</v>
      </c>
      <c r="C293" s="77" t="s">
        <v>1748</v>
      </c>
      <c r="E293" s="77" t="s">
        <v>598</v>
      </c>
      <c r="F293" s="77" t="s">
        <v>597</v>
      </c>
      <c r="G293" s="77" t="s">
        <v>583</v>
      </c>
      <c r="H293" s="77" t="s">
        <v>583</v>
      </c>
      <c r="I293" s="77" t="s">
        <v>583</v>
      </c>
      <c r="J293" s="77" t="s">
        <v>586</v>
      </c>
      <c r="K293" s="77" t="s">
        <v>583</v>
      </c>
      <c r="L293" s="32">
        <v>66.099999999999994</v>
      </c>
      <c r="M293" s="32">
        <v>29.6</v>
      </c>
      <c r="N293" s="32">
        <v>18.100000000000001</v>
      </c>
      <c r="O293" s="32">
        <v>21.1</v>
      </c>
      <c r="P293" s="32">
        <v>447</v>
      </c>
      <c r="Q293" s="32">
        <v>488</v>
      </c>
      <c r="R293" s="78">
        <v>0.1</v>
      </c>
      <c r="S293" s="77" t="s">
        <v>583</v>
      </c>
      <c r="U293" s="1">
        <v>41857</v>
      </c>
      <c r="V293" s="1">
        <v>41889</v>
      </c>
      <c r="W293" s="77" t="s">
        <v>596</v>
      </c>
      <c r="X293" s="77" t="s">
        <v>1747</v>
      </c>
      <c r="Y293" s="77" t="s">
        <v>583</v>
      </c>
    </row>
    <row r="294" spans="1:25" hidden="1" x14ac:dyDescent="0.25">
      <c r="A294" s="77">
        <v>2221893</v>
      </c>
      <c r="B294" s="77" t="s">
        <v>1163</v>
      </c>
      <c r="C294" s="77" t="s">
        <v>1745</v>
      </c>
      <c r="E294" s="77" t="s">
        <v>598</v>
      </c>
      <c r="F294" s="77" t="s">
        <v>597</v>
      </c>
      <c r="G294" s="77" t="s">
        <v>583</v>
      </c>
      <c r="H294" s="77" t="s">
        <v>583</v>
      </c>
      <c r="I294" s="77" t="s">
        <v>583</v>
      </c>
      <c r="J294" s="77" t="s">
        <v>583</v>
      </c>
      <c r="K294" s="77" t="s">
        <v>583</v>
      </c>
      <c r="L294" s="32">
        <v>69</v>
      </c>
      <c r="M294" s="32">
        <v>29.6</v>
      </c>
      <c r="N294" s="32">
        <v>20.399999999999999</v>
      </c>
      <c r="O294" s="32">
        <v>24.3</v>
      </c>
      <c r="P294" s="32">
        <v>386</v>
      </c>
      <c r="Q294" s="32">
        <v>430</v>
      </c>
      <c r="R294" s="78">
        <v>0.1</v>
      </c>
      <c r="S294" s="77" t="s">
        <v>583</v>
      </c>
      <c r="U294" s="1">
        <v>41912</v>
      </c>
      <c r="V294" s="1">
        <v>41919</v>
      </c>
      <c r="W294" s="77" t="s">
        <v>596</v>
      </c>
      <c r="X294" s="77" t="s">
        <v>1746</v>
      </c>
      <c r="Y294" s="77" t="s">
        <v>583</v>
      </c>
    </row>
    <row r="295" spans="1:25" hidden="1" x14ac:dyDescent="0.25">
      <c r="A295" s="77">
        <v>2221894</v>
      </c>
      <c r="B295" s="77" t="s">
        <v>1163</v>
      </c>
      <c r="C295" s="77" t="s">
        <v>1745</v>
      </c>
      <c r="E295" s="77" t="s">
        <v>598</v>
      </c>
      <c r="F295" s="77" t="s">
        <v>597</v>
      </c>
      <c r="G295" s="77" t="s">
        <v>583</v>
      </c>
      <c r="H295" s="77" t="s">
        <v>583</v>
      </c>
      <c r="I295" s="77" t="s">
        <v>583</v>
      </c>
      <c r="J295" s="77" t="s">
        <v>586</v>
      </c>
      <c r="K295" s="77" t="s">
        <v>583</v>
      </c>
      <c r="L295" s="32">
        <v>69</v>
      </c>
      <c r="M295" s="32">
        <v>29.6</v>
      </c>
      <c r="N295" s="32">
        <v>20.399999999999999</v>
      </c>
      <c r="O295" s="32">
        <v>24.3</v>
      </c>
      <c r="P295" s="32">
        <v>470</v>
      </c>
      <c r="Q295" s="32">
        <v>514</v>
      </c>
      <c r="R295" s="78">
        <v>0.1</v>
      </c>
      <c r="S295" s="77" t="s">
        <v>583</v>
      </c>
      <c r="U295" s="1">
        <v>41912</v>
      </c>
      <c r="V295" s="1">
        <v>41919</v>
      </c>
      <c r="W295" s="77" t="s">
        <v>596</v>
      </c>
      <c r="X295" s="77" t="s">
        <v>1744</v>
      </c>
      <c r="Y295" s="77" t="s">
        <v>583</v>
      </c>
    </row>
    <row r="296" spans="1:25" hidden="1" x14ac:dyDescent="0.25">
      <c r="A296" s="77">
        <v>2223897</v>
      </c>
      <c r="B296" s="77" t="s">
        <v>1163</v>
      </c>
      <c r="C296" s="77" t="s">
        <v>1742</v>
      </c>
      <c r="E296" s="77" t="s">
        <v>598</v>
      </c>
      <c r="F296" s="77" t="s">
        <v>597</v>
      </c>
      <c r="G296" s="77" t="s">
        <v>583</v>
      </c>
      <c r="H296" s="77" t="s">
        <v>583</v>
      </c>
      <c r="I296" s="77" t="s">
        <v>583</v>
      </c>
      <c r="J296" s="77" t="s">
        <v>583</v>
      </c>
      <c r="K296" s="77" t="s">
        <v>583</v>
      </c>
      <c r="L296" s="32">
        <v>66.099999999999994</v>
      </c>
      <c r="M296" s="32">
        <v>29.6</v>
      </c>
      <c r="N296" s="32">
        <v>18.100000000000001</v>
      </c>
      <c r="O296" s="32">
        <v>21.1</v>
      </c>
      <c r="P296" s="32">
        <v>363</v>
      </c>
      <c r="Q296" s="32">
        <v>404</v>
      </c>
      <c r="R296" s="78">
        <v>0.1</v>
      </c>
      <c r="S296" s="77" t="s">
        <v>583</v>
      </c>
      <c r="U296" s="1">
        <v>41958</v>
      </c>
      <c r="V296" s="1">
        <v>41940</v>
      </c>
      <c r="W296" s="77" t="s">
        <v>596</v>
      </c>
      <c r="X296" s="77" t="s">
        <v>1743</v>
      </c>
      <c r="Y296" s="77" t="s">
        <v>583</v>
      </c>
    </row>
    <row r="297" spans="1:25" hidden="1" x14ac:dyDescent="0.25">
      <c r="A297" s="77">
        <v>2223898</v>
      </c>
      <c r="B297" s="77" t="s">
        <v>1163</v>
      </c>
      <c r="C297" s="77" t="s">
        <v>1742</v>
      </c>
      <c r="E297" s="77" t="s">
        <v>598</v>
      </c>
      <c r="F297" s="77" t="s">
        <v>597</v>
      </c>
      <c r="G297" s="77" t="s">
        <v>583</v>
      </c>
      <c r="H297" s="77" t="s">
        <v>583</v>
      </c>
      <c r="I297" s="77" t="s">
        <v>583</v>
      </c>
      <c r="J297" s="77" t="s">
        <v>586</v>
      </c>
      <c r="K297" s="77" t="s">
        <v>583</v>
      </c>
      <c r="L297" s="32">
        <v>66.099999999999994</v>
      </c>
      <c r="M297" s="32">
        <v>29.6</v>
      </c>
      <c r="N297" s="32">
        <v>18.100000000000001</v>
      </c>
      <c r="O297" s="32">
        <v>21.1</v>
      </c>
      <c r="P297" s="32">
        <v>447</v>
      </c>
      <c r="Q297" s="32">
        <v>488</v>
      </c>
      <c r="R297" s="78">
        <v>0.1</v>
      </c>
      <c r="S297" s="77" t="s">
        <v>583</v>
      </c>
      <c r="U297" s="1">
        <v>41958</v>
      </c>
      <c r="V297" s="1">
        <v>41940</v>
      </c>
      <c r="W297" s="77" t="s">
        <v>596</v>
      </c>
      <c r="X297" s="77" t="s">
        <v>1741</v>
      </c>
      <c r="Y297" s="77" t="s">
        <v>583</v>
      </c>
    </row>
    <row r="298" spans="1:25" hidden="1" x14ac:dyDescent="0.25">
      <c r="A298" s="77">
        <v>2214557</v>
      </c>
      <c r="B298" s="77" t="s">
        <v>1163</v>
      </c>
      <c r="C298" s="77" t="s">
        <v>1740</v>
      </c>
      <c r="E298" s="77" t="s">
        <v>617</v>
      </c>
      <c r="F298" s="77" t="s">
        <v>597</v>
      </c>
      <c r="G298" s="77" t="s">
        <v>583</v>
      </c>
      <c r="H298" s="77" t="s">
        <v>583</v>
      </c>
      <c r="I298" s="77" t="s">
        <v>586</v>
      </c>
      <c r="J298" s="77" t="s">
        <v>586</v>
      </c>
      <c r="K298" s="77" t="s">
        <v>583</v>
      </c>
      <c r="L298" s="32">
        <v>69.900000000000006</v>
      </c>
      <c r="M298" s="32">
        <v>35.6</v>
      </c>
      <c r="N298" s="32">
        <v>27.2</v>
      </c>
      <c r="O298" s="32">
        <v>33.799999999999997</v>
      </c>
      <c r="P298" s="32">
        <v>717</v>
      </c>
      <c r="Q298" s="32">
        <v>788</v>
      </c>
      <c r="R298" s="78">
        <v>0.1</v>
      </c>
      <c r="S298" s="77" t="s">
        <v>583</v>
      </c>
      <c r="U298" s="1">
        <v>41821</v>
      </c>
      <c r="V298" s="1">
        <v>41823</v>
      </c>
      <c r="W298" s="77" t="s">
        <v>596</v>
      </c>
      <c r="X298" s="77" t="s">
        <v>1739</v>
      </c>
      <c r="Y298" s="77" t="s">
        <v>583</v>
      </c>
    </row>
    <row r="299" spans="1:25" hidden="1" x14ac:dyDescent="0.25">
      <c r="A299" s="77">
        <v>2214695</v>
      </c>
      <c r="B299" s="77" t="s">
        <v>1163</v>
      </c>
      <c r="C299" s="77" t="s">
        <v>1738</v>
      </c>
      <c r="E299" s="77" t="s">
        <v>617</v>
      </c>
      <c r="F299" s="77" t="s">
        <v>597</v>
      </c>
      <c r="G299" s="77" t="s">
        <v>583</v>
      </c>
      <c r="H299" s="77" t="s">
        <v>583</v>
      </c>
      <c r="I299" s="77" t="s">
        <v>586</v>
      </c>
      <c r="J299" s="77" t="s">
        <v>586</v>
      </c>
      <c r="K299" s="77" t="s">
        <v>583</v>
      </c>
      <c r="L299" s="32">
        <v>69.900000000000006</v>
      </c>
      <c r="M299" s="32">
        <v>35.6</v>
      </c>
      <c r="N299" s="32">
        <v>27.2</v>
      </c>
      <c r="O299" s="32">
        <v>33.799999999999997</v>
      </c>
      <c r="P299" s="32">
        <v>717</v>
      </c>
      <c r="Q299" s="32">
        <v>788</v>
      </c>
      <c r="R299" s="78">
        <v>0.1</v>
      </c>
      <c r="S299" s="77" t="s">
        <v>583</v>
      </c>
      <c r="U299" s="1">
        <v>41821</v>
      </c>
      <c r="V299" s="1">
        <v>41827</v>
      </c>
      <c r="W299" s="77" t="s">
        <v>596</v>
      </c>
      <c r="X299" s="77" t="s">
        <v>1737</v>
      </c>
      <c r="Y299" s="77" t="s">
        <v>583</v>
      </c>
    </row>
    <row r="300" spans="1:25" hidden="1" x14ac:dyDescent="0.25">
      <c r="A300" s="77">
        <v>2216731</v>
      </c>
      <c r="B300" s="77" t="s">
        <v>1163</v>
      </c>
      <c r="C300" s="77" t="s">
        <v>1736</v>
      </c>
      <c r="E300" s="77" t="s">
        <v>617</v>
      </c>
      <c r="F300" s="77" t="s">
        <v>597</v>
      </c>
      <c r="G300" s="77" t="s">
        <v>583</v>
      </c>
      <c r="H300" s="77" t="s">
        <v>583</v>
      </c>
      <c r="I300" s="77" t="s">
        <v>583</v>
      </c>
      <c r="J300" s="77" t="s">
        <v>586</v>
      </c>
      <c r="K300" s="77" t="s">
        <v>583</v>
      </c>
      <c r="L300" s="32">
        <v>69.900000000000006</v>
      </c>
      <c r="M300" s="32">
        <v>35.6</v>
      </c>
      <c r="N300" s="32">
        <v>27.6</v>
      </c>
      <c r="O300" s="32">
        <v>34.299999999999997</v>
      </c>
      <c r="P300" s="32">
        <v>642</v>
      </c>
      <c r="Q300" s="32">
        <v>705</v>
      </c>
      <c r="R300" s="78">
        <v>0.1</v>
      </c>
      <c r="S300" s="77" t="s">
        <v>583</v>
      </c>
      <c r="U300" s="1">
        <v>41805</v>
      </c>
      <c r="V300" s="1">
        <v>41850</v>
      </c>
      <c r="W300" s="77" t="s">
        <v>596</v>
      </c>
      <c r="X300" s="77" t="s">
        <v>1735</v>
      </c>
      <c r="Y300" s="77" t="s">
        <v>583</v>
      </c>
    </row>
    <row r="301" spans="1:25" hidden="1" x14ac:dyDescent="0.25">
      <c r="A301" s="77">
        <v>2216582</v>
      </c>
      <c r="B301" s="77" t="s">
        <v>1163</v>
      </c>
      <c r="C301" s="77" t="s">
        <v>1734</v>
      </c>
      <c r="E301" s="77" t="s">
        <v>617</v>
      </c>
      <c r="F301" s="77" t="s">
        <v>597</v>
      </c>
      <c r="G301" s="77" t="s">
        <v>583</v>
      </c>
      <c r="H301" s="77" t="s">
        <v>583</v>
      </c>
      <c r="I301" s="77" t="s">
        <v>583</v>
      </c>
      <c r="J301" s="77" t="s">
        <v>586</v>
      </c>
      <c r="K301" s="77" t="s">
        <v>586</v>
      </c>
      <c r="L301" s="32">
        <v>69.900000000000006</v>
      </c>
      <c r="M301" s="32">
        <v>35.6</v>
      </c>
      <c r="N301" s="32">
        <v>22.4</v>
      </c>
      <c r="O301" s="32">
        <v>27.5</v>
      </c>
      <c r="P301" s="32">
        <v>588</v>
      </c>
      <c r="Q301" s="32">
        <v>644</v>
      </c>
      <c r="R301" s="78">
        <v>0.1</v>
      </c>
      <c r="S301" s="77" t="s">
        <v>583</v>
      </c>
      <c r="U301" s="1">
        <v>41838</v>
      </c>
      <c r="V301" s="1">
        <v>41837</v>
      </c>
      <c r="W301" s="77" t="s">
        <v>596</v>
      </c>
      <c r="X301" s="77" t="s">
        <v>1733</v>
      </c>
      <c r="Y301" s="77" t="s">
        <v>583</v>
      </c>
    </row>
    <row r="302" spans="1:25" hidden="1" x14ac:dyDescent="0.25">
      <c r="A302" s="77">
        <v>2214554</v>
      </c>
      <c r="B302" s="77" t="s">
        <v>1163</v>
      </c>
      <c r="C302" s="77" t="s">
        <v>1732</v>
      </c>
      <c r="E302" s="77" t="s">
        <v>617</v>
      </c>
      <c r="F302" s="77" t="s">
        <v>597</v>
      </c>
      <c r="G302" s="77" t="s">
        <v>583</v>
      </c>
      <c r="H302" s="77" t="s">
        <v>583</v>
      </c>
      <c r="I302" s="77" t="s">
        <v>586</v>
      </c>
      <c r="J302" s="77" t="s">
        <v>586</v>
      </c>
      <c r="K302" s="77" t="s">
        <v>586</v>
      </c>
      <c r="L302" s="32">
        <v>69.900000000000006</v>
      </c>
      <c r="M302" s="32">
        <v>35.6</v>
      </c>
      <c r="N302" s="32">
        <v>21.9</v>
      </c>
      <c r="O302" s="32">
        <v>27.1</v>
      </c>
      <c r="P302" s="32">
        <v>662</v>
      </c>
      <c r="Q302" s="32">
        <v>726</v>
      </c>
      <c r="R302" s="78">
        <v>0.1</v>
      </c>
      <c r="S302" s="77" t="s">
        <v>583</v>
      </c>
      <c r="U302" s="1">
        <v>41821</v>
      </c>
      <c r="V302" s="1">
        <v>41823</v>
      </c>
      <c r="W302" s="77" t="s">
        <v>596</v>
      </c>
      <c r="X302" s="77" t="s">
        <v>1731</v>
      </c>
      <c r="Y302" s="77" t="s">
        <v>583</v>
      </c>
    </row>
    <row r="303" spans="1:25" hidden="1" x14ac:dyDescent="0.25">
      <c r="A303" s="77">
        <v>2214719</v>
      </c>
      <c r="B303" s="77" t="s">
        <v>1163</v>
      </c>
      <c r="C303" s="77" t="s">
        <v>1730</v>
      </c>
      <c r="E303" s="77" t="s">
        <v>617</v>
      </c>
      <c r="F303" s="77" t="s">
        <v>597</v>
      </c>
      <c r="G303" s="77" t="s">
        <v>583</v>
      </c>
      <c r="H303" s="77" t="s">
        <v>583</v>
      </c>
      <c r="I303" s="77" t="s">
        <v>586</v>
      </c>
      <c r="J303" s="77" t="s">
        <v>586</v>
      </c>
      <c r="K303" s="77" t="s">
        <v>586</v>
      </c>
      <c r="L303" s="32">
        <v>69.900000000000006</v>
      </c>
      <c r="M303" s="32">
        <v>35.6</v>
      </c>
      <c r="N303" s="32">
        <v>21.9</v>
      </c>
      <c r="O303" s="32">
        <v>27.1</v>
      </c>
      <c r="P303" s="32">
        <v>662</v>
      </c>
      <c r="Q303" s="32">
        <v>726</v>
      </c>
      <c r="R303" s="78">
        <v>0.1</v>
      </c>
      <c r="S303" s="77" t="s">
        <v>583</v>
      </c>
      <c r="U303" s="1">
        <v>41821</v>
      </c>
      <c r="V303" s="1">
        <v>41827</v>
      </c>
      <c r="W303" s="77" t="s">
        <v>596</v>
      </c>
      <c r="X303" s="77" t="s">
        <v>1729</v>
      </c>
      <c r="Y303" s="77" t="s">
        <v>583</v>
      </c>
    </row>
    <row r="304" spans="1:25" hidden="1" x14ac:dyDescent="0.25">
      <c r="A304" s="77">
        <v>2219163</v>
      </c>
      <c r="B304" s="77" t="s">
        <v>1163</v>
      </c>
      <c r="C304" s="77" t="s">
        <v>1728</v>
      </c>
      <c r="E304" s="77" t="s">
        <v>598</v>
      </c>
      <c r="F304" s="77" t="s">
        <v>597</v>
      </c>
      <c r="G304" s="77" t="s">
        <v>583</v>
      </c>
      <c r="H304" s="77" t="s">
        <v>583</v>
      </c>
      <c r="I304" s="77" t="s">
        <v>583</v>
      </c>
      <c r="J304" s="77" t="s">
        <v>586</v>
      </c>
      <c r="K304" s="77" t="s">
        <v>583</v>
      </c>
      <c r="L304" s="32">
        <v>66.099999999999994</v>
      </c>
      <c r="M304" s="32">
        <v>29.6</v>
      </c>
      <c r="N304" s="32">
        <v>18.100000000000001</v>
      </c>
      <c r="O304" s="32">
        <v>21.1</v>
      </c>
      <c r="P304" s="32">
        <v>447</v>
      </c>
      <c r="Q304" s="32">
        <v>488</v>
      </c>
      <c r="R304" s="78">
        <v>0.1</v>
      </c>
      <c r="S304" s="77" t="s">
        <v>583</v>
      </c>
      <c r="U304" s="1">
        <v>41857</v>
      </c>
      <c r="V304" s="1">
        <v>41889</v>
      </c>
      <c r="W304" s="77" t="s">
        <v>596</v>
      </c>
      <c r="X304" s="77" t="s">
        <v>1727</v>
      </c>
      <c r="Y304" s="77" t="s">
        <v>583</v>
      </c>
    </row>
    <row r="305" spans="1:25" hidden="1" x14ac:dyDescent="0.25">
      <c r="A305" s="77">
        <v>2221895</v>
      </c>
      <c r="B305" s="77" t="s">
        <v>1163</v>
      </c>
      <c r="C305" s="77" t="s">
        <v>1726</v>
      </c>
      <c r="E305" s="77" t="s">
        <v>598</v>
      </c>
      <c r="F305" s="77" t="s">
        <v>597</v>
      </c>
      <c r="G305" s="77" t="s">
        <v>583</v>
      </c>
      <c r="H305" s="77" t="s">
        <v>583</v>
      </c>
      <c r="I305" s="77" t="s">
        <v>583</v>
      </c>
      <c r="J305" s="77" t="s">
        <v>586</v>
      </c>
      <c r="K305" s="77" t="s">
        <v>583</v>
      </c>
      <c r="L305" s="32">
        <v>69</v>
      </c>
      <c r="M305" s="32">
        <v>29.6</v>
      </c>
      <c r="N305" s="32">
        <v>20.399999999999999</v>
      </c>
      <c r="O305" s="32">
        <v>24.3</v>
      </c>
      <c r="P305" s="32">
        <v>470</v>
      </c>
      <c r="Q305" s="32">
        <v>514</v>
      </c>
      <c r="R305" s="78">
        <v>0.1</v>
      </c>
      <c r="S305" s="77" t="s">
        <v>583</v>
      </c>
      <c r="U305" s="1">
        <v>41912</v>
      </c>
      <c r="V305" s="1">
        <v>41919</v>
      </c>
      <c r="W305" s="77" t="s">
        <v>596</v>
      </c>
      <c r="X305" s="77" t="s">
        <v>1725</v>
      </c>
      <c r="Y305" s="77" t="s">
        <v>583</v>
      </c>
    </row>
    <row r="306" spans="1:25" hidden="1" x14ac:dyDescent="0.25">
      <c r="A306" s="77">
        <v>2220582</v>
      </c>
      <c r="B306" s="77" t="s">
        <v>1163</v>
      </c>
      <c r="C306" s="77" t="s">
        <v>1724</v>
      </c>
      <c r="E306" s="77" t="s">
        <v>598</v>
      </c>
      <c r="F306" s="77" t="s">
        <v>597</v>
      </c>
      <c r="G306" s="77" t="s">
        <v>583</v>
      </c>
      <c r="H306" s="77" t="s">
        <v>583</v>
      </c>
      <c r="I306" s="77" t="s">
        <v>583</v>
      </c>
      <c r="J306" s="77" t="s">
        <v>586</v>
      </c>
      <c r="K306" s="77" t="s">
        <v>583</v>
      </c>
      <c r="L306" s="32">
        <v>66.099999999999994</v>
      </c>
      <c r="M306" s="32">
        <v>29.6</v>
      </c>
      <c r="N306" s="32">
        <v>18.100000000000001</v>
      </c>
      <c r="O306" s="32">
        <v>21.1</v>
      </c>
      <c r="P306" s="32">
        <v>447</v>
      </c>
      <c r="Q306" s="32">
        <v>488</v>
      </c>
      <c r="R306" s="78">
        <v>0.1</v>
      </c>
      <c r="S306" s="77" t="s">
        <v>583</v>
      </c>
      <c r="U306" s="1">
        <v>41908</v>
      </c>
      <c r="V306" s="1">
        <v>41908</v>
      </c>
      <c r="W306" s="77" t="s">
        <v>596</v>
      </c>
      <c r="X306" s="77" t="s">
        <v>1723</v>
      </c>
      <c r="Y306" s="77" t="s">
        <v>583</v>
      </c>
    </row>
    <row r="307" spans="1:25" x14ac:dyDescent="0.25">
      <c r="A307" s="77">
        <v>2216271</v>
      </c>
      <c r="B307" s="77" t="s">
        <v>1163</v>
      </c>
      <c r="C307" s="77" t="s">
        <v>1722</v>
      </c>
      <c r="E307" s="77" t="s">
        <v>610</v>
      </c>
      <c r="F307" s="77" t="s">
        <v>597</v>
      </c>
      <c r="G307" s="77" t="s">
        <v>583</v>
      </c>
      <c r="H307" s="77" t="s">
        <v>583</v>
      </c>
      <c r="I307" s="77" t="s">
        <v>586</v>
      </c>
      <c r="J307" s="77" t="s">
        <v>586</v>
      </c>
      <c r="K307" s="77" t="s">
        <v>583</v>
      </c>
      <c r="L307" s="32">
        <v>67</v>
      </c>
      <c r="M307" s="32">
        <v>33</v>
      </c>
      <c r="N307" s="32">
        <v>21.9</v>
      </c>
      <c r="O307" s="32">
        <v>27.1</v>
      </c>
      <c r="P307" s="32">
        <v>606</v>
      </c>
      <c r="Q307" s="32">
        <v>664</v>
      </c>
      <c r="R307" s="78">
        <v>0.1</v>
      </c>
      <c r="S307" s="77" t="s">
        <v>583</v>
      </c>
      <c r="U307" s="1">
        <v>41837</v>
      </c>
      <c r="V307" s="1">
        <v>41842</v>
      </c>
      <c r="W307" s="77" t="s">
        <v>596</v>
      </c>
      <c r="X307" s="77" t="s">
        <v>1721</v>
      </c>
      <c r="Y307" s="77" t="s">
        <v>583</v>
      </c>
    </row>
    <row r="308" spans="1:25" hidden="1" x14ac:dyDescent="0.25">
      <c r="A308" s="77">
        <v>2208209</v>
      </c>
      <c r="B308" s="77" t="s">
        <v>1163</v>
      </c>
      <c r="C308" s="77" t="s">
        <v>1720</v>
      </c>
      <c r="E308" s="77" t="s">
        <v>617</v>
      </c>
      <c r="F308" s="77" t="s">
        <v>597</v>
      </c>
      <c r="G308" s="77" t="s">
        <v>583</v>
      </c>
      <c r="H308" s="77" t="s">
        <v>583</v>
      </c>
      <c r="I308" s="77" t="s">
        <v>583</v>
      </c>
      <c r="J308" s="77" t="s">
        <v>583</v>
      </c>
      <c r="K308" s="77" t="s">
        <v>583</v>
      </c>
      <c r="L308" s="32">
        <v>65.5</v>
      </c>
      <c r="M308" s="32">
        <v>29.6</v>
      </c>
      <c r="N308" s="32">
        <v>18.600000000000001</v>
      </c>
      <c r="O308" s="32">
        <v>23</v>
      </c>
      <c r="P308" s="32">
        <v>469</v>
      </c>
      <c r="Q308" s="32">
        <v>521</v>
      </c>
      <c r="R308" s="78">
        <v>0.1</v>
      </c>
      <c r="S308" s="77" t="s">
        <v>583</v>
      </c>
      <c r="U308" s="1">
        <v>41554</v>
      </c>
      <c r="V308" s="1">
        <v>41726</v>
      </c>
      <c r="W308" s="77" t="s">
        <v>596</v>
      </c>
      <c r="X308" s="77" t="s">
        <v>1719</v>
      </c>
      <c r="Y308" s="77" t="s">
        <v>583</v>
      </c>
    </row>
    <row r="309" spans="1:25" hidden="1" x14ac:dyDescent="0.25">
      <c r="A309" s="77">
        <v>2208210</v>
      </c>
      <c r="B309" s="77" t="s">
        <v>1163</v>
      </c>
      <c r="C309" s="77" t="s">
        <v>1718</v>
      </c>
      <c r="E309" s="77" t="s">
        <v>617</v>
      </c>
      <c r="F309" s="77" t="s">
        <v>597</v>
      </c>
      <c r="G309" s="77" t="s">
        <v>583</v>
      </c>
      <c r="H309" s="77" t="s">
        <v>583</v>
      </c>
      <c r="I309" s="77" t="s">
        <v>583</v>
      </c>
      <c r="J309" s="77" t="s">
        <v>583</v>
      </c>
      <c r="K309" s="77" t="s">
        <v>583</v>
      </c>
      <c r="L309" s="32">
        <v>65.5</v>
      </c>
      <c r="M309" s="32">
        <v>29.6</v>
      </c>
      <c r="N309" s="32">
        <v>18.600000000000001</v>
      </c>
      <c r="O309" s="32">
        <v>23</v>
      </c>
      <c r="P309" s="32">
        <v>469</v>
      </c>
      <c r="Q309" s="32">
        <v>521</v>
      </c>
      <c r="R309" s="78">
        <v>0.1</v>
      </c>
      <c r="S309" s="77" t="s">
        <v>583</v>
      </c>
      <c r="U309" s="1">
        <v>41554</v>
      </c>
      <c r="V309" s="1">
        <v>41726</v>
      </c>
      <c r="W309" s="77" t="s">
        <v>596</v>
      </c>
      <c r="X309" s="77" t="s">
        <v>1717</v>
      </c>
      <c r="Y309" s="77" t="s">
        <v>583</v>
      </c>
    </row>
    <row r="310" spans="1:25" hidden="1" x14ac:dyDescent="0.25">
      <c r="A310" s="77">
        <v>2208213</v>
      </c>
      <c r="B310" s="77" t="s">
        <v>1163</v>
      </c>
      <c r="C310" s="77" t="s">
        <v>1716</v>
      </c>
      <c r="E310" s="77" t="s">
        <v>617</v>
      </c>
      <c r="F310" s="77" t="s">
        <v>597</v>
      </c>
      <c r="G310" s="77" t="s">
        <v>583</v>
      </c>
      <c r="H310" s="77" t="s">
        <v>583</v>
      </c>
      <c r="I310" s="77" t="s">
        <v>583</v>
      </c>
      <c r="J310" s="77" t="s">
        <v>583</v>
      </c>
      <c r="K310" s="77" t="s">
        <v>583</v>
      </c>
      <c r="L310" s="32">
        <v>68.900000000000006</v>
      </c>
      <c r="M310" s="32">
        <v>32.6</v>
      </c>
      <c r="N310" s="32">
        <v>22.1</v>
      </c>
      <c r="O310" s="32">
        <v>27</v>
      </c>
      <c r="P310" s="32">
        <v>500</v>
      </c>
      <c r="Q310" s="32">
        <v>556</v>
      </c>
      <c r="R310" s="78">
        <v>0.1</v>
      </c>
      <c r="S310" s="77" t="s">
        <v>583</v>
      </c>
      <c r="U310" s="1">
        <v>41554</v>
      </c>
      <c r="V310" s="1">
        <v>41726</v>
      </c>
      <c r="W310" s="77" t="s">
        <v>596</v>
      </c>
      <c r="X310" s="77" t="s">
        <v>1715</v>
      </c>
      <c r="Y310" s="77" t="s">
        <v>583</v>
      </c>
    </row>
    <row r="311" spans="1:25" hidden="1" x14ac:dyDescent="0.25">
      <c r="A311" s="77">
        <v>2203486</v>
      </c>
      <c r="B311" s="77" t="s">
        <v>1163</v>
      </c>
      <c r="C311" s="77" t="s">
        <v>1714</v>
      </c>
      <c r="E311" s="77" t="s">
        <v>617</v>
      </c>
      <c r="F311" s="77" t="s">
        <v>597</v>
      </c>
      <c r="G311" s="77" t="s">
        <v>583</v>
      </c>
      <c r="H311" s="77" t="s">
        <v>583</v>
      </c>
      <c r="I311" s="77" t="s">
        <v>583</v>
      </c>
      <c r="J311" s="77" t="s">
        <v>586</v>
      </c>
      <c r="K311" s="77" t="s">
        <v>583</v>
      </c>
      <c r="L311" s="32">
        <v>69.900000000000006</v>
      </c>
      <c r="M311" s="32">
        <v>32.799999999999997</v>
      </c>
      <c r="N311" s="32">
        <v>23.9</v>
      </c>
      <c r="O311" s="32">
        <v>29.8</v>
      </c>
      <c r="P311" s="32">
        <v>606</v>
      </c>
      <c r="Q311" s="32">
        <v>665</v>
      </c>
      <c r="R311" s="78">
        <v>0.1</v>
      </c>
      <c r="S311" s="77" t="s">
        <v>583</v>
      </c>
      <c r="U311" s="1">
        <v>41667</v>
      </c>
      <c r="V311" s="1">
        <v>41667</v>
      </c>
      <c r="W311" s="77" t="s">
        <v>596</v>
      </c>
      <c r="X311" s="77" t="s">
        <v>1713</v>
      </c>
      <c r="Y311" s="77" t="s">
        <v>583</v>
      </c>
    </row>
    <row r="312" spans="1:25" hidden="1" x14ac:dyDescent="0.25">
      <c r="A312" s="77">
        <v>2203491</v>
      </c>
      <c r="B312" s="77" t="s">
        <v>1163</v>
      </c>
      <c r="C312" s="77" t="s">
        <v>1712</v>
      </c>
      <c r="E312" s="77" t="s">
        <v>617</v>
      </c>
      <c r="F312" s="77" t="s">
        <v>597</v>
      </c>
      <c r="G312" s="77" t="s">
        <v>583</v>
      </c>
      <c r="H312" s="77" t="s">
        <v>583</v>
      </c>
      <c r="I312" s="77" t="s">
        <v>583</v>
      </c>
      <c r="J312" s="77" t="s">
        <v>586</v>
      </c>
      <c r="K312" s="77" t="s">
        <v>583</v>
      </c>
      <c r="L312" s="32">
        <v>68.5</v>
      </c>
      <c r="M312" s="32">
        <v>29.8</v>
      </c>
      <c r="N312" s="32">
        <v>21.8</v>
      </c>
      <c r="O312" s="32">
        <v>27.3</v>
      </c>
      <c r="P312" s="32">
        <v>587</v>
      </c>
      <c r="Q312" s="32">
        <v>643</v>
      </c>
      <c r="R312" s="78">
        <v>0.1</v>
      </c>
      <c r="S312" s="77" t="s">
        <v>583</v>
      </c>
      <c r="U312" s="1">
        <v>41667</v>
      </c>
      <c r="V312" s="1">
        <v>41667</v>
      </c>
      <c r="W312" s="77" t="s">
        <v>596</v>
      </c>
      <c r="X312" s="77" t="s">
        <v>1711</v>
      </c>
      <c r="Y312" s="77" t="s">
        <v>583</v>
      </c>
    </row>
    <row r="313" spans="1:25" hidden="1" x14ac:dyDescent="0.25">
      <c r="A313" s="77">
        <v>2205762</v>
      </c>
      <c r="B313" s="77" t="s">
        <v>1163</v>
      </c>
      <c r="C313" s="77" t="s">
        <v>1710</v>
      </c>
      <c r="E313" s="77" t="s">
        <v>617</v>
      </c>
      <c r="F313" s="77" t="s">
        <v>597</v>
      </c>
      <c r="G313" s="77" t="s">
        <v>583</v>
      </c>
      <c r="H313" s="77" t="s">
        <v>583</v>
      </c>
      <c r="I313" s="77" t="s">
        <v>583</v>
      </c>
      <c r="J313" s="77" t="s">
        <v>586</v>
      </c>
      <c r="K313" s="77" t="s">
        <v>583</v>
      </c>
      <c r="L313" s="32">
        <v>69.8</v>
      </c>
      <c r="M313" s="32">
        <v>35.799999999999997</v>
      </c>
      <c r="N313" s="32">
        <v>25.4</v>
      </c>
      <c r="O313" s="32">
        <v>31.3</v>
      </c>
      <c r="P313" s="32">
        <v>618</v>
      </c>
      <c r="Q313" s="32">
        <v>678</v>
      </c>
      <c r="R313" s="78">
        <v>0.1</v>
      </c>
      <c r="S313" s="77" t="s">
        <v>583</v>
      </c>
      <c r="U313" s="1">
        <v>41690</v>
      </c>
      <c r="V313" s="1">
        <v>41702</v>
      </c>
      <c r="W313" s="77" t="s">
        <v>596</v>
      </c>
      <c r="X313" s="77" t="s">
        <v>1709</v>
      </c>
      <c r="Y313" s="77" t="s">
        <v>583</v>
      </c>
    </row>
    <row r="314" spans="1:25" hidden="1" x14ac:dyDescent="0.25">
      <c r="A314" s="77">
        <v>2209777</v>
      </c>
      <c r="B314" s="77" t="s">
        <v>1163</v>
      </c>
      <c r="C314" s="77" t="s">
        <v>1708</v>
      </c>
      <c r="E314" s="77" t="s">
        <v>617</v>
      </c>
      <c r="F314" s="77" t="s">
        <v>597</v>
      </c>
      <c r="G314" s="77" t="s">
        <v>583</v>
      </c>
      <c r="H314" s="77" t="s">
        <v>583</v>
      </c>
      <c r="I314" s="77" t="s">
        <v>586</v>
      </c>
      <c r="J314" s="77" t="s">
        <v>586</v>
      </c>
      <c r="K314" s="77" t="s">
        <v>583</v>
      </c>
      <c r="L314" s="32">
        <v>70.3</v>
      </c>
      <c r="M314" s="32">
        <v>35.799999999999997</v>
      </c>
      <c r="N314" s="32">
        <v>29.9</v>
      </c>
      <c r="O314" s="32">
        <v>36.6</v>
      </c>
      <c r="P314" s="32">
        <v>741</v>
      </c>
      <c r="Q314" s="32">
        <v>814</v>
      </c>
      <c r="R314" s="78">
        <v>0.1</v>
      </c>
      <c r="S314" s="77" t="s">
        <v>583</v>
      </c>
      <c r="U314" s="1">
        <v>41788</v>
      </c>
      <c r="V314" s="1">
        <v>41758</v>
      </c>
      <c r="W314" s="77" t="s">
        <v>596</v>
      </c>
      <c r="X314" s="77" t="s">
        <v>1707</v>
      </c>
      <c r="Y314" s="77" t="s">
        <v>583</v>
      </c>
    </row>
    <row r="315" spans="1:25" hidden="1" x14ac:dyDescent="0.25">
      <c r="A315" s="77">
        <v>2217513</v>
      </c>
      <c r="B315" s="77" t="s">
        <v>1163</v>
      </c>
      <c r="C315" s="77" t="s">
        <v>1706</v>
      </c>
      <c r="E315" s="77" t="s">
        <v>617</v>
      </c>
      <c r="F315" s="77" t="s">
        <v>597</v>
      </c>
      <c r="G315" s="77" t="s">
        <v>583</v>
      </c>
      <c r="H315" s="77" t="s">
        <v>583</v>
      </c>
      <c r="I315" s="77" t="s">
        <v>583</v>
      </c>
      <c r="J315" s="77" t="s">
        <v>586</v>
      </c>
      <c r="K315" s="77" t="s">
        <v>583</v>
      </c>
      <c r="L315" s="32">
        <v>69.8</v>
      </c>
      <c r="M315" s="32">
        <v>32.799999999999997</v>
      </c>
      <c r="N315" s="32">
        <v>25</v>
      </c>
      <c r="O315" s="32">
        <v>31.1</v>
      </c>
      <c r="P315" s="32">
        <v>617</v>
      </c>
      <c r="Q315" s="32">
        <v>676</v>
      </c>
      <c r="R315" s="78">
        <v>0.1</v>
      </c>
      <c r="S315" s="77" t="s">
        <v>583</v>
      </c>
      <c r="U315" s="1">
        <v>41866</v>
      </c>
      <c r="V315" s="1">
        <v>41864</v>
      </c>
      <c r="W315" s="77" t="s">
        <v>596</v>
      </c>
      <c r="X315" s="77" t="s">
        <v>1705</v>
      </c>
      <c r="Y315" s="77" t="s">
        <v>583</v>
      </c>
    </row>
    <row r="316" spans="1:25" hidden="1" x14ac:dyDescent="0.25">
      <c r="A316" s="77">
        <v>2212582</v>
      </c>
      <c r="B316" s="77" t="s">
        <v>1163</v>
      </c>
      <c r="C316" s="77" t="s">
        <v>1704</v>
      </c>
      <c r="E316" s="77" t="s">
        <v>617</v>
      </c>
      <c r="F316" s="77" t="s">
        <v>597</v>
      </c>
      <c r="G316" s="77" t="s">
        <v>583</v>
      </c>
      <c r="H316" s="77" t="s">
        <v>583</v>
      </c>
      <c r="I316" s="77" t="s">
        <v>586</v>
      </c>
      <c r="J316" s="77" t="s">
        <v>586</v>
      </c>
      <c r="K316" s="77" t="s">
        <v>583</v>
      </c>
      <c r="L316" s="32">
        <v>69.8</v>
      </c>
      <c r="M316" s="32">
        <v>35.799999999999997</v>
      </c>
      <c r="N316" s="32">
        <v>26.8</v>
      </c>
      <c r="O316" s="32">
        <v>33.5</v>
      </c>
      <c r="P316" s="32">
        <v>715</v>
      </c>
      <c r="Q316" s="32">
        <v>785</v>
      </c>
      <c r="R316" s="78">
        <v>0.1</v>
      </c>
      <c r="S316" s="77" t="s">
        <v>583</v>
      </c>
      <c r="U316" s="1">
        <v>41810</v>
      </c>
      <c r="V316" s="1">
        <v>41795</v>
      </c>
      <c r="W316" s="77" t="s">
        <v>596</v>
      </c>
      <c r="X316" s="77" t="s">
        <v>1703</v>
      </c>
      <c r="Y316" s="77" t="s">
        <v>583</v>
      </c>
    </row>
    <row r="317" spans="1:25" hidden="1" x14ac:dyDescent="0.25">
      <c r="A317" s="77">
        <v>2214543</v>
      </c>
      <c r="B317" s="77" t="s">
        <v>1163</v>
      </c>
      <c r="C317" s="77" t="s">
        <v>1702</v>
      </c>
      <c r="E317" s="77" t="s">
        <v>617</v>
      </c>
      <c r="F317" s="77" t="s">
        <v>597</v>
      </c>
      <c r="G317" s="77" t="s">
        <v>583</v>
      </c>
      <c r="H317" s="77" t="s">
        <v>583</v>
      </c>
      <c r="I317" s="77" t="s">
        <v>586</v>
      </c>
      <c r="J317" s="77" t="s">
        <v>586</v>
      </c>
      <c r="K317" s="77" t="s">
        <v>583</v>
      </c>
      <c r="L317" s="32">
        <v>69.8</v>
      </c>
      <c r="M317" s="32">
        <v>32.799999999999997</v>
      </c>
      <c r="N317" s="32">
        <v>24.2</v>
      </c>
      <c r="O317" s="32">
        <v>30.3</v>
      </c>
      <c r="P317" s="32">
        <v>688</v>
      </c>
      <c r="Q317" s="32">
        <v>756</v>
      </c>
      <c r="R317" s="78">
        <v>0.1</v>
      </c>
      <c r="S317" s="77" t="s">
        <v>583</v>
      </c>
      <c r="U317" s="1">
        <v>41821</v>
      </c>
      <c r="V317" s="1">
        <v>41820</v>
      </c>
      <c r="W317" s="77" t="s">
        <v>596</v>
      </c>
      <c r="X317" s="77" t="s">
        <v>1701</v>
      </c>
      <c r="Y317" s="77" t="s">
        <v>583</v>
      </c>
    </row>
    <row r="318" spans="1:25" hidden="1" x14ac:dyDescent="0.25">
      <c r="A318" s="77">
        <v>2219500</v>
      </c>
      <c r="B318" s="77" t="s">
        <v>1163</v>
      </c>
      <c r="C318" s="77" t="s">
        <v>1700</v>
      </c>
      <c r="E318" s="77" t="s">
        <v>617</v>
      </c>
      <c r="F318" s="77" t="s">
        <v>597</v>
      </c>
      <c r="G318" s="77" t="s">
        <v>583</v>
      </c>
      <c r="H318" s="77" t="s">
        <v>583</v>
      </c>
      <c r="I318" s="77" t="s">
        <v>583</v>
      </c>
      <c r="J318" s="77" t="s">
        <v>586</v>
      </c>
      <c r="K318" s="77" t="s">
        <v>583</v>
      </c>
      <c r="L318" s="32">
        <v>70.3</v>
      </c>
      <c r="M318" s="32">
        <v>35.799999999999997</v>
      </c>
      <c r="N318" s="32">
        <v>30.6</v>
      </c>
      <c r="O318" s="32">
        <v>38.299999999999997</v>
      </c>
      <c r="P318" s="32">
        <v>674</v>
      </c>
      <c r="Q318" s="32">
        <v>740</v>
      </c>
      <c r="R318" s="78">
        <v>0.1</v>
      </c>
      <c r="S318" s="77" t="s">
        <v>583</v>
      </c>
      <c r="U318" s="1">
        <v>41883</v>
      </c>
      <c r="V318" s="1">
        <v>41884</v>
      </c>
      <c r="W318" s="77" t="s">
        <v>596</v>
      </c>
      <c r="X318" s="77" t="s">
        <v>1699</v>
      </c>
      <c r="Y318" s="77" t="s">
        <v>583</v>
      </c>
    </row>
    <row r="319" spans="1:25" hidden="1" x14ac:dyDescent="0.25">
      <c r="A319" s="77">
        <v>2212306</v>
      </c>
      <c r="B319" s="77" t="s">
        <v>1163</v>
      </c>
      <c r="C319" s="77" t="s">
        <v>1698</v>
      </c>
      <c r="E319" s="77" t="s">
        <v>617</v>
      </c>
      <c r="F319" s="77" t="s">
        <v>597</v>
      </c>
      <c r="G319" s="77" t="s">
        <v>583</v>
      </c>
      <c r="H319" s="77" t="s">
        <v>583</v>
      </c>
      <c r="I319" s="77" t="s">
        <v>586</v>
      </c>
      <c r="J319" s="77" t="s">
        <v>586</v>
      </c>
      <c r="K319" s="77" t="s">
        <v>583</v>
      </c>
      <c r="L319" s="32">
        <v>70.3</v>
      </c>
      <c r="M319" s="32">
        <v>35.799999999999997</v>
      </c>
      <c r="N319" s="32">
        <v>29.8</v>
      </c>
      <c r="O319" s="32">
        <v>37.5</v>
      </c>
      <c r="P319" s="32">
        <v>748</v>
      </c>
      <c r="Q319" s="32">
        <v>822</v>
      </c>
      <c r="R319" s="78">
        <v>0.1</v>
      </c>
      <c r="S319" s="77" t="s">
        <v>583</v>
      </c>
      <c r="U319" s="1">
        <v>41817</v>
      </c>
      <c r="V319" s="1">
        <v>41789</v>
      </c>
      <c r="W319" s="77" t="s">
        <v>596</v>
      </c>
      <c r="X319" s="77" t="s">
        <v>1697</v>
      </c>
      <c r="Y319" s="77" t="s">
        <v>583</v>
      </c>
    </row>
    <row r="320" spans="1:25" hidden="1" x14ac:dyDescent="0.25">
      <c r="A320" s="77">
        <v>2212303</v>
      </c>
      <c r="B320" s="77" t="s">
        <v>1163</v>
      </c>
      <c r="C320" s="77" t="s">
        <v>1696</v>
      </c>
      <c r="E320" s="77" t="s">
        <v>617</v>
      </c>
      <c r="F320" s="77" t="s">
        <v>597</v>
      </c>
      <c r="G320" s="77" t="s">
        <v>583</v>
      </c>
      <c r="H320" s="77" t="s">
        <v>583</v>
      </c>
      <c r="I320" s="77" t="s">
        <v>586</v>
      </c>
      <c r="J320" s="77" t="s">
        <v>586</v>
      </c>
      <c r="K320" s="77" t="s">
        <v>583</v>
      </c>
      <c r="L320" s="32">
        <v>70.3</v>
      </c>
      <c r="M320" s="32">
        <v>35.799999999999997</v>
      </c>
      <c r="N320" s="32">
        <v>29.6</v>
      </c>
      <c r="O320" s="32">
        <v>37.299999999999997</v>
      </c>
      <c r="P320" s="32">
        <v>747</v>
      </c>
      <c r="Q320" s="32">
        <v>820</v>
      </c>
      <c r="R320" s="78">
        <v>0.1</v>
      </c>
      <c r="S320" s="77" t="s">
        <v>583</v>
      </c>
      <c r="U320" s="1">
        <v>41817</v>
      </c>
      <c r="V320" s="1">
        <v>41789</v>
      </c>
      <c r="W320" s="77" t="s">
        <v>596</v>
      </c>
      <c r="X320" s="77" t="s">
        <v>1695</v>
      </c>
      <c r="Y320" s="77" t="s">
        <v>583</v>
      </c>
    </row>
    <row r="321" spans="1:25" hidden="1" x14ac:dyDescent="0.25">
      <c r="A321" s="77">
        <v>2212308</v>
      </c>
      <c r="B321" s="77" t="s">
        <v>1163</v>
      </c>
      <c r="C321" s="77" t="s">
        <v>1694</v>
      </c>
      <c r="E321" s="77" t="s">
        <v>617</v>
      </c>
      <c r="F321" s="77" t="s">
        <v>597</v>
      </c>
      <c r="G321" s="77" t="s">
        <v>583</v>
      </c>
      <c r="H321" s="77" t="s">
        <v>583</v>
      </c>
      <c r="I321" s="77" t="s">
        <v>586</v>
      </c>
      <c r="J321" s="77" t="s">
        <v>586</v>
      </c>
      <c r="K321" s="77" t="s">
        <v>586</v>
      </c>
      <c r="L321" s="32">
        <v>70.3</v>
      </c>
      <c r="M321" s="32">
        <v>35.799999999999997</v>
      </c>
      <c r="N321" s="32">
        <v>23.7</v>
      </c>
      <c r="O321" s="32">
        <v>29.7</v>
      </c>
      <c r="P321" s="32">
        <v>683</v>
      </c>
      <c r="Q321" s="32">
        <v>750</v>
      </c>
      <c r="R321" s="78">
        <v>0.1</v>
      </c>
      <c r="S321" s="77" t="s">
        <v>583</v>
      </c>
      <c r="U321" s="1">
        <v>41817</v>
      </c>
      <c r="V321" s="1">
        <v>41789</v>
      </c>
      <c r="W321" s="77" t="s">
        <v>596</v>
      </c>
      <c r="X321" s="77" t="s">
        <v>1693</v>
      </c>
      <c r="Y321" s="77" t="s">
        <v>583</v>
      </c>
    </row>
    <row r="322" spans="1:25" hidden="1" x14ac:dyDescent="0.25">
      <c r="A322" s="77">
        <v>2212304</v>
      </c>
      <c r="B322" s="77" t="s">
        <v>1163</v>
      </c>
      <c r="C322" s="77" t="s">
        <v>1692</v>
      </c>
      <c r="E322" s="77" t="s">
        <v>617</v>
      </c>
      <c r="F322" s="77" t="s">
        <v>597</v>
      </c>
      <c r="G322" s="77" t="s">
        <v>583</v>
      </c>
      <c r="H322" s="77" t="s">
        <v>583</v>
      </c>
      <c r="I322" s="77" t="s">
        <v>586</v>
      </c>
      <c r="J322" s="77" t="s">
        <v>586</v>
      </c>
      <c r="K322" s="77" t="s">
        <v>586</v>
      </c>
      <c r="L322" s="32">
        <v>70.3</v>
      </c>
      <c r="M322" s="32">
        <v>35.799999999999997</v>
      </c>
      <c r="N322" s="32">
        <v>23.5</v>
      </c>
      <c r="O322" s="32">
        <v>29.5</v>
      </c>
      <c r="P322" s="32">
        <v>682</v>
      </c>
      <c r="Q322" s="32">
        <v>748</v>
      </c>
      <c r="R322" s="78">
        <v>0.1</v>
      </c>
      <c r="S322" s="77" t="s">
        <v>583</v>
      </c>
      <c r="U322" s="1">
        <v>41817</v>
      </c>
      <c r="V322" s="1">
        <v>41789</v>
      </c>
      <c r="W322" s="77" t="s">
        <v>596</v>
      </c>
      <c r="X322" s="77" t="s">
        <v>1691</v>
      </c>
      <c r="Y322" s="77" t="s">
        <v>583</v>
      </c>
    </row>
    <row r="323" spans="1:25" hidden="1" x14ac:dyDescent="0.25">
      <c r="A323" s="77">
        <v>2216474</v>
      </c>
      <c r="B323" s="77" t="s">
        <v>1163</v>
      </c>
      <c r="C323" s="77" t="s">
        <v>1690</v>
      </c>
      <c r="E323" s="77" t="s">
        <v>617</v>
      </c>
      <c r="F323" s="77" t="s">
        <v>597</v>
      </c>
      <c r="G323" s="77" t="s">
        <v>583</v>
      </c>
      <c r="H323" s="77" t="s">
        <v>583</v>
      </c>
      <c r="I323" s="77" t="s">
        <v>586</v>
      </c>
      <c r="J323" s="77" t="s">
        <v>586</v>
      </c>
      <c r="K323" s="77" t="s">
        <v>583</v>
      </c>
      <c r="L323" s="32">
        <v>70.3</v>
      </c>
      <c r="M323" s="32">
        <v>35.799999999999997</v>
      </c>
      <c r="N323" s="32">
        <v>31.7</v>
      </c>
      <c r="O323" s="32">
        <v>39.9</v>
      </c>
      <c r="P323" s="32">
        <v>768</v>
      </c>
      <c r="Q323" s="32">
        <v>844</v>
      </c>
      <c r="R323" s="78">
        <v>0.1</v>
      </c>
      <c r="S323" s="77" t="s">
        <v>583</v>
      </c>
      <c r="U323" s="1">
        <v>41873</v>
      </c>
      <c r="V323" s="1">
        <v>41845</v>
      </c>
      <c r="W323" s="77" t="s">
        <v>596</v>
      </c>
      <c r="X323" s="77" t="s">
        <v>1689</v>
      </c>
      <c r="Y323" s="77" t="s">
        <v>583</v>
      </c>
    </row>
    <row r="324" spans="1:25" x14ac:dyDescent="0.25">
      <c r="A324" s="77">
        <v>2214702</v>
      </c>
      <c r="B324" s="77" t="s">
        <v>1614</v>
      </c>
      <c r="C324" s="77" t="s">
        <v>1688</v>
      </c>
      <c r="E324" s="77" t="s">
        <v>610</v>
      </c>
      <c r="F324" s="77" t="s">
        <v>597</v>
      </c>
      <c r="G324" s="77" t="s">
        <v>583</v>
      </c>
      <c r="H324" s="77" t="s">
        <v>583</v>
      </c>
      <c r="I324" s="77" t="s">
        <v>586</v>
      </c>
      <c r="J324" s="77" t="s">
        <v>586</v>
      </c>
      <c r="K324" s="77" t="s">
        <v>583</v>
      </c>
      <c r="L324" s="32">
        <v>69.900000000000006</v>
      </c>
      <c r="M324" s="32">
        <v>35.6</v>
      </c>
      <c r="N324" s="32">
        <v>25.5</v>
      </c>
      <c r="O324" s="32">
        <v>32.4</v>
      </c>
      <c r="P324" s="32">
        <v>647</v>
      </c>
      <c r="Q324" s="32">
        <v>709</v>
      </c>
      <c r="R324" s="78">
        <v>0.1</v>
      </c>
      <c r="S324" s="77" t="s">
        <v>583</v>
      </c>
      <c r="U324" s="1">
        <v>41841</v>
      </c>
      <c r="V324" s="1">
        <v>41827</v>
      </c>
      <c r="W324" s="77" t="s">
        <v>596</v>
      </c>
      <c r="X324" s="77" t="s">
        <v>1687</v>
      </c>
      <c r="Y324" s="77" t="s">
        <v>583</v>
      </c>
    </row>
    <row r="325" spans="1:25" hidden="1" x14ac:dyDescent="0.25">
      <c r="A325" s="77">
        <v>2211361</v>
      </c>
      <c r="B325" s="77" t="s">
        <v>1614</v>
      </c>
      <c r="C325" s="77" t="s">
        <v>1686</v>
      </c>
      <c r="E325" s="77" t="s">
        <v>617</v>
      </c>
      <c r="F325" s="77" t="s">
        <v>597</v>
      </c>
      <c r="G325" s="77" t="s">
        <v>583</v>
      </c>
      <c r="H325" s="77" t="s">
        <v>583</v>
      </c>
      <c r="I325" s="77" t="s">
        <v>586</v>
      </c>
      <c r="J325" s="77" t="s">
        <v>586</v>
      </c>
      <c r="K325" s="77" t="s">
        <v>583</v>
      </c>
      <c r="L325" s="32">
        <v>69.900000000000006</v>
      </c>
      <c r="M325" s="32">
        <v>35.6</v>
      </c>
      <c r="N325" s="32">
        <v>27.2</v>
      </c>
      <c r="O325" s="32">
        <v>33.799999999999997</v>
      </c>
      <c r="P325" s="32">
        <v>717</v>
      </c>
      <c r="Q325" s="32">
        <v>788</v>
      </c>
      <c r="R325" s="78">
        <v>0.1</v>
      </c>
      <c r="S325" s="77" t="s">
        <v>583</v>
      </c>
      <c r="U325" s="1">
        <v>41778</v>
      </c>
      <c r="V325" s="1">
        <v>41781</v>
      </c>
      <c r="W325" s="77" t="s">
        <v>596</v>
      </c>
      <c r="X325" s="77" t="s">
        <v>1685</v>
      </c>
      <c r="Y325" s="77" t="s">
        <v>583</v>
      </c>
    </row>
    <row r="326" spans="1:25" hidden="1" x14ac:dyDescent="0.25">
      <c r="A326" s="77">
        <v>2216587</v>
      </c>
      <c r="B326" s="77" t="s">
        <v>1614</v>
      </c>
      <c r="C326" s="77" t="s">
        <v>1684</v>
      </c>
      <c r="E326" s="77" t="s">
        <v>617</v>
      </c>
      <c r="F326" s="77" t="s">
        <v>597</v>
      </c>
      <c r="G326" s="77" t="s">
        <v>583</v>
      </c>
      <c r="H326" s="77" t="s">
        <v>583</v>
      </c>
      <c r="I326" s="77" t="s">
        <v>586</v>
      </c>
      <c r="J326" s="77" t="s">
        <v>586</v>
      </c>
      <c r="K326" s="77" t="s">
        <v>583</v>
      </c>
      <c r="L326" s="32">
        <v>69.900000000000006</v>
      </c>
      <c r="M326" s="32">
        <v>35.6</v>
      </c>
      <c r="N326" s="32">
        <v>27.2</v>
      </c>
      <c r="O326" s="32">
        <v>33.799999999999997</v>
      </c>
      <c r="P326" s="32">
        <v>717</v>
      </c>
      <c r="Q326" s="32">
        <v>788</v>
      </c>
      <c r="R326" s="78">
        <v>0.1</v>
      </c>
      <c r="S326" s="77" t="s">
        <v>583</v>
      </c>
      <c r="U326" s="1">
        <v>41838</v>
      </c>
      <c r="V326" s="1">
        <v>41837</v>
      </c>
      <c r="W326" s="77" t="s">
        <v>596</v>
      </c>
      <c r="X326" s="77" t="s">
        <v>1683</v>
      </c>
      <c r="Y326" s="77" t="s">
        <v>583</v>
      </c>
    </row>
    <row r="327" spans="1:25" hidden="1" x14ac:dyDescent="0.25">
      <c r="A327" s="77">
        <v>2216767</v>
      </c>
      <c r="B327" s="77" t="s">
        <v>1614</v>
      </c>
      <c r="C327" s="77" t="s">
        <v>1682</v>
      </c>
      <c r="E327" s="77" t="s">
        <v>617</v>
      </c>
      <c r="F327" s="77" t="s">
        <v>597</v>
      </c>
      <c r="G327" s="77" t="s">
        <v>583</v>
      </c>
      <c r="H327" s="77" t="s">
        <v>583</v>
      </c>
      <c r="I327" s="77" t="s">
        <v>586</v>
      </c>
      <c r="J327" s="77" t="s">
        <v>586</v>
      </c>
      <c r="K327" s="77" t="s">
        <v>586</v>
      </c>
      <c r="L327" s="32">
        <v>69.900000000000006</v>
      </c>
      <c r="M327" s="32">
        <v>35.6</v>
      </c>
      <c r="N327" s="32">
        <v>21.9</v>
      </c>
      <c r="O327" s="32">
        <v>27.1</v>
      </c>
      <c r="P327" s="32">
        <v>662</v>
      </c>
      <c r="Q327" s="32">
        <v>726</v>
      </c>
      <c r="R327" s="78">
        <v>0.1</v>
      </c>
      <c r="S327" s="77" t="s">
        <v>583</v>
      </c>
      <c r="U327" s="1">
        <v>41838</v>
      </c>
      <c r="V327" s="1">
        <v>41849</v>
      </c>
      <c r="W327" s="77" t="s">
        <v>596</v>
      </c>
      <c r="X327" s="77" t="s">
        <v>1681</v>
      </c>
      <c r="Y327" s="77" t="s">
        <v>583</v>
      </c>
    </row>
    <row r="328" spans="1:25" hidden="1" x14ac:dyDescent="0.25">
      <c r="A328" s="77">
        <v>2216770</v>
      </c>
      <c r="B328" s="77" t="s">
        <v>1614</v>
      </c>
      <c r="C328" s="77" t="s">
        <v>1680</v>
      </c>
      <c r="E328" s="77" t="s">
        <v>617</v>
      </c>
      <c r="F328" s="77" t="s">
        <v>597</v>
      </c>
      <c r="G328" s="77" t="s">
        <v>583</v>
      </c>
      <c r="H328" s="77" t="s">
        <v>583</v>
      </c>
      <c r="I328" s="77" t="s">
        <v>586</v>
      </c>
      <c r="J328" s="77" t="s">
        <v>586</v>
      </c>
      <c r="K328" s="77" t="s">
        <v>586</v>
      </c>
      <c r="L328" s="32">
        <v>69.900000000000006</v>
      </c>
      <c r="M328" s="32">
        <v>35.6</v>
      </c>
      <c r="N328" s="32">
        <v>21.9</v>
      </c>
      <c r="O328" s="32">
        <v>27.1</v>
      </c>
      <c r="P328" s="32">
        <v>662</v>
      </c>
      <c r="Q328" s="32">
        <v>726</v>
      </c>
      <c r="R328" s="78">
        <v>0.1</v>
      </c>
      <c r="S328" s="77" t="s">
        <v>583</v>
      </c>
      <c r="U328" s="1">
        <v>41838</v>
      </c>
      <c r="V328" s="1">
        <v>41849</v>
      </c>
      <c r="W328" s="77" t="s">
        <v>596</v>
      </c>
      <c r="X328" s="77" t="s">
        <v>1679</v>
      </c>
      <c r="Y328" s="77" t="s">
        <v>583</v>
      </c>
    </row>
    <row r="329" spans="1:25" hidden="1" x14ac:dyDescent="0.25">
      <c r="A329" s="77">
        <v>2216590</v>
      </c>
      <c r="B329" s="77" t="s">
        <v>1614</v>
      </c>
      <c r="C329" s="77" t="s">
        <v>1678</v>
      </c>
      <c r="E329" s="77" t="s">
        <v>617</v>
      </c>
      <c r="F329" s="77" t="s">
        <v>597</v>
      </c>
      <c r="G329" s="77" t="s">
        <v>583</v>
      </c>
      <c r="H329" s="77" t="s">
        <v>583</v>
      </c>
      <c r="I329" s="77" t="s">
        <v>583</v>
      </c>
      <c r="J329" s="77" t="s">
        <v>586</v>
      </c>
      <c r="K329" s="77" t="s">
        <v>586</v>
      </c>
      <c r="L329" s="32">
        <v>69.900000000000006</v>
      </c>
      <c r="M329" s="32">
        <v>35.6</v>
      </c>
      <c r="N329" s="32">
        <v>22.4</v>
      </c>
      <c r="O329" s="32">
        <v>27.5</v>
      </c>
      <c r="P329" s="32">
        <v>588</v>
      </c>
      <c r="Q329" s="32">
        <v>644</v>
      </c>
      <c r="R329" s="78">
        <v>0.1</v>
      </c>
      <c r="S329" s="77" t="s">
        <v>583</v>
      </c>
      <c r="U329" s="1">
        <v>41838</v>
      </c>
      <c r="V329" s="1">
        <v>41837</v>
      </c>
      <c r="W329" s="77" t="s">
        <v>596</v>
      </c>
      <c r="X329" s="77" t="s">
        <v>1677</v>
      </c>
      <c r="Y329" s="77" t="s">
        <v>583</v>
      </c>
    </row>
    <row r="330" spans="1:25" hidden="1" x14ac:dyDescent="0.25">
      <c r="A330" s="77">
        <v>2221174</v>
      </c>
      <c r="B330" s="77" t="s">
        <v>1614</v>
      </c>
      <c r="C330" s="77" t="s">
        <v>1676</v>
      </c>
      <c r="E330" s="77" t="s">
        <v>598</v>
      </c>
      <c r="F330" s="77" t="s">
        <v>597</v>
      </c>
      <c r="G330" s="77" t="s">
        <v>583</v>
      </c>
      <c r="H330" s="77" t="s">
        <v>583</v>
      </c>
      <c r="I330" s="77" t="s">
        <v>583</v>
      </c>
      <c r="J330" s="77" t="s">
        <v>586</v>
      </c>
      <c r="K330" s="77" t="s">
        <v>583</v>
      </c>
      <c r="L330" s="32">
        <v>66.099999999999994</v>
      </c>
      <c r="M330" s="32">
        <v>29.6</v>
      </c>
      <c r="N330" s="32">
        <v>18.3</v>
      </c>
      <c r="O330" s="32">
        <v>21.3</v>
      </c>
      <c r="P330" s="32">
        <v>449</v>
      </c>
      <c r="Q330" s="32">
        <v>490</v>
      </c>
      <c r="R330" s="78">
        <v>0.1</v>
      </c>
      <c r="S330" s="77" t="s">
        <v>583</v>
      </c>
      <c r="U330" s="1">
        <v>41911</v>
      </c>
      <c r="V330" s="1">
        <v>41913</v>
      </c>
      <c r="W330" s="77" t="s">
        <v>596</v>
      </c>
      <c r="X330" s="77" t="s">
        <v>1675</v>
      </c>
      <c r="Y330" s="77" t="s">
        <v>583</v>
      </c>
    </row>
    <row r="331" spans="1:25" hidden="1" x14ac:dyDescent="0.25">
      <c r="A331" s="77">
        <v>2221896</v>
      </c>
      <c r="B331" s="77" t="s">
        <v>1614</v>
      </c>
      <c r="C331" s="77" t="s">
        <v>1674</v>
      </c>
      <c r="E331" s="77" t="s">
        <v>598</v>
      </c>
      <c r="F331" s="77" t="s">
        <v>597</v>
      </c>
      <c r="G331" s="77" t="s">
        <v>583</v>
      </c>
      <c r="H331" s="77" t="s">
        <v>583</v>
      </c>
      <c r="I331" s="77" t="s">
        <v>583</v>
      </c>
      <c r="J331" s="77" t="s">
        <v>586</v>
      </c>
      <c r="K331" s="77" t="s">
        <v>583</v>
      </c>
      <c r="L331" s="32">
        <v>69</v>
      </c>
      <c r="M331" s="32">
        <v>29.6</v>
      </c>
      <c r="N331" s="32">
        <v>20.5</v>
      </c>
      <c r="O331" s="32">
        <v>24.3</v>
      </c>
      <c r="P331" s="32">
        <v>471</v>
      </c>
      <c r="Q331" s="32">
        <v>514</v>
      </c>
      <c r="R331" s="78">
        <v>0.1</v>
      </c>
      <c r="S331" s="77" t="s">
        <v>583</v>
      </c>
      <c r="U331" s="1">
        <v>41913</v>
      </c>
      <c r="V331" s="1">
        <v>41919</v>
      </c>
      <c r="W331" s="77" t="s">
        <v>596</v>
      </c>
      <c r="X331" s="77" t="s">
        <v>1673</v>
      </c>
      <c r="Y331" s="77" t="s">
        <v>583</v>
      </c>
    </row>
    <row r="332" spans="1:25" hidden="1" x14ac:dyDescent="0.25">
      <c r="A332" s="77">
        <v>2216585</v>
      </c>
      <c r="B332" s="77" t="s">
        <v>1614</v>
      </c>
      <c r="C332" s="77" t="s">
        <v>1672</v>
      </c>
      <c r="E332" s="77" t="s">
        <v>617</v>
      </c>
      <c r="F332" s="77" t="s">
        <v>597</v>
      </c>
      <c r="G332" s="77" t="s">
        <v>583</v>
      </c>
      <c r="H332" s="77" t="s">
        <v>583</v>
      </c>
      <c r="I332" s="77" t="s">
        <v>583</v>
      </c>
      <c r="J332" s="77" t="s">
        <v>586</v>
      </c>
      <c r="K332" s="77" t="s">
        <v>583</v>
      </c>
      <c r="L332" s="32">
        <v>69.900000000000006</v>
      </c>
      <c r="M332" s="32">
        <v>35.6</v>
      </c>
      <c r="N332" s="32">
        <v>27.6</v>
      </c>
      <c r="O332" s="32">
        <v>34.299999999999997</v>
      </c>
      <c r="P332" s="32">
        <v>642</v>
      </c>
      <c r="Q332" s="32">
        <v>705</v>
      </c>
      <c r="R332" s="78">
        <v>0.1</v>
      </c>
      <c r="S332" s="77" t="s">
        <v>583</v>
      </c>
      <c r="U332" s="1">
        <v>41838</v>
      </c>
      <c r="V332" s="1">
        <v>41837</v>
      </c>
      <c r="W332" s="77" t="s">
        <v>596</v>
      </c>
      <c r="X332" s="77" t="s">
        <v>1671</v>
      </c>
      <c r="Y332" s="77" t="s">
        <v>583</v>
      </c>
    </row>
    <row r="333" spans="1:25" x14ac:dyDescent="0.25">
      <c r="A333" s="77">
        <v>2214694</v>
      </c>
      <c r="B333" s="77" t="s">
        <v>1614</v>
      </c>
      <c r="C333" s="77" t="s">
        <v>1670</v>
      </c>
      <c r="E333" s="77" t="s">
        <v>610</v>
      </c>
      <c r="F333" s="77" t="s">
        <v>597</v>
      </c>
      <c r="G333" s="77" t="s">
        <v>583</v>
      </c>
      <c r="H333" s="77" t="s">
        <v>583</v>
      </c>
      <c r="I333" s="77" t="s">
        <v>586</v>
      </c>
      <c r="J333" s="77" t="s">
        <v>586</v>
      </c>
      <c r="K333" s="77" t="s">
        <v>583</v>
      </c>
      <c r="L333" s="32">
        <v>69.900000000000006</v>
      </c>
      <c r="M333" s="32">
        <v>32.6</v>
      </c>
      <c r="N333" s="32">
        <v>22.2</v>
      </c>
      <c r="O333" s="32">
        <v>28.2</v>
      </c>
      <c r="P333" s="32">
        <v>614</v>
      </c>
      <c r="Q333" s="32">
        <v>674</v>
      </c>
      <c r="R333" s="78">
        <v>0.1</v>
      </c>
      <c r="S333" s="77" t="s">
        <v>583</v>
      </c>
      <c r="U333" s="1">
        <v>41841</v>
      </c>
      <c r="V333" s="1">
        <v>41827</v>
      </c>
      <c r="W333" s="77" t="s">
        <v>596</v>
      </c>
      <c r="X333" s="77" t="s">
        <v>1669</v>
      </c>
      <c r="Y333" s="77" t="s">
        <v>583</v>
      </c>
    </row>
    <row r="334" spans="1:25" x14ac:dyDescent="0.25">
      <c r="A334" s="77">
        <v>2214697</v>
      </c>
      <c r="B334" s="77" t="s">
        <v>1614</v>
      </c>
      <c r="C334" s="77" t="s">
        <v>1668</v>
      </c>
      <c r="E334" s="77" t="s">
        <v>610</v>
      </c>
      <c r="F334" s="77" t="s">
        <v>597</v>
      </c>
      <c r="G334" s="77" t="s">
        <v>583</v>
      </c>
      <c r="H334" s="77" t="s">
        <v>583</v>
      </c>
      <c r="I334" s="77" t="s">
        <v>586</v>
      </c>
      <c r="J334" s="77" t="s">
        <v>586</v>
      </c>
      <c r="K334" s="77" t="s">
        <v>583</v>
      </c>
      <c r="L334" s="32">
        <v>69.900000000000006</v>
      </c>
      <c r="M334" s="32">
        <v>35.6</v>
      </c>
      <c r="N334" s="32">
        <v>25.5</v>
      </c>
      <c r="O334" s="32">
        <v>32.4</v>
      </c>
      <c r="P334" s="32">
        <v>647</v>
      </c>
      <c r="Q334" s="32">
        <v>709</v>
      </c>
      <c r="R334" s="78">
        <v>0.1</v>
      </c>
      <c r="S334" s="77" t="s">
        <v>583</v>
      </c>
      <c r="U334" s="1">
        <v>41841</v>
      </c>
      <c r="V334" s="1">
        <v>41827</v>
      </c>
      <c r="W334" s="77" t="s">
        <v>596</v>
      </c>
      <c r="X334" s="77" t="s">
        <v>1667</v>
      </c>
      <c r="Y334" s="77" t="s">
        <v>583</v>
      </c>
    </row>
    <row r="335" spans="1:25" x14ac:dyDescent="0.25">
      <c r="A335" s="77">
        <v>2214700</v>
      </c>
      <c r="B335" s="77" t="s">
        <v>1614</v>
      </c>
      <c r="C335" s="77" t="s">
        <v>1666</v>
      </c>
      <c r="E335" s="77" t="s">
        <v>610</v>
      </c>
      <c r="F335" s="77" t="s">
        <v>597</v>
      </c>
      <c r="G335" s="77" t="s">
        <v>583</v>
      </c>
      <c r="H335" s="77" t="s">
        <v>583</v>
      </c>
      <c r="I335" s="77" t="s">
        <v>586</v>
      </c>
      <c r="J335" s="77" t="s">
        <v>586</v>
      </c>
      <c r="K335" s="77" t="s">
        <v>583</v>
      </c>
      <c r="L335" s="32">
        <v>69.900000000000006</v>
      </c>
      <c r="M335" s="32">
        <v>35.6</v>
      </c>
      <c r="N335" s="32">
        <v>25.5</v>
      </c>
      <c r="O335" s="32">
        <v>32.4</v>
      </c>
      <c r="P335" s="32">
        <v>647</v>
      </c>
      <c r="Q335" s="32">
        <v>709</v>
      </c>
      <c r="R335" s="78">
        <v>0.1</v>
      </c>
      <c r="S335" s="77" t="s">
        <v>583</v>
      </c>
      <c r="U335" s="1">
        <v>41841</v>
      </c>
      <c r="V335" s="1">
        <v>41827</v>
      </c>
      <c r="W335" s="77" t="s">
        <v>596</v>
      </c>
      <c r="X335" s="77" t="s">
        <v>1665</v>
      </c>
      <c r="Y335" s="77" t="s">
        <v>583</v>
      </c>
    </row>
    <row r="336" spans="1:25" hidden="1" x14ac:dyDescent="0.25">
      <c r="A336" s="77">
        <v>2220580</v>
      </c>
      <c r="B336" s="77" t="s">
        <v>1614</v>
      </c>
      <c r="C336" s="77" t="s">
        <v>1663</v>
      </c>
      <c r="E336" s="77" t="s">
        <v>598</v>
      </c>
      <c r="F336" s="77" t="s">
        <v>597</v>
      </c>
      <c r="G336" s="77" t="s">
        <v>583</v>
      </c>
      <c r="H336" s="77" t="s">
        <v>583</v>
      </c>
      <c r="I336" s="77" t="s">
        <v>583</v>
      </c>
      <c r="J336" s="77" t="s">
        <v>583</v>
      </c>
      <c r="K336" s="77" t="s">
        <v>583</v>
      </c>
      <c r="L336" s="32">
        <v>66.099999999999994</v>
      </c>
      <c r="M336" s="32">
        <v>29.6</v>
      </c>
      <c r="N336" s="32">
        <v>18.100000000000001</v>
      </c>
      <c r="O336" s="32">
        <v>21.1</v>
      </c>
      <c r="P336" s="32">
        <v>363</v>
      </c>
      <c r="Q336" s="32">
        <v>404</v>
      </c>
      <c r="R336" s="78">
        <v>0.1</v>
      </c>
      <c r="S336" s="77" t="s">
        <v>583</v>
      </c>
      <c r="U336" s="1">
        <v>41908</v>
      </c>
      <c r="V336" s="1">
        <v>41908</v>
      </c>
      <c r="W336" s="77" t="s">
        <v>596</v>
      </c>
      <c r="X336" s="77" t="s">
        <v>1664</v>
      </c>
      <c r="Y336" s="77" t="s">
        <v>583</v>
      </c>
    </row>
    <row r="337" spans="1:25" hidden="1" x14ac:dyDescent="0.25">
      <c r="A337" s="77">
        <v>2220581</v>
      </c>
      <c r="B337" s="77" t="s">
        <v>1614</v>
      </c>
      <c r="C337" s="77" t="s">
        <v>1663</v>
      </c>
      <c r="E337" s="77" t="s">
        <v>598</v>
      </c>
      <c r="F337" s="77" t="s">
        <v>597</v>
      </c>
      <c r="G337" s="77" t="s">
        <v>583</v>
      </c>
      <c r="H337" s="77" t="s">
        <v>583</v>
      </c>
      <c r="I337" s="77" t="s">
        <v>583</v>
      </c>
      <c r="J337" s="77" t="s">
        <v>586</v>
      </c>
      <c r="K337" s="77" t="s">
        <v>583</v>
      </c>
      <c r="L337" s="32">
        <v>66.099999999999994</v>
      </c>
      <c r="M337" s="32">
        <v>29.6</v>
      </c>
      <c r="N337" s="32">
        <v>18.100000000000001</v>
      </c>
      <c r="O337" s="32">
        <v>21.1</v>
      </c>
      <c r="P337" s="32">
        <v>447</v>
      </c>
      <c r="Q337" s="32">
        <v>488</v>
      </c>
      <c r="R337" s="78">
        <v>0.1</v>
      </c>
      <c r="S337" s="77" t="s">
        <v>583</v>
      </c>
      <c r="U337" s="1">
        <v>41908</v>
      </c>
      <c r="V337" s="1">
        <v>41908</v>
      </c>
      <c r="W337" s="77" t="s">
        <v>596</v>
      </c>
      <c r="X337" s="77" t="s">
        <v>1662</v>
      </c>
      <c r="Y337" s="77" t="s">
        <v>583</v>
      </c>
    </row>
    <row r="338" spans="1:25" hidden="1" x14ac:dyDescent="0.25">
      <c r="A338" s="77">
        <v>2221889</v>
      </c>
      <c r="B338" s="77" t="s">
        <v>1614</v>
      </c>
      <c r="C338" s="77" t="s">
        <v>1660</v>
      </c>
      <c r="E338" s="77" t="s">
        <v>598</v>
      </c>
      <c r="F338" s="77" t="s">
        <v>597</v>
      </c>
      <c r="G338" s="77" t="s">
        <v>583</v>
      </c>
      <c r="H338" s="77" t="s">
        <v>583</v>
      </c>
      <c r="I338" s="77" t="s">
        <v>583</v>
      </c>
      <c r="J338" s="77" t="s">
        <v>583</v>
      </c>
      <c r="K338" s="77" t="s">
        <v>583</v>
      </c>
      <c r="L338" s="32">
        <v>69</v>
      </c>
      <c r="M338" s="32">
        <v>29.6</v>
      </c>
      <c r="N338" s="32">
        <v>20.399999999999999</v>
      </c>
      <c r="O338" s="32">
        <v>24.3</v>
      </c>
      <c r="P338" s="32">
        <v>386</v>
      </c>
      <c r="Q338" s="32">
        <v>430</v>
      </c>
      <c r="R338" s="78">
        <v>0.1</v>
      </c>
      <c r="S338" s="77" t="s">
        <v>583</v>
      </c>
      <c r="U338" s="1">
        <v>41912</v>
      </c>
      <c r="V338" s="1">
        <v>41919</v>
      </c>
      <c r="W338" s="77" t="s">
        <v>596</v>
      </c>
      <c r="X338" s="77" t="s">
        <v>1661</v>
      </c>
      <c r="Y338" s="77" t="s">
        <v>583</v>
      </c>
    </row>
    <row r="339" spans="1:25" hidden="1" x14ac:dyDescent="0.25">
      <c r="A339" s="77">
        <v>2221890</v>
      </c>
      <c r="B339" s="77" t="s">
        <v>1614</v>
      </c>
      <c r="C339" s="77" t="s">
        <v>1660</v>
      </c>
      <c r="E339" s="77" t="s">
        <v>598</v>
      </c>
      <c r="F339" s="77" t="s">
        <v>597</v>
      </c>
      <c r="G339" s="77" t="s">
        <v>583</v>
      </c>
      <c r="H339" s="77" t="s">
        <v>583</v>
      </c>
      <c r="I339" s="77" t="s">
        <v>583</v>
      </c>
      <c r="J339" s="77" t="s">
        <v>586</v>
      </c>
      <c r="K339" s="77" t="s">
        <v>583</v>
      </c>
      <c r="L339" s="32">
        <v>69</v>
      </c>
      <c r="M339" s="32">
        <v>29.6</v>
      </c>
      <c r="N339" s="32">
        <v>20.399999999999999</v>
      </c>
      <c r="O339" s="32">
        <v>24.3</v>
      </c>
      <c r="P339" s="32">
        <v>470</v>
      </c>
      <c r="Q339" s="32">
        <v>514</v>
      </c>
      <c r="R339" s="78">
        <v>0.1</v>
      </c>
      <c r="S339" s="77" t="s">
        <v>583</v>
      </c>
      <c r="U339" s="1">
        <v>41912</v>
      </c>
      <c r="V339" s="1">
        <v>41919</v>
      </c>
      <c r="W339" s="77" t="s">
        <v>596</v>
      </c>
      <c r="X339" s="77" t="s">
        <v>1659</v>
      </c>
      <c r="Y339" s="77" t="s">
        <v>583</v>
      </c>
    </row>
    <row r="340" spans="1:25" hidden="1" x14ac:dyDescent="0.25">
      <c r="A340" s="77">
        <v>2211362</v>
      </c>
      <c r="B340" s="77" t="s">
        <v>1614</v>
      </c>
      <c r="C340" s="77" t="s">
        <v>1658</v>
      </c>
      <c r="E340" s="77" t="s">
        <v>617</v>
      </c>
      <c r="F340" s="77" t="s">
        <v>597</v>
      </c>
      <c r="G340" s="77" t="s">
        <v>583</v>
      </c>
      <c r="H340" s="77" t="s">
        <v>583</v>
      </c>
      <c r="I340" s="77" t="s">
        <v>586</v>
      </c>
      <c r="J340" s="77" t="s">
        <v>586</v>
      </c>
      <c r="K340" s="77" t="s">
        <v>583</v>
      </c>
      <c r="L340" s="32">
        <v>69.900000000000006</v>
      </c>
      <c r="M340" s="32">
        <v>35.6</v>
      </c>
      <c r="N340" s="32">
        <v>27.2</v>
      </c>
      <c r="O340" s="32">
        <v>33.799999999999997</v>
      </c>
      <c r="P340" s="32">
        <v>717</v>
      </c>
      <c r="Q340" s="32">
        <v>788</v>
      </c>
      <c r="R340" s="78">
        <v>0.1</v>
      </c>
      <c r="S340" s="77" t="s">
        <v>583</v>
      </c>
      <c r="U340" s="1">
        <v>41778</v>
      </c>
      <c r="V340" s="1">
        <v>41781</v>
      </c>
      <c r="W340" s="77" t="s">
        <v>596</v>
      </c>
      <c r="X340" s="77" t="s">
        <v>1657</v>
      </c>
      <c r="Y340" s="77" t="s">
        <v>583</v>
      </c>
    </row>
    <row r="341" spans="1:25" hidden="1" x14ac:dyDescent="0.25">
      <c r="A341" s="77">
        <v>2216586</v>
      </c>
      <c r="B341" s="77" t="s">
        <v>1614</v>
      </c>
      <c r="C341" s="77" t="s">
        <v>1656</v>
      </c>
      <c r="E341" s="77" t="s">
        <v>617</v>
      </c>
      <c r="F341" s="77" t="s">
        <v>597</v>
      </c>
      <c r="G341" s="77" t="s">
        <v>583</v>
      </c>
      <c r="H341" s="77" t="s">
        <v>583</v>
      </c>
      <c r="I341" s="77" t="s">
        <v>586</v>
      </c>
      <c r="J341" s="77" t="s">
        <v>586</v>
      </c>
      <c r="K341" s="77" t="s">
        <v>583</v>
      </c>
      <c r="L341" s="32">
        <v>69.900000000000006</v>
      </c>
      <c r="M341" s="32">
        <v>35.6</v>
      </c>
      <c r="N341" s="32">
        <v>27.2</v>
      </c>
      <c r="O341" s="32">
        <v>33.799999999999997</v>
      </c>
      <c r="P341" s="32">
        <v>717</v>
      </c>
      <c r="Q341" s="32">
        <v>788</v>
      </c>
      <c r="R341" s="78">
        <v>0.1</v>
      </c>
      <c r="S341" s="77" t="s">
        <v>583</v>
      </c>
      <c r="U341" s="1">
        <v>41838</v>
      </c>
      <c r="V341" s="1">
        <v>41837</v>
      </c>
      <c r="W341" s="77" t="s">
        <v>596</v>
      </c>
      <c r="X341" s="77" t="s">
        <v>1655</v>
      </c>
      <c r="Y341" s="77" t="s">
        <v>583</v>
      </c>
    </row>
    <row r="342" spans="1:25" hidden="1" x14ac:dyDescent="0.25">
      <c r="A342" s="77">
        <v>2211364</v>
      </c>
      <c r="B342" s="77" t="s">
        <v>1614</v>
      </c>
      <c r="C342" s="77" t="s">
        <v>1654</v>
      </c>
      <c r="E342" s="77" t="s">
        <v>617</v>
      </c>
      <c r="F342" s="77" t="s">
        <v>597</v>
      </c>
      <c r="G342" s="77" t="s">
        <v>583</v>
      </c>
      <c r="H342" s="77" t="s">
        <v>583</v>
      </c>
      <c r="I342" s="77" t="s">
        <v>586</v>
      </c>
      <c r="J342" s="77" t="s">
        <v>586</v>
      </c>
      <c r="K342" s="77" t="s">
        <v>586</v>
      </c>
      <c r="L342" s="32">
        <v>69.900000000000006</v>
      </c>
      <c r="M342" s="32">
        <v>35.6</v>
      </c>
      <c r="N342" s="32">
        <v>21.9</v>
      </c>
      <c r="O342" s="32">
        <v>27.1</v>
      </c>
      <c r="P342" s="32">
        <v>662</v>
      </c>
      <c r="Q342" s="32">
        <v>726</v>
      </c>
      <c r="R342" s="78">
        <v>0.1</v>
      </c>
      <c r="S342" s="77" t="s">
        <v>583</v>
      </c>
      <c r="U342" s="1">
        <v>41778</v>
      </c>
      <c r="V342" s="1">
        <v>41781</v>
      </c>
      <c r="W342" s="77" t="s">
        <v>596</v>
      </c>
      <c r="X342" s="77" t="s">
        <v>1653</v>
      </c>
      <c r="Y342" s="77" t="s">
        <v>583</v>
      </c>
    </row>
    <row r="343" spans="1:25" hidden="1" x14ac:dyDescent="0.25">
      <c r="A343" s="77">
        <v>2216766</v>
      </c>
      <c r="B343" s="77" t="s">
        <v>1614</v>
      </c>
      <c r="C343" s="77" t="s">
        <v>1652</v>
      </c>
      <c r="E343" s="77" t="s">
        <v>617</v>
      </c>
      <c r="F343" s="77" t="s">
        <v>597</v>
      </c>
      <c r="G343" s="77" t="s">
        <v>583</v>
      </c>
      <c r="H343" s="77" t="s">
        <v>583</v>
      </c>
      <c r="I343" s="77" t="s">
        <v>586</v>
      </c>
      <c r="J343" s="77" t="s">
        <v>586</v>
      </c>
      <c r="K343" s="77" t="s">
        <v>586</v>
      </c>
      <c r="L343" s="32">
        <v>69.900000000000006</v>
      </c>
      <c r="M343" s="32">
        <v>35.6</v>
      </c>
      <c r="N343" s="32">
        <v>21.9</v>
      </c>
      <c r="O343" s="32">
        <v>27.1</v>
      </c>
      <c r="P343" s="32">
        <v>662</v>
      </c>
      <c r="Q343" s="32">
        <v>726</v>
      </c>
      <c r="R343" s="78">
        <v>0.1</v>
      </c>
      <c r="S343" s="77" t="s">
        <v>583</v>
      </c>
      <c r="U343" s="1">
        <v>41838</v>
      </c>
      <c r="V343" s="1">
        <v>41849</v>
      </c>
      <c r="W343" s="77" t="s">
        <v>596</v>
      </c>
      <c r="X343" s="77" t="s">
        <v>1651</v>
      </c>
      <c r="Y343" s="77" t="s">
        <v>583</v>
      </c>
    </row>
    <row r="344" spans="1:25" hidden="1" x14ac:dyDescent="0.25">
      <c r="A344" s="77">
        <v>2216591</v>
      </c>
      <c r="B344" s="77" t="s">
        <v>1614</v>
      </c>
      <c r="C344" s="77" t="s">
        <v>1650</v>
      </c>
      <c r="E344" s="77" t="s">
        <v>617</v>
      </c>
      <c r="F344" s="77" t="s">
        <v>597</v>
      </c>
      <c r="G344" s="77" t="s">
        <v>583</v>
      </c>
      <c r="H344" s="77" t="s">
        <v>583</v>
      </c>
      <c r="I344" s="77" t="s">
        <v>583</v>
      </c>
      <c r="J344" s="77" t="s">
        <v>586</v>
      </c>
      <c r="K344" s="77" t="s">
        <v>586</v>
      </c>
      <c r="L344" s="32">
        <v>69.900000000000006</v>
      </c>
      <c r="M344" s="32">
        <v>35.6</v>
      </c>
      <c r="N344" s="32">
        <v>22.4</v>
      </c>
      <c r="O344" s="32">
        <v>27.5</v>
      </c>
      <c r="P344" s="32">
        <v>588</v>
      </c>
      <c r="Q344" s="32">
        <v>644</v>
      </c>
      <c r="R344" s="78">
        <v>0.1</v>
      </c>
      <c r="S344" s="77" t="s">
        <v>583</v>
      </c>
      <c r="U344" s="1">
        <v>41838</v>
      </c>
      <c r="V344" s="1">
        <v>41837</v>
      </c>
      <c r="W344" s="77" t="s">
        <v>596</v>
      </c>
      <c r="X344" s="77" t="s">
        <v>1649</v>
      </c>
      <c r="Y344" s="77" t="s">
        <v>583</v>
      </c>
    </row>
    <row r="345" spans="1:25" x14ac:dyDescent="0.25">
      <c r="A345" s="77">
        <v>2214696</v>
      </c>
      <c r="B345" s="77" t="s">
        <v>1614</v>
      </c>
      <c r="C345" s="77" t="s">
        <v>1648</v>
      </c>
      <c r="E345" s="77" t="s">
        <v>610</v>
      </c>
      <c r="F345" s="77" t="s">
        <v>597</v>
      </c>
      <c r="G345" s="77" t="s">
        <v>583</v>
      </c>
      <c r="H345" s="77" t="s">
        <v>583</v>
      </c>
      <c r="I345" s="77" t="s">
        <v>586</v>
      </c>
      <c r="J345" s="77" t="s">
        <v>586</v>
      </c>
      <c r="K345" s="77" t="s">
        <v>583</v>
      </c>
      <c r="L345" s="32">
        <v>69.900000000000006</v>
      </c>
      <c r="M345" s="32">
        <v>32.6</v>
      </c>
      <c r="N345" s="32">
        <v>22.2</v>
      </c>
      <c r="O345" s="32">
        <v>28.2</v>
      </c>
      <c r="P345" s="32">
        <v>614</v>
      </c>
      <c r="Q345" s="32">
        <v>674</v>
      </c>
      <c r="R345" s="78">
        <v>0.1</v>
      </c>
      <c r="S345" s="77" t="s">
        <v>583</v>
      </c>
      <c r="U345" s="1">
        <v>41841</v>
      </c>
      <c r="V345" s="1">
        <v>41827</v>
      </c>
      <c r="W345" s="77" t="s">
        <v>596</v>
      </c>
      <c r="X345" s="77" t="s">
        <v>1647</v>
      </c>
      <c r="Y345" s="77" t="s">
        <v>583</v>
      </c>
    </row>
    <row r="346" spans="1:25" x14ac:dyDescent="0.25">
      <c r="A346" s="77">
        <v>2214701</v>
      </c>
      <c r="B346" s="77" t="s">
        <v>1614</v>
      </c>
      <c r="C346" s="77" t="s">
        <v>1646</v>
      </c>
      <c r="E346" s="77" t="s">
        <v>610</v>
      </c>
      <c r="F346" s="77" t="s">
        <v>597</v>
      </c>
      <c r="G346" s="77" t="s">
        <v>583</v>
      </c>
      <c r="H346" s="77" t="s">
        <v>583</v>
      </c>
      <c r="I346" s="77" t="s">
        <v>586</v>
      </c>
      <c r="J346" s="77" t="s">
        <v>586</v>
      </c>
      <c r="K346" s="77" t="s">
        <v>583</v>
      </c>
      <c r="L346" s="32">
        <v>69.900000000000006</v>
      </c>
      <c r="M346" s="32">
        <v>35.6</v>
      </c>
      <c r="N346" s="32">
        <v>25.5</v>
      </c>
      <c r="O346" s="32">
        <v>32.4</v>
      </c>
      <c r="P346" s="32">
        <v>647</v>
      </c>
      <c r="Q346" s="32">
        <v>709</v>
      </c>
      <c r="R346" s="78">
        <v>0.1</v>
      </c>
      <c r="S346" s="77" t="s">
        <v>583</v>
      </c>
      <c r="U346" s="1">
        <v>41841</v>
      </c>
      <c r="V346" s="1">
        <v>41827</v>
      </c>
      <c r="W346" s="77" t="s">
        <v>596</v>
      </c>
      <c r="X346" s="77" t="s">
        <v>1645</v>
      </c>
      <c r="Y346" s="77" t="s">
        <v>583</v>
      </c>
    </row>
    <row r="347" spans="1:25" hidden="1" x14ac:dyDescent="0.25">
      <c r="A347" s="77">
        <v>2210419</v>
      </c>
      <c r="B347" s="77" t="s">
        <v>1614</v>
      </c>
      <c r="C347" s="77" t="s">
        <v>1644</v>
      </c>
      <c r="E347" s="77" t="s">
        <v>588</v>
      </c>
      <c r="F347" s="77" t="s">
        <v>587</v>
      </c>
      <c r="G347" s="77" t="s">
        <v>586</v>
      </c>
      <c r="H347" s="77" t="s">
        <v>583</v>
      </c>
      <c r="I347" s="77" t="s">
        <v>583</v>
      </c>
      <c r="J347" s="77" t="s">
        <v>583</v>
      </c>
      <c r="K347" s="77" t="s">
        <v>583</v>
      </c>
      <c r="L347" s="32">
        <v>19.399999999999999</v>
      </c>
      <c r="M347" s="32">
        <v>18.600000000000001</v>
      </c>
      <c r="N347" s="32">
        <v>1.6</v>
      </c>
      <c r="O347" s="32">
        <v>1.6</v>
      </c>
      <c r="P347" s="32">
        <v>207</v>
      </c>
      <c r="Q347" s="32">
        <v>267</v>
      </c>
      <c r="R347" s="78">
        <v>0.22</v>
      </c>
      <c r="S347" s="77" t="s">
        <v>583</v>
      </c>
      <c r="U347" s="1">
        <v>41713</v>
      </c>
      <c r="V347" s="1">
        <v>41718</v>
      </c>
      <c r="W347" s="77" t="s">
        <v>585</v>
      </c>
      <c r="X347" s="77" t="s">
        <v>1643</v>
      </c>
      <c r="Y347" s="77" t="s">
        <v>583</v>
      </c>
    </row>
    <row r="348" spans="1:25" hidden="1" x14ac:dyDescent="0.25">
      <c r="A348" s="77">
        <v>2210420</v>
      </c>
      <c r="B348" s="77" t="s">
        <v>1614</v>
      </c>
      <c r="C348" s="77" t="s">
        <v>1642</v>
      </c>
      <c r="E348" s="77" t="s">
        <v>588</v>
      </c>
      <c r="F348" s="77" t="s">
        <v>587</v>
      </c>
      <c r="G348" s="77" t="s">
        <v>586</v>
      </c>
      <c r="H348" s="77" t="s">
        <v>583</v>
      </c>
      <c r="I348" s="77" t="s">
        <v>583</v>
      </c>
      <c r="J348" s="77" t="s">
        <v>583</v>
      </c>
      <c r="K348" s="77" t="s">
        <v>583</v>
      </c>
      <c r="L348" s="32">
        <v>19.399999999999999</v>
      </c>
      <c r="M348" s="32">
        <v>18.600000000000001</v>
      </c>
      <c r="N348" s="32">
        <v>1.6</v>
      </c>
      <c r="O348" s="32">
        <v>1.6</v>
      </c>
      <c r="P348" s="32">
        <v>207</v>
      </c>
      <c r="Q348" s="32">
        <v>267</v>
      </c>
      <c r="R348" s="78">
        <v>0.22</v>
      </c>
      <c r="S348" s="77" t="s">
        <v>583</v>
      </c>
      <c r="U348" s="1">
        <v>41713</v>
      </c>
      <c r="V348" s="1">
        <v>41718</v>
      </c>
      <c r="W348" s="77" t="s">
        <v>585</v>
      </c>
      <c r="X348" s="77" t="s">
        <v>1641</v>
      </c>
      <c r="Y348" s="77" t="s">
        <v>583</v>
      </c>
    </row>
    <row r="349" spans="1:25" hidden="1" x14ac:dyDescent="0.25">
      <c r="A349" s="77">
        <v>2210421</v>
      </c>
      <c r="B349" s="77" t="s">
        <v>1614</v>
      </c>
      <c r="C349" s="77" t="s">
        <v>1640</v>
      </c>
      <c r="E349" s="77" t="s">
        <v>588</v>
      </c>
      <c r="F349" s="77" t="s">
        <v>587</v>
      </c>
      <c r="G349" s="77" t="s">
        <v>586</v>
      </c>
      <c r="H349" s="77" t="s">
        <v>583</v>
      </c>
      <c r="I349" s="77" t="s">
        <v>583</v>
      </c>
      <c r="J349" s="77" t="s">
        <v>583</v>
      </c>
      <c r="K349" s="77" t="s">
        <v>583</v>
      </c>
      <c r="L349" s="32">
        <v>24.8</v>
      </c>
      <c r="M349" s="32">
        <v>17.5</v>
      </c>
      <c r="N349" s="32">
        <v>2.4</v>
      </c>
      <c r="O349" s="32">
        <v>2.4</v>
      </c>
      <c r="P349" s="32">
        <v>213</v>
      </c>
      <c r="Q349" s="32">
        <v>274</v>
      </c>
      <c r="R349" s="78">
        <v>0.22</v>
      </c>
      <c r="S349" s="77" t="s">
        <v>583</v>
      </c>
      <c r="U349" s="1">
        <v>41713</v>
      </c>
      <c r="V349" s="1">
        <v>41718</v>
      </c>
      <c r="W349" s="77" t="s">
        <v>585</v>
      </c>
      <c r="X349" s="77" t="s">
        <v>1639</v>
      </c>
      <c r="Y349" s="77" t="s">
        <v>583</v>
      </c>
    </row>
    <row r="350" spans="1:25" hidden="1" x14ac:dyDescent="0.25">
      <c r="A350" s="77">
        <v>2210422</v>
      </c>
      <c r="B350" s="77" t="s">
        <v>1614</v>
      </c>
      <c r="C350" s="77" t="s">
        <v>1638</v>
      </c>
      <c r="E350" s="77" t="s">
        <v>588</v>
      </c>
      <c r="F350" s="77" t="s">
        <v>587</v>
      </c>
      <c r="G350" s="77" t="s">
        <v>586</v>
      </c>
      <c r="H350" s="77" t="s">
        <v>583</v>
      </c>
      <c r="I350" s="77" t="s">
        <v>583</v>
      </c>
      <c r="J350" s="77" t="s">
        <v>583</v>
      </c>
      <c r="K350" s="77" t="s">
        <v>583</v>
      </c>
      <c r="L350" s="32">
        <v>33.9</v>
      </c>
      <c r="M350" s="32">
        <v>19.7</v>
      </c>
      <c r="N350" s="32">
        <v>3.3</v>
      </c>
      <c r="O350" s="32">
        <v>3.3</v>
      </c>
      <c r="P350" s="32">
        <v>220</v>
      </c>
      <c r="Q350" s="32">
        <v>282</v>
      </c>
      <c r="R350" s="78">
        <v>0.22</v>
      </c>
      <c r="S350" s="77" t="s">
        <v>583</v>
      </c>
      <c r="U350" s="1">
        <v>41713</v>
      </c>
      <c r="V350" s="1">
        <v>41718</v>
      </c>
      <c r="W350" s="77" t="s">
        <v>585</v>
      </c>
      <c r="X350" s="77" t="s">
        <v>1637</v>
      </c>
      <c r="Y350" s="77" t="s">
        <v>583</v>
      </c>
    </row>
    <row r="351" spans="1:25" hidden="1" x14ac:dyDescent="0.25">
      <c r="A351" s="77">
        <v>2210423</v>
      </c>
      <c r="B351" s="77" t="s">
        <v>1614</v>
      </c>
      <c r="C351" s="77" t="s">
        <v>1636</v>
      </c>
      <c r="E351" s="77" t="s">
        <v>588</v>
      </c>
      <c r="F351" s="77" t="s">
        <v>597</v>
      </c>
      <c r="G351" s="77" t="s">
        <v>586</v>
      </c>
      <c r="H351" s="77" t="s">
        <v>583</v>
      </c>
      <c r="I351" s="77" t="s">
        <v>583</v>
      </c>
      <c r="J351" s="77" t="s">
        <v>583</v>
      </c>
      <c r="K351" s="77" t="s">
        <v>583</v>
      </c>
      <c r="L351" s="32">
        <v>33</v>
      </c>
      <c r="M351" s="32">
        <v>18.5</v>
      </c>
      <c r="N351" s="32">
        <v>3.1</v>
      </c>
      <c r="O351" s="32">
        <v>3.8</v>
      </c>
      <c r="P351" s="32">
        <v>270</v>
      </c>
      <c r="Q351" s="32">
        <v>358</v>
      </c>
      <c r="R351" s="78">
        <v>0.25</v>
      </c>
      <c r="S351" s="77" t="s">
        <v>583</v>
      </c>
      <c r="U351" s="1">
        <v>41713</v>
      </c>
      <c r="V351" s="1">
        <v>41718</v>
      </c>
      <c r="W351" s="77" t="s">
        <v>585</v>
      </c>
      <c r="X351" s="77" t="s">
        <v>1635</v>
      </c>
      <c r="Y351" s="77" t="s">
        <v>583</v>
      </c>
    </row>
    <row r="352" spans="1:25" hidden="1" x14ac:dyDescent="0.25">
      <c r="A352" s="77">
        <v>2210424</v>
      </c>
      <c r="B352" s="77" t="s">
        <v>1614</v>
      </c>
      <c r="C352" s="77" t="s">
        <v>1634</v>
      </c>
      <c r="E352" s="77" t="s">
        <v>588</v>
      </c>
      <c r="F352" s="77" t="s">
        <v>597</v>
      </c>
      <c r="G352" s="77" t="s">
        <v>586</v>
      </c>
      <c r="H352" s="77" t="s">
        <v>583</v>
      </c>
      <c r="I352" s="77" t="s">
        <v>583</v>
      </c>
      <c r="J352" s="77" t="s">
        <v>583</v>
      </c>
      <c r="K352" s="77" t="s">
        <v>583</v>
      </c>
      <c r="L352" s="32">
        <v>33</v>
      </c>
      <c r="M352" s="32">
        <v>18.5</v>
      </c>
      <c r="N352" s="32">
        <v>3.1</v>
      </c>
      <c r="O352" s="32">
        <v>3.8</v>
      </c>
      <c r="P352" s="32">
        <v>270</v>
      </c>
      <c r="Q352" s="32">
        <v>358</v>
      </c>
      <c r="R352" s="78">
        <v>0.25</v>
      </c>
      <c r="S352" s="77" t="s">
        <v>583</v>
      </c>
      <c r="U352" s="1">
        <v>41713</v>
      </c>
      <c r="V352" s="1">
        <v>41718</v>
      </c>
      <c r="W352" s="77" t="s">
        <v>585</v>
      </c>
      <c r="X352" s="77" t="s">
        <v>1633</v>
      </c>
      <c r="Y352" s="77" t="s">
        <v>583</v>
      </c>
    </row>
    <row r="353" spans="1:25" hidden="1" x14ac:dyDescent="0.25">
      <c r="A353" s="77">
        <v>2210425</v>
      </c>
      <c r="B353" s="77" t="s">
        <v>1614</v>
      </c>
      <c r="C353" s="77" t="s">
        <v>1632</v>
      </c>
      <c r="E353" s="77" t="s">
        <v>588</v>
      </c>
      <c r="F353" s="77" t="s">
        <v>597</v>
      </c>
      <c r="G353" s="77" t="s">
        <v>586</v>
      </c>
      <c r="H353" s="77" t="s">
        <v>583</v>
      </c>
      <c r="I353" s="77" t="s">
        <v>583</v>
      </c>
      <c r="J353" s="77" t="s">
        <v>583</v>
      </c>
      <c r="K353" s="77" t="s">
        <v>583</v>
      </c>
      <c r="L353" s="32">
        <v>33</v>
      </c>
      <c r="M353" s="32">
        <v>18.5</v>
      </c>
      <c r="N353" s="32">
        <v>3.1</v>
      </c>
      <c r="O353" s="32">
        <v>3.8</v>
      </c>
      <c r="P353" s="32">
        <v>270</v>
      </c>
      <c r="Q353" s="32">
        <v>358</v>
      </c>
      <c r="R353" s="78">
        <v>0.25</v>
      </c>
      <c r="S353" s="77" t="s">
        <v>583</v>
      </c>
      <c r="U353" s="1">
        <v>41713</v>
      </c>
      <c r="V353" s="1">
        <v>41718</v>
      </c>
      <c r="W353" s="77" t="s">
        <v>585</v>
      </c>
      <c r="X353" s="77" t="s">
        <v>1631</v>
      </c>
      <c r="Y353" s="77" t="s">
        <v>583</v>
      </c>
    </row>
    <row r="354" spans="1:25" hidden="1" x14ac:dyDescent="0.25">
      <c r="A354" s="77">
        <v>2216584</v>
      </c>
      <c r="B354" s="77" t="s">
        <v>1614</v>
      </c>
      <c r="C354" s="77" t="s">
        <v>1630</v>
      </c>
      <c r="E354" s="77" t="s">
        <v>617</v>
      </c>
      <c r="F354" s="77" t="s">
        <v>597</v>
      </c>
      <c r="G354" s="77" t="s">
        <v>583</v>
      </c>
      <c r="H354" s="77" t="s">
        <v>583</v>
      </c>
      <c r="I354" s="77" t="s">
        <v>586</v>
      </c>
      <c r="J354" s="77" t="s">
        <v>586</v>
      </c>
      <c r="K354" s="77" t="s">
        <v>583</v>
      </c>
      <c r="L354" s="32">
        <v>69.900000000000006</v>
      </c>
      <c r="M354" s="32">
        <v>35.6</v>
      </c>
      <c r="N354" s="32">
        <v>27.2</v>
      </c>
      <c r="O354" s="32">
        <v>33.799999999999997</v>
      </c>
      <c r="P354" s="32">
        <v>717</v>
      </c>
      <c r="Q354" s="32">
        <v>788</v>
      </c>
      <c r="R354" s="78">
        <v>0.1</v>
      </c>
      <c r="S354" s="77" t="s">
        <v>583</v>
      </c>
      <c r="U354" s="1">
        <v>41838</v>
      </c>
      <c r="V354" s="1">
        <v>41837</v>
      </c>
      <c r="W354" s="77" t="s">
        <v>596</v>
      </c>
      <c r="X354" s="77" t="s">
        <v>1629</v>
      </c>
      <c r="Y354" s="77" t="s">
        <v>583</v>
      </c>
    </row>
    <row r="355" spans="1:25" hidden="1" x14ac:dyDescent="0.25">
      <c r="A355" s="77">
        <v>2219150</v>
      </c>
      <c r="B355" s="77" t="s">
        <v>1614</v>
      </c>
      <c r="C355" s="77" t="s">
        <v>1627</v>
      </c>
      <c r="E355" s="77" t="s">
        <v>598</v>
      </c>
      <c r="F355" s="77" t="s">
        <v>597</v>
      </c>
      <c r="G355" s="77" t="s">
        <v>583</v>
      </c>
      <c r="H355" s="77" t="s">
        <v>583</v>
      </c>
      <c r="I355" s="77" t="s">
        <v>583</v>
      </c>
      <c r="J355" s="77" t="s">
        <v>583</v>
      </c>
      <c r="K355" s="77" t="s">
        <v>583</v>
      </c>
      <c r="L355" s="32">
        <v>66.099999999999994</v>
      </c>
      <c r="M355" s="32">
        <v>29.6</v>
      </c>
      <c r="N355" s="32">
        <v>18.100000000000001</v>
      </c>
      <c r="O355" s="32">
        <v>21.1</v>
      </c>
      <c r="P355" s="32">
        <v>363</v>
      </c>
      <c r="Q355" s="32">
        <v>404</v>
      </c>
      <c r="R355" s="78">
        <v>0.1</v>
      </c>
      <c r="S355" s="77" t="s">
        <v>583</v>
      </c>
      <c r="U355" s="1">
        <v>41857</v>
      </c>
      <c r="V355" s="1">
        <v>41889</v>
      </c>
      <c r="W355" s="77" t="s">
        <v>596</v>
      </c>
      <c r="X355" s="77" t="s">
        <v>1628</v>
      </c>
      <c r="Y355" s="77" t="s">
        <v>583</v>
      </c>
    </row>
    <row r="356" spans="1:25" hidden="1" x14ac:dyDescent="0.25">
      <c r="A356" s="77">
        <v>2219165</v>
      </c>
      <c r="B356" s="77" t="s">
        <v>1614</v>
      </c>
      <c r="C356" s="77" t="s">
        <v>1627</v>
      </c>
      <c r="E356" s="77" t="s">
        <v>598</v>
      </c>
      <c r="F356" s="77" t="s">
        <v>597</v>
      </c>
      <c r="G356" s="77" t="s">
        <v>583</v>
      </c>
      <c r="H356" s="77" t="s">
        <v>583</v>
      </c>
      <c r="I356" s="77" t="s">
        <v>583</v>
      </c>
      <c r="J356" s="77" t="s">
        <v>586</v>
      </c>
      <c r="K356" s="77" t="s">
        <v>583</v>
      </c>
      <c r="L356" s="32">
        <v>66.099999999999994</v>
      </c>
      <c r="M356" s="32">
        <v>29.6</v>
      </c>
      <c r="N356" s="32">
        <v>18.100000000000001</v>
      </c>
      <c r="O356" s="32">
        <v>21.1</v>
      </c>
      <c r="P356" s="32">
        <v>447</v>
      </c>
      <c r="Q356" s="32">
        <v>488</v>
      </c>
      <c r="R356" s="78">
        <v>0.1</v>
      </c>
      <c r="S356" s="77" t="s">
        <v>583</v>
      </c>
      <c r="U356" s="1">
        <v>41857</v>
      </c>
      <c r="V356" s="1">
        <v>41889</v>
      </c>
      <c r="W356" s="77" t="s">
        <v>596</v>
      </c>
      <c r="X356" s="77" t="s">
        <v>1626</v>
      </c>
      <c r="Y356" s="77" t="s">
        <v>583</v>
      </c>
    </row>
    <row r="357" spans="1:25" hidden="1" x14ac:dyDescent="0.25">
      <c r="A357" s="77">
        <v>2219525</v>
      </c>
      <c r="B357" s="77" t="s">
        <v>1614</v>
      </c>
      <c r="C357" s="77" t="s">
        <v>1624</v>
      </c>
      <c r="E357" s="77" t="s">
        <v>598</v>
      </c>
      <c r="F357" s="77" t="s">
        <v>597</v>
      </c>
      <c r="G357" s="77" t="s">
        <v>583</v>
      </c>
      <c r="H357" s="77" t="s">
        <v>583</v>
      </c>
      <c r="I357" s="77" t="s">
        <v>583</v>
      </c>
      <c r="J357" s="77" t="s">
        <v>583</v>
      </c>
      <c r="K357" s="77" t="s">
        <v>583</v>
      </c>
      <c r="L357" s="32">
        <v>69</v>
      </c>
      <c r="M357" s="32">
        <v>29.6</v>
      </c>
      <c r="N357" s="32">
        <v>20.399999999999999</v>
      </c>
      <c r="O357" s="32">
        <v>24.3</v>
      </c>
      <c r="P357" s="32">
        <v>386</v>
      </c>
      <c r="Q357" s="32">
        <v>430</v>
      </c>
      <c r="R357" s="78">
        <v>0.1</v>
      </c>
      <c r="S357" s="77" t="s">
        <v>583</v>
      </c>
      <c r="U357" s="1">
        <v>41897</v>
      </c>
      <c r="V357" s="1">
        <v>41897</v>
      </c>
      <c r="W357" s="77" t="s">
        <v>596</v>
      </c>
      <c r="X357" s="77" t="s">
        <v>1625</v>
      </c>
      <c r="Y357" s="77" t="s">
        <v>583</v>
      </c>
    </row>
    <row r="358" spans="1:25" hidden="1" x14ac:dyDescent="0.25">
      <c r="A358" s="77">
        <v>2219526</v>
      </c>
      <c r="B358" s="77" t="s">
        <v>1614</v>
      </c>
      <c r="C358" s="77" t="s">
        <v>1624</v>
      </c>
      <c r="E358" s="77" t="s">
        <v>598</v>
      </c>
      <c r="F358" s="77" t="s">
        <v>597</v>
      </c>
      <c r="G358" s="77" t="s">
        <v>583</v>
      </c>
      <c r="H358" s="77" t="s">
        <v>583</v>
      </c>
      <c r="I358" s="77" t="s">
        <v>583</v>
      </c>
      <c r="J358" s="77" t="s">
        <v>586</v>
      </c>
      <c r="K358" s="77" t="s">
        <v>583</v>
      </c>
      <c r="L358" s="32">
        <v>69</v>
      </c>
      <c r="M358" s="32">
        <v>29.6</v>
      </c>
      <c r="N358" s="32">
        <v>20.399999999999999</v>
      </c>
      <c r="O358" s="32">
        <v>24.3</v>
      </c>
      <c r="P358" s="32">
        <v>470</v>
      </c>
      <c r="Q358" s="32">
        <v>514</v>
      </c>
      <c r="R358" s="78">
        <v>0.1</v>
      </c>
      <c r="S358" s="77" t="s">
        <v>583</v>
      </c>
      <c r="U358" s="1">
        <v>41897</v>
      </c>
      <c r="V358" s="1">
        <v>41897</v>
      </c>
      <c r="W358" s="77" t="s">
        <v>596</v>
      </c>
      <c r="X358" s="77" t="s">
        <v>1623</v>
      </c>
      <c r="Y358" s="77" t="s">
        <v>583</v>
      </c>
    </row>
    <row r="359" spans="1:25" hidden="1" x14ac:dyDescent="0.25">
      <c r="A359" s="77">
        <v>2211360</v>
      </c>
      <c r="B359" s="77" t="s">
        <v>1614</v>
      </c>
      <c r="C359" s="77" t="s">
        <v>1622</v>
      </c>
      <c r="E359" s="77" t="s">
        <v>617</v>
      </c>
      <c r="F359" s="77" t="s">
        <v>597</v>
      </c>
      <c r="G359" s="77" t="s">
        <v>583</v>
      </c>
      <c r="H359" s="77" t="s">
        <v>583</v>
      </c>
      <c r="I359" s="77" t="s">
        <v>586</v>
      </c>
      <c r="J359" s="77" t="s">
        <v>586</v>
      </c>
      <c r="K359" s="77" t="s">
        <v>583</v>
      </c>
      <c r="L359" s="32">
        <v>69.900000000000006</v>
      </c>
      <c r="M359" s="32">
        <v>35.6</v>
      </c>
      <c r="N359" s="32">
        <v>27.2</v>
      </c>
      <c r="O359" s="32">
        <v>33.799999999999997</v>
      </c>
      <c r="P359" s="32">
        <v>717</v>
      </c>
      <c r="Q359" s="32">
        <v>788</v>
      </c>
      <c r="R359" s="78">
        <v>0.1</v>
      </c>
      <c r="S359" s="77" t="s">
        <v>583</v>
      </c>
      <c r="U359" s="1">
        <v>41778</v>
      </c>
      <c r="V359" s="1">
        <v>41781</v>
      </c>
      <c r="W359" s="77" t="s">
        <v>596</v>
      </c>
      <c r="X359" s="77" t="s">
        <v>1621</v>
      </c>
      <c r="Y359" s="77" t="s">
        <v>583</v>
      </c>
    </row>
    <row r="360" spans="1:25" hidden="1" x14ac:dyDescent="0.25">
      <c r="A360" s="77">
        <v>2216588</v>
      </c>
      <c r="B360" s="77" t="s">
        <v>1614</v>
      </c>
      <c r="C360" s="77" t="s">
        <v>1620</v>
      </c>
      <c r="E360" s="77" t="s">
        <v>617</v>
      </c>
      <c r="F360" s="77" t="s">
        <v>597</v>
      </c>
      <c r="G360" s="77" t="s">
        <v>583</v>
      </c>
      <c r="H360" s="77" t="s">
        <v>583</v>
      </c>
      <c r="I360" s="77" t="s">
        <v>586</v>
      </c>
      <c r="J360" s="77" t="s">
        <v>586</v>
      </c>
      <c r="K360" s="77" t="s">
        <v>583</v>
      </c>
      <c r="L360" s="32">
        <v>69.900000000000006</v>
      </c>
      <c r="M360" s="32">
        <v>35.6</v>
      </c>
      <c r="N360" s="32">
        <v>27.2</v>
      </c>
      <c r="O360" s="32">
        <v>33.799999999999997</v>
      </c>
      <c r="P360" s="32">
        <v>717</v>
      </c>
      <c r="Q360" s="32">
        <v>788</v>
      </c>
      <c r="R360" s="78">
        <v>0.1</v>
      </c>
      <c r="S360" s="77" t="s">
        <v>583</v>
      </c>
      <c r="U360" s="1">
        <v>41838</v>
      </c>
      <c r="V360" s="1">
        <v>41837</v>
      </c>
      <c r="W360" s="77" t="s">
        <v>596</v>
      </c>
      <c r="X360" s="77" t="s">
        <v>1619</v>
      </c>
      <c r="Y360" s="77" t="s">
        <v>583</v>
      </c>
    </row>
    <row r="361" spans="1:25" hidden="1" x14ac:dyDescent="0.25">
      <c r="A361" s="77">
        <v>2220583</v>
      </c>
      <c r="B361" s="77" t="s">
        <v>1614</v>
      </c>
      <c r="C361" s="77" t="s">
        <v>1617</v>
      </c>
      <c r="E361" s="77" t="s">
        <v>598</v>
      </c>
      <c r="F361" s="77" t="s">
        <v>597</v>
      </c>
      <c r="G361" s="77" t="s">
        <v>583</v>
      </c>
      <c r="H361" s="77" t="s">
        <v>583</v>
      </c>
      <c r="I361" s="77" t="s">
        <v>583</v>
      </c>
      <c r="J361" s="77" t="s">
        <v>583</v>
      </c>
      <c r="K361" s="77" t="s">
        <v>583</v>
      </c>
      <c r="L361" s="32">
        <v>66.099999999999994</v>
      </c>
      <c r="M361" s="32">
        <v>29.6</v>
      </c>
      <c r="N361" s="32">
        <v>18.100000000000001</v>
      </c>
      <c r="O361" s="32">
        <v>21.1</v>
      </c>
      <c r="P361" s="32">
        <v>363</v>
      </c>
      <c r="Q361" s="32">
        <v>404</v>
      </c>
      <c r="R361" s="78">
        <v>0.1</v>
      </c>
      <c r="S361" s="77" t="s">
        <v>583</v>
      </c>
      <c r="U361" s="1">
        <v>41908</v>
      </c>
      <c r="V361" s="1">
        <v>41908</v>
      </c>
      <c r="W361" s="77" t="s">
        <v>596</v>
      </c>
      <c r="X361" s="77" t="s">
        <v>1618</v>
      </c>
      <c r="Y361" s="77" t="s">
        <v>583</v>
      </c>
    </row>
    <row r="362" spans="1:25" hidden="1" x14ac:dyDescent="0.25">
      <c r="A362" s="77">
        <v>2220584</v>
      </c>
      <c r="B362" s="77" t="s">
        <v>1614</v>
      </c>
      <c r="C362" s="77" t="s">
        <v>1617</v>
      </c>
      <c r="E362" s="77" t="s">
        <v>598</v>
      </c>
      <c r="F362" s="77" t="s">
        <v>597</v>
      </c>
      <c r="G362" s="77" t="s">
        <v>583</v>
      </c>
      <c r="H362" s="77" t="s">
        <v>583</v>
      </c>
      <c r="I362" s="77" t="s">
        <v>583</v>
      </c>
      <c r="J362" s="77" t="s">
        <v>586</v>
      </c>
      <c r="K362" s="77" t="s">
        <v>583</v>
      </c>
      <c r="L362" s="32">
        <v>66.099999999999994</v>
      </c>
      <c r="M362" s="32">
        <v>29.6</v>
      </c>
      <c r="N362" s="32">
        <v>18.100000000000001</v>
      </c>
      <c r="O362" s="32">
        <v>21.1</v>
      </c>
      <c r="P362" s="32">
        <v>447</v>
      </c>
      <c r="Q362" s="32">
        <v>488</v>
      </c>
      <c r="R362" s="78">
        <v>0.1</v>
      </c>
      <c r="S362" s="77" t="s">
        <v>583</v>
      </c>
      <c r="U362" s="1">
        <v>41908</v>
      </c>
      <c r="V362" s="1">
        <v>41908</v>
      </c>
      <c r="W362" s="77" t="s">
        <v>596</v>
      </c>
      <c r="X362" s="77" t="s">
        <v>1616</v>
      </c>
      <c r="Y362" s="77" t="s">
        <v>583</v>
      </c>
    </row>
    <row r="363" spans="1:25" hidden="1" x14ac:dyDescent="0.25">
      <c r="A363" s="77">
        <v>2221891</v>
      </c>
      <c r="B363" s="77" t="s">
        <v>1614</v>
      </c>
      <c r="C363" s="77" t="s">
        <v>1613</v>
      </c>
      <c r="E363" s="77" t="s">
        <v>598</v>
      </c>
      <c r="F363" s="77" t="s">
        <v>597</v>
      </c>
      <c r="G363" s="77" t="s">
        <v>583</v>
      </c>
      <c r="H363" s="77" t="s">
        <v>583</v>
      </c>
      <c r="I363" s="77" t="s">
        <v>583</v>
      </c>
      <c r="J363" s="77" t="s">
        <v>583</v>
      </c>
      <c r="K363" s="77" t="s">
        <v>583</v>
      </c>
      <c r="L363" s="32">
        <v>69</v>
      </c>
      <c r="M363" s="32">
        <v>29.6</v>
      </c>
      <c r="N363" s="32">
        <v>20.399999999999999</v>
      </c>
      <c r="O363" s="32">
        <v>24.3</v>
      </c>
      <c r="P363" s="32">
        <v>386</v>
      </c>
      <c r="Q363" s="32">
        <v>430</v>
      </c>
      <c r="R363" s="78">
        <v>0.1</v>
      </c>
      <c r="S363" s="77" t="s">
        <v>583</v>
      </c>
      <c r="U363" s="1">
        <v>41912</v>
      </c>
      <c r="V363" s="1">
        <v>41919</v>
      </c>
      <c r="W363" s="77" t="s">
        <v>596</v>
      </c>
      <c r="X363" s="77" t="s">
        <v>1615</v>
      </c>
      <c r="Y363" s="77" t="s">
        <v>583</v>
      </c>
    </row>
    <row r="364" spans="1:25" hidden="1" x14ac:dyDescent="0.25">
      <c r="A364" s="77">
        <v>2221892</v>
      </c>
      <c r="B364" s="77" t="s">
        <v>1614</v>
      </c>
      <c r="C364" s="77" t="s">
        <v>1613</v>
      </c>
      <c r="E364" s="77" t="s">
        <v>598</v>
      </c>
      <c r="F364" s="77" t="s">
        <v>597</v>
      </c>
      <c r="G364" s="77" t="s">
        <v>583</v>
      </c>
      <c r="H364" s="77" t="s">
        <v>583</v>
      </c>
      <c r="I364" s="77" t="s">
        <v>583</v>
      </c>
      <c r="J364" s="77" t="s">
        <v>586</v>
      </c>
      <c r="K364" s="77" t="s">
        <v>583</v>
      </c>
      <c r="L364" s="32">
        <v>69</v>
      </c>
      <c r="M364" s="32">
        <v>29.6</v>
      </c>
      <c r="N364" s="32">
        <v>20.399999999999999</v>
      </c>
      <c r="O364" s="32">
        <v>24.3</v>
      </c>
      <c r="P364" s="32">
        <v>470</v>
      </c>
      <c r="Q364" s="32">
        <v>514</v>
      </c>
      <c r="R364" s="78">
        <v>0.1</v>
      </c>
      <c r="S364" s="77" t="s">
        <v>583</v>
      </c>
      <c r="U364" s="1">
        <v>41912</v>
      </c>
      <c r="V364" s="1">
        <v>41919</v>
      </c>
      <c r="W364" s="77" t="s">
        <v>596</v>
      </c>
      <c r="X364" s="77" t="s">
        <v>1612</v>
      </c>
      <c r="Y364" s="77" t="s">
        <v>583</v>
      </c>
    </row>
    <row r="365" spans="1:25" hidden="1" x14ac:dyDescent="0.25">
      <c r="A365" s="77">
        <v>2216161</v>
      </c>
      <c r="B365" s="77" t="s">
        <v>1611</v>
      </c>
      <c r="C365" s="77" t="s">
        <v>1610</v>
      </c>
      <c r="E365" s="77" t="s">
        <v>598</v>
      </c>
      <c r="F365" s="77" t="s">
        <v>597</v>
      </c>
      <c r="G365" s="77" t="s">
        <v>583</v>
      </c>
      <c r="H365" s="77" t="s">
        <v>583</v>
      </c>
      <c r="I365" s="77" t="s">
        <v>583</v>
      </c>
      <c r="J365" s="77" t="s">
        <v>586</v>
      </c>
      <c r="K365" s="77" t="s">
        <v>583</v>
      </c>
      <c r="L365" s="32">
        <v>60.1</v>
      </c>
      <c r="M365" s="32">
        <v>28</v>
      </c>
      <c r="N365" s="32">
        <v>14.6</v>
      </c>
      <c r="O365" s="32">
        <v>17.3</v>
      </c>
      <c r="P365" s="32">
        <v>420</v>
      </c>
      <c r="Q365" s="32">
        <v>457</v>
      </c>
      <c r="R365" s="78">
        <v>0.1</v>
      </c>
      <c r="S365" s="77" t="s">
        <v>583</v>
      </c>
      <c r="U365" s="1">
        <v>41832</v>
      </c>
      <c r="V365" s="1">
        <v>41837</v>
      </c>
      <c r="W365" s="77" t="s">
        <v>596</v>
      </c>
      <c r="X365" s="77" t="s">
        <v>1609</v>
      </c>
      <c r="Y365" s="77" t="s">
        <v>583</v>
      </c>
    </row>
    <row r="366" spans="1:25" hidden="1" x14ac:dyDescent="0.25">
      <c r="A366" s="77">
        <v>2219300</v>
      </c>
      <c r="B366" s="77" t="s">
        <v>1604</v>
      </c>
      <c r="C366" s="77" t="s">
        <v>701</v>
      </c>
      <c r="E366" s="77" t="s">
        <v>617</v>
      </c>
      <c r="F366" s="77" t="s">
        <v>597</v>
      </c>
      <c r="G366" s="77" t="s">
        <v>583</v>
      </c>
      <c r="H366" s="77" t="s">
        <v>586</v>
      </c>
      <c r="I366" s="77" t="s">
        <v>583</v>
      </c>
      <c r="J366" s="77" t="s">
        <v>586</v>
      </c>
      <c r="K366" s="77" t="s">
        <v>583</v>
      </c>
      <c r="L366" s="32">
        <v>83.7</v>
      </c>
      <c r="M366" s="32">
        <v>30</v>
      </c>
      <c r="N366" s="32">
        <v>16.3</v>
      </c>
      <c r="O366" s="32">
        <v>20</v>
      </c>
      <c r="P366" s="32">
        <v>546</v>
      </c>
      <c r="Q366" s="32">
        <v>609</v>
      </c>
      <c r="R366" s="78">
        <v>0.12</v>
      </c>
      <c r="S366" s="77" t="s">
        <v>583</v>
      </c>
      <c r="U366" s="1">
        <v>41927</v>
      </c>
      <c r="V366" s="1">
        <v>41892</v>
      </c>
      <c r="W366" s="77" t="s">
        <v>596</v>
      </c>
      <c r="X366" s="77" t="s">
        <v>1608</v>
      </c>
      <c r="Y366" s="77" t="s">
        <v>583</v>
      </c>
    </row>
    <row r="367" spans="1:25" hidden="1" x14ac:dyDescent="0.25">
      <c r="A367" s="77">
        <v>2219303</v>
      </c>
      <c r="B367" s="77" t="s">
        <v>1604</v>
      </c>
      <c r="C367" s="77" t="s">
        <v>699</v>
      </c>
      <c r="E367" s="77" t="s">
        <v>617</v>
      </c>
      <c r="F367" s="77" t="s">
        <v>597</v>
      </c>
      <c r="G367" s="77" t="s">
        <v>583</v>
      </c>
      <c r="H367" s="77" t="s">
        <v>586</v>
      </c>
      <c r="I367" s="77" t="s">
        <v>583</v>
      </c>
      <c r="J367" s="77" t="s">
        <v>586</v>
      </c>
      <c r="K367" s="77" t="s">
        <v>583</v>
      </c>
      <c r="L367" s="32">
        <v>83.7</v>
      </c>
      <c r="M367" s="32">
        <v>36</v>
      </c>
      <c r="N367" s="32">
        <v>19.899999999999999</v>
      </c>
      <c r="O367" s="32">
        <v>24.3</v>
      </c>
      <c r="P367" s="32">
        <v>591</v>
      </c>
      <c r="Q367" s="32">
        <v>649</v>
      </c>
      <c r="R367" s="78">
        <v>0.1</v>
      </c>
      <c r="S367" s="77" t="s">
        <v>583</v>
      </c>
      <c r="U367" s="1">
        <v>41927</v>
      </c>
      <c r="V367" s="1">
        <v>41892</v>
      </c>
      <c r="W367" s="77" t="s">
        <v>596</v>
      </c>
      <c r="X367" s="77" t="s">
        <v>1607</v>
      </c>
      <c r="Y367" s="77" t="s">
        <v>583</v>
      </c>
    </row>
    <row r="368" spans="1:25" hidden="1" x14ac:dyDescent="0.25">
      <c r="A368" s="77">
        <v>2219296</v>
      </c>
      <c r="B368" s="77" t="s">
        <v>1604</v>
      </c>
      <c r="C368" s="77" t="s">
        <v>696</v>
      </c>
      <c r="E368" s="77" t="s">
        <v>693</v>
      </c>
      <c r="F368" s="77" t="s">
        <v>597</v>
      </c>
      <c r="G368" s="77" t="s">
        <v>583</v>
      </c>
      <c r="H368" s="77" t="s">
        <v>586</v>
      </c>
      <c r="I368" s="77" t="s">
        <v>583</v>
      </c>
      <c r="J368" s="77" t="s">
        <v>583</v>
      </c>
      <c r="K368" s="77" t="s">
        <v>583</v>
      </c>
      <c r="L368" s="32">
        <v>83.7</v>
      </c>
      <c r="M368" s="32">
        <v>24</v>
      </c>
      <c r="N368" s="32">
        <v>13.3</v>
      </c>
      <c r="O368" s="32">
        <v>13.3</v>
      </c>
      <c r="P368" s="32">
        <v>283</v>
      </c>
      <c r="Q368" s="32">
        <v>335</v>
      </c>
      <c r="R368" s="78">
        <v>0.16</v>
      </c>
      <c r="S368" s="77" t="s">
        <v>583</v>
      </c>
      <c r="U368" s="1">
        <v>41927</v>
      </c>
      <c r="V368" s="1">
        <v>41892</v>
      </c>
      <c r="W368" s="77" t="s">
        <v>596</v>
      </c>
      <c r="X368" s="77" t="s">
        <v>1606</v>
      </c>
      <c r="Y368" s="77" t="s">
        <v>583</v>
      </c>
    </row>
    <row r="369" spans="1:25" hidden="1" x14ac:dyDescent="0.25">
      <c r="A369" s="77">
        <v>2219298</v>
      </c>
      <c r="B369" s="77" t="s">
        <v>1604</v>
      </c>
      <c r="C369" s="77" t="s">
        <v>694</v>
      </c>
      <c r="E369" s="77" t="s">
        <v>693</v>
      </c>
      <c r="F369" s="77" t="s">
        <v>597</v>
      </c>
      <c r="G369" s="77" t="s">
        <v>583</v>
      </c>
      <c r="H369" s="77" t="s">
        <v>586</v>
      </c>
      <c r="I369" s="77" t="s">
        <v>583</v>
      </c>
      <c r="J369" s="77" t="s">
        <v>583</v>
      </c>
      <c r="K369" s="77" t="s">
        <v>583</v>
      </c>
      <c r="L369" s="32">
        <v>83.7</v>
      </c>
      <c r="M369" s="32">
        <v>30</v>
      </c>
      <c r="N369" s="32">
        <v>17.2</v>
      </c>
      <c r="O369" s="32">
        <v>17.2</v>
      </c>
      <c r="P369" s="32">
        <v>310</v>
      </c>
      <c r="Q369" s="32">
        <v>366</v>
      </c>
      <c r="R369" s="78">
        <v>0.15</v>
      </c>
      <c r="S369" s="77" t="s">
        <v>583</v>
      </c>
      <c r="U369" s="1">
        <v>41927</v>
      </c>
      <c r="V369" s="1">
        <v>41892</v>
      </c>
      <c r="W369" s="77" t="s">
        <v>596</v>
      </c>
      <c r="X369" s="77" t="s">
        <v>1605</v>
      </c>
      <c r="Y369" s="77" t="s">
        <v>583</v>
      </c>
    </row>
    <row r="370" spans="1:25" hidden="1" x14ac:dyDescent="0.25">
      <c r="A370" s="77">
        <v>2219305</v>
      </c>
      <c r="B370" s="77" t="s">
        <v>1604</v>
      </c>
      <c r="C370" s="77" t="s">
        <v>690</v>
      </c>
      <c r="E370" s="77" t="s">
        <v>617</v>
      </c>
      <c r="F370" s="77" t="s">
        <v>597</v>
      </c>
      <c r="G370" s="77" t="s">
        <v>583</v>
      </c>
      <c r="H370" s="77" t="s">
        <v>586</v>
      </c>
      <c r="I370" s="77" t="s">
        <v>583</v>
      </c>
      <c r="J370" s="77" t="s">
        <v>586</v>
      </c>
      <c r="K370" s="77" t="s">
        <v>583</v>
      </c>
      <c r="L370" s="32">
        <v>83.7</v>
      </c>
      <c r="M370" s="32">
        <v>36</v>
      </c>
      <c r="N370" s="32">
        <v>19.8</v>
      </c>
      <c r="O370" s="32">
        <v>24.2</v>
      </c>
      <c r="P370" s="32">
        <v>590</v>
      </c>
      <c r="Q370" s="32">
        <v>648</v>
      </c>
      <c r="R370" s="78">
        <v>0.1</v>
      </c>
      <c r="S370" s="77" t="s">
        <v>583</v>
      </c>
      <c r="U370" s="1">
        <v>41927</v>
      </c>
      <c r="V370" s="1">
        <v>41892</v>
      </c>
      <c r="W370" s="77" t="s">
        <v>596</v>
      </c>
      <c r="X370" s="77" t="s">
        <v>1603</v>
      </c>
      <c r="Y370" s="77" t="s">
        <v>583</v>
      </c>
    </row>
    <row r="371" spans="1:25" hidden="1" x14ac:dyDescent="0.25">
      <c r="A371" s="77">
        <v>2206031</v>
      </c>
      <c r="B371" s="77" t="s">
        <v>1588</v>
      </c>
      <c r="C371" s="77" t="s">
        <v>1602</v>
      </c>
      <c r="E371" s="77" t="s">
        <v>588</v>
      </c>
      <c r="F371" s="77" t="s">
        <v>587</v>
      </c>
      <c r="G371" s="77" t="s">
        <v>586</v>
      </c>
      <c r="H371" s="77" t="s">
        <v>583</v>
      </c>
      <c r="I371" s="77" t="s">
        <v>583</v>
      </c>
      <c r="J371" s="77" t="s">
        <v>583</v>
      </c>
      <c r="K371" s="77" t="s">
        <v>583</v>
      </c>
      <c r="L371" s="32">
        <v>33.1</v>
      </c>
      <c r="M371" s="32">
        <v>19.899999999999999</v>
      </c>
      <c r="N371" s="32">
        <v>4.2</v>
      </c>
      <c r="O371" s="32">
        <v>4.2</v>
      </c>
      <c r="P371" s="32">
        <v>228</v>
      </c>
      <c r="Q371" s="32">
        <v>290</v>
      </c>
      <c r="R371" s="78">
        <v>0.21</v>
      </c>
      <c r="S371" s="77" t="s">
        <v>583</v>
      </c>
      <c r="U371" s="1">
        <v>41711</v>
      </c>
      <c r="V371" s="1">
        <v>41705</v>
      </c>
      <c r="W371" s="77" t="s">
        <v>596</v>
      </c>
      <c r="X371" s="77" t="s">
        <v>1601</v>
      </c>
      <c r="Y371" s="77" t="s">
        <v>583</v>
      </c>
    </row>
    <row r="372" spans="1:25" hidden="1" x14ac:dyDescent="0.25">
      <c r="A372" s="77">
        <v>2206032</v>
      </c>
      <c r="B372" s="77" t="s">
        <v>1588</v>
      </c>
      <c r="C372" s="77" t="s">
        <v>1600</v>
      </c>
      <c r="E372" s="77" t="s">
        <v>588</v>
      </c>
      <c r="F372" s="77" t="s">
        <v>587</v>
      </c>
      <c r="G372" s="77" t="s">
        <v>586</v>
      </c>
      <c r="H372" s="77" t="s">
        <v>583</v>
      </c>
      <c r="I372" s="77" t="s">
        <v>583</v>
      </c>
      <c r="J372" s="77" t="s">
        <v>583</v>
      </c>
      <c r="K372" s="77" t="s">
        <v>583</v>
      </c>
      <c r="L372" s="32">
        <v>33.1</v>
      </c>
      <c r="M372" s="32">
        <v>19.899999999999999</v>
      </c>
      <c r="N372" s="32">
        <v>4.2</v>
      </c>
      <c r="O372" s="32">
        <v>4.2</v>
      </c>
      <c r="P372" s="32">
        <v>228</v>
      </c>
      <c r="Q372" s="32">
        <v>290</v>
      </c>
      <c r="R372" s="78">
        <v>0.21</v>
      </c>
      <c r="S372" s="77" t="s">
        <v>583</v>
      </c>
      <c r="U372" s="1">
        <v>41711</v>
      </c>
      <c r="V372" s="1">
        <v>41705</v>
      </c>
      <c r="W372" s="77" t="s">
        <v>596</v>
      </c>
      <c r="X372" s="77" t="s">
        <v>1599</v>
      </c>
      <c r="Y372" s="77" t="s">
        <v>583</v>
      </c>
    </row>
    <row r="373" spans="1:25" hidden="1" x14ac:dyDescent="0.25">
      <c r="A373" s="77">
        <v>2229478</v>
      </c>
      <c r="B373" s="77" t="s">
        <v>1588</v>
      </c>
      <c r="C373" s="77" t="s">
        <v>1598</v>
      </c>
      <c r="E373" s="77" t="s">
        <v>588</v>
      </c>
      <c r="F373" s="77" t="s">
        <v>597</v>
      </c>
      <c r="G373" s="77" t="s">
        <v>586</v>
      </c>
      <c r="H373" s="77" t="s">
        <v>583</v>
      </c>
      <c r="I373" s="77" t="s">
        <v>583</v>
      </c>
      <c r="J373" s="77" t="s">
        <v>583</v>
      </c>
      <c r="K373" s="77" t="s">
        <v>583</v>
      </c>
      <c r="L373" s="32">
        <v>19.100000000000001</v>
      </c>
      <c r="M373" s="32">
        <v>21.6</v>
      </c>
      <c r="N373" s="32">
        <v>4.5999999999999996</v>
      </c>
      <c r="O373" s="32">
        <v>5.6</v>
      </c>
      <c r="P373" s="32">
        <v>325</v>
      </c>
      <c r="Q373" s="32">
        <v>369</v>
      </c>
      <c r="R373" s="78">
        <v>0.12</v>
      </c>
      <c r="S373" s="77" t="s">
        <v>583</v>
      </c>
      <c r="U373" s="1">
        <v>41991</v>
      </c>
      <c r="V373" s="1">
        <v>41978</v>
      </c>
      <c r="W373" s="77" t="s">
        <v>596</v>
      </c>
      <c r="X373" s="77" t="s">
        <v>1597</v>
      </c>
      <c r="Y373" s="77" t="s">
        <v>583</v>
      </c>
    </row>
    <row r="374" spans="1:25" hidden="1" x14ac:dyDescent="0.25">
      <c r="A374" s="77">
        <v>2220329</v>
      </c>
      <c r="B374" s="77" t="s">
        <v>1588</v>
      </c>
      <c r="C374" s="77" t="s">
        <v>1596</v>
      </c>
      <c r="E374" s="77" t="s">
        <v>588</v>
      </c>
      <c r="F374" s="77" t="s">
        <v>597</v>
      </c>
      <c r="G374" s="77" t="s">
        <v>586</v>
      </c>
      <c r="H374" s="77" t="s">
        <v>583</v>
      </c>
      <c r="I374" s="77" t="s">
        <v>583</v>
      </c>
      <c r="J374" s="77" t="s">
        <v>583</v>
      </c>
      <c r="K374" s="77" t="s">
        <v>583</v>
      </c>
      <c r="L374" s="32">
        <v>32.700000000000003</v>
      </c>
      <c r="M374" s="32">
        <v>18.8</v>
      </c>
      <c r="N374" s="32">
        <v>3.1</v>
      </c>
      <c r="O374" s="32">
        <v>3.8</v>
      </c>
      <c r="P374" s="32">
        <v>320</v>
      </c>
      <c r="Q374" s="32">
        <v>358</v>
      </c>
      <c r="R374" s="78">
        <v>0.11</v>
      </c>
      <c r="S374" s="77" t="s">
        <v>583</v>
      </c>
      <c r="U374" s="1">
        <v>41907</v>
      </c>
      <c r="V374" s="1">
        <v>41892</v>
      </c>
      <c r="W374" s="77" t="s">
        <v>596</v>
      </c>
      <c r="X374" s="77" t="s">
        <v>1595</v>
      </c>
      <c r="Y374" s="77" t="s">
        <v>583</v>
      </c>
    </row>
    <row r="375" spans="1:25" hidden="1" x14ac:dyDescent="0.25">
      <c r="A375" s="77">
        <v>2220330</v>
      </c>
      <c r="B375" s="77" t="s">
        <v>1588</v>
      </c>
      <c r="C375" s="77" t="s">
        <v>1594</v>
      </c>
      <c r="E375" s="77" t="s">
        <v>588</v>
      </c>
      <c r="F375" s="77" t="s">
        <v>597</v>
      </c>
      <c r="G375" s="77" t="s">
        <v>586</v>
      </c>
      <c r="H375" s="77" t="s">
        <v>583</v>
      </c>
      <c r="I375" s="77" t="s">
        <v>583</v>
      </c>
      <c r="J375" s="77" t="s">
        <v>583</v>
      </c>
      <c r="K375" s="77" t="s">
        <v>583</v>
      </c>
      <c r="L375" s="32">
        <v>32.700000000000003</v>
      </c>
      <c r="M375" s="32">
        <v>18.8</v>
      </c>
      <c r="N375" s="32">
        <v>3.1</v>
      </c>
      <c r="O375" s="32">
        <v>3.8</v>
      </c>
      <c r="P375" s="32">
        <v>320</v>
      </c>
      <c r="Q375" s="32">
        <v>358</v>
      </c>
      <c r="R375" s="78">
        <v>0.11</v>
      </c>
      <c r="S375" s="77" t="s">
        <v>583</v>
      </c>
      <c r="U375" s="1">
        <v>41907</v>
      </c>
      <c r="V375" s="1">
        <v>41892</v>
      </c>
      <c r="W375" s="77" t="s">
        <v>596</v>
      </c>
      <c r="X375" s="77" t="s">
        <v>1593</v>
      </c>
      <c r="Y375" s="77" t="s">
        <v>583</v>
      </c>
    </row>
    <row r="376" spans="1:25" hidden="1" x14ac:dyDescent="0.25">
      <c r="A376" s="77">
        <v>2220331</v>
      </c>
      <c r="B376" s="77" t="s">
        <v>1588</v>
      </c>
      <c r="C376" s="77" t="s">
        <v>1592</v>
      </c>
      <c r="E376" s="77" t="s">
        <v>588</v>
      </c>
      <c r="F376" s="77" t="s">
        <v>597</v>
      </c>
      <c r="G376" s="77" t="s">
        <v>586</v>
      </c>
      <c r="H376" s="77" t="s">
        <v>583</v>
      </c>
      <c r="I376" s="77" t="s">
        <v>583</v>
      </c>
      <c r="J376" s="77" t="s">
        <v>583</v>
      </c>
      <c r="K376" s="77" t="s">
        <v>583</v>
      </c>
      <c r="L376" s="32">
        <v>32.700000000000003</v>
      </c>
      <c r="M376" s="32">
        <v>18.8</v>
      </c>
      <c r="N376" s="32">
        <v>3.1</v>
      </c>
      <c r="O376" s="32">
        <v>3.8</v>
      </c>
      <c r="P376" s="32">
        <v>320</v>
      </c>
      <c r="Q376" s="32">
        <v>358</v>
      </c>
      <c r="R376" s="78">
        <v>0.11</v>
      </c>
      <c r="S376" s="77" t="s">
        <v>583</v>
      </c>
      <c r="U376" s="1">
        <v>41907</v>
      </c>
      <c r="V376" s="1">
        <v>41892</v>
      </c>
      <c r="W376" s="77" t="s">
        <v>596</v>
      </c>
      <c r="X376" s="77" t="s">
        <v>1591</v>
      </c>
      <c r="Y376" s="77" t="s">
        <v>583</v>
      </c>
    </row>
    <row r="377" spans="1:25" hidden="1" x14ac:dyDescent="0.25">
      <c r="A377" s="77">
        <v>2229476</v>
      </c>
      <c r="B377" s="77" t="s">
        <v>1588</v>
      </c>
      <c r="C377" s="77" t="s">
        <v>1590</v>
      </c>
      <c r="E377" s="77" t="s">
        <v>588</v>
      </c>
      <c r="F377" s="77" t="s">
        <v>587</v>
      </c>
      <c r="G377" s="77" t="s">
        <v>586</v>
      </c>
      <c r="H377" s="77" t="s">
        <v>583</v>
      </c>
      <c r="I377" s="77" t="s">
        <v>583</v>
      </c>
      <c r="J377" s="77" t="s">
        <v>583</v>
      </c>
      <c r="K377" s="77" t="s">
        <v>583</v>
      </c>
      <c r="L377" s="32">
        <v>21.7</v>
      </c>
      <c r="M377" s="32">
        <v>23.8</v>
      </c>
      <c r="N377" s="32">
        <v>4.5999999999999996</v>
      </c>
      <c r="O377" s="32">
        <v>4.9000000000000004</v>
      </c>
      <c r="P377" s="32">
        <v>266</v>
      </c>
      <c r="Q377" s="32">
        <v>297</v>
      </c>
      <c r="R377" s="78">
        <v>0.1</v>
      </c>
      <c r="S377" s="77" t="s">
        <v>583</v>
      </c>
      <c r="U377" s="1">
        <v>41991</v>
      </c>
      <c r="V377" s="1">
        <v>41978</v>
      </c>
      <c r="W377" s="77" t="s">
        <v>596</v>
      </c>
      <c r="X377" s="77" t="s">
        <v>1589</v>
      </c>
      <c r="Y377" s="77" t="s">
        <v>583</v>
      </c>
    </row>
    <row r="378" spans="1:25" hidden="1" x14ac:dyDescent="0.25">
      <c r="A378" s="77">
        <v>2229481</v>
      </c>
      <c r="B378" s="77" t="s">
        <v>1588</v>
      </c>
      <c r="C378" s="77" t="s">
        <v>1587</v>
      </c>
      <c r="E378" s="77" t="s">
        <v>588</v>
      </c>
      <c r="F378" s="77" t="s">
        <v>597</v>
      </c>
      <c r="G378" s="77" t="s">
        <v>586</v>
      </c>
      <c r="H378" s="77" t="s">
        <v>583</v>
      </c>
      <c r="I378" s="77" t="s">
        <v>583</v>
      </c>
      <c r="J378" s="77" t="s">
        <v>583</v>
      </c>
      <c r="K378" s="77" t="s">
        <v>583</v>
      </c>
      <c r="L378" s="32">
        <v>19.100000000000001</v>
      </c>
      <c r="M378" s="32">
        <v>21.6</v>
      </c>
      <c r="N378" s="32">
        <v>4.5999999999999996</v>
      </c>
      <c r="O378" s="32">
        <v>5.6</v>
      </c>
      <c r="P378" s="32">
        <v>325</v>
      </c>
      <c r="Q378" s="32">
        <v>369</v>
      </c>
      <c r="R378" s="78">
        <v>0.12</v>
      </c>
      <c r="S378" s="77" t="s">
        <v>583</v>
      </c>
      <c r="U378" s="1">
        <v>41991</v>
      </c>
      <c r="V378" s="1">
        <v>41978</v>
      </c>
      <c r="W378" s="77" t="s">
        <v>596</v>
      </c>
      <c r="X378" s="77" t="s">
        <v>1586</v>
      </c>
      <c r="Y378" s="77" t="s">
        <v>583</v>
      </c>
    </row>
    <row r="379" spans="1:25" hidden="1" x14ac:dyDescent="0.25">
      <c r="A379" s="77">
        <v>2220995</v>
      </c>
      <c r="B379" s="77" t="s">
        <v>1575</v>
      </c>
      <c r="C379" s="77" t="s">
        <v>1585</v>
      </c>
      <c r="E379" s="77" t="s">
        <v>693</v>
      </c>
      <c r="F379" s="77" t="s">
        <v>597</v>
      </c>
      <c r="G379" s="77" t="s">
        <v>583</v>
      </c>
      <c r="H379" s="77" t="s">
        <v>583</v>
      </c>
      <c r="I379" s="77" t="s">
        <v>583</v>
      </c>
      <c r="J379" s="77" t="s">
        <v>583</v>
      </c>
      <c r="K379" s="77" t="s">
        <v>583</v>
      </c>
      <c r="L379" s="32">
        <v>67.7</v>
      </c>
      <c r="M379" s="32">
        <v>34</v>
      </c>
      <c r="N379" s="32">
        <v>16.600000000000001</v>
      </c>
      <c r="O379" s="32">
        <v>16.600000000000001</v>
      </c>
      <c r="P379" s="32">
        <v>286</v>
      </c>
      <c r="Q379" s="32">
        <v>319</v>
      </c>
      <c r="R379" s="78">
        <v>0.1</v>
      </c>
      <c r="S379" s="77" t="s">
        <v>583</v>
      </c>
      <c r="U379" s="1">
        <v>41890</v>
      </c>
      <c r="V379" s="1">
        <v>41907</v>
      </c>
      <c r="W379" s="77" t="s">
        <v>596</v>
      </c>
      <c r="X379" s="77" t="s">
        <v>1584</v>
      </c>
      <c r="Y379" s="77" t="s">
        <v>583</v>
      </c>
    </row>
    <row r="380" spans="1:25" hidden="1" x14ac:dyDescent="0.25">
      <c r="A380" s="77">
        <v>2220996</v>
      </c>
      <c r="B380" s="77" t="s">
        <v>1575</v>
      </c>
      <c r="C380" s="77" t="s">
        <v>1583</v>
      </c>
      <c r="E380" s="77" t="s">
        <v>693</v>
      </c>
      <c r="F380" s="77" t="s">
        <v>597</v>
      </c>
      <c r="G380" s="77" t="s">
        <v>583</v>
      </c>
      <c r="H380" s="77" t="s">
        <v>583</v>
      </c>
      <c r="I380" s="77" t="s">
        <v>583</v>
      </c>
      <c r="J380" s="77" t="s">
        <v>583</v>
      </c>
      <c r="K380" s="77" t="s">
        <v>583</v>
      </c>
      <c r="L380" s="32">
        <v>67.7</v>
      </c>
      <c r="M380" s="32">
        <v>34</v>
      </c>
      <c r="N380" s="32">
        <v>16.600000000000001</v>
      </c>
      <c r="O380" s="32">
        <v>16.600000000000001</v>
      </c>
      <c r="P380" s="32">
        <v>286</v>
      </c>
      <c r="Q380" s="32">
        <v>319</v>
      </c>
      <c r="R380" s="78">
        <v>0.1</v>
      </c>
      <c r="S380" s="77" t="s">
        <v>583</v>
      </c>
      <c r="U380" s="1">
        <v>41890</v>
      </c>
      <c r="V380" s="1">
        <v>41907</v>
      </c>
      <c r="W380" s="77" t="s">
        <v>596</v>
      </c>
      <c r="X380" s="77" t="s">
        <v>1582</v>
      </c>
      <c r="Y380" s="77" t="s">
        <v>583</v>
      </c>
    </row>
    <row r="381" spans="1:25" hidden="1" x14ac:dyDescent="0.25">
      <c r="A381" s="77">
        <v>2220999</v>
      </c>
      <c r="B381" s="77" t="s">
        <v>1575</v>
      </c>
      <c r="C381" s="77" t="s">
        <v>1581</v>
      </c>
      <c r="E381" s="77" t="s">
        <v>693</v>
      </c>
      <c r="F381" s="77" t="s">
        <v>597</v>
      </c>
      <c r="G381" s="77" t="s">
        <v>583</v>
      </c>
      <c r="H381" s="77" t="s">
        <v>583</v>
      </c>
      <c r="I381" s="77" t="s">
        <v>583</v>
      </c>
      <c r="J381" s="77" t="s">
        <v>583</v>
      </c>
      <c r="K381" s="77" t="s">
        <v>583</v>
      </c>
      <c r="L381" s="32">
        <v>67.7</v>
      </c>
      <c r="M381" s="32">
        <v>34</v>
      </c>
      <c r="N381" s="32">
        <v>16.600000000000001</v>
      </c>
      <c r="O381" s="32">
        <v>16.600000000000001</v>
      </c>
      <c r="P381" s="32">
        <v>286</v>
      </c>
      <c r="Q381" s="32">
        <v>319</v>
      </c>
      <c r="R381" s="78">
        <v>0.1</v>
      </c>
      <c r="S381" s="77" t="s">
        <v>583</v>
      </c>
      <c r="U381" s="1">
        <v>41890</v>
      </c>
      <c r="V381" s="1">
        <v>41907</v>
      </c>
      <c r="W381" s="77" t="s">
        <v>596</v>
      </c>
      <c r="X381" s="77" t="s">
        <v>1580</v>
      </c>
      <c r="Y381" s="77" t="s">
        <v>583</v>
      </c>
    </row>
    <row r="382" spans="1:25" hidden="1" x14ac:dyDescent="0.25">
      <c r="A382" s="77">
        <v>2220997</v>
      </c>
      <c r="B382" s="77" t="s">
        <v>1575</v>
      </c>
      <c r="C382" s="77" t="s">
        <v>1579</v>
      </c>
      <c r="E382" s="77" t="s">
        <v>693</v>
      </c>
      <c r="F382" s="77" t="s">
        <v>597</v>
      </c>
      <c r="G382" s="77" t="s">
        <v>583</v>
      </c>
      <c r="H382" s="77" t="s">
        <v>583</v>
      </c>
      <c r="I382" s="77" t="s">
        <v>583</v>
      </c>
      <c r="J382" s="77" t="s">
        <v>583</v>
      </c>
      <c r="K382" s="77" t="s">
        <v>583</v>
      </c>
      <c r="L382" s="32">
        <v>73.2</v>
      </c>
      <c r="M382" s="32">
        <v>34</v>
      </c>
      <c r="N382" s="32">
        <v>20.5</v>
      </c>
      <c r="O382" s="32">
        <v>20.5</v>
      </c>
      <c r="P382" s="32">
        <v>310</v>
      </c>
      <c r="Q382" s="32">
        <v>347</v>
      </c>
      <c r="R382" s="78">
        <v>0.11</v>
      </c>
      <c r="S382" s="77" t="s">
        <v>583</v>
      </c>
      <c r="U382" s="1">
        <v>41890</v>
      </c>
      <c r="V382" s="1">
        <v>41907</v>
      </c>
      <c r="W382" s="77" t="s">
        <v>596</v>
      </c>
      <c r="X382" s="77" t="s">
        <v>1578</v>
      </c>
      <c r="Y382" s="77" t="s">
        <v>583</v>
      </c>
    </row>
    <row r="383" spans="1:25" hidden="1" x14ac:dyDescent="0.25">
      <c r="A383" s="77">
        <v>2220998</v>
      </c>
      <c r="B383" s="77" t="s">
        <v>1575</v>
      </c>
      <c r="C383" s="77" t="s">
        <v>1577</v>
      </c>
      <c r="E383" s="77" t="s">
        <v>693</v>
      </c>
      <c r="F383" s="77" t="s">
        <v>597</v>
      </c>
      <c r="G383" s="77" t="s">
        <v>583</v>
      </c>
      <c r="H383" s="77" t="s">
        <v>583</v>
      </c>
      <c r="I383" s="77" t="s">
        <v>583</v>
      </c>
      <c r="J383" s="77" t="s">
        <v>583</v>
      </c>
      <c r="K383" s="77" t="s">
        <v>583</v>
      </c>
      <c r="L383" s="32">
        <v>73.2</v>
      </c>
      <c r="M383" s="32">
        <v>34</v>
      </c>
      <c r="N383" s="32">
        <v>20.5</v>
      </c>
      <c r="O383" s="32">
        <v>20.5</v>
      </c>
      <c r="P383" s="32">
        <v>310</v>
      </c>
      <c r="Q383" s="32">
        <v>347</v>
      </c>
      <c r="R383" s="78">
        <v>0.11</v>
      </c>
      <c r="S383" s="77" t="s">
        <v>583</v>
      </c>
      <c r="U383" s="1">
        <v>41890</v>
      </c>
      <c r="V383" s="1">
        <v>41907</v>
      </c>
      <c r="W383" s="77" t="s">
        <v>596</v>
      </c>
      <c r="X383" s="77" t="s">
        <v>1576</v>
      </c>
      <c r="Y383" s="77" t="s">
        <v>583</v>
      </c>
    </row>
    <row r="384" spans="1:25" hidden="1" x14ac:dyDescent="0.25">
      <c r="A384" s="77">
        <v>2221000</v>
      </c>
      <c r="B384" s="77" t="s">
        <v>1575</v>
      </c>
      <c r="C384" s="77" t="s">
        <v>1574</v>
      </c>
      <c r="E384" s="77" t="s">
        <v>693</v>
      </c>
      <c r="F384" s="77" t="s">
        <v>597</v>
      </c>
      <c r="G384" s="77" t="s">
        <v>583</v>
      </c>
      <c r="H384" s="77" t="s">
        <v>583</v>
      </c>
      <c r="I384" s="77" t="s">
        <v>583</v>
      </c>
      <c r="J384" s="77" t="s">
        <v>583</v>
      </c>
      <c r="K384" s="77" t="s">
        <v>583</v>
      </c>
      <c r="L384" s="32">
        <v>73.2</v>
      </c>
      <c r="M384" s="32">
        <v>34</v>
      </c>
      <c r="N384" s="32">
        <v>20.5</v>
      </c>
      <c r="O384" s="32">
        <v>20.5</v>
      </c>
      <c r="P384" s="32">
        <v>310</v>
      </c>
      <c r="Q384" s="32">
        <v>347</v>
      </c>
      <c r="R384" s="78">
        <v>0.11</v>
      </c>
      <c r="S384" s="77" t="s">
        <v>583</v>
      </c>
      <c r="U384" s="1">
        <v>41890</v>
      </c>
      <c r="V384" s="1">
        <v>41907</v>
      </c>
      <c r="W384" s="77" t="s">
        <v>596</v>
      </c>
      <c r="X384" s="77" t="s">
        <v>1573</v>
      </c>
      <c r="Y384" s="77" t="s">
        <v>583</v>
      </c>
    </row>
    <row r="385" spans="1:25" hidden="1" x14ac:dyDescent="0.25">
      <c r="A385" s="77">
        <v>2220953</v>
      </c>
      <c r="B385" s="77" t="s">
        <v>1429</v>
      </c>
      <c r="C385" s="77" t="s">
        <v>1572</v>
      </c>
      <c r="E385" s="77" t="s">
        <v>617</v>
      </c>
      <c r="F385" s="77" t="s">
        <v>597</v>
      </c>
      <c r="G385" s="77" t="s">
        <v>583</v>
      </c>
      <c r="H385" s="77" t="s">
        <v>583</v>
      </c>
      <c r="I385" s="77" t="s">
        <v>586</v>
      </c>
      <c r="J385" s="77" t="s">
        <v>586</v>
      </c>
      <c r="K385" s="77" t="s">
        <v>583</v>
      </c>
      <c r="L385" s="32">
        <v>69.900000000000006</v>
      </c>
      <c r="M385" s="32">
        <v>35.799999999999997</v>
      </c>
      <c r="N385" s="32">
        <v>27.7</v>
      </c>
      <c r="O385" s="32">
        <v>34.700000000000003</v>
      </c>
      <c r="P385" s="32">
        <v>724</v>
      </c>
      <c r="Q385" s="32">
        <v>796</v>
      </c>
      <c r="R385" s="78">
        <v>0.1</v>
      </c>
      <c r="S385" s="77" t="s">
        <v>583</v>
      </c>
      <c r="U385" s="1">
        <v>41939</v>
      </c>
      <c r="V385" s="1">
        <v>41907</v>
      </c>
      <c r="W385" s="77" t="s">
        <v>596</v>
      </c>
      <c r="X385" s="77" t="s">
        <v>1571</v>
      </c>
      <c r="Y385" s="77" t="s">
        <v>583</v>
      </c>
    </row>
    <row r="386" spans="1:25" hidden="1" x14ac:dyDescent="0.25">
      <c r="A386" s="77">
        <v>2220954</v>
      </c>
      <c r="B386" s="77" t="s">
        <v>1429</v>
      </c>
      <c r="C386" s="77" t="s">
        <v>1570</v>
      </c>
      <c r="E386" s="77" t="s">
        <v>617</v>
      </c>
      <c r="F386" s="77" t="s">
        <v>597</v>
      </c>
      <c r="G386" s="77" t="s">
        <v>583</v>
      </c>
      <c r="H386" s="77" t="s">
        <v>583</v>
      </c>
      <c r="I386" s="77" t="s">
        <v>586</v>
      </c>
      <c r="J386" s="77" t="s">
        <v>586</v>
      </c>
      <c r="K386" s="77" t="s">
        <v>583</v>
      </c>
      <c r="L386" s="32">
        <v>69.900000000000006</v>
      </c>
      <c r="M386" s="32">
        <v>35.799999999999997</v>
      </c>
      <c r="N386" s="32">
        <v>27.7</v>
      </c>
      <c r="O386" s="32">
        <v>34.700000000000003</v>
      </c>
      <c r="P386" s="32">
        <v>724</v>
      </c>
      <c r="Q386" s="32">
        <v>796</v>
      </c>
      <c r="R386" s="78">
        <v>0.1</v>
      </c>
      <c r="S386" s="77" t="s">
        <v>583</v>
      </c>
      <c r="U386" s="1">
        <v>41939</v>
      </c>
      <c r="V386" s="1">
        <v>41907</v>
      </c>
      <c r="W386" s="77" t="s">
        <v>596</v>
      </c>
      <c r="X386" s="77" t="s">
        <v>1569</v>
      </c>
      <c r="Y386" s="77" t="s">
        <v>583</v>
      </c>
    </row>
    <row r="387" spans="1:25" hidden="1" x14ac:dyDescent="0.25">
      <c r="A387" s="77">
        <v>2220955</v>
      </c>
      <c r="B387" s="77" t="s">
        <v>1429</v>
      </c>
      <c r="C387" s="77" t="s">
        <v>1568</v>
      </c>
      <c r="E387" s="77" t="s">
        <v>617</v>
      </c>
      <c r="F387" s="77" t="s">
        <v>597</v>
      </c>
      <c r="G387" s="77" t="s">
        <v>583</v>
      </c>
      <c r="H387" s="77" t="s">
        <v>583</v>
      </c>
      <c r="I387" s="77" t="s">
        <v>586</v>
      </c>
      <c r="J387" s="77" t="s">
        <v>586</v>
      </c>
      <c r="K387" s="77" t="s">
        <v>583</v>
      </c>
      <c r="L387" s="32">
        <v>69.900000000000006</v>
      </c>
      <c r="M387" s="32">
        <v>35.799999999999997</v>
      </c>
      <c r="N387" s="32">
        <v>27.7</v>
      </c>
      <c r="O387" s="32">
        <v>34.700000000000003</v>
      </c>
      <c r="P387" s="32">
        <v>724</v>
      </c>
      <c r="Q387" s="32">
        <v>796</v>
      </c>
      <c r="R387" s="78">
        <v>0.1</v>
      </c>
      <c r="S387" s="77" t="s">
        <v>583</v>
      </c>
      <c r="U387" s="1">
        <v>41939</v>
      </c>
      <c r="V387" s="1">
        <v>41907</v>
      </c>
      <c r="W387" s="77" t="s">
        <v>596</v>
      </c>
      <c r="X387" s="77" t="s">
        <v>1567</v>
      </c>
      <c r="Y387" s="77" t="s">
        <v>583</v>
      </c>
    </row>
    <row r="388" spans="1:25" x14ac:dyDescent="0.25">
      <c r="A388" s="77">
        <v>2218119</v>
      </c>
      <c r="B388" s="77" t="s">
        <v>1429</v>
      </c>
      <c r="C388" s="77" t="s">
        <v>1566</v>
      </c>
      <c r="E388" s="77" t="s">
        <v>610</v>
      </c>
      <c r="F388" s="77" t="s">
        <v>597</v>
      </c>
      <c r="G388" s="77" t="s">
        <v>583</v>
      </c>
      <c r="H388" s="77" t="s">
        <v>583</v>
      </c>
      <c r="I388" s="77" t="s">
        <v>586</v>
      </c>
      <c r="J388" s="77" t="s">
        <v>586</v>
      </c>
      <c r="K388" s="77" t="s">
        <v>583</v>
      </c>
      <c r="L388" s="32">
        <v>69.8</v>
      </c>
      <c r="M388" s="32">
        <v>35.799999999999997</v>
      </c>
      <c r="N388" s="32">
        <v>25.2</v>
      </c>
      <c r="O388" s="32">
        <v>32.1</v>
      </c>
      <c r="P388" s="32">
        <v>643</v>
      </c>
      <c r="Q388" s="32">
        <v>707</v>
      </c>
      <c r="R388" s="78">
        <v>0.1</v>
      </c>
      <c r="S388" s="77" t="s">
        <v>583</v>
      </c>
      <c r="U388" s="1">
        <v>41883</v>
      </c>
      <c r="V388" s="1">
        <v>41878</v>
      </c>
      <c r="W388" s="77" t="s">
        <v>596</v>
      </c>
      <c r="X388" s="77" t="s">
        <v>1565</v>
      </c>
      <c r="Y388" s="77" t="s">
        <v>583</v>
      </c>
    </row>
    <row r="389" spans="1:25" x14ac:dyDescent="0.25">
      <c r="A389" s="77">
        <v>2218120</v>
      </c>
      <c r="B389" s="77" t="s">
        <v>1429</v>
      </c>
      <c r="C389" s="77" t="s">
        <v>1564</v>
      </c>
      <c r="E389" s="77" t="s">
        <v>610</v>
      </c>
      <c r="F389" s="77" t="s">
        <v>597</v>
      </c>
      <c r="G389" s="77" t="s">
        <v>583</v>
      </c>
      <c r="H389" s="77" t="s">
        <v>583</v>
      </c>
      <c r="I389" s="77" t="s">
        <v>586</v>
      </c>
      <c r="J389" s="77" t="s">
        <v>586</v>
      </c>
      <c r="K389" s="77" t="s">
        <v>583</v>
      </c>
      <c r="L389" s="32">
        <v>69.8</v>
      </c>
      <c r="M389" s="32">
        <v>35.799999999999997</v>
      </c>
      <c r="N389" s="32">
        <v>25.2</v>
      </c>
      <c r="O389" s="32">
        <v>32.1</v>
      </c>
      <c r="P389" s="32">
        <v>643</v>
      </c>
      <c r="Q389" s="32">
        <v>707</v>
      </c>
      <c r="R389" s="78">
        <v>0.1</v>
      </c>
      <c r="S389" s="77" t="s">
        <v>583</v>
      </c>
      <c r="U389" s="1">
        <v>41883</v>
      </c>
      <c r="V389" s="1">
        <v>41878</v>
      </c>
      <c r="W389" s="77" t="s">
        <v>596</v>
      </c>
      <c r="X389" s="77" t="s">
        <v>1563</v>
      </c>
      <c r="Y389" s="77" t="s">
        <v>583</v>
      </c>
    </row>
    <row r="390" spans="1:25" x14ac:dyDescent="0.25">
      <c r="A390" s="77">
        <v>2218121</v>
      </c>
      <c r="B390" s="77" t="s">
        <v>1429</v>
      </c>
      <c r="C390" s="77" t="s">
        <v>1562</v>
      </c>
      <c r="E390" s="77" t="s">
        <v>610</v>
      </c>
      <c r="F390" s="77" t="s">
        <v>597</v>
      </c>
      <c r="G390" s="77" t="s">
        <v>583</v>
      </c>
      <c r="H390" s="77" t="s">
        <v>583</v>
      </c>
      <c r="I390" s="77" t="s">
        <v>586</v>
      </c>
      <c r="J390" s="77" t="s">
        <v>586</v>
      </c>
      <c r="K390" s="77" t="s">
        <v>583</v>
      </c>
      <c r="L390" s="32">
        <v>69.8</v>
      </c>
      <c r="M390" s="32">
        <v>35.799999999999997</v>
      </c>
      <c r="N390" s="32">
        <v>25.2</v>
      </c>
      <c r="O390" s="32">
        <v>32.1</v>
      </c>
      <c r="P390" s="32">
        <v>643</v>
      </c>
      <c r="Q390" s="32">
        <v>707</v>
      </c>
      <c r="R390" s="78">
        <v>0.1</v>
      </c>
      <c r="S390" s="77" t="s">
        <v>583</v>
      </c>
      <c r="U390" s="1">
        <v>41883</v>
      </c>
      <c r="V390" s="1">
        <v>41878</v>
      </c>
      <c r="W390" s="77" t="s">
        <v>596</v>
      </c>
      <c r="X390" s="77" t="s">
        <v>1561</v>
      </c>
      <c r="Y390" s="77" t="s">
        <v>583</v>
      </c>
    </row>
    <row r="391" spans="1:25" hidden="1" x14ac:dyDescent="0.25">
      <c r="A391" s="77">
        <v>2215217</v>
      </c>
      <c r="B391" s="77" t="s">
        <v>1429</v>
      </c>
      <c r="C391" s="77" t="s">
        <v>1560</v>
      </c>
      <c r="E391" s="77" t="s">
        <v>588</v>
      </c>
      <c r="F391" s="77" t="s">
        <v>587</v>
      </c>
      <c r="G391" s="77" t="s">
        <v>586</v>
      </c>
      <c r="H391" s="77" t="s">
        <v>583</v>
      </c>
      <c r="I391" s="77" t="s">
        <v>583</v>
      </c>
      <c r="J391" s="77" t="s">
        <v>583</v>
      </c>
      <c r="K391" s="77" t="s">
        <v>583</v>
      </c>
      <c r="L391" s="32">
        <v>33.6</v>
      </c>
      <c r="M391" s="32">
        <v>23.6</v>
      </c>
      <c r="N391" s="32">
        <v>5.6</v>
      </c>
      <c r="O391" s="32">
        <v>5.6</v>
      </c>
      <c r="P391" s="32">
        <v>236</v>
      </c>
      <c r="Q391" s="32">
        <v>303</v>
      </c>
      <c r="R391" s="78">
        <v>0.22</v>
      </c>
      <c r="S391" s="77" t="s">
        <v>583</v>
      </c>
      <c r="U391" s="1">
        <v>41862</v>
      </c>
      <c r="V391" s="1">
        <v>41942</v>
      </c>
      <c r="W391" s="77" t="s">
        <v>596</v>
      </c>
      <c r="X391" s="77" t="s">
        <v>1559</v>
      </c>
      <c r="Y391" s="77" t="s">
        <v>583</v>
      </c>
    </row>
    <row r="392" spans="1:25" hidden="1" x14ac:dyDescent="0.25">
      <c r="A392" s="77">
        <v>2215218</v>
      </c>
      <c r="B392" s="77" t="s">
        <v>1429</v>
      </c>
      <c r="C392" s="77" t="s">
        <v>1558</v>
      </c>
      <c r="E392" s="77" t="s">
        <v>588</v>
      </c>
      <c r="F392" s="77" t="s">
        <v>587</v>
      </c>
      <c r="G392" s="77" t="s">
        <v>586</v>
      </c>
      <c r="H392" s="77" t="s">
        <v>583</v>
      </c>
      <c r="I392" s="77" t="s">
        <v>583</v>
      </c>
      <c r="J392" s="77" t="s">
        <v>583</v>
      </c>
      <c r="K392" s="77" t="s">
        <v>583</v>
      </c>
      <c r="L392" s="32">
        <v>33.6</v>
      </c>
      <c r="M392" s="32">
        <v>23.6</v>
      </c>
      <c r="N392" s="32">
        <v>5.6</v>
      </c>
      <c r="O392" s="32">
        <v>5.6</v>
      </c>
      <c r="P392" s="32">
        <v>236</v>
      </c>
      <c r="Q392" s="32">
        <v>303</v>
      </c>
      <c r="R392" s="78">
        <v>0.22</v>
      </c>
      <c r="S392" s="77" t="s">
        <v>583</v>
      </c>
      <c r="U392" s="1">
        <v>41862</v>
      </c>
      <c r="V392" s="1">
        <v>41942</v>
      </c>
      <c r="W392" s="77" t="s">
        <v>596</v>
      </c>
      <c r="X392" s="77" t="s">
        <v>1557</v>
      </c>
      <c r="Y392" s="77" t="s">
        <v>583</v>
      </c>
    </row>
    <row r="393" spans="1:25" hidden="1" x14ac:dyDescent="0.25">
      <c r="A393" s="77">
        <v>2207319</v>
      </c>
      <c r="B393" s="77" t="s">
        <v>1429</v>
      </c>
      <c r="C393" s="77" t="s">
        <v>1556</v>
      </c>
      <c r="E393" s="77" t="s">
        <v>588</v>
      </c>
      <c r="F393" s="77" t="s">
        <v>597</v>
      </c>
      <c r="G393" s="77" t="s">
        <v>586</v>
      </c>
      <c r="H393" s="77" t="s">
        <v>583</v>
      </c>
      <c r="I393" s="77" t="s">
        <v>583</v>
      </c>
      <c r="J393" s="77" t="s">
        <v>583</v>
      </c>
      <c r="K393" s="77" t="s">
        <v>583</v>
      </c>
      <c r="L393" s="32">
        <v>32.1</v>
      </c>
      <c r="M393" s="32">
        <v>18.7</v>
      </c>
      <c r="N393" s="32">
        <v>3</v>
      </c>
      <c r="O393" s="32">
        <v>3.8</v>
      </c>
      <c r="P393" s="32">
        <v>321</v>
      </c>
      <c r="Q393" s="32">
        <v>358</v>
      </c>
      <c r="R393" s="78">
        <v>0.1</v>
      </c>
      <c r="S393" s="77" t="s">
        <v>583</v>
      </c>
      <c r="U393" s="1">
        <v>41835</v>
      </c>
      <c r="V393" s="1">
        <v>41725</v>
      </c>
      <c r="W393" s="77" t="s">
        <v>585</v>
      </c>
      <c r="X393" s="77" t="s">
        <v>1555</v>
      </c>
      <c r="Y393" s="77" t="s">
        <v>583</v>
      </c>
    </row>
    <row r="394" spans="1:25" hidden="1" x14ac:dyDescent="0.25">
      <c r="A394" s="77">
        <v>2207320</v>
      </c>
      <c r="B394" s="77" t="s">
        <v>1429</v>
      </c>
      <c r="C394" s="77" t="s">
        <v>1554</v>
      </c>
      <c r="E394" s="77" t="s">
        <v>588</v>
      </c>
      <c r="F394" s="77" t="s">
        <v>597</v>
      </c>
      <c r="G394" s="77" t="s">
        <v>586</v>
      </c>
      <c r="H394" s="77" t="s">
        <v>583</v>
      </c>
      <c r="I394" s="77" t="s">
        <v>583</v>
      </c>
      <c r="J394" s="77" t="s">
        <v>583</v>
      </c>
      <c r="K394" s="77" t="s">
        <v>583</v>
      </c>
      <c r="L394" s="32">
        <v>32.1</v>
      </c>
      <c r="M394" s="32">
        <v>18.7</v>
      </c>
      <c r="N394" s="32">
        <v>3</v>
      </c>
      <c r="O394" s="32">
        <v>3.8</v>
      </c>
      <c r="P394" s="32">
        <v>321</v>
      </c>
      <c r="Q394" s="32">
        <v>358</v>
      </c>
      <c r="R394" s="78">
        <v>0.1</v>
      </c>
      <c r="S394" s="77" t="s">
        <v>583</v>
      </c>
      <c r="U394" s="1">
        <v>41835</v>
      </c>
      <c r="V394" s="1">
        <v>41725</v>
      </c>
      <c r="W394" s="77" t="s">
        <v>585</v>
      </c>
      <c r="X394" s="77" t="s">
        <v>1553</v>
      </c>
      <c r="Y394" s="77" t="s">
        <v>583</v>
      </c>
    </row>
    <row r="395" spans="1:25" hidden="1" x14ac:dyDescent="0.25">
      <c r="A395" s="77">
        <v>2218122</v>
      </c>
      <c r="B395" s="77" t="s">
        <v>1429</v>
      </c>
      <c r="C395" s="77" t="s">
        <v>1552</v>
      </c>
      <c r="E395" s="77" t="s">
        <v>617</v>
      </c>
      <c r="F395" s="77" t="s">
        <v>597</v>
      </c>
      <c r="G395" s="77" t="s">
        <v>583</v>
      </c>
      <c r="H395" s="77" t="s">
        <v>583</v>
      </c>
      <c r="I395" s="77" t="s">
        <v>583</v>
      </c>
      <c r="J395" s="77" t="s">
        <v>586</v>
      </c>
      <c r="K395" s="77" t="s">
        <v>583</v>
      </c>
      <c r="L395" s="32">
        <v>66.5</v>
      </c>
      <c r="M395" s="32">
        <v>32.5</v>
      </c>
      <c r="N395" s="32">
        <v>20.399999999999999</v>
      </c>
      <c r="O395" s="32">
        <v>25.2</v>
      </c>
      <c r="P395" s="32">
        <v>569</v>
      </c>
      <c r="Q395" s="32">
        <v>624</v>
      </c>
      <c r="R395" s="78">
        <v>0.1</v>
      </c>
      <c r="S395" s="77" t="s">
        <v>583</v>
      </c>
      <c r="U395" s="1">
        <v>41897</v>
      </c>
      <c r="V395" s="1">
        <v>41878</v>
      </c>
      <c r="W395" s="77" t="s">
        <v>596</v>
      </c>
      <c r="X395" s="77" t="s">
        <v>1551</v>
      </c>
      <c r="Y395" s="77" t="s">
        <v>583</v>
      </c>
    </row>
    <row r="396" spans="1:25" hidden="1" x14ac:dyDescent="0.25">
      <c r="A396" s="77">
        <v>2218123</v>
      </c>
      <c r="B396" s="77" t="s">
        <v>1429</v>
      </c>
      <c r="C396" s="77" t="s">
        <v>1550</v>
      </c>
      <c r="E396" s="77" t="s">
        <v>617</v>
      </c>
      <c r="F396" s="77" t="s">
        <v>597</v>
      </c>
      <c r="G396" s="77" t="s">
        <v>583</v>
      </c>
      <c r="H396" s="77" t="s">
        <v>583</v>
      </c>
      <c r="I396" s="77" t="s">
        <v>583</v>
      </c>
      <c r="J396" s="77" t="s">
        <v>586</v>
      </c>
      <c r="K396" s="77" t="s">
        <v>583</v>
      </c>
      <c r="L396" s="32">
        <v>66.5</v>
      </c>
      <c r="M396" s="32">
        <v>32.5</v>
      </c>
      <c r="N396" s="32">
        <v>20.399999999999999</v>
      </c>
      <c r="O396" s="32">
        <v>25.2</v>
      </c>
      <c r="P396" s="32">
        <v>569</v>
      </c>
      <c r="Q396" s="32">
        <v>624</v>
      </c>
      <c r="R396" s="78">
        <v>0.1</v>
      </c>
      <c r="S396" s="77" t="s">
        <v>583</v>
      </c>
      <c r="U396" s="1">
        <v>41913</v>
      </c>
      <c r="V396" s="1">
        <v>41878</v>
      </c>
      <c r="W396" s="77" t="s">
        <v>596</v>
      </c>
      <c r="X396" s="77" t="s">
        <v>1549</v>
      </c>
      <c r="Y396" s="77" t="s">
        <v>583</v>
      </c>
    </row>
    <row r="397" spans="1:25" hidden="1" x14ac:dyDescent="0.25">
      <c r="A397" s="77">
        <v>2218124</v>
      </c>
      <c r="B397" s="77" t="s">
        <v>1429</v>
      </c>
      <c r="C397" s="77" t="s">
        <v>1548</v>
      </c>
      <c r="E397" s="77" t="s">
        <v>617</v>
      </c>
      <c r="F397" s="77" t="s">
        <v>597</v>
      </c>
      <c r="G397" s="77" t="s">
        <v>583</v>
      </c>
      <c r="H397" s="77" t="s">
        <v>583</v>
      </c>
      <c r="I397" s="77" t="s">
        <v>583</v>
      </c>
      <c r="J397" s="77" t="s">
        <v>586</v>
      </c>
      <c r="K397" s="77" t="s">
        <v>583</v>
      </c>
      <c r="L397" s="32">
        <v>66.5</v>
      </c>
      <c r="M397" s="32">
        <v>32.5</v>
      </c>
      <c r="N397" s="32">
        <v>20.399999999999999</v>
      </c>
      <c r="O397" s="32">
        <v>25.2</v>
      </c>
      <c r="P397" s="32">
        <v>569</v>
      </c>
      <c r="Q397" s="32">
        <v>624</v>
      </c>
      <c r="R397" s="78">
        <v>0.1</v>
      </c>
      <c r="S397" s="77" t="s">
        <v>583</v>
      </c>
      <c r="U397" s="1">
        <v>41913</v>
      </c>
      <c r="V397" s="1">
        <v>41878</v>
      </c>
      <c r="W397" s="77" t="s">
        <v>596</v>
      </c>
      <c r="X397" s="77" t="s">
        <v>1547</v>
      </c>
      <c r="Y397" s="77" t="s">
        <v>583</v>
      </c>
    </row>
    <row r="398" spans="1:25" hidden="1" x14ac:dyDescent="0.25">
      <c r="A398" s="77">
        <v>2218125</v>
      </c>
      <c r="B398" s="77" t="s">
        <v>1429</v>
      </c>
      <c r="C398" s="77" t="s">
        <v>1546</v>
      </c>
      <c r="E398" s="77" t="s">
        <v>617</v>
      </c>
      <c r="F398" s="77" t="s">
        <v>597</v>
      </c>
      <c r="G398" s="77" t="s">
        <v>583</v>
      </c>
      <c r="H398" s="77" t="s">
        <v>583</v>
      </c>
      <c r="I398" s="77" t="s">
        <v>583</v>
      </c>
      <c r="J398" s="77" t="s">
        <v>586</v>
      </c>
      <c r="K398" s="77" t="s">
        <v>583</v>
      </c>
      <c r="L398" s="32">
        <v>68.2</v>
      </c>
      <c r="M398" s="32">
        <v>32.5</v>
      </c>
      <c r="N398" s="32">
        <v>23.2</v>
      </c>
      <c r="O398" s="32">
        <v>28.4</v>
      </c>
      <c r="P398" s="32">
        <v>594</v>
      </c>
      <c r="Q398" s="32">
        <v>652</v>
      </c>
      <c r="R398" s="78">
        <v>0.1</v>
      </c>
      <c r="S398" s="77" t="s">
        <v>583</v>
      </c>
      <c r="U398" s="1">
        <v>41897</v>
      </c>
      <c r="V398" s="1">
        <v>41878</v>
      </c>
      <c r="W398" s="77" t="s">
        <v>596</v>
      </c>
      <c r="X398" s="77" t="s">
        <v>1545</v>
      </c>
      <c r="Y398" s="77" t="s">
        <v>583</v>
      </c>
    </row>
    <row r="399" spans="1:25" hidden="1" x14ac:dyDescent="0.25">
      <c r="A399" s="77">
        <v>2218126</v>
      </c>
      <c r="B399" s="77" t="s">
        <v>1429</v>
      </c>
      <c r="C399" s="77" t="s">
        <v>1544</v>
      </c>
      <c r="E399" s="77" t="s">
        <v>617</v>
      </c>
      <c r="F399" s="77" t="s">
        <v>597</v>
      </c>
      <c r="G399" s="77" t="s">
        <v>583</v>
      </c>
      <c r="H399" s="77" t="s">
        <v>583</v>
      </c>
      <c r="I399" s="77" t="s">
        <v>583</v>
      </c>
      <c r="J399" s="77" t="s">
        <v>586</v>
      </c>
      <c r="K399" s="77" t="s">
        <v>583</v>
      </c>
      <c r="L399" s="32">
        <v>68.2</v>
      </c>
      <c r="M399" s="32">
        <v>32.5</v>
      </c>
      <c r="N399" s="32">
        <v>23.2</v>
      </c>
      <c r="O399" s="32">
        <v>28.4</v>
      </c>
      <c r="P399" s="32">
        <v>594</v>
      </c>
      <c r="Q399" s="32">
        <v>652</v>
      </c>
      <c r="R399" s="78">
        <v>0.1</v>
      </c>
      <c r="S399" s="77" t="s">
        <v>583</v>
      </c>
      <c r="U399" s="1">
        <v>41897</v>
      </c>
      <c r="V399" s="1">
        <v>41878</v>
      </c>
      <c r="W399" s="77" t="s">
        <v>596</v>
      </c>
      <c r="X399" s="77" t="s">
        <v>1543</v>
      </c>
      <c r="Y399" s="77" t="s">
        <v>583</v>
      </c>
    </row>
    <row r="400" spans="1:25" hidden="1" x14ac:dyDescent="0.25">
      <c r="A400" s="77">
        <v>2219668</v>
      </c>
      <c r="B400" s="77" t="s">
        <v>1429</v>
      </c>
      <c r="C400" s="77" t="s">
        <v>1542</v>
      </c>
      <c r="E400" s="77" t="s">
        <v>617</v>
      </c>
      <c r="F400" s="77" t="s">
        <v>597</v>
      </c>
      <c r="G400" s="77" t="s">
        <v>583</v>
      </c>
      <c r="H400" s="77" t="s">
        <v>583</v>
      </c>
      <c r="I400" s="77" t="s">
        <v>586</v>
      </c>
      <c r="J400" s="77" t="s">
        <v>586</v>
      </c>
      <c r="K400" s="77" t="s">
        <v>583</v>
      </c>
      <c r="L400" s="32">
        <v>69.900000000000006</v>
      </c>
      <c r="M400" s="32">
        <v>35.9</v>
      </c>
      <c r="N400" s="32">
        <v>25.7</v>
      </c>
      <c r="O400" s="32">
        <v>32.200000000000003</v>
      </c>
      <c r="P400" s="32">
        <v>703</v>
      </c>
      <c r="Q400" s="32">
        <v>773</v>
      </c>
      <c r="R400" s="78">
        <v>0.1</v>
      </c>
      <c r="S400" s="77" t="s">
        <v>583</v>
      </c>
      <c r="U400" s="1">
        <v>41950</v>
      </c>
      <c r="V400" s="1">
        <v>41898</v>
      </c>
      <c r="W400" s="77" t="s">
        <v>596</v>
      </c>
      <c r="X400" s="77" t="s">
        <v>1541</v>
      </c>
      <c r="Y400" s="77" t="s">
        <v>583</v>
      </c>
    </row>
    <row r="401" spans="1:25" hidden="1" x14ac:dyDescent="0.25">
      <c r="A401" s="77">
        <v>2219669</v>
      </c>
      <c r="B401" s="77" t="s">
        <v>1429</v>
      </c>
      <c r="C401" s="77" t="s">
        <v>1540</v>
      </c>
      <c r="E401" s="77" t="s">
        <v>617</v>
      </c>
      <c r="F401" s="77" t="s">
        <v>597</v>
      </c>
      <c r="G401" s="77" t="s">
        <v>583</v>
      </c>
      <c r="H401" s="77" t="s">
        <v>583</v>
      </c>
      <c r="I401" s="77" t="s">
        <v>586</v>
      </c>
      <c r="J401" s="77" t="s">
        <v>586</v>
      </c>
      <c r="K401" s="77" t="s">
        <v>583</v>
      </c>
      <c r="L401" s="32">
        <v>69.900000000000006</v>
      </c>
      <c r="M401" s="32">
        <v>35.9</v>
      </c>
      <c r="N401" s="32">
        <v>25.7</v>
      </c>
      <c r="O401" s="32">
        <v>32.200000000000003</v>
      </c>
      <c r="P401" s="32">
        <v>703</v>
      </c>
      <c r="Q401" s="32">
        <v>773</v>
      </c>
      <c r="R401" s="78">
        <v>0.1</v>
      </c>
      <c r="S401" s="77" t="s">
        <v>583</v>
      </c>
      <c r="U401" s="1">
        <v>41950</v>
      </c>
      <c r="V401" s="1">
        <v>41898</v>
      </c>
      <c r="W401" s="77" t="s">
        <v>596</v>
      </c>
      <c r="X401" s="77" t="s">
        <v>1539</v>
      </c>
      <c r="Y401" s="77" t="s">
        <v>583</v>
      </c>
    </row>
    <row r="402" spans="1:25" hidden="1" x14ac:dyDescent="0.25">
      <c r="A402" s="77">
        <v>2219670</v>
      </c>
      <c r="B402" s="77" t="s">
        <v>1429</v>
      </c>
      <c r="C402" s="77" t="s">
        <v>1538</v>
      </c>
      <c r="E402" s="77" t="s">
        <v>617</v>
      </c>
      <c r="F402" s="77" t="s">
        <v>597</v>
      </c>
      <c r="G402" s="77" t="s">
        <v>583</v>
      </c>
      <c r="H402" s="77" t="s">
        <v>583</v>
      </c>
      <c r="I402" s="77" t="s">
        <v>586</v>
      </c>
      <c r="J402" s="77" t="s">
        <v>586</v>
      </c>
      <c r="K402" s="77" t="s">
        <v>583</v>
      </c>
      <c r="L402" s="32">
        <v>69.900000000000006</v>
      </c>
      <c r="M402" s="32">
        <v>35.9</v>
      </c>
      <c r="N402" s="32">
        <v>25.7</v>
      </c>
      <c r="O402" s="32">
        <v>32.200000000000003</v>
      </c>
      <c r="P402" s="32">
        <v>703</v>
      </c>
      <c r="Q402" s="32">
        <v>773</v>
      </c>
      <c r="R402" s="78">
        <v>0.1</v>
      </c>
      <c r="S402" s="77" t="s">
        <v>583</v>
      </c>
      <c r="U402" s="1">
        <v>41950</v>
      </c>
      <c r="V402" s="1">
        <v>41898</v>
      </c>
      <c r="W402" s="77" t="s">
        <v>596</v>
      </c>
      <c r="X402" s="77" t="s">
        <v>1537</v>
      </c>
      <c r="Y402" s="77" t="s">
        <v>583</v>
      </c>
    </row>
    <row r="403" spans="1:25" hidden="1" x14ac:dyDescent="0.25">
      <c r="A403" s="77">
        <v>2220950</v>
      </c>
      <c r="B403" s="77" t="s">
        <v>1429</v>
      </c>
      <c r="C403" s="77" t="s">
        <v>1536</v>
      </c>
      <c r="E403" s="77" t="s">
        <v>617</v>
      </c>
      <c r="F403" s="77" t="s">
        <v>597</v>
      </c>
      <c r="G403" s="77" t="s">
        <v>583</v>
      </c>
      <c r="H403" s="77" t="s">
        <v>583</v>
      </c>
      <c r="I403" s="77" t="s">
        <v>586</v>
      </c>
      <c r="J403" s="77" t="s">
        <v>586</v>
      </c>
      <c r="K403" s="77" t="s">
        <v>583</v>
      </c>
      <c r="L403" s="32">
        <v>69.900000000000006</v>
      </c>
      <c r="M403" s="32">
        <v>35.799999999999997</v>
      </c>
      <c r="N403" s="32">
        <v>27.7</v>
      </c>
      <c r="O403" s="32">
        <v>34.700000000000003</v>
      </c>
      <c r="P403" s="32">
        <v>724</v>
      </c>
      <c r="Q403" s="32">
        <v>796</v>
      </c>
      <c r="R403" s="78">
        <v>0.1</v>
      </c>
      <c r="S403" s="77" t="s">
        <v>583</v>
      </c>
      <c r="U403" s="1">
        <v>41939</v>
      </c>
      <c r="V403" s="1">
        <v>41907</v>
      </c>
      <c r="W403" s="77" t="s">
        <v>596</v>
      </c>
      <c r="X403" s="77" t="s">
        <v>1535</v>
      </c>
      <c r="Y403" s="77" t="s">
        <v>583</v>
      </c>
    </row>
    <row r="404" spans="1:25" hidden="1" x14ac:dyDescent="0.25">
      <c r="A404" s="77">
        <v>2220951</v>
      </c>
      <c r="B404" s="77" t="s">
        <v>1429</v>
      </c>
      <c r="C404" s="77" t="s">
        <v>1534</v>
      </c>
      <c r="E404" s="77" t="s">
        <v>617</v>
      </c>
      <c r="F404" s="77" t="s">
        <v>597</v>
      </c>
      <c r="G404" s="77" t="s">
        <v>583</v>
      </c>
      <c r="H404" s="77" t="s">
        <v>583</v>
      </c>
      <c r="I404" s="77" t="s">
        <v>586</v>
      </c>
      <c r="J404" s="77" t="s">
        <v>586</v>
      </c>
      <c r="K404" s="77" t="s">
        <v>583</v>
      </c>
      <c r="L404" s="32">
        <v>69.900000000000006</v>
      </c>
      <c r="M404" s="32">
        <v>35.799999999999997</v>
      </c>
      <c r="N404" s="32">
        <v>27.7</v>
      </c>
      <c r="O404" s="32">
        <v>34.700000000000003</v>
      </c>
      <c r="P404" s="32">
        <v>724</v>
      </c>
      <c r="Q404" s="32">
        <v>796</v>
      </c>
      <c r="R404" s="78">
        <v>0.1</v>
      </c>
      <c r="S404" s="77" t="s">
        <v>583</v>
      </c>
      <c r="U404" s="1">
        <v>41939</v>
      </c>
      <c r="V404" s="1">
        <v>41907</v>
      </c>
      <c r="W404" s="77" t="s">
        <v>596</v>
      </c>
      <c r="X404" s="77" t="s">
        <v>1533</v>
      </c>
      <c r="Y404" s="77" t="s">
        <v>583</v>
      </c>
    </row>
    <row r="405" spans="1:25" hidden="1" x14ac:dyDescent="0.25">
      <c r="A405" s="77">
        <v>2220952</v>
      </c>
      <c r="B405" s="77" t="s">
        <v>1429</v>
      </c>
      <c r="C405" s="77" t="s">
        <v>1532</v>
      </c>
      <c r="E405" s="77" t="s">
        <v>617</v>
      </c>
      <c r="F405" s="77" t="s">
        <v>597</v>
      </c>
      <c r="G405" s="77" t="s">
        <v>583</v>
      </c>
      <c r="H405" s="77" t="s">
        <v>583</v>
      </c>
      <c r="I405" s="77" t="s">
        <v>586</v>
      </c>
      <c r="J405" s="77" t="s">
        <v>586</v>
      </c>
      <c r="K405" s="77" t="s">
        <v>583</v>
      </c>
      <c r="L405" s="32">
        <v>69.900000000000006</v>
      </c>
      <c r="M405" s="32">
        <v>35.799999999999997</v>
      </c>
      <c r="N405" s="32">
        <v>27.7</v>
      </c>
      <c r="O405" s="32">
        <v>34.700000000000003</v>
      </c>
      <c r="P405" s="32">
        <v>724</v>
      </c>
      <c r="Q405" s="32">
        <v>796</v>
      </c>
      <c r="R405" s="78">
        <v>0.1</v>
      </c>
      <c r="S405" s="77" t="s">
        <v>583</v>
      </c>
      <c r="U405" s="1">
        <v>41939</v>
      </c>
      <c r="V405" s="1">
        <v>41907</v>
      </c>
      <c r="W405" s="77" t="s">
        <v>596</v>
      </c>
      <c r="X405" s="77" t="s">
        <v>1531</v>
      </c>
      <c r="Y405" s="77" t="s">
        <v>583</v>
      </c>
    </row>
    <row r="406" spans="1:25" hidden="1" x14ac:dyDescent="0.25">
      <c r="A406" s="77">
        <v>2212946</v>
      </c>
      <c r="B406" s="77" t="s">
        <v>1429</v>
      </c>
      <c r="C406" s="77" t="s">
        <v>1530</v>
      </c>
      <c r="E406" s="77" t="s">
        <v>598</v>
      </c>
      <c r="F406" s="77" t="s">
        <v>597</v>
      </c>
      <c r="G406" s="77" t="s">
        <v>583</v>
      </c>
      <c r="H406" s="77" t="s">
        <v>583</v>
      </c>
      <c r="I406" s="77" t="s">
        <v>583</v>
      </c>
      <c r="J406" s="77" t="s">
        <v>586</v>
      </c>
      <c r="K406" s="77" t="s">
        <v>583</v>
      </c>
      <c r="L406" s="32">
        <v>64.099999999999994</v>
      </c>
      <c r="M406" s="32">
        <v>28</v>
      </c>
      <c r="N406" s="32">
        <v>15.6</v>
      </c>
      <c r="O406" s="32">
        <v>18.600000000000001</v>
      </c>
      <c r="P406" s="32">
        <v>428</v>
      </c>
      <c r="Q406" s="32">
        <v>468</v>
      </c>
      <c r="R406" s="78">
        <v>0.1</v>
      </c>
      <c r="S406" s="77" t="s">
        <v>583</v>
      </c>
      <c r="U406" s="1">
        <v>41803</v>
      </c>
      <c r="V406" s="1">
        <v>41795</v>
      </c>
      <c r="W406" s="77" t="s">
        <v>596</v>
      </c>
      <c r="X406" s="77" t="s">
        <v>1529</v>
      </c>
      <c r="Y406" s="77" t="s">
        <v>583</v>
      </c>
    </row>
    <row r="407" spans="1:25" hidden="1" x14ac:dyDescent="0.25">
      <c r="A407" s="77">
        <v>2212204</v>
      </c>
      <c r="B407" s="77" t="s">
        <v>1429</v>
      </c>
      <c r="C407" s="77" t="s">
        <v>1528</v>
      </c>
      <c r="E407" s="77" t="s">
        <v>598</v>
      </c>
      <c r="F407" s="77" t="s">
        <v>597</v>
      </c>
      <c r="G407" s="77" t="s">
        <v>583</v>
      </c>
      <c r="H407" s="77" t="s">
        <v>583</v>
      </c>
      <c r="I407" s="77" t="s">
        <v>583</v>
      </c>
      <c r="J407" s="77" t="s">
        <v>586</v>
      </c>
      <c r="K407" s="77" t="s">
        <v>583</v>
      </c>
      <c r="L407" s="32">
        <v>64.099999999999994</v>
      </c>
      <c r="M407" s="32">
        <v>28</v>
      </c>
      <c r="N407" s="32">
        <v>15.6</v>
      </c>
      <c r="O407" s="32">
        <v>18.600000000000001</v>
      </c>
      <c r="P407" s="32">
        <v>428</v>
      </c>
      <c r="Q407" s="32">
        <v>468</v>
      </c>
      <c r="R407" s="78">
        <v>0.1</v>
      </c>
      <c r="S407" s="77" t="s">
        <v>583</v>
      </c>
      <c r="U407" s="1">
        <v>41744</v>
      </c>
      <c r="V407" s="1">
        <v>41730</v>
      </c>
      <c r="W407" s="77" t="s">
        <v>596</v>
      </c>
      <c r="X407" s="77" t="s">
        <v>1527</v>
      </c>
      <c r="Y407" s="77" t="s">
        <v>583</v>
      </c>
    </row>
    <row r="408" spans="1:25" hidden="1" x14ac:dyDescent="0.25">
      <c r="A408" s="77">
        <v>2218156</v>
      </c>
      <c r="B408" s="77" t="s">
        <v>1429</v>
      </c>
      <c r="C408" s="77" t="s">
        <v>1526</v>
      </c>
      <c r="E408" s="77" t="s">
        <v>598</v>
      </c>
      <c r="F408" s="77" t="s">
        <v>597</v>
      </c>
      <c r="G408" s="77" t="s">
        <v>583</v>
      </c>
      <c r="H408" s="77" t="s">
        <v>583</v>
      </c>
      <c r="I408" s="77" t="s">
        <v>583</v>
      </c>
      <c r="J408" s="77" t="s">
        <v>586</v>
      </c>
      <c r="K408" s="77" t="s">
        <v>583</v>
      </c>
      <c r="L408" s="32">
        <v>67.3</v>
      </c>
      <c r="M408" s="32">
        <v>28</v>
      </c>
      <c r="N408" s="32">
        <v>17.5</v>
      </c>
      <c r="O408" s="32">
        <v>20.6</v>
      </c>
      <c r="P408" s="32">
        <v>442</v>
      </c>
      <c r="Q408" s="32">
        <v>484</v>
      </c>
      <c r="R408" s="78">
        <v>0.1</v>
      </c>
      <c r="S408" s="77" t="s">
        <v>583</v>
      </c>
      <c r="U408" s="1">
        <v>41929</v>
      </c>
      <c r="V408" s="1">
        <v>41878</v>
      </c>
      <c r="W408" s="77" t="s">
        <v>596</v>
      </c>
      <c r="X408" s="77" t="s">
        <v>1525</v>
      </c>
      <c r="Y408" s="77" t="s">
        <v>583</v>
      </c>
    </row>
    <row r="409" spans="1:25" hidden="1" x14ac:dyDescent="0.25">
      <c r="A409" s="77">
        <v>2218170</v>
      </c>
      <c r="B409" s="77" t="s">
        <v>1429</v>
      </c>
      <c r="C409" s="77" t="s">
        <v>1524</v>
      </c>
      <c r="E409" s="77" t="s">
        <v>598</v>
      </c>
      <c r="F409" s="77" t="s">
        <v>597</v>
      </c>
      <c r="G409" s="77" t="s">
        <v>583</v>
      </c>
      <c r="H409" s="77" t="s">
        <v>583</v>
      </c>
      <c r="I409" s="77" t="s">
        <v>583</v>
      </c>
      <c r="J409" s="77" t="s">
        <v>586</v>
      </c>
      <c r="K409" s="77" t="s">
        <v>583</v>
      </c>
      <c r="L409" s="32">
        <v>66.900000000000006</v>
      </c>
      <c r="M409" s="32">
        <v>29.5</v>
      </c>
      <c r="N409" s="32">
        <v>18.2</v>
      </c>
      <c r="O409" s="32">
        <v>22.1</v>
      </c>
      <c r="P409" s="32">
        <v>453</v>
      </c>
      <c r="Q409" s="32">
        <v>496</v>
      </c>
      <c r="R409" s="78">
        <v>0.1</v>
      </c>
      <c r="S409" s="77" t="s">
        <v>583</v>
      </c>
      <c r="U409" s="1">
        <v>41946</v>
      </c>
      <c r="V409" s="1">
        <v>41878</v>
      </c>
      <c r="W409" s="77" t="s">
        <v>596</v>
      </c>
      <c r="X409" s="77" t="s">
        <v>1523</v>
      </c>
      <c r="Y409" s="77" t="s">
        <v>583</v>
      </c>
    </row>
    <row r="410" spans="1:25" hidden="1" x14ac:dyDescent="0.25">
      <c r="A410" s="77">
        <v>2218157</v>
      </c>
      <c r="B410" s="77" t="s">
        <v>1429</v>
      </c>
      <c r="C410" s="77" t="s">
        <v>1522</v>
      </c>
      <c r="E410" s="77" t="s">
        <v>598</v>
      </c>
      <c r="F410" s="77" t="s">
        <v>597</v>
      </c>
      <c r="G410" s="77" t="s">
        <v>583</v>
      </c>
      <c r="H410" s="77" t="s">
        <v>583</v>
      </c>
      <c r="I410" s="77" t="s">
        <v>583</v>
      </c>
      <c r="J410" s="77" t="s">
        <v>586</v>
      </c>
      <c r="K410" s="77" t="s">
        <v>583</v>
      </c>
      <c r="L410" s="32">
        <v>67.3</v>
      </c>
      <c r="M410" s="32">
        <v>28</v>
      </c>
      <c r="N410" s="32">
        <v>17.5</v>
      </c>
      <c r="O410" s="32">
        <v>20.6</v>
      </c>
      <c r="P410" s="32">
        <v>442</v>
      </c>
      <c r="Q410" s="32">
        <v>484</v>
      </c>
      <c r="R410" s="78">
        <v>0.1</v>
      </c>
      <c r="S410" s="77" t="s">
        <v>583</v>
      </c>
      <c r="U410" s="1">
        <v>41929</v>
      </c>
      <c r="V410" s="1">
        <v>41878</v>
      </c>
      <c r="W410" s="77" t="s">
        <v>596</v>
      </c>
      <c r="X410" s="77" t="s">
        <v>1521</v>
      </c>
      <c r="Y410" s="77" t="s">
        <v>583</v>
      </c>
    </row>
    <row r="411" spans="1:25" hidden="1" x14ac:dyDescent="0.25">
      <c r="A411" s="77">
        <v>2218159</v>
      </c>
      <c r="B411" s="77" t="s">
        <v>1429</v>
      </c>
      <c r="C411" s="77" t="s">
        <v>1520</v>
      </c>
      <c r="E411" s="77" t="s">
        <v>598</v>
      </c>
      <c r="F411" s="77" t="s">
        <v>597</v>
      </c>
      <c r="G411" s="77" t="s">
        <v>583</v>
      </c>
      <c r="H411" s="77" t="s">
        <v>583</v>
      </c>
      <c r="I411" s="77" t="s">
        <v>583</v>
      </c>
      <c r="J411" s="77" t="s">
        <v>586</v>
      </c>
      <c r="K411" s="77" t="s">
        <v>583</v>
      </c>
      <c r="L411" s="32">
        <v>67.3</v>
      </c>
      <c r="M411" s="32">
        <v>28</v>
      </c>
      <c r="N411" s="32">
        <v>17.5</v>
      </c>
      <c r="O411" s="32">
        <v>20.6</v>
      </c>
      <c r="P411" s="32">
        <v>442</v>
      </c>
      <c r="Q411" s="32">
        <v>484</v>
      </c>
      <c r="R411" s="78">
        <v>0.1</v>
      </c>
      <c r="S411" s="77" t="s">
        <v>583</v>
      </c>
      <c r="U411" s="1">
        <v>41929</v>
      </c>
      <c r="V411" s="1">
        <v>41878</v>
      </c>
      <c r="W411" s="77" t="s">
        <v>596</v>
      </c>
      <c r="X411" s="77" t="s">
        <v>1519</v>
      </c>
      <c r="Y411" s="77" t="s">
        <v>583</v>
      </c>
    </row>
    <row r="412" spans="1:25" hidden="1" x14ac:dyDescent="0.25">
      <c r="A412" s="77">
        <v>2218158</v>
      </c>
      <c r="B412" s="77" t="s">
        <v>1429</v>
      </c>
      <c r="C412" s="77" t="s">
        <v>1518</v>
      </c>
      <c r="E412" s="77" t="s">
        <v>598</v>
      </c>
      <c r="F412" s="77" t="s">
        <v>597</v>
      </c>
      <c r="G412" s="77" t="s">
        <v>583</v>
      </c>
      <c r="H412" s="77" t="s">
        <v>583</v>
      </c>
      <c r="I412" s="77" t="s">
        <v>583</v>
      </c>
      <c r="J412" s="77" t="s">
        <v>586</v>
      </c>
      <c r="K412" s="77" t="s">
        <v>583</v>
      </c>
      <c r="L412" s="32">
        <v>67.3</v>
      </c>
      <c r="M412" s="32">
        <v>28</v>
      </c>
      <c r="N412" s="32">
        <v>17.5</v>
      </c>
      <c r="O412" s="32">
        <v>20.6</v>
      </c>
      <c r="P412" s="32">
        <v>442</v>
      </c>
      <c r="Q412" s="32">
        <v>484</v>
      </c>
      <c r="R412" s="78">
        <v>0.1</v>
      </c>
      <c r="S412" s="77" t="s">
        <v>583</v>
      </c>
      <c r="U412" s="1">
        <v>41929</v>
      </c>
      <c r="V412" s="1">
        <v>41878</v>
      </c>
      <c r="W412" s="77" t="s">
        <v>596</v>
      </c>
      <c r="X412" s="77" t="s">
        <v>1517</v>
      </c>
      <c r="Y412" s="77" t="s">
        <v>583</v>
      </c>
    </row>
    <row r="413" spans="1:25" hidden="1" x14ac:dyDescent="0.25">
      <c r="A413" s="77">
        <v>2218161</v>
      </c>
      <c r="B413" s="77" t="s">
        <v>1429</v>
      </c>
      <c r="C413" s="77" t="s">
        <v>1516</v>
      </c>
      <c r="E413" s="77" t="s">
        <v>598</v>
      </c>
      <c r="F413" s="77" t="s">
        <v>597</v>
      </c>
      <c r="G413" s="77" t="s">
        <v>583</v>
      </c>
      <c r="H413" s="77" t="s">
        <v>583</v>
      </c>
      <c r="I413" s="77" t="s">
        <v>583</v>
      </c>
      <c r="J413" s="77" t="s">
        <v>586</v>
      </c>
      <c r="K413" s="77" t="s">
        <v>583</v>
      </c>
      <c r="L413" s="32">
        <v>67.3</v>
      </c>
      <c r="M413" s="32">
        <v>28</v>
      </c>
      <c r="N413" s="32">
        <v>17.7</v>
      </c>
      <c r="O413" s="32">
        <v>20.6</v>
      </c>
      <c r="P413" s="32">
        <v>443</v>
      </c>
      <c r="Q413" s="32">
        <v>484</v>
      </c>
      <c r="R413" s="78">
        <v>0.1</v>
      </c>
      <c r="S413" s="77" t="s">
        <v>583</v>
      </c>
      <c r="U413" s="1">
        <v>41929</v>
      </c>
      <c r="V413" s="1">
        <v>41878</v>
      </c>
      <c r="W413" s="77" t="s">
        <v>596</v>
      </c>
      <c r="X413" s="77" t="s">
        <v>1515</v>
      </c>
      <c r="Y413" s="77" t="s">
        <v>583</v>
      </c>
    </row>
    <row r="414" spans="1:25" hidden="1" x14ac:dyDescent="0.25">
      <c r="A414" s="77">
        <v>2218160</v>
      </c>
      <c r="B414" s="77" t="s">
        <v>1429</v>
      </c>
      <c r="C414" s="77" t="s">
        <v>1514</v>
      </c>
      <c r="E414" s="77" t="s">
        <v>598</v>
      </c>
      <c r="F414" s="77" t="s">
        <v>597</v>
      </c>
      <c r="G414" s="77" t="s">
        <v>583</v>
      </c>
      <c r="H414" s="77" t="s">
        <v>583</v>
      </c>
      <c r="I414" s="77" t="s">
        <v>583</v>
      </c>
      <c r="J414" s="77" t="s">
        <v>586</v>
      </c>
      <c r="K414" s="77" t="s">
        <v>583</v>
      </c>
      <c r="L414" s="32">
        <v>67.3</v>
      </c>
      <c r="M414" s="32">
        <v>28</v>
      </c>
      <c r="N414" s="32">
        <v>17.7</v>
      </c>
      <c r="O414" s="32">
        <v>20.6</v>
      </c>
      <c r="P414" s="32">
        <v>443</v>
      </c>
      <c r="Q414" s="32">
        <v>484</v>
      </c>
      <c r="R414" s="78">
        <v>0.1</v>
      </c>
      <c r="S414" s="77" t="s">
        <v>583</v>
      </c>
      <c r="U414" s="1">
        <v>41929</v>
      </c>
      <c r="V414" s="1">
        <v>41878</v>
      </c>
      <c r="W414" s="77" t="s">
        <v>596</v>
      </c>
      <c r="X414" s="77" t="s">
        <v>1513</v>
      </c>
      <c r="Y414" s="77" t="s">
        <v>583</v>
      </c>
    </row>
    <row r="415" spans="1:25" hidden="1" x14ac:dyDescent="0.25">
      <c r="A415" s="77">
        <v>2218171</v>
      </c>
      <c r="B415" s="77" t="s">
        <v>1429</v>
      </c>
      <c r="C415" s="77" t="s">
        <v>1512</v>
      </c>
      <c r="E415" s="77" t="s">
        <v>598</v>
      </c>
      <c r="F415" s="77" t="s">
        <v>597</v>
      </c>
      <c r="G415" s="77" t="s">
        <v>583</v>
      </c>
      <c r="H415" s="77" t="s">
        <v>583</v>
      </c>
      <c r="I415" s="77" t="s">
        <v>583</v>
      </c>
      <c r="J415" s="77" t="s">
        <v>586</v>
      </c>
      <c r="K415" s="77" t="s">
        <v>583</v>
      </c>
      <c r="L415" s="32">
        <v>66.900000000000006</v>
      </c>
      <c r="M415" s="32">
        <v>29.5</v>
      </c>
      <c r="N415" s="32">
        <v>18.2</v>
      </c>
      <c r="O415" s="32">
        <v>22.1</v>
      </c>
      <c r="P415" s="32">
        <v>453</v>
      </c>
      <c r="Q415" s="32">
        <v>496</v>
      </c>
      <c r="R415" s="78">
        <v>0.1</v>
      </c>
      <c r="S415" s="77" t="s">
        <v>583</v>
      </c>
      <c r="U415" s="1">
        <v>41946</v>
      </c>
      <c r="V415" s="1">
        <v>41878</v>
      </c>
      <c r="W415" s="77" t="s">
        <v>596</v>
      </c>
      <c r="X415" s="77" t="s">
        <v>1511</v>
      </c>
      <c r="Y415" s="77" t="s">
        <v>583</v>
      </c>
    </row>
    <row r="416" spans="1:25" hidden="1" x14ac:dyDescent="0.25">
      <c r="A416" s="77">
        <v>2215222</v>
      </c>
      <c r="B416" s="77" t="s">
        <v>1429</v>
      </c>
      <c r="C416" s="77" t="s">
        <v>1510</v>
      </c>
      <c r="E416" s="77" t="s">
        <v>598</v>
      </c>
      <c r="F416" s="77" t="s">
        <v>597</v>
      </c>
      <c r="G416" s="77" t="s">
        <v>583</v>
      </c>
      <c r="H416" s="77" t="s">
        <v>583</v>
      </c>
      <c r="I416" s="77" t="s">
        <v>583</v>
      </c>
      <c r="J416" s="77" t="s">
        <v>586</v>
      </c>
      <c r="K416" s="77" t="s">
        <v>583</v>
      </c>
      <c r="L416" s="32">
        <v>66.8</v>
      </c>
      <c r="M416" s="32">
        <v>32.700000000000003</v>
      </c>
      <c r="N416" s="32">
        <v>21.2</v>
      </c>
      <c r="O416" s="32">
        <v>25.8</v>
      </c>
      <c r="P416" s="32">
        <v>480</v>
      </c>
      <c r="Q416" s="32">
        <v>526</v>
      </c>
      <c r="R416" s="78">
        <v>0.1</v>
      </c>
      <c r="S416" s="77" t="s">
        <v>583</v>
      </c>
      <c r="U416" s="1">
        <v>41913</v>
      </c>
      <c r="V416" s="1">
        <v>41813</v>
      </c>
      <c r="W416" s="77" t="s">
        <v>596</v>
      </c>
      <c r="X416" s="77" t="s">
        <v>1509</v>
      </c>
      <c r="Y416" s="77" t="s">
        <v>583</v>
      </c>
    </row>
    <row r="417" spans="1:25" hidden="1" x14ac:dyDescent="0.25">
      <c r="A417" s="77">
        <v>2215221</v>
      </c>
      <c r="B417" s="77" t="s">
        <v>1429</v>
      </c>
      <c r="C417" s="77" t="s">
        <v>1508</v>
      </c>
      <c r="E417" s="77" t="s">
        <v>598</v>
      </c>
      <c r="F417" s="77" t="s">
        <v>597</v>
      </c>
      <c r="G417" s="77" t="s">
        <v>583</v>
      </c>
      <c r="H417" s="77" t="s">
        <v>583</v>
      </c>
      <c r="I417" s="77" t="s">
        <v>583</v>
      </c>
      <c r="J417" s="77" t="s">
        <v>586</v>
      </c>
      <c r="K417" s="77" t="s">
        <v>583</v>
      </c>
      <c r="L417" s="32">
        <v>66.8</v>
      </c>
      <c r="M417" s="32">
        <v>32.700000000000003</v>
      </c>
      <c r="N417" s="32">
        <v>21.2</v>
      </c>
      <c r="O417" s="32">
        <v>25.8</v>
      </c>
      <c r="P417" s="32">
        <v>480</v>
      </c>
      <c r="Q417" s="32">
        <v>526</v>
      </c>
      <c r="R417" s="78">
        <v>0.1</v>
      </c>
      <c r="S417" s="77" t="s">
        <v>583</v>
      </c>
      <c r="U417" s="1">
        <v>41913</v>
      </c>
      <c r="V417" s="1">
        <v>41813</v>
      </c>
      <c r="W417" s="77" t="s">
        <v>596</v>
      </c>
      <c r="X417" s="77" t="s">
        <v>1507</v>
      </c>
      <c r="Y417" s="77" t="s">
        <v>583</v>
      </c>
    </row>
    <row r="418" spans="1:25" hidden="1" x14ac:dyDescent="0.25">
      <c r="A418" s="77">
        <v>2207322</v>
      </c>
      <c r="B418" s="77" t="s">
        <v>1429</v>
      </c>
      <c r="C418" s="77" t="s">
        <v>1506</v>
      </c>
      <c r="E418" s="77" t="s">
        <v>588</v>
      </c>
      <c r="F418" s="77" t="s">
        <v>587</v>
      </c>
      <c r="G418" s="77" t="s">
        <v>586</v>
      </c>
      <c r="H418" s="77" t="s">
        <v>583</v>
      </c>
      <c r="I418" s="77" t="s">
        <v>583</v>
      </c>
      <c r="J418" s="77" t="s">
        <v>583</v>
      </c>
      <c r="K418" s="77" t="s">
        <v>583</v>
      </c>
      <c r="L418" s="32">
        <v>32.700000000000003</v>
      </c>
      <c r="M418" s="32">
        <v>19.7</v>
      </c>
      <c r="N418" s="32">
        <v>4.4000000000000004</v>
      </c>
      <c r="O418" s="32">
        <v>4.4000000000000004</v>
      </c>
      <c r="P418" s="32">
        <v>227</v>
      </c>
      <c r="Q418" s="32">
        <v>292</v>
      </c>
      <c r="R418" s="78">
        <v>0.22</v>
      </c>
      <c r="S418" s="77" t="s">
        <v>583</v>
      </c>
      <c r="U418" s="1">
        <v>41835</v>
      </c>
      <c r="V418" s="1">
        <v>41725</v>
      </c>
      <c r="W418" s="77" t="s">
        <v>585</v>
      </c>
      <c r="X418" s="77" t="s">
        <v>1505</v>
      </c>
      <c r="Y418" s="77" t="s">
        <v>583</v>
      </c>
    </row>
    <row r="419" spans="1:25" hidden="1" x14ac:dyDescent="0.25">
      <c r="A419" s="77">
        <v>2207321</v>
      </c>
      <c r="B419" s="77" t="s">
        <v>1429</v>
      </c>
      <c r="C419" s="77" t="s">
        <v>1504</v>
      </c>
      <c r="E419" s="77" t="s">
        <v>588</v>
      </c>
      <c r="F419" s="77" t="s">
        <v>587</v>
      </c>
      <c r="G419" s="77" t="s">
        <v>586</v>
      </c>
      <c r="H419" s="77" t="s">
        <v>583</v>
      </c>
      <c r="I419" s="77" t="s">
        <v>583</v>
      </c>
      <c r="J419" s="77" t="s">
        <v>583</v>
      </c>
      <c r="K419" s="77" t="s">
        <v>583</v>
      </c>
      <c r="L419" s="32">
        <v>32.700000000000003</v>
      </c>
      <c r="M419" s="32">
        <v>19.7</v>
      </c>
      <c r="N419" s="32">
        <v>4.4000000000000004</v>
      </c>
      <c r="O419" s="32">
        <v>4.4000000000000004</v>
      </c>
      <c r="P419" s="32">
        <v>227</v>
      </c>
      <c r="Q419" s="32">
        <v>292</v>
      </c>
      <c r="R419" s="78">
        <v>0.22</v>
      </c>
      <c r="S419" s="77" t="s">
        <v>583</v>
      </c>
      <c r="U419" s="1">
        <v>41835</v>
      </c>
      <c r="V419" s="1">
        <v>41725</v>
      </c>
      <c r="W419" s="77" t="s">
        <v>585</v>
      </c>
      <c r="X419" s="77" t="s">
        <v>1503</v>
      </c>
      <c r="Y419" s="77" t="s">
        <v>583</v>
      </c>
    </row>
    <row r="420" spans="1:25" hidden="1" x14ac:dyDescent="0.25">
      <c r="A420" s="77">
        <v>2218990</v>
      </c>
      <c r="B420" s="77" t="s">
        <v>1429</v>
      </c>
      <c r="C420" s="77" t="s">
        <v>1502</v>
      </c>
      <c r="E420" s="77" t="s">
        <v>617</v>
      </c>
      <c r="F420" s="77" t="s">
        <v>597</v>
      </c>
      <c r="G420" s="77" t="s">
        <v>583</v>
      </c>
      <c r="H420" s="77" t="s">
        <v>583</v>
      </c>
      <c r="I420" s="77" t="s">
        <v>583</v>
      </c>
      <c r="J420" s="77" t="s">
        <v>586</v>
      </c>
      <c r="K420" s="77" t="s">
        <v>583</v>
      </c>
      <c r="L420" s="32">
        <v>69.900000000000006</v>
      </c>
      <c r="M420" s="32">
        <v>35.9</v>
      </c>
      <c r="N420" s="32">
        <v>28.7</v>
      </c>
      <c r="O420" s="32">
        <v>35.700000000000003</v>
      </c>
      <c r="P420" s="32">
        <v>652</v>
      </c>
      <c r="Q420" s="32">
        <v>717</v>
      </c>
      <c r="R420" s="78">
        <v>0.1</v>
      </c>
      <c r="S420" s="77" t="s">
        <v>583</v>
      </c>
      <c r="U420" s="1">
        <v>41897</v>
      </c>
      <c r="V420" s="1">
        <v>41738</v>
      </c>
      <c r="W420" s="77" t="s">
        <v>596</v>
      </c>
      <c r="X420" s="77" t="s">
        <v>1501</v>
      </c>
      <c r="Y420" s="77" t="s">
        <v>583</v>
      </c>
    </row>
    <row r="421" spans="1:25" hidden="1" x14ac:dyDescent="0.25">
      <c r="A421" s="77">
        <v>2218991</v>
      </c>
      <c r="B421" s="77" t="s">
        <v>1429</v>
      </c>
      <c r="C421" s="77" t="s">
        <v>1500</v>
      </c>
      <c r="E421" s="77" t="s">
        <v>617</v>
      </c>
      <c r="F421" s="77" t="s">
        <v>597</v>
      </c>
      <c r="G421" s="77" t="s">
        <v>583</v>
      </c>
      <c r="H421" s="77" t="s">
        <v>583</v>
      </c>
      <c r="I421" s="77" t="s">
        <v>583</v>
      </c>
      <c r="J421" s="77" t="s">
        <v>586</v>
      </c>
      <c r="K421" s="77" t="s">
        <v>583</v>
      </c>
      <c r="L421" s="32">
        <v>69.900000000000006</v>
      </c>
      <c r="M421" s="32">
        <v>35.9</v>
      </c>
      <c r="N421" s="32">
        <v>28.7</v>
      </c>
      <c r="O421" s="32">
        <v>35.700000000000003</v>
      </c>
      <c r="P421" s="32">
        <v>652</v>
      </c>
      <c r="Q421" s="32">
        <v>717</v>
      </c>
      <c r="R421" s="78">
        <v>0.1</v>
      </c>
      <c r="S421" s="77" t="s">
        <v>583</v>
      </c>
      <c r="U421" s="1">
        <v>41897</v>
      </c>
      <c r="V421" s="1">
        <v>41738</v>
      </c>
      <c r="W421" s="77" t="s">
        <v>596</v>
      </c>
      <c r="X421" s="77" t="s">
        <v>1499</v>
      </c>
      <c r="Y421" s="77" t="s">
        <v>583</v>
      </c>
    </row>
    <row r="422" spans="1:25" hidden="1" x14ac:dyDescent="0.25">
      <c r="A422" s="77">
        <v>2218992</v>
      </c>
      <c r="B422" s="77" t="s">
        <v>1429</v>
      </c>
      <c r="C422" s="77" t="s">
        <v>1498</v>
      </c>
      <c r="E422" s="77" t="s">
        <v>617</v>
      </c>
      <c r="F422" s="77" t="s">
        <v>597</v>
      </c>
      <c r="G422" s="77" t="s">
        <v>583</v>
      </c>
      <c r="H422" s="77" t="s">
        <v>583</v>
      </c>
      <c r="I422" s="77" t="s">
        <v>583</v>
      </c>
      <c r="J422" s="77" t="s">
        <v>586</v>
      </c>
      <c r="K422" s="77" t="s">
        <v>583</v>
      </c>
      <c r="L422" s="32">
        <v>69.900000000000006</v>
      </c>
      <c r="M422" s="32">
        <v>35.9</v>
      </c>
      <c r="N422" s="32">
        <v>28.7</v>
      </c>
      <c r="O422" s="32">
        <v>35.700000000000003</v>
      </c>
      <c r="P422" s="32">
        <v>652</v>
      </c>
      <c r="Q422" s="32">
        <v>717</v>
      </c>
      <c r="R422" s="78">
        <v>0.1</v>
      </c>
      <c r="S422" s="77" t="s">
        <v>583</v>
      </c>
      <c r="U422" s="1">
        <v>41897</v>
      </c>
      <c r="V422" s="1">
        <v>41738</v>
      </c>
      <c r="W422" s="77" t="s">
        <v>596</v>
      </c>
      <c r="X422" s="77" t="s">
        <v>1497</v>
      </c>
      <c r="Y422" s="77" t="s">
        <v>583</v>
      </c>
    </row>
    <row r="423" spans="1:25" hidden="1" x14ac:dyDescent="0.25">
      <c r="A423" s="77">
        <v>2208219</v>
      </c>
      <c r="B423" s="77" t="s">
        <v>1429</v>
      </c>
      <c r="C423" s="77" t="s">
        <v>1495</v>
      </c>
      <c r="E423" s="77" t="s">
        <v>598</v>
      </c>
      <c r="F423" s="77" t="s">
        <v>597</v>
      </c>
      <c r="G423" s="77" t="s">
        <v>583</v>
      </c>
      <c r="H423" s="77" t="s">
        <v>583</v>
      </c>
      <c r="I423" s="77" t="s">
        <v>583</v>
      </c>
      <c r="J423" s="77" t="s">
        <v>583</v>
      </c>
      <c r="K423" s="77" t="s">
        <v>583</v>
      </c>
      <c r="L423" s="32">
        <v>64.099999999999994</v>
      </c>
      <c r="M423" s="32">
        <v>28</v>
      </c>
      <c r="N423" s="32">
        <v>15.6</v>
      </c>
      <c r="O423" s="32">
        <v>18.600000000000001</v>
      </c>
      <c r="P423" s="32">
        <v>344</v>
      </c>
      <c r="Q423" s="32">
        <v>384</v>
      </c>
      <c r="R423" s="78">
        <v>0.1</v>
      </c>
      <c r="S423" s="77" t="s">
        <v>583</v>
      </c>
      <c r="U423" s="1">
        <v>41744</v>
      </c>
      <c r="V423" s="1">
        <v>41730</v>
      </c>
      <c r="W423" s="77" t="s">
        <v>596</v>
      </c>
      <c r="X423" s="77" t="s">
        <v>1496</v>
      </c>
      <c r="Y423" s="77" t="s">
        <v>583</v>
      </c>
    </row>
    <row r="424" spans="1:25" hidden="1" x14ac:dyDescent="0.25">
      <c r="A424" s="77">
        <v>2212942</v>
      </c>
      <c r="B424" s="77" t="s">
        <v>1429</v>
      </c>
      <c r="C424" s="77" t="s">
        <v>1495</v>
      </c>
      <c r="E424" s="77" t="s">
        <v>598</v>
      </c>
      <c r="F424" s="77" t="s">
        <v>597</v>
      </c>
      <c r="G424" s="77" t="s">
        <v>583</v>
      </c>
      <c r="H424" s="77" t="s">
        <v>583</v>
      </c>
      <c r="I424" s="77" t="s">
        <v>583</v>
      </c>
      <c r="J424" s="77" t="s">
        <v>586</v>
      </c>
      <c r="K424" s="77" t="s">
        <v>583</v>
      </c>
      <c r="L424" s="32">
        <v>64.099999999999994</v>
      </c>
      <c r="M424" s="32">
        <v>28</v>
      </c>
      <c r="N424" s="32">
        <v>15.6</v>
      </c>
      <c r="O424" s="32">
        <v>18.600000000000001</v>
      </c>
      <c r="P424" s="32">
        <v>428</v>
      </c>
      <c r="Q424" s="32">
        <v>468</v>
      </c>
      <c r="R424" s="78">
        <v>0.1</v>
      </c>
      <c r="S424" s="77" t="s">
        <v>583</v>
      </c>
      <c r="U424" s="1">
        <v>41744</v>
      </c>
      <c r="V424" s="1">
        <v>41795</v>
      </c>
      <c r="W424" s="77" t="s">
        <v>596</v>
      </c>
      <c r="X424" s="77" t="s">
        <v>1494</v>
      </c>
      <c r="Y424" s="77" t="s">
        <v>583</v>
      </c>
    </row>
    <row r="425" spans="1:25" x14ac:dyDescent="0.25">
      <c r="A425" s="77">
        <v>2218176</v>
      </c>
      <c r="B425" s="77" t="s">
        <v>1429</v>
      </c>
      <c r="C425" s="77" t="s">
        <v>1493</v>
      </c>
      <c r="E425" s="77" t="s">
        <v>610</v>
      </c>
      <c r="F425" s="77" t="s">
        <v>597</v>
      </c>
      <c r="G425" s="77" t="s">
        <v>583</v>
      </c>
      <c r="H425" s="77" t="s">
        <v>583</v>
      </c>
      <c r="I425" s="77" t="s">
        <v>586</v>
      </c>
      <c r="J425" s="77" t="s">
        <v>586</v>
      </c>
      <c r="K425" s="77" t="s">
        <v>583</v>
      </c>
      <c r="L425" s="32">
        <v>67.5</v>
      </c>
      <c r="M425" s="32">
        <v>33.5</v>
      </c>
      <c r="N425" s="32">
        <v>21.9</v>
      </c>
      <c r="O425" s="32">
        <v>27</v>
      </c>
      <c r="P425" s="32">
        <v>604</v>
      </c>
      <c r="Q425" s="32">
        <v>663</v>
      </c>
      <c r="R425" s="78">
        <v>0.1</v>
      </c>
      <c r="S425" s="77" t="s">
        <v>583</v>
      </c>
      <c r="U425" s="1">
        <v>41883</v>
      </c>
      <c r="V425" s="1">
        <v>41878</v>
      </c>
      <c r="W425" s="77" t="s">
        <v>596</v>
      </c>
      <c r="X425" s="77" t="s">
        <v>1492</v>
      </c>
      <c r="Y425" s="77" t="s">
        <v>583</v>
      </c>
    </row>
    <row r="426" spans="1:25" x14ac:dyDescent="0.25">
      <c r="A426" s="77">
        <v>2218177</v>
      </c>
      <c r="B426" s="77" t="s">
        <v>1429</v>
      </c>
      <c r="C426" s="77" t="s">
        <v>1491</v>
      </c>
      <c r="E426" s="77" t="s">
        <v>610</v>
      </c>
      <c r="F426" s="77" t="s">
        <v>597</v>
      </c>
      <c r="G426" s="77" t="s">
        <v>583</v>
      </c>
      <c r="H426" s="77" t="s">
        <v>583</v>
      </c>
      <c r="I426" s="77" t="s">
        <v>586</v>
      </c>
      <c r="J426" s="77" t="s">
        <v>586</v>
      </c>
      <c r="K426" s="77" t="s">
        <v>583</v>
      </c>
      <c r="L426" s="32">
        <v>67.5</v>
      </c>
      <c r="M426" s="32">
        <v>33.5</v>
      </c>
      <c r="N426" s="32">
        <v>21.9</v>
      </c>
      <c r="O426" s="32">
        <v>27</v>
      </c>
      <c r="P426" s="32">
        <v>604</v>
      </c>
      <c r="Q426" s="32">
        <v>663</v>
      </c>
      <c r="R426" s="78">
        <v>0.1</v>
      </c>
      <c r="S426" s="77" t="s">
        <v>583</v>
      </c>
      <c r="U426" s="1">
        <v>41913</v>
      </c>
      <c r="V426" s="1">
        <v>41878</v>
      </c>
      <c r="W426" s="77" t="s">
        <v>596</v>
      </c>
      <c r="X426" s="77" t="s">
        <v>1490</v>
      </c>
      <c r="Y426" s="77" t="s">
        <v>583</v>
      </c>
    </row>
    <row r="427" spans="1:25" x14ac:dyDescent="0.25">
      <c r="A427" s="77">
        <v>2218178</v>
      </c>
      <c r="B427" s="77" t="s">
        <v>1429</v>
      </c>
      <c r="C427" s="77" t="s">
        <v>1489</v>
      </c>
      <c r="E427" s="77" t="s">
        <v>610</v>
      </c>
      <c r="F427" s="77" t="s">
        <v>597</v>
      </c>
      <c r="G427" s="77" t="s">
        <v>583</v>
      </c>
      <c r="H427" s="77" t="s">
        <v>583</v>
      </c>
      <c r="I427" s="77" t="s">
        <v>586</v>
      </c>
      <c r="J427" s="77" t="s">
        <v>586</v>
      </c>
      <c r="K427" s="77" t="s">
        <v>583</v>
      </c>
      <c r="L427" s="32">
        <v>69.8</v>
      </c>
      <c r="M427" s="32">
        <v>35.799999999999997</v>
      </c>
      <c r="N427" s="32">
        <v>24.7</v>
      </c>
      <c r="O427" s="32">
        <v>31.7</v>
      </c>
      <c r="P427" s="32">
        <v>640</v>
      </c>
      <c r="Q427" s="32">
        <v>704</v>
      </c>
      <c r="R427" s="78">
        <v>0.1</v>
      </c>
      <c r="S427" s="77" t="s">
        <v>583</v>
      </c>
      <c r="U427" s="1">
        <v>41883</v>
      </c>
      <c r="V427" s="1">
        <v>41878</v>
      </c>
      <c r="W427" s="77" t="s">
        <v>596</v>
      </c>
      <c r="X427" s="77" t="s">
        <v>1488</v>
      </c>
      <c r="Y427" s="77" t="s">
        <v>583</v>
      </c>
    </row>
    <row r="428" spans="1:25" x14ac:dyDescent="0.25">
      <c r="A428" s="77">
        <v>2218179</v>
      </c>
      <c r="B428" s="77" t="s">
        <v>1429</v>
      </c>
      <c r="C428" s="77" t="s">
        <v>1487</v>
      </c>
      <c r="E428" s="77" t="s">
        <v>610</v>
      </c>
      <c r="F428" s="77" t="s">
        <v>597</v>
      </c>
      <c r="G428" s="77" t="s">
        <v>583</v>
      </c>
      <c r="H428" s="77" t="s">
        <v>583</v>
      </c>
      <c r="I428" s="77" t="s">
        <v>586</v>
      </c>
      <c r="J428" s="77" t="s">
        <v>586</v>
      </c>
      <c r="K428" s="77" t="s">
        <v>583</v>
      </c>
      <c r="L428" s="32">
        <v>69.8</v>
      </c>
      <c r="M428" s="32">
        <v>35.799999999999997</v>
      </c>
      <c r="N428" s="32">
        <v>24.7</v>
      </c>
      <c r="O428" s="32">
        <v>31.7</v>
      </c>
      <c r="P428" s="32">
        <v>640</v>
      </c>
      <c r="Q428" s="32">
        <v>704</v>
      </c>
      <c r="R428" s="78">
        <v>0.1</v>
      </c>
      <c r="S428" s="77" t="s">
        <v>583</v>
      </c>
      <c r="U428" s="1">
        <v>41913</v>
      </c>
      <c r="V428" s="1">
        <v>41878</v>
      </c>
      <c r="W428" s="77" t="s">
        <v>596</v>
      </c>
      <c r="X428" s="77" t="s">
        <v>1486</v>
      </c>
      <c r="Y428" s="77" t="s">
        <v>583</v>
      </c>
    </row>
    <row r="429" spans="1:25" x14ac:dyDescent="0.25">
      <c r="A429" s="77">
        <v>2218127</v>
      </c>
      <c r="B429" s="77" t="s">
        <v>1429</v>
      </c>
      <c r="C429" s="77" t="s">
        <v>1485</v>
      </c>
      <c r="E429" s="77" t="s">
        <v>610</v>
      </c>
      <c r="F429" s="77" t="s">
        <v>597</v>
      </c>
      <c r="G429" s="77" t="s">
        <v>583</v>
      </c>
      <c r="H429" s="77" t="s">
        <v>583</v>
      </c>
      <c r="I429" s="77" t="s">
        <v>586</v>
      </c>
      <c r="J429" s="77" t="s">
        <v>586</v>
      </c>
      <c r="K429" s="77" t="s">
        <v>583</v>
      </c>
      <c r="L429" s="32">
        <v>69.8</v>
      </c>
      <c r="M429" s="32">
        <v>31.3</v>
      </c>
      <c r="N429" s="32">
        <v>25.4</v>
      </c>
      <c r="O429" s="32">
        <v>32.4</v>
      </c>
      <c r="P429" s="32">
        <v>645</v>
      </c>
      <c r="Q429" s="32">
        <v>709</v>
      </c>
      <c r="R429" s="78">
        <v>0.1</v>
      </c>
      <c r="S429" s="77" t="s">
        <v>583</v>
      </c>
      <c r="U429" s="1">
        <v>41883</v>
      </c>
      <c r="V429" s="1">
        <v>41878</v>
      </c>
      <c r="W429" s="77" t="s">
        <v>596</v>
      </c>
      <c r="X429" s="77" t="s">
        <v>1484</v>
      </c>
      <c r="Y429" s="77" t="s">
        <v>583</v>
      </c>
    </row>
    <row r="430" spans="1:25" x14ac:dyDescent="0.25">
      <c r="A430" s="77">
        <v>2218128</v>
      </c>
      <c r="B430" s="77" t="s">
        <v>1429</v>
      </c>
      <c r="C430" s="77" t="s">
        <v>1483</v>
      </c>
      <c r="E430" s="77" t="s">
        <v>610</v>
      </c>
      <c r="F430" s="77" t="s">
        <v>597</v>
      </c>
      <c r="G430" s="77" t="s">
        <v>583</v>
      </c>
      <c r="H430" s="77" t="s">
        <v>583</v>
      </c>
      <c r="I430" s="77" t="s">
        <v>586</v>
      </c>
      <c r="J430" s="77" t="s">
        <v>586</v>
      </c>
      <c r="K430" s="77" t="s">
        <v>583</v>
      </c>
      <c r="L430" s="32">
        <v>69.8</v>
      </c>
      <c r="M430" s="32">
        <v>31.3</v>
      </c>
      <c r="N430" s="32">
        <v>25.4</v>
      </c>
      <c r="O430" s="32">
        <v>32.4</v>
      </c>
      <c r="P430" s="32">
        <v>645</v>
      </c>
      <c r="Q430" s="32">
        <v>709</v>
      </c>
      <c r="R430" s="78">
        <v>0.1</v>
      </c>
      <c r="S430" s="77" t="s">
        <v>583</v>
      </c>
      <c r="U430" s="1">
        <v>41883</v>
      </c>
      <c r="V430" s="1">
        <v>41878</v>
      </c>
      <c r="W430" s="77" t="s">
        <v>596</v>
      </c>
      <c r="X430" s="77" t="s">
        <v>1482</v>
      </c>
      <c r="Y430" s="77" t="s">
        <v>583</v>
      </c>
    </row>
    <row r="431" spans="1:25" x14ac:dyDescent="0.25">
      <c r="A431" s="77">
        <v>2218129</v>
      </c>
      <c r="B431" s="77" t="s">
        <v>1429</v>
      </c>
      <c r="C431" s="77" t="s">
        <v>1481</v>
      </c>
      <c r="E431" s="77" t="s">
        <v>610</v>
      </c>
      <c r="F431" s="77" t="s">
        <v>597</v>
      </c>
      <c r="G431" s="77" t="s">
        <v>583</v>
      </c>
      <c r="H431" s="77" t="s">
        <v>583</v>
      </c>
      <c r="I431" s="77" t="s">
        <v>586</v>
      </c>
      <c r="J431" s="77" t="s">
        <v>586</v>
      </c>
      <c r="K431" s="77" t="s">
        <v>583</v>
      </c>
      <c r="L431" s="32">
        <v>69.8</v>
      </c>
      <c r="M431" s="32">
        <v>31.3</v>
      </c>
      <c r="N431" s="32">
        <v>25.2</v>
      </c>
      <c r="O431" s="32">
        <v>32.1</v>
      </c>
      <c r="P431" s="32">
        <v>643</v>
      </c>
      <c r="Q431" s="32">
        <v>707</v>
      </c>
      <c r="R431" s="78">
        <v>0.1</v>
      </c>
      <c r="S431" s="77" t="s">
        <v>583</v>
      </c>
      <c r="U431" s="1">
        <v>41883</v>
      </c>
      <c r="V431" s="1">
        <v>41878</v>
      </c>
      <c r="W431" s="77" t="s">
        <v>596</v>
      </c>
      <c r="X431" s="77" t="s">
        <v>1480</v>
      </c>
      <c r="Y431" s="77" t="s">
        <v>583</v>
      </c>
    </row>
    <row r="432" spans="1:25" x14ac:dyDescent="0.25">
      <c r="A432" s="77">
        <v>2218130</v>
      </c>
      <c r="B432" s="77" t="s">
        <v>1429</v>
      </c>
      <c r="C432" s="77" t="s">
        <v>1479</v>
      </c>
      <c r="E432" s="77" t="s">
        <v>610</v>
      </c>
      <c r="F432" s="77" t="s">
        <v>597</v>
      </c>
      <c r="G432" s="77" t="s">
        <v>583</v>
      </c>
      <c r="H432" s="77" t="s">
        <v>583</v>
      </c>
      <c r="I432" s="77" t="s">
        <v>586</v>
      </c>
      <c r="J432" s="77" t="s">
        <v>586</v>
      </c>
      <c r="K432" s="77" t="s">
        <v>583</v>
      </c>
      <c r="L432" s="32">
        <v>69.8</v>
      </c>
      <c r="M432" s="32">
        <v>31.3</v>
      </c>
      <c r="N432" s="32">
        <v>25.2</v>
      </c>
      <c r="O432" s="32">
        <v>32.1</v>
      </c>
      <c r="P432" s="32">
        <v>643</v>
      </c>
      <c r="Q432" s="32">
        <v>707</v>
      </c>
      <c r="R432" s="78">
        <v>0.1</v>
      </c>
      <c r="S432" s="77" t="s">
        <v>583</v>
      </c>
      <c r="U432" s="1">
        <v>41883</v>
      </c>
      <c r="V432" s="1">
        <v>41878</v>
      </c>
      <c r="W432" s="77" t="s">
        <v>596</v>
      </c>
      <c r="X432" s="77" t="s">
        <v>1478</v>
      </c>
      <c r="Y432" s="77" t="s">
        <v>583</v>
      </c>
    </row>
    <row r="433" spans="1:25" x14ac:dyDescent="0.25">
      <c r="A433" s="77">
        <v>2218131</v>
      </c>
      <c r="B433" s="77" t="s">
        <v>1429</v>
      </c>
      <c r="C433" s="77" t="s">
        <v>1477</v>
      </c>
      <c r="E433" s="77" t="s">
        <v>610</v>
      </c>
      <c r="F433" s="77" t="s">
        <v>597</v>
      </c>
      <c r="G433" s="77" t="s">
        <v>583</v>
      </c>
      <c r="H433" s="77" t="s">
        <v>583</v>
      </c>
      <c r="I433" s="77" t="s">
        <v>586</v>
      </c>
      <c r="J433" s="77" t="s">
        <v>586</v>
      </c>
      <c r="K433" s="77" t="s">
        <v>583</v>
      </c>
      <c r="L433" s="32">
        <v>69.8</v>
      </c>
      <c r="M433" s="32">
        <v>31.3</v>
      </c>
      <c r="N433" s="32">
        <v>25.2</v>
      </c>
      <c r="O433" s="32">
        <v>32.1</v>
      </c>
      <c r="P433" s="32">
        <v>643</v>
      </c>
      <c r="Q433" s="32">
        <v>707</v>
      </c>
      <c r="R433" s="78">
        <v>0.1</v>
      </c>
      <c r="S433" s="77" t="s">
        <v>583</v>
      </c>
      <c r="U433" s="1">
        <v>41883</v>
      </c>
      <c r="V433" s="1">
        <v>41878</v>
      </c>
      <c r="W433" s="77" t="s">
        <v>596</v>
      </c>
      <c r="X433" s="77" t="s">
        <v>1476</v>
      </c>
      <c r="Y433" s="77" t="s">
        <v>583</v>
      </c>
    </row>
    <row r="434" spans="1:25" hidden="1" x14ac:dyDescent="0.25">
      <c r="A434" s="77">
        <v>2208217</v>
      </c>
      <c r="B434" s="77" t="s">
        <v>1429</v>
      </c>
      <c r="C434" s="77" t="s">
        <v>1474</v>
      </c>
      <c r="E434" s="77" t="s">
        <v>598</v>
      </c>
      <c r="F434" s="77" t="s">
        <v>597</v>
      </c>
      <c r="G434" s="77" t="s">
        <v>583</v>
      </c>
      <c r="H434" s="77" t="s">
        <v>583</v>
      </c>
      <c r="I434" s="77" t="s">
        <v>583</v>
      </c>
      <c r="J434" s="77" t="s">
        <v>583</v>
      </c>
      <c r="K434" s="77" t="s">
        <v>583</v>
      </c>
      <c r="L434" s="32">
        <v>61.1</v>
      </c>
      <c r="M434" s="32">
        <v>28</v>
      </c>
      <c r="N434" s="32">
        <v>14.6</v>
      </c>
      <c r="O434" s="32">
        <v>17.600000000000001</v>
      </c>
      <c r="P434" s="32">
        <v>337</v>
      </c>
      <c r="Q434" s="32">
        <v>376</v>
      </c>
      <c r="R434" s="78">
        <v>0.1</v>
      </c>
      <c r="S434" s="77" t="s">
        <v>583</v>
      </c>
      <c r="U434" s="1">
        <v>41744</v>
      </c>
      <c r="V434" s="1">
        <v>41730</v>
      </c>
      <c r="W434" s="77" t="s">
        <v>596</v>
      </c>
      <c r="X434" s="77" t="s">
        <v>1475</v>
      </c>
      <c r="Y434" s="77" t="s">
        <v>583</v>
      </c>
    </row>
    <row r="435" spans="1:25" hidden="1" x14ac:dyDescent="0.25">
      <c r="A435" s="77">
        <v>2212940</v>
      </c>
      <c r="B435" s="77" t="s">
        <v>1429</v>
      </c>
      <c r="C435" s="77" t="s">
        <v>1474</v>
      </c>
      <c r="E435" s="77" t="s">
        <v>598</v>
      </c>
      <c r="F435" s="77" t="s">
        <v>597</v>
      </c>
      <c r="G435" s="77" t="s">
        <v>583</v>
      </c>
      <c r="H435" s="77" t="s">
        <v>583</v>
      </c>
      <c r="I435" s="77" t="s">
        <v>583</v>
      </c>
      <c r="J435" s="77" t="s">
        <v>586</v>
      </c>
      <c r="K435" s="77" t="s">
        <v>583</v>
      </c>
      <c r="L435" s="32">
        <v>61.1</v>
      </c>
      <c r="M435" s="32">
        <v>28</v>
      </c>
      <c r="N435" s="32">
        <v>14.6</v>
      </c>
      <c r="O435" s="32">
        <v>17.600000000000001</v>
      </c>
      <c r="P435" s="32">
        <v>421</v>
      </c>
      <c r="Q435" s="32">
        <v>460</v>
      </c>
      <c r="R435" s="78">
        <v>0.1</v>
      </c>
      <c r="S435" s="77" t="s">
        <v>583</v>
      </c>
      <c r="U435" s="1">
        <v>41744</v>
      </c>
      <c r="V435" s="1">
        <v>41795</v>
      </c>
      <c r="W435" s="77" t="s">
        <v>596</v>
      </c>
      <c r="X435" s="77" t="s">
        <v>1473</v>
      </c>
      <c r="Y435" s="77" t="s">
        <v>583</v>
      </c>
    </row>
    <row r="436" spans="1:25" hidden="1" x14ac:dyDescent="0.25">
      <c r="A436" s="77">
        <v>2222749</v>
      </c>
      <c r="B436" s="77" t="s">
        <v>1429</v>
      </c>
      <c r="C436" s="77" t="s">
        <v>1471</v>
      </c>
      <c r="E436" s="77" t="s">
        <v>598</v>
      </c>
      <c r="F436" s="77" t="s">
        <v>597</v>
      </c>
      <c r="G436" s="77" t="s">
        <v>583</v>
      </c>
      <c r="H436" s="77" t="s">
        <v>583</v>
      </c>
      <c r="I436" s="77" t="s">
        <v>583</v>
      </c>
      <c r="J436" s="77" t="s">
        <v>583</v>
      </c>
      <c r="K436" s="77" t="s">
        <v>583</v>
      </c>
      <c r="L436" s="32">
        <v>61.1</v>
      </c>
      <c r="M436" s="32">
        <v>28</v>
      </c>
      <c r="N436" s="32">
        <v>14.6</v>
      </c>
      <c r="O436" s="32">
        <v>17.600000000000001</v>
      </c>
      <c r="P436" s="32">
        <v>337</v>
      </c>
      <c r="Q436" s="32">
        <v>376</v>
      </c>
      <c r="R436" s="78">
        <v>0.1</v>
      </c>
      <c r="S436" s="77" t="s">
        <v>583</v>
      </c>
      <c r="U436" s="1">
        <v>41939</v>
      </c>
      <c r="V436" s="1">
        <v>41921</v>
      </c>
      <c r="W436" s="77" t="s">
        <v>596</v>
      </c>
      <c r="X436" s="77" t="s">
        <v>1472</v>
      </c>
      <c r="Y436" s="77" t="s">
        <v>583</v>
      </c>
    </row>
    <row r="437" spans="1:25" hidden="1" x14ac:dyDescent="0.25">
      <c r="A437" s="77">
        <v>2222750</v>
      </c>
      <c r="B437" s="77" t="s">
        <v>1429</v>
      </c>
      <c r="C437" s="77" t="s">
        <v>1471</v>
      </c>
      <c r="E437" s="77" t="s">
        <v>598</v>
      </c>
      <c r="F437" s="77" t="s">
        <v>597</v>
      </c>
      <c r="G437" s="77" t="s">
        <v>583</v>
      </c>
      <c r="H437" s="77" t="s">
        <v>583</v>
      </c>
      <c r="I437" s="77" t="s">
        <v>583</v>
      </c>
      <c r="J437" s="77" t="s">
        <v>586</v>
      </c>
      <c r="K437" s="77" t="s">
        <v>583</v>
      </c>
      <c r="L437" s="32">
        <v>61.1</v>
      </c>
      <c r="M437" s="32">
        <v>28</v>
      </c>
      <c r="N437" s="32">
        <v>14.6</v>
      </c>
      <c r="O437" s="32">
        <v>17.600000000000001</v>
      </c>
      <c r="P437" s="32">
        <v>421</v>
      </c>
      <c r="Q437" s="32">
        <v>460</v>
      </c>
      <c r="R437" s="78">
        <v>0.1</v>
      </c>
      <c r="S437" s="77" t="s">
        <v>583</v>
      </c>
      <c r="U437" s="1">
        <v>41939</v>
      </c>
      <c r="V437" s="1">
        <v>41921</v>
      </c>
      <c r="W437" s="77" t="s">
        <v>596</v>
      </c>
      <c r="X437" s="77" t="s">
        <v>1470</v>
      </c>
      <c r="Y437" s="77" t="s">
        <v>583</v>
      </c>
    </row>
    <row r="438" spans="1:25" hidden="1" x14ac:dyDescent="0.25">
      <c r="A438" s="77">
        <v>2208220</v>
      </c>
      <c r="B438" s="77" t="s">
        <v>1429</v>
      </c>
      <c r="C438" s="77" t="s">
        <v>1468</v>
      </c>
      <c r="E438" s="77" t="s">
        <v>598</v>
      </c>
      <c r="F438" s="77" t="s">
        <v>597</v>
      </c>
      <c r="G438" s="77" t="s">
        <v>583</v>
      </c>
      <c r="H438" s="77" t="s">
        <v>583</v>
      </c>
      <c r="I438" s="77" t="s">
        <v>583</v>
      </c>
      <c r="J438" s="77" t="s">
        <v>583</v>
      </c>
      <c r="K438" s="77" t="s">
        <v>583</v>
      </c>
      <c r="L438" s="32">
        <v>64.099999999999994</v>
      </c>
      <c r="M438" s="32">
        <v>28</v>
      </c>
      <c r="N438" s="32">
        <v>15.6</v>
      </c>
      <c r="O438" s="32">
        <v>18.600000000000001</v>
      </c>
      <c r="P438" s="32">
        <v>344</v>
      </c>
      <c r="Q438" s="32">
        <v>384</v>
      </c>
      <c r="R438" s="78">
        <v>0.1</v>
      </c>
      <c r="S438" s="77" t="s">
        <v>583</v>
      </c>
      <c r="U438" s="1">
        <v>41744</v>
      </c>
      <c r="V438" s="1">
        <v>41730</v>
      </c>
      <c r="W438" s="77" t="s">
        <v>596</v>
      </c>
      <c r="X438" s="77" t="s">
        <v>1469</v>
      </c>
      <c r="Y438" s="77" t="s">
        <v>583</v>
      </c>
    </row>
    <row r="439" spans="1:25" hidden="1" x14ac:dyDescent="0.25">
      <c r="A439" s="77">
        <v>2212943</v>
      </c>
      <c r="B439" s="77" t="s">
        <v>1429</v>
      </c>
      <c r="C439" s="77" t="s">
        <v>1468</v>
      </c>
      <c r="E439" s="77" t="s">
        <v>598</v>
      </c>
      <c r="F439" s="77" t="s">
        <v>597</v>
      </c>
      <c r="G439" s="77" t="s">
        <v>583</v>
      </c>
      <c r="H439" s="77" t="s">
        <v>583</v>
      </c>
      <c r="I439" s="77" t="s">
        <v>583</v>
      </c>
      <c r="J439" s="77" t="s">
        <v>586</v>
      </c>
      <c r="K439" s="77" t="s">
        <v>583</v>
      </c>
      <c r="L439" s="32">
        <v>64.099999999999994</v>
      </c>
      <c r="M439" s="32">
        <v>28</v>
      </c>
      <c r="N439" s="32">
        <v>15.6</v>
      </c>
      <c r="O439" s="32">
        <v>18.600000000000001</v>
      </c>
      <c r="P439" s="32">
        <v>428</v>
      </c>
      <c r="Q439" s="32">
        <v>468</v>
      </c>
      <c r="R439" s="78">
        <v>0.1</v>
      </c>
      <c r="S439" s="77" t="s">
        <v>583</v>
      </c>
      <c r="U439" s="1">
        <v>41744</v>
      </c>
      <c r="V439" s="1">
        <v>41795</v>
      </c>
      <c r="W439" s="77" t="s">
        <v>596</v>
      </c>
      <c r="X439" s="77" t="s">
        <v>1467</v>
      </c>
      <c r="Y439" s="77" t="s">
        <v>583</v>
      </c>
    </row>
    <row r="440" spans="1:25" hidden="1" x14ac:dyDescent="0.25">
      <c r="A440" s="77">
        <v>2208222</v>
      </c>
      <c r="B440" s="77" t="s">
        <v>1429</v>
      </c>
      <c r="C440" s="77" t="s">
        <v>1465</v>
      </c>
      <c r="E440" s="77" t="s">
        <v>598</v>
      </c>
      <c r="F440" s="77" t="s">
        <v>597</v>
      </c>
      <c r="G440" s="77" t="s">
        <v>583</v>
      </c>
      <c r="H440" s="77" t="s">
        <v>583</v>
      </c>
      <c r="I440" s="77" t="s">
        <v>583</v>
      </c>
      <c r="J440" s="77" t="s">
        <v>583</v>
      </c>
      <c r="K440" s="77" t="s">
        <v>583</v>
      </c>
      <c r="L440" s="32">
        <v>64.099999999999994</v>
      </c>
      <c r="M440" s="32">
        <v>28</v>
      </c>
      <c r="N440" s="32">
        <v>15.6</v>
      </c>
      <c r="O440" s="32">
        <v>18.600000000000001</v>
      </c>
      <c r="P440" s="32">
        <v>344</v>
      </c>
      <c r="Q440" s="32">
        <v>384</v>
      </c>
      <c r="R440" s="78">
        <v>0.1</v>
      </c>
      <c r="S440" s="77" t="s">
        <v>583</v>
      </c>
      <c r="U440" s="1">
        <v>41744</v>
      </c>
      <c r="V440" s="1">
        <v>41730</v>
      </c>
      <c r="W440" s="77" t="s">
        <v>596</v>
      </c>
      <c r="X440" s="77" t="s">
        <v>1466</v>
      </c>
      <c r="Y440" s="77" t="s">
        <v>583</v>
      </c>
    </row>
    <row r="441" spans="1:25" hidden="1" x14ac:dyDescent="0.25">
      <c r="A441" s="77">
        <v>2212945</v>
      </c>
      <c r="B441" s="77" t="s">
        <v>1429</v>
      </c>
      <c r="C441" s="77" t="s">
        <v>1465</v>
      </c>
      <c r="E441" s="77" t="s">
        <v>598</v>
      </c>
      <c r="F441" s="77" t="s">
        <v>597</v>
      </c>
      <c r="G441" s="77" t="s">
        <v>583</v>
      </c>
      <c r="H441" s="77" t="s">
        <v>583</v>
      </c>
      <c r="I441" s="77" t="s">
        <v>583</v>
      </c>
      <c r="J441" s="77" t="s">
        <v>586</v>
      </c>
      <c r="K441" s="77" t="s">
        <v>583</v>
      </c>
      <c r="L441" s="32">
        <v>64.099999999999994</v>
      </c>
      <c r="M441" s="32">
        <v>28</v>
      </c>
      <c r="N441" s="32">
        <v>15.6</v>
      </c>
      <c r="O441" s="32">
        <v>18.600000000000001</v>
      </c>
      <c r="P441" s="32">
        <v>428</v>
      </c>
      <c r="Q441" s="32">
        <v>468</v>
      </c>
      <c r="R441" s="78">
        <v>0.1</v>
      </c>
      <c r="S441" s="77" t="s">
        <v>583</v>
      </c>
      <c r="U441" s="1">
        <v>41744</v>
      </c>
      <c r="V441" s="1">
        <v>41795</v>
      </c>
      <c r="W441" s="77" t="s">
        <v>596</v>
      </c>
      <c r="X441" s="77" t="s">
        <v>1464</v>
      </c>
      <c r="Y441" s="77" t="s">
        <v>583</v>
      </c>
    </row>
    <row r="442" spans="1:25" hidden="1" x14ac:dyDescent="0.25">
      <c r="A442" s="77">
        <v>2208221</v>
      </c>
      <c r="B442" s="77" t="s">
        <v>1429</v>
      </c>
      <c r="C442" s="77" t="s">
        <v>1462</v>
      </c>
      <c r="E442" s="77" t="s">
        <v>598</v>
      </c>
      <c r="F442" s="77" t="s">
        <v>597</v>
      </c>
      <c r="G442" s="77" t="s">
        <v>583</v>
      </c>
      <c r="H442" s="77" t="s">
        <v>583</v>
      </c>
      <c r="I442" s="77" t="s">
        <v>583</v>
      </c>
      <c r="J442" s="77" t="s">
        <v>583</v>
      </c>
      <c r="K442" s="77" t="s">
        <v>583</v>
      </c>
      <c r="L442" s="32">
        <v>64.099999999999994</v>
      </c>
      <c r="M442" s="32">
        <v>28</v>
      </c>
      <c r="N442" s="32">
        <v>15.6</v>
      </c>
      <c r="O442" s="32">
        <v>18.600000000000001</v>
      </c>
      <c r="P442" s="32">
        <v>344</v>
      </c>
      <c r="Q442" s="32">
        <v>384</v>
      </c>
      <c r="R442" s="78">
        <v>0.1</v>
      </c>
      <c r="S442" s="77" t="s">
        <v>583</v>
      </c>
      <c r="U442" s="1">
        <v>41744</v>
      </c>
      <c r="V442" s="1">
        <v>41730</v>
      </c>
      <c r="W442" s="77" t="s">
        <v>596</v>
      </c>
      <c r="X442" s="77" t="s">
        <v>1463</v>
      </c>
      <c r="Y442" s="77" t="s">
        <v>583</v>
      </c>
    </row>
    <row r="443" spans="1:25" hidden="1" x14ac:dyDescent="0.25">
      <c r="A443" s="77">
        <v>2212944</v>
      </c>
      <c r="B443" s="77" t="s">
        <v>1429</v>
      </c>
      <c r="C443" s="77" t="s">
        <v>1462</v>
      </c>
      <c r="E443" s="77" t="s">
        <v>598</v>
      </c>
      <c r="F443" s="77" t="s">
        <v>597</v>
      </c>
      <c r="G443" s="77" t="s">
        <v>583</v>
      </c>
      <c r="H443" s="77" t="s">
        <v>583</v>
      </c>
      <c r="I443" s="77" t="s">
        <v>583</v>
      </c>
      <c r="J443" s="77" t="s">
        <v>586</v>
      </c>
      <c r="K443" s="77" t="s">
        <v>583</v>
      </c>
      <c r="L443" s="32">
        <v>64.099999999999994</v>
      </c>
      <c r="M443" s="32">
        <v>28</v>
      </c>
      <c r="N443" s="32">
        <v>15.6</v>
      </c>
      <c r="O443" s="32">
        <v>18.600000000000001</v>
      </c>
      <c r="P443" s="32">
        <v>428</v>
      </c>
      <c r="Q443" s="32">
        <v>468</v>
      </c>
      <c r="R443" s="78">
        <v>0.1</v>
      </c>
      <c r="S443" s="77" t="s">
        <v>583</v>
      </c>
      <c r="U443" s="1">
        <v>41744</v>
      </c>
      <c r="V443" s="1">
        <v>41795</v>
      </c>
      <c r="W443" s="77" t="s">
        <v>596</v>
      </c>
      <c r="X443" s="77" t="s">
        <v>1461</v>
      </c>
      <c r="Y443" s="77" t="s">
        <v>583</v>
      </c>
    </row>
    <row r="444" spans="1:25" hidden="1" x14ac:dyDescent="0.25">
      <c r="A444" s="77">
        <v>2218165</v>
      </c>
      <c r="B444" s="77" t="s">
        <v>1429</v>
      </c>
      <c r="C444" s="77" t="s">
        <v>1459</v>
      </c>
      <c r="E444" s="77" t="s">
        <v>598</v>
      </c>
      <c r="F444" s="77" t="s">
        <v>597</v>
      </c>
      <c r="G444" s="77" t="s">
        <v>583</v>
      </c>
      <c r="H444" s="77" t="s">
        <v>583</v>
      </c>
      <c r="I444" s="77" t="s">
        <v>583</v>
      </c>
      <c r="J444" s="77" t="s">
        <v>583</v>
      </c>
      <c r="K444" s="77" t="s">
        <v>583</v>
      </c>
      <c r="L444" s="32">
        <v>67.3</v>
      </c>
      <c r="M444" s="32">
        <v>28</v>
      </c>
      <c r="N444" s="32">
        <v>17.5</v>
      </c>
      <c r="O444" s="32">
        <v>20.6</v>
      </c>
      <c r="P444" s="32">
        <v>358</v>
      </c>
      <c r="Q444" s="32">
        <v>400</v>
      </c>
      <c r="R444" s="78">
        <v>0.1</v>
      </c>
      <c r="S444" s="77" t="s">
        <v>583</v>
      </c>
      <c r="U444" s="1">
        <v>41956</v>
      </c>
      <c r="V444" s="1">
        <v>41878</v>
      </c>
      <c r="W444" s="77" t="s">
        <v>596</v>
      </c>
      <c r="X444" s="77" t="s">
        <v>1460</v>
      </c>
      <c r="Y444" s="77" t="s">
        <v>583</v>
      </c>
    </row>
    <row r="445" spans="1:25" hidden="1" x14ac:dyDescent="0.25">
      <c r="A445" s="77">
        <v>2218186</v>
      </c>
      <c r="B445" s="77" t="s">
        <v>1429</v>
      </c>
      <c r="C445" s="77" t="s">
        <v>1459</v>
      </c>
      <c r="E445" s="77" t="s">
        <v>598</v>
      </c>
      <c r="F445" s="77" t="s">
        <v>597</v>
      </c>
      <c r="G445" s="77" t="s">
        <v>583</v>
      </c>
      <c r="H445" s="77" t="s">
        <v>583</v>
      </c>
      <c r="I445" s="77" t="s">
        <v>583</v>
      </c>
      <c r="J445" s="77" t="s">
        <v>586</v>
      </c>
      <c r="K445" s="77" t="s">
        <v>583</v>
      </c>
      <c r="L445" s="32">
        <v>67.3</v>
      </c>
      <c r="M445" s="32">
        <v>28</v>
      </c>
      <c r="N445" s="32">
        <v>17.5</v>
      </c>
      <c r="O445" s="32">
        <v>20.6</v>
      </c>
      <c r="P445" s="32">
        <v>442</v>
      </c>
      <c r="Q445" s="32">
        <v>484</v>
      </c>
      <c r="R445" s="78">
        <v>0.1</v>
      </c>
      <c r="S445" s="77" t="s">
        <v>583</v>
      </c>
      <c r="U445" s="1">
        <v>41929</v>
      </c>
      <c r="V445" s="1">
        <v>41878</v>
      </c>
      <c r="W445" s="77" t="s">
        <v>596</v>
      </c>
      <c r="X445" s="77" t="s">
        <v>1458</v>
      </c>
      <c r="Y445" s="77" t="s">
        <v>583</v>
      </c>
    </row>
    <row r="446" spans="1:25" hidden="1" x14ac:dyDescent="0.25">
      <c r="A446" s="77">
        <v>2218166</v>
      </c>
      <c r="B446" s="77" t="s">
        <v>1429</v>
      </c>
      <c r="C446" s="77" t="s">
        <v>1456</v>
      </c>
      <c r="E446" s="77" t="s">
        <v>598</v>
      </c>
      <c r="F446" s="77" t="s">
        <v>597</v>
      </c>
      <c r="G446" s="77" t="s">
        <v>583</v>
      </c>
      <c r="H446" s="77" t="s">
        <v>583</v>
      </c>
      <c r="I446" s="77" t="s">
        <v>583</v>
      </c>
      <c r="J446" s="77" t="s">
        <v>583</v>
      </c>
      <c r="K446" s="77" t="s">
        <v>583</v>
      </c>
      <c r="L446" s="32">
        <v>67.3</v>
      </c>
      <c r="M446" s="32">
        <v>28</v>
      </c>
      <c r="N446" s="32">
        <v>17.5</v>
      </c>
      <c r="O446" s="32">
        <v>20.6</v>
      </c>
      <c r="P446" s="32">
        <v>358</v>
      </c>
      <c r="Q446" s="32">
        <v>400</v>
      </c>
      <c r="R446" s="78">
        <v>0.1</v>
      </c>
      <c r="S446" s="77" t="s">
        <v>583</v>
      </c>
      <c r="U446" s="1">
        <v>41929</v>
      </c>
      <c r="V446" s="1">
        <v>41878</v>
      </c>
      <c r="W446" s="77" t="s">
        <v>596</v>
      </c>
      <c r="X446" s="77" t="s">
        <v>1457</v>
      </c>
      <c r="Y446" s="77" t="s">
        <v>583</v>
      </c>
    </row>
    <row r="447" spans="1:25" hidden="1" x14ac:dyDescent="0.25">
      <c r="A447" s="77">
        <v>2218187</v>
      </c>
      <c r="B447" s="77" t="s">
        <v>1429</v>
      </c>
      <c r="C447" s="77" t="s">
        <v>1456</v>
      </c>
      <c r="E447" s="77" t="s">
        <v>598</v>
      </c>
      <c r="F447" s="77" t="s">
        <v>597</v>
      </c>
      <c r="G447" s="77" t="s">
        <v>583</v>
      </c>
      <c r="H447" s="77" t="s">
        <v>583</v>
      </c>
      <c r="I447" s="77" t="s">
        <v>583</v>
      </c>
      <c r="J447" s="77" t="s">
        <v>586</v>
      </c>
      <c r="K447" s="77" t="s">
        <v>583</v>
      </c>
      <c r="L447" s="32">
        <v>67.3</v>
      </c>
      <c r="M447" s="32">
        <v>28</v>
      </c>
      <c r="N447" s="32">
        <v>17.5</v>
      </c>
      <c r="O447" s="32">
        <v>20.6</v>
      </c>
      <c r="P447" s="32">
        <v>442</v>
      </c>
      <c r="Q447" s="32">
        <v>484</v>
      </c>
      <c r="R447" s="78">
        <v>0.1</v>
      </c>
      <c r="S447" s="77" t="s">
        <v>583</v>
      </c>
      <c r="U447" s="1">
        <v>41929</v>
      </c>
      <c r="V447" s="1">
        <v>41878</v>
      </c>
      <c r="W447" s="77" t="s">
        <v>596</v>
      </c>
      <c r="X447" s="77" t="s">
        <v>1455</v>
      </c>
      <c r="Y447" s="77" t="s">
        <v>583</v>
      </c>
    </row>
    <row r="448" spans="1:25" hidden="1" x14ac:dyDescent="0.25">
      <c r="A448" s="77">
        <v>2218172</v>
      </c>
      <c r="B448" s="77" t="s">
        <v>1429</v>
      </c>
      <c r="C448" s="77" t="s">
        <v>1453</v>
      </c>
      <c r="E448" s="77" t="s">
        <v>598</v>
      </c>
      <c r="F448" s="77" t="s">
        <v>597</v>
      </c>
      <c r="G448" s="77" t="s">
        <v>583</v>
      </c>
      <c r="H448" s="77" t="s">
        <v>583</v>
      </c>
      <c r="I448" s="77" t="s">
        <v>583</v>
      </c>
      <c r="J448" s="77" t="s">
        <v>583</v>
      </c>
      <c r="K448" s="77" t="s">
        <v>583</v>
      </c>
      <c r="L448" s="32">
        <v>66.900000000000006</v>
      </c>
      <c r="M448" s="32">
        <v>29.5</v>
      </c>
      <c r="N448" s="32">
        <v>18.2</v>
      </c>
      <c r="O448" s="32">
        <v>22.1</v>
      </c>
      <c r="P448" s="32">
        <v>369</v>
      </c>
      <c r="Q448" s="32">
        <v>412</v>
      </c>
      <c r="R448" s="78">
        <v>0.1</v>
      </c>
      <c r="S448" s="77" t="s">
        <v>583</v>
      </c>
      <c r="U448" s="1">
        <v>41946</v>
      </c>
      <c r="V448" s="1">
        <v>41878</v>
      </c>
      <c r="W448" s="77" t="s">
        <v>596</v>
      </c>
      <c r="X448" s="77" t="s">
        <v>1454</v>
      </c>
      <c r="Y448" s="77" t="s">
        <v>583</v>
      </c>
    </row>
    <row r="449" spans="1:25" hidden="1" x14ac:dyDescent="0.25">
      <c r="A449" s="77">
        <v>2218191</v>
      </c>
      <c r="B449" s="77" t="s">
        <v>1429</v>
      </c>
      <c r="C449" s="77" t="s">
        <v>1453</v>
      </c>
      <c r="E449" s="77" t="s">
        <v>598</v>
      </c>
      <c r="F449" s="77" t="s">
        <v>597</v>
      </c>
      <c r="G449" s="77" t="s">
        <v>583</v>
      </c>
      <c r="H449" s="77" t="s">
        <v>583</v>
      </c>
      <c r="I449" s="77" t="s">
        <v>583</v>
      </c>
      <c r="J449" s="77" t="s">
        <v>586</v>
      </c>
      <c r="K449" s="77" t="s">
        <v>583</v>
      </c>
      <c r="L449" s="32">
        <v>66.900000000000006</v>
      </c>
      <c r="M449" s="32">
        <v>29.5</v>
      </c>
      <c r="N449" s="32">
        <v>18.2</v>
      </c>
      <c r="O449" s="32">
        <v>22.1</v>
      </c>
      <c r="P449" s="32">
        <v>453</v>
      </c>
      <c r="Q449" s="32">
        <v>496</v>
      </c>
      <c r="R449" s="78">
        <v>0.1</v>
      </c>
      <c r="S449" s="77" t="s">
        <v>583</v>
      </c>
      <c r="U449" s="1">
        <v>41946</v>
      </c>
      <c r="V449" s="1">
        <v>41878</v>
      </c>
      <c r="W449" s="77" t="s">
        <v>596</v>
      </c>
      <c r="X449" s="77" t="s">
        <v>1452</v>
      </c>
      <c r="Y449" s="77" t="s">
        <v>583</v>
      </c>
    </row>
    <row r="450" spans="1:25" hidden="1" x14ac:dyDescent="0.25">
      <c r="A450" s="77">
        <v>2218167</v>
      </c>
      <c r="B450" s="77" t="s">
        <v>1429</v>
      </c>
      <c r="C450" s="77" t="s">
        <v>1450</v>
      </c>
      <c r="E450" s="77" t="s">
        <v>598</v>
      </c>
      <c r="F450" s="77" t="s">
        <v>597</v>
      </c>
      <c r="G450" s="77" t="s">
        <v>583</v>
      </c>
      <c r="H450" s="77" t="s">
        <v>583</v>
      </c>
      <c r="I450" s="77" t="s">
        <v>583</v>
      </c>
      <c r="J450" s="77" t="s">
        <v>583</v>
      </c>
      <c r="K450" s="77" t="s">
        <v>583</v>
      </c>
      <c r="L450" s="32">
        <v>67.3</v>
      </c>
      <c r="M450" s="32">
        <v>28</v>
      </c>
      <c r="N450" s="32">
        <v>17.5</v>
      </c>
      <c r="O450" s="32">
        <v>20.6</v>
      </c>
      <c r="P450" s="32">
        <v>358</v>
      </c>
      <c r="Q450" s="32">
        <v>400</v>
      </c>
      <c r="R450" s="78">
        <v>0.1</v>
      </c>
      <c r="S450" s="77" t="s">
        <v>583</v>
      </c>
      <c r="U450" s="1">
        <v>41929</v>
      </c>
      <c r="V450" s="1">
        <v>41878</v>
      </c>
      <c r="W450" s="77" t="s">
        <v>596</v>
      </c>
      <c r="X450" s="77" t="s">
        <v>1451</v>
      </c>
      <c r="Y450" s="77" t="s">
        <v>583</v>
      </c>
    </row>
    <row r="451" spans="1:25" hidden="1" x14ac:dyDescent="0.25">
      <c r="A451" s="77">
        <v>2218188</v>
      </c>
      <c r="B451" s="77" t="s">
        <v>1429</v>
      </c>
      <c r="C451" s="77" t="s">
        <v>1450</v>
      </c>
      <c r="E451" s="77" t="s">
        <v>598</v>
      </c>
      <c r="F451" s="77" t="s">
        <v>597</v>
      </c>
      <c r="G451" s="77" t="s">
        <v>583</v>
      </c>
      <c r="H451" s="77" t="s">
        <v>583</v>
      </c>
      <c r="I451" s="77" t="s">
        <v>583</v>
      </c>
      <c r="J451" s="77" t="s">
        <v>586</v>
      </c>
      <c r="K451" s="77" t="s">
        <v>583</v>
      </c>
      <c r="L451" s="32">
        <v>67.3</v>
      </c>
      <c r="M451" s="32">
        <v>28</v>
      </c>
      <c r="N451" s="32">
        <v>17.5</v>
      </c>
      <c r="O451" s="32">
        <v>20.6</v>
      </c>
      <c r="P451" s="32">
        <v>442</v>
      </c>
      <c r="Q451" s="32">
        <v>484</v>
      </c>
      <c r="R451" s="78">
        <v>0.1</v>
      </c>
      <c r="S451" s="77" t="s">
        <v>583</v>
      </c>
      <c r="U451" s="1">
        <v>41929</v>
      </c>
      <c r="V451" s="1">
        <v>41878</v>
      </c>
      <c r="W451" s="77" t="s">
        <v>596</v>
      </c>
      <c r="X451" s="77" t="s">
        <v>1449</v>
      </c>
      <c r="Y451" s="77" t="s">
        <v>583</v>
      </c>
    </row>
    <row r="452" spans="1:25" hidden="1" x14ac:dyDescent="0.25">
      <c r="A452" s="77">
        <v>2218168</v>
      </c>
      <c r="B452" s="77" t="s">
        <v>1429</v>
      </c>
      <c r="C452" s="77" t="s">
        <v>1447</v>
      </c>
      <c r="E452" s="77" t="s">
        <v>598</v>
      </c>
      <c r="F452" s="77" t="s">
        <v>597</v>
      </c>
      <c r="G452" s="77" t="s">
        <v>583</v>
      </c>
      <c r="H452" s="77" t="s">
        <v>583</v>
      </c>
      <c r="I452" s="77" t="s">
        <v>583</v>
      </c>
      <c r="J452" s="77" t="s">
        <v>583</v>
      </c>
      <c r="K452" s="77" t="s">
        <v>583</v>
      </c>
      <c r="L452" s="32">
        <v>67.3</v>
      </c>
      <c r="M452" s="32">
        <v>28</v>
      </c>
      <c r="N452" s="32">
        <v>17.5</v>
      </c>
      <c r="O452" s="32">
        <v>20.6</v>
      </c>
      <c r="P452" s="32">
        <v>358</v>
      </c>
      <c r="Q452" s="32">
        <v>400</v>
      </c>
      <c r="R452" s="78">
        <v>0.1</v>
      </c>
      <c r="S452" s="77" t="s">
        <v>583</v>
      </c>
      <c r="U452" s="1">
        <v>41929</v>
      </c>
      <c r="V452" s="1">
        <v>41878</v>
      </c>
      <c r="W452" s="77" t="s">
        <v>596</v>
      </c>
      <c r="X452" s="77" t="s">
        <v>1448</v>
      </c>
      <c r="Y452" s="77" t="s">
        <v>583</v>
      </c>
    </row>
    <row r="453" spans="1:25" hidden="1" x14ac:dyDescent="0.25">
      <c r="A453" s="77">
        <v>2218189</v>
      </c>
      <c r="B453" s="77" t="s">
        <v>1429</v>
      </c>
      <c r="C453" s="77" t="s">
        <v>1447</v>
      </c>
      <c r="E453" s="77" t="s">
        <v>598</v>
      </c>
      <c r="F453" s="77" t="s">
        <v>597</v>
      </c>
      <c r="G453" s="77" t="s">
        <v>583</v>
      </c>
      <c r="H453" s="77" t="s">
        <v>583</v>
      </c>
      <c r="I453" s="77" t="s">
        <v>583</v>
      </c>
      <c r="J453" s="77" t="s">
        <v>586</v>
      </c>
      <c r="K453" s="77" t="s">
        <v>583</v>
      </c>
      <c r="L453" s="32">
        <v>67.3</v>
      </c>
      <c r="M453" s="32">
        <v>28</v>
      </c>
      <c r="N453" s="32">
        <v>17.5</v>
      </c>
      <c r="O453" s="32">
        <v>20.6</v>
      </c>
      <c r="P453" s="32">
        <v>442</v>
      </c>
      <c r="Q453" s="32">
        <v>484</v>
      </c>
      <c r="R453" s="78">
        <v>0.1</v>
      </c>
      <c r="S453" s="77" t="s">
        <v>583</v>
      </c>
      <c r="U453" s="1">
        <v>41929</v>
      </c>
      <c r="V453" s="1">
        <v>41878</v>
      </c>
      <c r="W453" s="77" t="s">
        <v>596</v>
      </c>
      <c r="X453" s="77" t="s">
        <v>1446</v>
      </c>
      <c r="Y453" s="77" t="s">
        <v>583</v>
      </c>
    </row>
    <row r="454" spans="1:25" hidden="1" x14ac:dyDescent="0.25">
      <c r="A454" s="77">
        <v>2218169</v>
      </c>
      <c r="B454" s="77" t="s">
        <v>1429</v>
      </c>
      <c r="C454" s="77" t="s">
        <v>1444</v>
      </c>
      <c r="E454" s="77" t="s">
        <v>598</v>
      </c>
      <c r="F454" s="77" t="s">
        <v>597</v>
      </c>
      <c r="G454" s="77" t="s">
        <v>583</v>
      </c>
      <c r="H454" s="77" t="s">
        <v>583</v>
      </c>
      <c r="I454" s="77" t="s">
        <v>583</v>
      </c>
      <c r="J454" s="77" t="s">
        <v>583</v>
      </c>
      <c r="K454" s="77" t="s">
        <v>583</v>
      </c>
      <c r="L454" s="32">
        <v>67.3</v>
      </c>
      <c r="M454" s="32">
        <v>28</v>
      </c>
      <c r="N454" s="32">
        <v>17.5</v>
      </c>
      <c r="O454" s="32">
        <v>20.6</v>
      </c>
      <c r="P454" s="32">
        <v>358</v>
      </c>
      <c r="Q454" s="32">
        <v>400</v>
      </c>
      <c r="R454" s="78">
        <v>0.1</v>
      </c>
      <c r="S454" s="77" t="s">
        <v>583</v>
      </c>
      <c r="U454" s="1">
        <v>41929</v>
      </c>
      <c r="V454" s="1">
        <v>41878</v>
      </c>
      <c r="W454" s="77" t="s">
        <v>596</v>
      </c>
      <c r="X454" s="77" t="s">
        <v>1445</v>
      </c>
      <c r="Y454" s="77" t="s">
        <v>583</v>
      </c>
    </row>
    <row r="455" spans="1:25" hidden="1" x14ac:dyDescent="0.25">
      <c r="A455" s="77">
        <v>2218190</v>
      </c>
      <c r="B455" s="77" t="s">
        <v>1429</v>
      </c>
      <c r="C455" s="77" t="s">
        <v>1444</v>
      </c>
      <c r="E455" s="77" t="s">
        <v>598</v>
      </c>
      <c r="F455" s="77" t="s">
        <v>597</v>
      </c>
      <c r="G455" s="77" t="s">
        <v>583</v>
      </c>
      <c r="H455" s="77" t="s">
        <v>583</v>
      </c>
      <c r="I455" s="77" t="s">
        <v>583</v>
      </c>
      <c r="J455" s="77" t="s">
        <v>586</v>
      </c>
      <c r="K455" s="77" t="s">
        <v>583</v>
      </c>
      <c r="L455" s="32">
        <v>67.3</v>
      </c>
      <c r="M455" s="32">
        <v>28</v>
      </c>
      <c r="N455" s="32">
        <v>17.5</v>
      </c>
      <c r="O455" s="32">
        <v>20.6</v>
      </c>
      <c r="P455" s="32">
        <v>442</v>
      </c>
      <c r="Q455" s="32">
        <v>484</v>
      </c>
      <c r="R455" s="78">
        <v>0.1</v>
      </c>
      <c r="S455" s="77" t="s">
        <v>583</v>
      </c>
      <c r="U455" s="1">
        <v>41929</v>
      </c>
      <c r="V455" s="1">
        <v>41878</v>
      </c>
      <c r="W455" s="77" t="s">
        <v>596</v>
      </c>
      <c r="X455" s="77" t="s">
        <v>1443</v>
      </c>
      <c r="Y455" s="77" t="s">
        <v>583</v>
      </c>
    </row>
    <row r="456" spans="1:25" hidden="1" x14ac:dyDescent="0.25">
      <c r="A456" s="77">
        <v>2218173</v>
      </c>
      <c r="B456" s="77" t="s">
        <v>1429</v>
      </c>
      <c r="C456" s="77" t="s">
        <v>1441</v>
      </c>
      <c r="E456" s="77" t="s">
        <v>598</v>
      </c>
      <c r="F456" s="77" t="s">
        <v>597</v>
      </c>
      <c r="G456" s="77" t="s">
        <v>583</v>
      </c>
      <c r="H456" s="77" t="s">
        <v>583</v>
      </c>
      <c r="I456" s="77" t="s">
        <v>583</v>
      </c>
      <c r="J456" s="77" t="s">
        <v>583</v>
      </c>
      <c r="K456" s="77" t="s">
        <v>583</v>
      </c>
      <c r="L456" s="32">
        <v>66.900000000000006</v>
      </c>
      <c r="M456" s="32">
        <v>29.5</v>
      </c>
      <c r="N456" s="32">
        <v>18.2</v>
      </c>
      <c r="O456" s="32">
        <v>22.1</v>
      </c>
      <c r="P456" s="32">
        <v>369</v>
      </c>
      <c r="Q456" s="32">
        <v>412</v>
      </c>
      <c r="R456" s="78">
        <v>0.1</v>
      </c>
      <c r="S456" s="77" t="s">
        <v>583</v>
      </c>
      <c r="U456" s="1">
        <v>41946</v>
      </c>
      <c r="V456" s="1">
        <v>41878</v>
      </c>
      <c r="W456" s="77" t="s">
        <v>596</v>
      </c>
      <c r="X456" s="77" t="s">
        <v>1442</v>
      </c>
      <c r="Y456" s="77" t="s">
        <v>583</v>
      </c>
    </row>
    <row r="457" spans="1:25" hidden="1" x14ac:dyDescent="0.25">
      <c r="A457" s="77">
        <v>2218192</v>
      </c>
      <c r="B457" s="77" t="s">
        <v>1429</v>
      </c>
      <c r="C457" s="77" t="s">
        <v>1441</v>
      </c>
      <c r="E457" s="77" t="s">
        <v>598</v>
      </c>
      <c r="F457" s="77" t="s">
        <v>597</v>
      </c>
      <c r="G457" s="77" t="s">
        <v>583</v>
      </c>
      <c r="H457" s="77" t="s">
        <v>583</v>
      </c>
      <c r="I457" s="77" t="s">
        <v>583</v>
      </c>
      <c r="J457" s="77" t="s">
        <v>586</v>
      </c>
      <c r="K457" s="77" t="s">
        <v>583</v>
      </c>
      <c r="L457" s="32">
        <v>66.900000000000006</v>
      </c>
      <c r="M457" s="32">
        <v>29.5</v>
      </c>
      <c r="N457" s="32">
        <v>18.2</v>
      </c>
      <c r="O457" s="32">
        <v>22.1</v>
      </c>
      <c r="P457" s="32">
        <v>453</v>
      </c>
      <c r="Q457" s="32">
        <v>496</v>
      </c>
      <c r="R457" s="78">
        <v>0.1</v>
      </c>
      <c r="S457" s="77" t="s">
        <v>583</v>
      </c>
      <c r="U457" s="1">
        <v>41946</v>
      </c>
      <c r="V457" s="1">
        <v>41878</v>
      </c>
      <c r="W457" s="77" t="s">
        <v>596</v>
      </c>
      <c r="X457" s="77" t="s">
        <v>1440</v>
      </c>
      <c r="Y457" s="77" t="s">
        <v>583</v>
      </c>
    </row>
    <row r="458" spans="1:25" hidden="1" x14ac:dyDescent="0.25">
      <c r="A458" s="77">
        <v>2218174</v>
      </c>
      <c r="B458" s="77" t="s">
        <v>1429</v>
      </c>
      <c r="C458" s="77" t="s">
        <v>1438</v>
      </c>
      <c r="E458" s="77" t="s">
        <v>598</v>
      </c>
      <c r="F458" s="77" t="s">
        <v>597</v>
      </c>
      <c r="G458" s="77" t="s">
        <v>583</v>
      </c>
      <c r="H458" s="77" t="s">
        <v>583</v>
      </c>
      <c r="I458" s="77" t="s">
        <v>583</v>
      </c>
      <c r="J458" s="77" t="s">
        <v>583</v>
      </c>
      <c r="K458" s="77" t="s">
        <v>583</v>
      </c>
      <c r="L458" s="32">
        <v>66.900000000000006</v>
      </c>
      <c r="M458" s="32">
        <v>29.5</v>
      </c>
      <c r="N458" s="32">
        <v>18.2</v>
      </c>
      <c r="O458" s="32">
        <v>22.1</v>
      </c>
      <c r="P458" s="32">
        <v>369</v>
      </c>
      <c r="Q458" s="32">
        <v>412</v>
      </c>
      <c r="R458" s="78">
        <v>0.1</v>
      </c>
      <c r="S458" s="77" t="s">
        <v>583</v>
      </c>
      <c r="U458" s="1">
        <v>41946</v>
      </c>
      <c r="V458" s="1">
        <v>41878</v>
      </c>
      <c r="W458" s="77" t="s">
        <v>596</v>
      </c>
      <c r="X458" s="77" t="s">
        <v>1439</v>
      </c>
      <c r="Y458" s="77" t="s">
        <v>583</v>
      </c>
    </row>
    <row r="459" spans="1:25" hidden="1" x14ac:dyDescent="0.25">
      <c r="A459" s="77">
        <v>2218193</v>
      </c>
      <c r="B459" s="77" t="s">
        <v>1429</v>
      </c>
      <c r="C459" s="77" t="s">
        <v>1438</v>
      </c>
      <c r="E459" s="77" t="s">
        <v>598</v>
      </c>
      <c r="F459" s="77" t="s">
        <v>597</v>
      </c>
      <c r="G459" s="77" t="s">
        <v>583</v>
      </c>
      <c r="H459" s="77" t="s">
        <v>583</v>
      </c>
      <c r="I459" s="77" t="s">
        <v>583</v>
      </c>
      <c r="J459" s="77" t="s">
        <v>586</v>
      </c>
      <c r="K459" s="77" t="s">
        <v>583</v>
      </c>
      <c r="L459" s="32">
        <v>66.900000000000006</v>
      </c>
      <c r="M459" s="32">
        <v>29.5</v>
      </c>
      <c r="N459" s="32">
        <v>18.2</v>
      </c>
      <c r="O459" s="32">
        <v>22.1</v>
      </c>
      <c r="P459" s="32">
        <v>453</v>
      </c>
      <c r="Q459" s="32">
        <v>496</v>
      </c>
      <c r="R459" s="78">
        <v>0.1</v>
      </c>
      <c r="S459" s="77" t="s">
        <v>583</v>
      </c>
      <c r="U459" s="1">
        <v>41946</v>
      </c>
      <c r="V459" s="1">
        <v>41878</v>
      </c>
      <c r="W459" s="77" t="s">
        <v>596</v>
      </c>
      <c r="X459" s="77" t="s">
        <v>1437</v>
      </c>
      <c r="Y459" s="77" t="s">
        <v>583</v>
      </c>
    </row>
    <row r="460" spans="1:25" hidden="1" x14ac:dyDescent="0.25">
      <c r="A460" s="77">
        <v>2218175</v>
      </c>
      <c r="B460" s="77" t="s">
        <v>1429</v>
      </c>
      <c r="C460" s="77" t="s">
        <v>1435</v>
      </c>
      <c r="E460" s="77" t="s">
        <v>598</v>
      </c>
      <c r="F460" s="77" t="s">
        <v>597</v>
      </c>
      <c r="G460" s="77" t="s">
        <v>583</v>
      </c>
      <c r="H460" s="77" t="s">
        <v>583</v>
      </c>
      <c r="I460" s="77" t="s">
        <v>583</v>
      </c>
      <c r="J460" s="77" t="s">
        <v>583</v>
      </c>
      <c r="K460" s="77" t="s">
        <v>583</v>
      </c>
      <c r="L460" s="32">
        <v>66.900000000000006</v>
      </c>
      <c r="M460" s="32">
        <v>29.5</v>
      </c>
      <c r="N460" s="32">
        <v>18.2</v>
      </c>
      <c r="O460" s="32">
        <v>22.1</v>
      </c>
      <c r="P460" s="32">
        <v>369</v>
      </c>
      <c r="Q460" s="32">
        <v>412</v>
      </c>
      <c r="R460" s="78">
        <v>0.1</v>
      </c>
      <c r="S460" s="77" t="s">
        <v>583</v>
      </c>
      <c r="U460" s="1">
        <v>41946</v>
      </c>
      <c r="V460" s="1">
        <v>41878</v>
      </c>
      <c r="W460" s="77" t="s">
        <v>596</v>
      </c>
      <c r="X460" s="77" t="s">
        <v>1436</v>
      </c>
      <c r="Y460" s="77" t="s">
        <v>583</v>
      </c>
    </row>
    <row r="461" spans="1:25" hidden="1" x14ac:dyDescent="0.25">
      <c r="A461" s="77">
        <v>2218194</v>
      </c>
      <c r="B461" s="77" t="s">
        <v>1429</v>
      </c>
      <c r="C461" s="77" t="s">
        <v>1435</v>
      </c>
      <c r="E461" s="77" t="s">
        <v>598</v>
      </c>
      <c r="F461" s="77" t="s">
        <v>597</v>
      </c>
      <c r="G461" s="77" t="s">
        <v>583</v>
      </c>
      <c r="H461" s="77" t="s">
        <v>583</v>
      </c>
      <c r="I461" s="77" t="s">
        <v>583</v>
      </c>
      <c r="J461" s="77" t="s">
        <v>586</v>
      </c>
      <c r="K461" s="77" t="s">
        <v>583</v>
      </c>
      <c r="L461" s="32">
        <v>66.900000000000006</v>
      </c>
      <c r="M461" s="32">
        <v>29.5</v>
      </c>
      <c r="N461" s="32">
        <v>18.2</v>
      </c>
      <c r="O461" s="32">
        <v>22.1</v>
      </c>
      <c r="P461" s="32">
        <v>453</v>
      </c>
      <c r="Q461" s="32">
        <v>496</v>
      </c>
      <c r="R461" s="78">
        <v>0.1</v>
      </c>
      <c r="S461" s="77" t="s">
        <v>583</v>
      </c>
      <c r="U461" s="1">
        <v>41946</v>
      </c>
      <c r="V461" s="1">
        <v>41878</v>
      </c>
      <c r="W461" s="77" t="s">
        <v>596</v>
      </c>
      <c r="X461" s="77" t="s">
        <v>1434</v>
      </c>
      <c r="Y461" s="77" t="s">
        <v>583</v>
      </c>
    </row>
    <row r="462" spans="1:25" hidden="1" x14ac:dyDescent="0.25">
      <c r="A462" s="77">
        <v>2218162</v>
      </c>
      <c r="B462" s="77" t="s">
        <v>1429</v>
      </c>
      <c r="C462" s="77" t="s">
        <v>1432</v>
      </c>
      <c r="E462" s="77" t="s">
        <v>598</v>
      </c>
      <c r="F462" s="77" t="s">
        <v>597</v>
      </c>
      <c r="G462" s="77" t="s">
        <v>583</v>
      </c>
      <c r="H462" s="77" t="s">
        <v>583</v>
      </c>
      <c r="I462" s="77" t="s">
        <v>583</v>
      </c>
      <c r="J462" s="77" t="s">
        <v>583</v>
      </c>
      <c r="K462" s="77" t="s">
        <v>583</v>
      </c>
      <c r="L462" s="32">
        <v>67.3</v>
      </c>
      <c r="M462" s="32">
        <v>28</v>
      </c>
      <c r="N462" s="32">
        <v>17.5</v>
      </c>
      <c r="O462" s="32">
        <v>20.6</v>
      </c>
      <c r="P462" s="32">
        <v>358</v>
      </c>
      <c r="Q462" s="32">
        <v>400</v>
      </c>
      <c r="R462" s="78">
        <v>0.1</v>
      </c>
      <c r="S462" s="77" t="s">
        <v>583</v>
      </c>
      <c r="U462" s="1">
        <v>41929</v>
      </c>
      <c r="V462" s="1">
        <v>41878</v>
      </c>
      <c r="W462" s="77" t="s">
        <v>596</v>
      </c>
      <c r="X462" s="77" t="s">
        <v>1433</v>
      </c>
      <c r="Y462" s="77" t="s">
        <v>583</v>
      </c>
    </row>
    <row r="463" spans="1:25" hidden="1" x14ac:dyDescent="0.25">
      <c r="A463" s="77">
        <v>2218183</v>
      </c>
      <c r="B463" s="77" t="s">
        <v>1429</v>
      </c>
      <c r="C463" s="77" t="s">
        <v>1432</v>
      </c>
      <c r="E463" s="77" t="s">
        <v>598</v>
      </c>
      <c r="F463" s="77" t="s">
        <v>597</v>
      </c>
      <c r="G463" s="77" t="s">
        <v>583</v>
      </c>
      <c r="H463" s="77" t="s">
        <v>583</v>
      </c>
      <c r="I463" s="77" t="s">
        <v>583</v>
      </c>
      <c r="J463" s="77" t="s">
        <v>586</v>
      </c>
      <c r="K463" s="77" t="s">
        <v>583</v>
      </c>
      <c r="L463" s="32">
        <v>67.3</v>
      </c>
      <c r="M463" s="32">
        <v>28</v>
      </c>
      <c r="N463" s="32">
        <v>17.5</v>
      </c>
      <c r="O463" s="32">
        <v>20.6</v>
      </c>
      <c r="P463" s="32">
        <v>442</v>
      </c>
      <c r="Q463" s="32">
        <v>484</v>
      </c>
      <c r="R463" s="78">
        <v>0.1</v>
      </c>
      <c r="S463" s="77" t="s">
        <v>583</v>
      </c>
      <c r="U463" s="1">
        <v>41929</v>
      </c>
      <c r="V463" s="1">
        <v>41878</v>
      </c>
      <c r="W463" s="77" t="s">
        <v>596</v>
      </c>
      <c r="X463" s="77" t="s">
        <v>1431</v>
      </c>
      <c r="Y463" s="77" t="s">
        <v>583</v>
      </c>
    </row>
    <row r="464" spans="1:25" hidden="1" x14ac:dyDescent="0.25">
      <c r="A464" s="77">
        <v>2218163</v>
      </c>
      <c r="B464" s="77" t="s">
        <v>1429</v>
      </c>
      <c r="C464" s="77" t="s">
        <v>1428</v>
      </c>
      <c r="E464" s="77" t="s">
        <v>598</v>
      </c>
      <c r="F464" s="77" t="s">
        <v>597</v>
      </c>
      <c r="G464" s="77" t="s">
        <v>583</v>
      </c>
      <c r="H464" s="77" t="s">
        <v>583</v>
      </c>
      <c r="I464" s="77" t="s">
        <v>583</v>
      </c>
      <c r="J464" s="77" t="s">
        <v>583</v>
      </c>
      <c r="K464" s="77" t="s">
        <v>583</v>
      </c>
      <c r="L464" s="32">
        <v>67.3</v>
      </c>
      <c r="M464" s="32">
        <v>28</v>
      </c>
      <c r="N464" s="32">
        <v>17.5</v>
      </c>
      <c r="O464" s="32">
        <v>20.6</v>
      </c>
      <c r="P464" s="32">
        <v>358</v>
      </c>
      <c r="Q464" s="32">
        <v>400</v>
      </c>
      <c r="R464" s="78">
        <v>0.1</v>
      </c>
      <c r="S464" s="77" t="s">
        <v>583</v>
      </c>
      <c r="U464" s="1">
        <v>41946</v>
      </c>
      <c r="V464" s="1">
        <v>41878</v>
      </c>
      <c r="W464" s="77" t="s">
        <v>596</v>
      </c>
      <c r="X464" s="77" t="s">
        <v>1430</v>
      </c>
      <c r="Y464" s="77" t="s">
        <v>583</v>
      </c>
    </row>
    <row r="465" spans="1:25" hidden="1" x14ac:dyDescent="0.25">
      <c r="A465" s="77">
        <v>2218184</v>
      </c>
      <c r="B465" s="77" t="s">
        <v>1429</v>
      </c>
      <c r="C465" s="77" t="s">
        <v>1428</v>
      </c>
      <c r="E465" s="77" t="s">
        <v>598</v>
      </c>
      <c r="F465" s="77" t="s">
        <v>597</v>
      </c>
      <c r="G465" s="77" t="s">
        <v>583</v>
      </c>
      <c r="H465" s="77" t="s">
        <v>583</v>
      </c>
      <c r="I465" s="77" t="s">
        <v>583</v>
      </c>
      <c r="J465" s="77" t="s">
        <v>586</v>
      </c>
      <c r="K465" s="77" t="s">
        <v>583</v>
      </c>
      <c r="L465" s="32">
        <v>67.3</v>
      </c>
      <c r="M465" s="32">
        <v>28</v>
      </c>
      <c r="N465" s="32">
        <v>17.5</v>
      </c>
      <c r="O465" s="32">
        <v>20.6</v>
      </c>
      <c r="P465" s="32">
        <v>442</v>
      </c>
      <c r="Q465" s="32">
        <v>484</v>
      </c>
      <c r="R465" s="78">
        <v>0.1</v>
      </c>
      <c r="S465" s="77" t="s">
        <v>583</v>
      </c>
      <c r="U465" s="1">
        <v>41929</v>
      </c>
      <c r="V465" s="1">
        <v>41878</v>
      </c>
      <c r="W465" s="77" t="s">
        <v>596</v>
      </c>
      <c r="X465" s="77" t="s">
        <v>1427</v>
      </c>
      <c r="Y465" s="77" t="s">
        <v>583</v>
      </c>
    </row>
    <row r="466" spans="1:25" hidden="1" x14ac:dyDescent="0.25">
      <c r="A466" s="77">
        <v>2214578</v>
      </c>
      <c r="B466" s="77" t="s">
        <v>916</v>
      </c>
      <c r="C466" s="77" t="s">
        <v>1426</v>
      </c>
      <c r="E466" s="77" t="s">
        <v>588</v>
      </c>
      <c r="F466" s="77" t="s">
        <v>587</v>
      </c>
      <c r="G466" s="77" t="s">
        <v>586</v>
      </c>
      <c r="H466" s="77" t="s">
        <v>583</v>
      </c>
      <c r="I466" s="77" t="s">
        <v>583</v>
      </c>
      <c r="J466" s="77" t="s">
        <v>583</v>
      </c>
      <c r="K466" s="77" t="s">
        <v>583</v>
      </c>
      <c r="L466" s="32">
        <v>33</v>
      </c>
      <c r="M466" s="32">
        <v>18.899999999999999</v>
      </c>
      <c r="N466" s="32">
        <v>4.0999999999999996</v>
      </c>
      <c r="O466" s="32">
        <v>4.0999999999999996</v>
      </c>
      <c r="P466" s="32">
        <v>225</v>
      </c>
      <c r="Q466" s="32">
        <v>289</v>
      </c>
      <c r="R466" s="78">
        <v>0.22</v>
      </c>
      <c r="S466" s="77" t="s">
        <v>583</v>
      </c>
      <c r="U466" s="1">
        <v>41825</v>
      </c>
      <c r="V466" s="1">
        <v>41788</v>
      </c>
      <c r="W466" s="77" t="s">
        <v>596</v>
      </c>
      <c r="X466" s="77" t="s">
        <v>1425</v>
      </c>
      <c r="Y466" s="77" t="s">
        <v>583</v>
      </c>
    </row>
    <row r="467" spans="1:25" hidden="1" x14ac:dyDescent="0.25">
      <c r="A467" s="77">
        <v>2218244</v>
      </c>
      <c r="B467" s="77" t="s">
        <v>916</v>
      </c>
      <c r="C467" s="77" t="s">
        <v>1424</v>
      </c>
      <c r="E467" s="77" t="s">
        <v>617</v>
      </c>
      <c r="F467" s="77" t="s">
        <v>597</v>
      </c>
      <c r="G467" s="77" t="s">
        <v>583</v>
      </c>
      <c r="H467" s="77" t="s">
        <v>583</v>
      </c>
      <c r="I467" s="77" t="s">
        <v>583</v>
      </c>
      <c r="J467" s="77" t="s">
        <v>583</v>
      </c>
      <c r="K467" s="77" t="s">
        <v>583</v>
      </c>
      <c r="L467" s="32">
        <v>59.8</v>
      </c>
      <c r="M467" s="32">
        <v>23.8</v>
      </c>
      <c r="N467" s="32">
        <v>9.1999999999999993</v>
      </c>
      <c r="O467" s="32">
        <v>11.3</v>
      </c>
      <c r="P467" s="32">
        <v>374</v>
      </c>
      <c r="Q467" s="32">
        <v>417</v>
      </c>
      <c r="R467" s="78">
        <v>0.1</v>
      </c>
      <c r="S467" s="77" t="s">
        <v>583</v>
      </c>
      <c r="U467" s="1">
        <v>41882</v>
      </c>
      <c r="V467" s="1">
        <v>41873</v>
      </c>
      <c r="W467" s="77" t="s">
        <v>596</v>
      </c>
      <c r="X467" s="77" t="s">
        <v>1423</v>
      </c>
      <c r="Y467" s="77" t="s">
        <v>583</v>
      </c>
    </row>
    <row r="468" spans="1:25" hidden="1" x14ac:dyDescent="0.25">
      <c r="A468" s="77">
        <v>2218245</v>
      </c>
      <c r="B468" s="77" t="s">
        <v>916</v>
      </c>
      <c r="C468" s="77" t="s">
        <v>1422</v>
      </c>
      <c r="E468" s="77" t="s">
        <v>617</v>
      </c>
      <c r="F468" s="77" t="s">
        <v>597</v>
      </c>
      <c r="G468" s="77" t="s">
        <v>583</v>
      </c>
      <c r="H468" s="77" t="s">
        <v>583</v>
      </c>
      <c r="I468" s="77" t="s">
        <v>583</v>
      </c>
      <c r="J468" s="77" t="s">
        <v>583</v>
      </c>
      <c r="K468" s="77" t="s">
        <v>583</v>
      </c>
      <c r="L468" s="32">
        <v>59.8</v>
      </c>
      <c r="M468" s="32">
        <v>23.8</v>
      </c>
      <c r="N468" s="32">
        <v>9.1999999999999993</v>
      </c>
      <c r="O468" s="32">
        <v>11.3</v>
      </c>
      <c r="P468" s="32">
        <v>374</v>
      </c>
      <c r="Q468" s="32">
        <v>417</v>
      </c>
      <c r="R468" s="78">
        <v>0.1</v>
      </c>
      <c r="S468" s="77" t="s">
        <v>583</v>
      </c>
      <c r="U468" s="1">
        <v>41882</v>
      </c>
      <c r="V468" s="1">
        <v>41873</v>
      </c>
      <c r="W468" s="77" t="s">
        <v>596</v>
      </c>
      <c r="X468" s="77" t="s">
        <v>1421</v>
      </c>
      <c r="Y468" s="77" t="s">
        <v>583</v>
      </c>
    </row>
    <row r="469" spans="1:25" hidden="1" x14ac:dyDescent="0.25">
      <c r="A469" s="77">
        <v>2214572</v>
      </c>
      <c r="B469" s="77" t="s">
        <v>916</v>
      </c>
      <c r="C469" s="77" t="s">
        <v>1420</v>
      </c>
      <c r="E469" s="77" t="s">
        <v>588</v>
      </c>
      <c r="F469" s="77" t="s">
        <v>597</v>
      </c>
      <c r="G469" s="77" t="s">
        <v>586</v>
      </c>
      <c r="H469" s="77" t="s">
        <v>583</v>
      </c>
      <c r="I469" s="77" t="s">
        <v>583</v>
      </c>
      <c r="J469" s="77" t="s">
        <v>583</v>
      </c>
      <c r="K469" s="77" t="s">
        <v>583</v>
      </c>
      <c r="L469" s="32">
        <v>44</v>
      </c>
      <c r="M469" s="32">
        <v>20</v>
      </c>
      <c r="N469" s="32">
        <v>4.3</v>
      </c>
      <c r="O469" s="32">
        <v>5.2</v>
      </c>
      <c r="P469" s="32">
        <v>329</v>
      </c>
      <c r="Q469" s="32">
        <v>367</v>
      </c>
      <c r="R469" s="78">
        <v>0.1</v>
      </c>
      <c r="S469" s="77" t="s">
        <v>583</v>
      </c>
      <c r="U469" s="1">
        <v>41840</v>
      </c>
      <c r="V469" s="1">
        <v>41789</v>
      </c>
      <c r="W469" s="77" t="s">
        <v>596</v>
      </c>
      <c r="X469" s="77" t="s">
        <v>1419</v>
      </c>
      <c r="Y469" s="77" t="s">
        <v>583</v>
      </c>
    </row>
    <row r="470" spans="1:25" hidden="1" x14ac:dyDescent="0.25">
      <c r="A470" s="77">
        <v>2218251</v>
      </c>
      <c r="B470" s="77" t="s">
        <v>916</v>
      </c>
      <c r="C470" s="77" t="s">
        <v>1418</v>
      </c>
      <c r="E470" s="77" t="s">
        <v>598</v>
      </c>
      <c r="F470" s="77" t="s">
        <v>597</v>
      </c>
      <c r="G470" s="77" t="s">
        <v>583</v>
      </c>
      <c r="H470" s="77" t="s">
        <v>583</v>
      </c>
      <c r="I470" s="77" t="s">
        <v>583</v>
      </c>
      <c r="J470" s="77" t="s">
        <v>583</v>
      </c>
      <c r="K470" s="77" t="s">
        <v>583</v>
      </c>
      <c r="L470" s="32">
        <v>59.8</v>
      </c>
      <c r="M470" s="32">
        <v>23.8</v>
      </c>
      <c r="N470" s="32">
        <v>9.9</v>
      </c>
      <c r="O470" s="32">
        <v>12.1</v>
      </c>
      <c r="P470" s="32">
        <v>297</v>
      </c>
      <c r="Q470" s="32">
        <v>331</v>
      </c>
      <c r="R470" s="78">
        <v>0.1</v>
      </c>
      <c r="S470" s="77" t="s">
        <v>583</v>
      </c>
      <c r="U470" s="1">
        <v>41882</v>
      </c>
      <c r="V470" s="1">
        <v>41873</v>
      </c>
      <c r="W470" s="77" t="s">
        <v>596</v>
      </c>
      <c r="X470" s="77" t="s">
        <v>1417</v>
      </c>
      <c r="Y470" s="77" t="s">
        <v>583</v>
      </c>
    </row>
    <row r="471" spans="1:25" hidden="1" x14ac:dyDescent="0.25">
      <c r="A471" s="77">
        <v>2214121</v>
      </c>
      <c r="B471" s="77" t="s">
        <v>1416</v>
      </c>
      <c r="C471" s="77" t="s">
        <v>1415</v>
      </c>
      <c r="E471" s="77" t="s">
        <v>588</v>
      </c>
      <c r="F471" s="77" t="s">
        <v>597</v>
      </c>
      <c r="G471" s="77" t="s">
        <v>586</v>
      </c>
      <c r="H471" s="77" t="s">
        <v>583</v>
      </c>
      <c r="I471" s="77" t="s">
        <v>583</v>
      </c>
      <c r="J471" s="77" t="s">
        <v>583</v>
      </c>
      <c r="K471" s="77" t="s">
        <v>586</v>
      </c>
      <c r="L471" s="32">
        <v>33.5</v>
      </c>
      <c r="M471" s="32">
        <v>30.9</v>
      </c>
      <c r="N471" s="32">
        <v>5.6</v>
      </c>
      <c r="O471" s="32">
        <v>7.3</v>
      </c>
      <c r="P471" s="32">
        <v>338</v>
      </c>
      <c r="Q471" s="32">
        <v>379</v>
      </c>
      <c r="R471" s="78">
        <v>0.11</v>
      </c>
      <c r="S471" s="77" t="s">
        <v>583</v>
      </c>
      <c r="U471" s="1">
        <v>41815</v>
      </c>
      <c r="V471" s="1">
        <v>41815</v>
      </c>
      <c r="W471" s="77" t="s">
        <v>596</v>
      </c>
      <c r="X471" s="77" t="s">
        <v>1414</v>
      </c>
      <c r="Y471" s="77" t="s">
        <v>583</v>
      </c>
    </row>
    <row r="472" spans="1:25" hidden="1" x14ac:dyDescent="0.25">
      <c r="A472" s="77">
        <v>2220316</v>
      </c>
      <c r="B472" s="77" t="s">
        <v>1391</v>
      </c>
      <c r="C472" s="77" t="s">
        <v>1413</v>
      </c>
      <c r="E472" s="77" t="s">
        <v>588</v>
      </c>
      <c r="F472" s="77" t="s">
        <v>597</v>
      </c>
      <c r="G472" s="77" t="s">
        <v>586</v>
      </c>
      <c r="H472" s="77" t="s">
        <v>583</v>
      </c>
      <c r="I472" s="77" t="s">
        <v>583</v>
      </c>
      <c r="J472" s="77" t="s">
        <v>583</v>
      </c>
      <c r="K472" s="77" t="s">
        <v>586</v>
      </c>
      <c r="L472" s="32">
        <v>31</v>
      </c>
      <c r="M472" s="32">
        <v>23.9</v>
      </c>
      <c r="N472" s="32">
        <v>4.9000000000000004</v>
      </c>
      <c r="O472" s="32">
        <v>4.9000000000000004</v>
      </c>
      <c r="P472" s="32">
        <v>269</v>
      </c>
      <c r="Q472" s="32">
        <v>304</v>
      </c>
      <c r="R472" s="78">
        <v>0.12</v>
      </c>
      <c r="S472" s="77" t="s">
        <v>583</v>
      </c>
      <c r="T472" s="77" t="s">
        <v>583</v>
      </c>
      <c r="U472" s="1">
        <v>41897</v>
      </c>
      <c r="V472" s="1">
        <v>41906</v>
      </c>
      <c r="W472" s="77" t="s">
        <v>596</v>
      </c>
      <c r="X472" s="77" t="s">
        <v>1412</v>
      </c>
      <c r="Y472" s="77" t="s">
        <v>583</v>
      </c>
    </row>
    <row r="473" spans="1:25" hidden="1" x14ac:dyDescent="0.25">
      <c r="A473" s="77">
        <v>2220315</v>
      </c>
      <c r="B473" s="77" t="s">
        <v>1391</v>
      </c>
      <c r="C473" s="77" t="s">
        <v>1411</v>
      </c>
      <c r="E473" s="77" t="s">
        <v>588</v>
      </c>
      <c r="F473" s="77" t="s">
        <v>597</v>
      </c>
      <c r="G473" s="77" t="s">
        <v>586</v>
      </c>
      <c r="H473" s="77" t="s">
        <v>583</v>
      </c>
      <c r="I473" s="77" t="s">
        <v>583</v>
      </c>
      <c r="J473" s="77" t="s">
        <v>583</v>
      </c>
      <c r="K473" s="77" t="s">
        <v>586</v>
      </c>
      <c r="L473" s="32">
        <v>31</v>
      </c>
      <c r="M473" s="32">
        <v>23.9</v>
      </c>
      <c r="N473" s="32">
        <v>4.9000000000000004</v>
      </c>
      <c r="O473" s="32">
        <v>4.9000000000000004</v>
      </c>
      <c r="P473" s="32">
        <v>274</v>
      </c>
      <c r="Q473" s="32">
        <v>304</v>
      </c>
      <c r="R473" s="78">
        <v>0.1</v>
      </c>
      <c r="S473" s="77" t="s">
        <v>583</v>
      </c>
      <c r="T473" s="77" t="s">
        <v>583</v>
      </c>
      <c r="U473" s="1">
        <v>41897</v>
      </c>
      <c r="V473" s="1">
        <v>41906</v>
      </c>
      <c r="W473" s="77" t="s">
        <v>596</v>
      </c>
      <c r="X473" s="77" t="s">
        <v>1410</v>
      </c>
      <c r="Y473" s="77" t="s">
        <v>583</v>
      </c>
    </row>
    <row r="474" spans="1:25" hidden="1" x14ac:dyDescent="0.25">
      <c r="A474" s="77">
        <v>2220314</v>
      </c>
      <c r="B474" s="77" t="s">
        <v>1391</v>
      </c>
      <c r="C474" s="77" t="s">
        <v>1409</v>
      </c>
      <c r="E474" s="77" t="s">
        <v>588</v>
      </c>
      <c r="F474" s="77" t="s">
        <v>597</v>
      </c>
      <c r="G474" s="77" t="s">
        <v>586</v>
      </c>
      <c r="H474" s="77" t="s">
        <v>583</v>
      </c>
      <c r="I474" s="77" t="s">
        <v>583</v>
      </c>
      <c r="J474" s="77" t="s">
        <v>583</v>
      </c>
      <c r="K474" s="77" t="s">
        <v>586</v>
      </c>
      <c r="L474" s="32">
        <v>31</v>
      </c>
      <c r="M474" s="32">
        <v>23.9</v>
      </c>
      <c r="N474" s="32">
        <v>4.5999999999999996</v>
      </c>
      <c r="O474" s="32">
        <v>4.5999999999999996</v>
      </c>
      <c r="P474" s="32">
        <v>185</v>
      </c>
      <c r="Q474" s="32">
        <v>301</v>
      </c>
      <c r="R474" s="78">
        <v>0.39</v>
      </c>
      <c r="S474" s="77" t="s">
        <v>583</v>
      </c>
      <c r="T474" s="77" t="s">
        <v>583</v>
      </c>
      <c r="U474" s="1">
        <v>41897</v>
      </c>
      <c r="V474" s="1">
        <v>41906</v>
      </c>
      <c r="W474" s="77" t="s">
        <v>596</v>
      </c>
      <c r="X474" s="77" t="s">
        <v>1408</v>
      </c>
      <c r="Y474" s="77" t="s">
        <v>583</v>
      </c>
    </row>
    <row r="475" spans="1:25" hidden="1" x14ac:dyDescent="0.25">
      <c r="A475" s="77">
        <v>2220325</v>
      </c>
      <c r="B475" s="77" t="s">
        <v>1391</v>
      </c>
      <c r="C475" s="77" t="s">
        <v>1407</v>
      </c>
      <c r="E475" s="77" t="s">
        <v>588</v>
      </c>
      <c r="F475" s="77" t="s">
        <v>597</v>
      </c>
      <c r="G475" s="77" t="s">
        <v>586</v>
      </c>
      <c r="H475" s="77" t="s">
        <v>583</v>
      </c>
      <c r="I475" s="77" t="s">
        <v>583</v>
      </c>
      <c r="J475" s="77" t="s">
        <v>583</v>
      </c>
      <c r="K475" s="77" t="s">
        <v>586</v>
      </c>
      <c r="L475" s="32">
        <v>33.799999999999997</v>
      </c>
      <c r="M475" s="32">
        <v>23.9</v>
      </c>
      <c r="N475" s="32">
        <v>5.5</v>
      </c>
      <c r="O475" s="32">
        <v>5.5</v>
      </c>
      <c r="P475" s="32">
        <v>272</v>
      </c>
      <c r="Q475" s="32">
        <v>310</v>
      </c>
      <c r="R475" s="78">
        <v>0.12</v>
      </c>
      <c r="S475" s="77" t="s">
        <v>583</v>
      </c>
      <c r="T475" s="77" t="s">
        <v>583</v>
      </c>
      <c r="U475" s="1">
        <v>41897</v>
      </c>
      <c r="V475" s="1">
        <v>41906</v>
      </c>
      <c r="W475" s="77" t="s">
        <v>596</v>
      </c>
      <c r="X475" s="77" t="s">
        <v>1406</v>
      </c>
      <c r="Y475" s="77" t="s">
        <v>583</v>
      </c>
    </row>
    <row r="476" spans="1:25" hidden="1" x14ac:dyDescent="0.25">
      <c r="A476" s="77">
        <v>2220324</v>
      </c>
      <c r="B476" s="77" t="s">
        <v>1391</v>
      </c>
      <c r="C476" s="77" t="s">
        <v>1405</v>
      </c>
      <c r="E476" s="77" t="s">
        <v>588</v>
      </c>
      <c r="F476" s="77" t="s">
        <v>597</v>
      </c>
      <c r="G476" s="77" t="s">
        <v>586</v>
      </c>
      <c r="H476" s="77" t="s">
        <v>583</v>
      </c>
      <c r="I476" s="77" t="s">
        <v>583</v>
      </c>
      <c r="J476" s="77" t="s">
        <v>583</v>
      </c>
      <c r="K476" s="77" t="s">
        <v>586</v>
      </c>
      <c r="L476" s="32">
        <v>33.799999999999997</v>
      </c>
      <c r="M476" s="32">
        <v>23.9</v>
      </c>
      <c r="N476" s="32">
        <v>5.5</v>
      </c>
      <c r="O476" s="32">
        <v>5.5</v>
      </c>
      <c r="P476" s="32">
        <v>276</v>
      </c>
      <c r="Q476" s="32">
        <v>310</v>
      </c>
      <c r="R476" s="78">
        <v>0.11</v>
      </c>
      <c r="S476" s="77" t="s">
        <v>583</v>
      </c>
      <c r="T476" s="77" t="s">
        <v>583</v>
      </c>
      <c r="U476" s="1">
        <v>41897</v>
      </c>
      <c r="V476" s="1">
        <v>41906</v>
      </c>
      <c r="W476" s="77" t="s">
        <v>596</v>
      </c>
      <c r="X476" s="77" t="s">
        <v>1404</v>
      </c>
      <c r="Y476" s="77" t="s">
        <v>583</v>
      </c>
    </row>
    <row r="477" spans="1:25" hidden="1" x14ac:dyDescent="0.25">
      <c r="A477" s="77">
        <v>2220322</v>
      </c>
      <c r="B477" s="77" t="s">
        <v>1391</v>
      </c>
      <c r="C477" s="77" t="s">
        <v>1403</v>
      </c>
      <c r="E477" s="77" t="s">
        <v>588</v>
      </c>
      <c r="F477" s="77" t="s">
        <v>597</v>
      </c>
      <c r="G477" s="77" t="s">
        <v>586</v>
      </c>
      <c r="H477" s="77" t="s">
        <v>583</v>
      </c>
      <c r="I477" s="77" t="s">
        <v>583</v>
      </c>
      <c r="J477" s="77" t="s">
        <v>583</v>
      </c>
      <c r="K477" s="77" t="s">
        <v>586</v>
      </c>
      <c r="L477" s="32">
        <v>33.799999999999997</v>
      </c>
      <c r="M477" s="32">
        <v>23.9</v>
      </c>
      <c r="N477" s="32">
        <v>5.0999999999999996</v>
      </c>
      <c r="O477" s="32">
        <v>5.0999999999999996</v>
      </c>
      <c r="P477" s="32">
        <v>219</v>
      </c>
      <c r="Q477" s="32">
        <v>306</v>
      </c>
      <c r="R477" s="78">
        <v>0.28000000000000003</v>
      </c>
      <c r="S477" s="77" t="s">
        <v>583</v>
      </c>
      <c r="T477" s="77" t="s">
        <v>583</v>
      </c>
      <c r="U477" s="1">
        <v>41897</v>
      </c>
      <c r="V477" s="1">
        <v>41906</v>
      </c>
      <c r="W477" s="77" t="s">
        <v>596</v>
      </c>
      <c r="X477" s="77" t="s">
        <v>1402</v>
      </c>
      <c r="Y477" s="77" t="s">
        <v>583</v>
      </c>
    </row>
    <row r="478" spans="1:25" hidden="1" x14ac:dyDescent="0.25">
      <c r="A478" s="77">
        <v>2220321</v>
      </c>
      <c r="B478" s="77" t="s">
        <v>1391</v>
      </c>
      <c r="C478" s="77" t="s">
        <v>1401</v>
      </c>
      <c r="E478" s="77" t="s">
        <v>588</v>
      </c>
      <c r="F478" s="77" t="s">
        <v>597</v>
      </c>
      <c r="G478" s="77" t="s">
        <v>586</v>
      </c>
      <c r="H478" s="77" t="s">
        <v>583</v>
      </c>
      <c r="I478" s="77" t="s">
        <v>583</v>
      </c>
      <c r="J478" s="77" t="s">
        <v>583</v>
      </c>
      <c r="K478" s="77" t="s">
        <v>586</v>
      </c>
      <c r="L478" s="32">
        <v>33.799999999999997</v>
      </c>
      <c r="M478" s="32">
        <v>23.9</v>
      </c>
      <c r="N478" s="32">
        <v>5.0999999999999996</v>
      </c>
      <c r="O478" s="32">
        <v>5.0999999999999996</v>
      </c>
      <c r="P478" s="32">
        <v>184</v>
      </c>
      <c r="Q478" s="32">
        <v>306</v>
      </c>
      <c r="R478" s="78">
        <v>0.4</v>
      </c>
      <c r="S478" s="77" t="s">
        <v>583</v>
      </c>
      <c r="T478" s="77" t="s">
        <v>583</v>
      </c>
      <c r="U478" s="1">
        <v>41897</v>
      </c>
      <c r="V478" s="1">
        <v>41906</v>
      </c>
      <c r="W478" s="77" t="s">
        <v>596</v>
      </c>
      <c r="X478" s="77" t="s">
        <v>1400</v>
      </c>
      <c r="Y478" s="77" t="s">
        <v>583</v>
      </c>
    </row>
    <row r="479" spans="1:25" hidden="1" x14ac:dyDescent="0.25">
      <c r="A479" s="77">
        <v>2220327</v>
      </c>
      <c r="B479" s="77" t="s">
        <v>1391</v>
      </c>
      <c r="C479" s="77" t="s">
        <v>1399</v>
      </c>
      <c r="E479" s="77" t="s">
        <v>588</v>
      </c>
      <c r="F479" s="77" t="s">
        <v>597</v>
      </c>
      <c r="G479" s="77" t="s">
        <v>586</v>
      </c>
      <c r="H479" s="77" t="s">
        <v>583</v>
      </c>
      <c r="I479" s="77" t="s">
        <v>583</v>
      </c>
      <c r="J479" s="77" t="s">
        <v>583</v>
      </c>
      <c r="K479" s="77" t="s">
        <v>586</v>
      </c>
      <c r="L479" s="32">
        <v>33.799999999999997</v>
      </c>
      <c r="M479" s="32">
        <v>23.9</v>
      </c>
      <c r="N479" s="32">
        <v>5</v>
      </c>
      <c r="O479" s="32">
        <v>5</v>
      </c>
      <c r="P479" s="32">
        <v>242</v>
      </c>
      <c r="Q479" s="32">
        <v>305</v>
      </c>
      <c r="R479" s="78">
        <v>0.21</v>
      </c>
      <c r="S479" s="77" t="s">
        <v>583</v>
      </c>
      <c r="T479" s="77" t="s">
        <v>583</v>
      </c>
      <c r="U479" s="1">
        <v>41897</v>
      </c>
      <c r="V479" s="1">
        <v>41906</v>
      </c>
      <c r="W479" s="77" t="s">
        <v>596</v>
      </c>
      <c r="X479" s="77" t="s">
        <v>1398</v>
      </c>
      <c r="Y479" s="77" t="s">
        <v>583</v>
      </c>
    </row>
    <row r="480" spans="1:25" hidden="1" x14ac:dyDescent="0.25">
      <c r="A480" s="77">
        <v>2220326</v>
      </c>
      <c r="B480" s="77" t="s">
        <v>1391</v>
      </c>
      <c r="C480" s="77" t="s">
        <v>1397</v>
      </c>
      <c r="E480" s="77" t="s">
        <v>588</v>
      </c>
      <c r="F480" s="77" t="s">
        <v>597</v>
      </c>
      <c r="G480" s="77" t="s">
        <v>586</v>
      </c>
      <c r="H480" s="77" t="s">
        <v>583</v>
      </c>
      <c r="I480" s="77" t="s">
        <v>583</v>
      </c>
      <c r="J480" s="77" t="s">
        <v>583</v>
      </c>
      <c r="K480" s="77" t="s">
        <v>586</v>
      </c>
      <c r="L480" s="32">
        <v>33.799999999999997</v>
      </c>
      <c r="M480" s="32">
        <v>23.9</v>
      </c>
      <c r="N480" s="32">
        <v>5</v>
      </c>
      <c r="O480" s="32">
        <v>5</v>
      </c>
      <c r="P480" s="32">
        <v>236</v>
      </c>
      <c r="Q480" s="32">
        <v>305</v>
      </c>
      <c r="R480" s="78">
        <v>0.23</v>
      </c>
      <c r="S480" s="77" t="s">
        <v>583</v>
      </c>
      <c r="T480" s="77" t="s">
        <v>583</v>
      </c>
      <c r="U480" s="1">
        <v>41897</v>
      </c>
      <c r="V480" s="1">
        <v>41906</v>
      </c>
      <c r="W480" s="77" t="s">
        <v>596</v>
      </c>
      <c r="X480" s="77" t="s">
        <v>1396</v>
      </c>
      <c r="Y480" s="77" t="s">
        <v>583</v>
      </c>
    </row>
    <row r="481" spans="1:25" hidden="1" x14ac:dyDescent="0.25">
      <c r="A481" s="77">
        <v>2220323</v>
      </c>
      <c r="B481" s="77" t="s">
        <v>1391</v>
      </c>
      <c r="C481" s="77" t="s">
        <v>1395</v>
      </c>
      <c r="E481" s="77" t="s">
        <v>588</v>
      </c>
      <c r="F481" s="77" t="s">
        <v>597</v>
      </c>
      <c r="G481" s="77" t="s">
        <v>586</v>
      </c>
      <c r="H481" s="77" t="s">
        <v>583</v>
      </c>
      <c r="I481" s="77" t="s">
        <v>583</v>
      </c>
      <c r="J481" s="77" t="s">
        <v>583</v>
      </c>
      <c r="K481" s="77" t="s">
        <v>586</v>
      </c>
      <c r="L481" s="32">
        <v>33.799999999999997</v>
      </c>
      <c r="M481" s="32">
        <v>23.9</v>
      </c>
      <c r="N481" s="32">
        <v>5.5</v>
      </c>
      <c r="O481" s="32">
        <v>5.5</v>
      </c>
      <c r="P481" s="32">
        <v>219</v>
      </c>
      <c r="Q481" s="32">
        <v>310</v>
      </c>
      <c r="R481" s="78">
        <v>0.28999999999999998</v>
      </c>
      <c r="S481" s="77" t="s">
        <v>583</v>
      </c>
      <c r="T481" s="77" t="s">
        <v>583</v>
      </c>
      <c r="U481" s="1">
        <v>41897</v>
      </c>
      <c r="V481" s="1">
        <v>41906</v>
      </c>
      <c r="W481" s="77" t="s">
        <v>596</v>
      </c>
      <c r="X481" s="77" t="s">
        <v>1394</v>
      </c>
      <c r="Y481" s="77" t="s">
        <v>583</v>
      </c>
    </row>
    <row r="482" spans="1:25" hidden="1" x14ac:dyDescent="0.25">
      <c r="A482" s="77">
        <v>2220313</v>
      </c>
      <c r="B482" s="77" t="s">
        <v>1391</v>
      </c>
      <c r="C482" s="77" t="s">
        <v>1393</v>
      </c>
      <c r="E482" s="77" t="s">
        <v>588</v>
      </c>
      <c r="F482" s="77" t="s">
        <v>597</v>
      </c>
      <c r="G482" s="77" t="s">
        <v>586</v>
      </c>
      <c r="H482" s="77" t="s">
        <v>583</v>
      </c>
      <c r="I482" s="77" t="s">
        <v>583</v>
      </c>
      <c r="J482" s="77" t="s">
        <v>583</v>
      </c>
      <c r="K482" s="77" t="s">
        <v>586</v>
      </c>
      <c r="L482" s="32">
        <v>33.799999999999997</v>
      </c>
      <c r="M482" s="32">
        <v>23.9</v>
      </c>
      <c r="N482" s="32">
        <v>5</v>
      </c>
      <c r="O482" s="32">
        <v>5</v>
      </c>
      <c r="P482" s="32">
        <v>242</v>
      </c>
      <c r="Q482" s="32">
        <v>305</v>
      </c>
      <c r="R482" s="78">
        <v>0.21</v>
      </c>
      <c r="S482" s="77" t="s">
        <v>583</v>
      </c>
      <c r="T482" s="77" t="s">
        <v>583</v>
      </c>
      <c r="U482" s="1">
        <v>41897</v>
      </c>
      <c r="V482" s="1">
        <v>41906</v>
      </c>
      <c r="W482" s="77" t="s">
        <v>596</v>
      </c>
      <c r="X482" s="77" t="s">
        <v>1392</v>
      </c>
      <c r="Y482" s="77" t="s">
        <v>583</v>
      </c>
    </row>
    <row r="483" spans="1:25" hidden="1" x14ac:dyDescent="0.25">
      <c r="A483" s="77">
        <v>2220328</v>
      </c>
      <c r="B483" s="77" t="s">
        <v>1391</v>
      </c>
      <c r="C483" s="77" t="s">
        <v>1390</v>
      </c>
      <c r="E483" s="77" t="s">
        <v>588</v>
      </c>
      <c r="F483" s="77" t="s">
        <v>597</v>
      </c>
      <c r="G483" s="77" t="s">
        <v>586</v>
      </c>
      <c r="H483" s="77" t="s">
        <v>583</v>
      </c>
      <c r="I483" s="77" t="s">
        <v>583</v>
      </c>
      <c r="J483" s="77" t="s">
        <v>583</v>
      </c>
      <c r="K483" s="77" t="s">
        <v>586</v>
      </c>
      <c r="L483" s="32">
        <v>33.799999999999997</v>
      </c>
      <c r="M483" s="32">
        <v>23.9</v>
      </c>
      <c r="N483" s="32">
        <v>5</v>
      </c>
      <c r="O483" s="32">
        <v>5</v>
      </c>
      <c r="P483" s="32">
        <v>236</v>
      </c>
      <c r="Q483" s="32">
        <v>305</v>
      </c>
      <c r="R483" s="78">
        <v>0.23</v>
      </c>
      <c r="S483" s="77" t="s">
        <v>583</v>
      </c>
      <c r="T483" s="77" t="s">
        <v>583</v>
      </c>
      <c r="U483" s="1">
        <v>41897</v>
      </c>
      <c r="V483" s="1">
        <v>41906</v>
      </c>
      <c r="W483" s="77" t="s">
        <v>596</v>
      </c>
      <c r="X483" s="77" t="s">
        <v>1389</v>
      </c>
      <c r="Y483" s="77" t="s">
        <v>583</v>
      </c>
    </row>
    <row r="484" spans="1:25" hidden="1" x14ac:dyDescent="0.25">
      <c r="A484" s="77">
        <v>2222259</v>
      </c>
      <c r="B484" s="77" t="s">
        <v>1381</v>
      </c>
      <c r="C484" s="77" t="s">
        <v>1388</v>
      </c>
      <c r="E484" s="77" t="s">
        <v>588</v>
      </c>
      <c r="F484" s="77" t="s">
        <v>587</v>
      </c>
      <c r="G484" s="77" t="s">
        <v>586</v>
      </c>
      <c r="H484" s="77" t="s">
        <v>583</v>
      </c>
      <c r="I484" s="77" t="s">
        <v>583</v>
      </c>
      <c r="J484" s="77" t="s">
        <v>583</v>
      </c>
      <c r="K484" s="77" t="s">
        <v>583</v>
      </c>
      <c r="L484" s="32">
        <v>20.8</v>
      </c>
      <c r="M484" s="32">
        <v>17.3</v>
      </c>
      <c r="N484" s="32">
        <v>1.7</v>
      </c>
      <c r="O484" s="32">
        <v>1.7</v>
      </c>
      <c r="P484" s="32">
        <v>208</v>
      </c>
      <c r="Q484" s="32">
        <v>268</v>
      </c>
      <c r="R484" s="78">
        <v>0.22</v>
      </c>
      <c r="S484" s="77" t="s">
        <v>583</v>
      </c>
      <c r="U484" s="1">
        <v>41973</v>
      </c>
      <c r="V484" s="1">
        <v>41891</v>
      </c>
      <c r="W484" s="77" t="s">
        <v>1385</v>
      </c>
      <c r="X484" s="77" t="s">
        <v>1387</v>
      </c>
      <c r="Y484" s="77" t="s">
        <v>583</v>
      </c>
    </row>
    <row r="485" spans="1:25" hidden="1" x14ac:dyDescent="0.25">
      <c r="A485" s="77">
        <v>2222237</v>
      </c>
      <c r="B485" s="77" t="s">
        <v>1381</v>
      </c>
      <c r="C485" s="77" t="s">
        <v>1386</v>
      </c>
      <c r="E485" s="77" t="s">
        <v>588</v>
      </c>
      <c r="F485" s="77" t="s">
        <v>587</v>
      </c>
      <c r="G485" s="77" t="s">
        <v>586</v>
      </c>
      <c r="H485" s="77" t="s">
        <v>583</v>
      </c>
      <c r="I485" s="77" t="s">
        <v>583</v>
      </c>
      <c r="J485" s="77" t="s">
        <v>583</v>
      </c>
      <c r="K485" s="77" t="s">
        <v>583</v>
      </c>
      <c r="L485" s="32">
        <v>29.1</v>
      </c>
      <c r="M485" s="32">
        <v>17.3</v>
      </c>
      <c r="N485" s="32">
        <v>1.7</v>
      </c>
      <c r="O485" s="32">
        <v>1.7</v>
      </c>
      <c r="P485" s="32">
        <v>208</v>
      </c>
      <c r="Q485" s="32">
        <v>268</v>
      </c>
      <c r="R485" s="78">
        <v>0.22</v>
      </c>
      <c r="S485" s="77" t="s">
        <v>583</v>
      </c>
      <c r="U485" s="1">
        <v>41973</v>
      </c>
      <c r="V485" s="1">
        <v>41891</v>
      </c>
      <c r="W485" s="77" t="s">
        <v>1385</v>
      </c>
      <c r="X485" s="77" t="s">
        <v>1384</v>
      </c>
      <c r="Y485" s="77" t="s">
        <v>583</v>
      </c>
    </row>
    <row r="486" spans="1:25" hidden="1" x14ac:dyDescent="0.25">
      <c r="A486" s="77">
        <v>2219697</v>
      </c>
      <c r="B486" s="77" t="s">
        <v>1381</v>
      </c>
      <c r="C486" s="77" t="s">
        <v>1383</v>
      </c>
      <c r="E486" s="77" t="s">
        <v>588</v>
      </c>
      <c r="F486" s="77" t="s">
        <v>587</v>
      </c>
      <c r="G486" s="77" t="s">
        <v>586</v>
      </c>
      <c r="H486" s="77" t="s">
        <v>583</v>
      </c>
      <c r="I486" s="77" t="s">
        <v>583</v>
      </c>
      <c r="J486" s="77" t="s">
        <v>583</v>
      </c>
      <c r="K486" s="77" t="s">
        <v>583</v>
      </c>
      <c r="L486" s="32">
        <v>32.299999999999997</v>
      </c>
      <c r="M486" s="32">
        <v>20.399999999999999</v>
      </c>
      <c r="N486" s="32">
        <v>4.2</v>
      </c>
      <c r="O486" s="32">
        <v>4.2</v>
      </c>
      <c r="P486" s="32">
        <v>226</v>
      </c>
      <c r="Q486" s="32">
        <v>290</v>
      </c>
      <c r="R486" s="78">
        <v>0.22</v>
      </c>
      <c r="S486" s="77" t="s">
        <v>583</v>
      </c>
      <c r="U486" s="1">
        <v>41695</v>
      </c>
      <c r="V486" s="1">
        <v>41900</v>
      </c>
      <c r="W486" s="77" t="s">
        <v>596</v>
      </c>
      <c r="X486" s="77" t="s">
        <v>1382</v>
      </c>
      <c r="Y486" s="77" t="s">
        <v>583</v>
      </c>
    </row>
    <row r="487" spans="1:25" hidden="1" x14ac:dyDescent="0.25">
      <c r="A487" s="77">
        <v>2219698</v>
      </c>
      <c r="B487" s="77" t="s">
        <v>1381</v>
      </c>
      <c r="C487" s="77" t="s">
        <v>1380</v>
      </c>
      <c r="E487" s="77" t="s">
        <v>588</v>
      </c>
      <c r="F487" s="77" t="s">
        <v>597</v>
      </c>
      <c r="G487" s="77" t="s">
        <v>586</v>
      </c>
      <c r="H487" s="77" t="s">
        <v>583</v>
      </c>
      <c r="I487" s="77" t="s">
        <v>583</v>
      </c>
      <c r="J487" s="77" t="s">
        <v>583</v>
      </c>
      <c r="K487" s="77" t="s">
        <v>583</v>
      </c>
      <c r="L487" s="32">
        <v>33.700000000000003</v>
      </c>
      <c r="M487" s="32">
        <v>18.7</v>
      </c>
      <c r="N487" s="32">
        <v>2.9</v>
      </c>
      <c r="O487" s="32">
        <v>3.6</v>
      </c>
      <c r="P487" s="32">
        <v>321</v>
      </c>
      <c r="Q487" s="32">
        <v>357</v>
      </c>
      <c r="R487" s="78">
        <v>0.1</v>
      </c>
      <c r="S487" s="77" t="s">
        <v>583</v>
      </c>
      <c r="U487" s="1">
        <v>41768</v>
      </c>
      <c r="V487" s="1">
        <v>41899</v>
      </c>
      <c r="W487" s="77" t="s">
        <v>596</v>
      </c>
      <c r="X487" s="77" t="s">
        <v>1379</v>
      </c>
      <c r="Y487" s="77" t="s">
        <v>583</v>
      </c>
    </row>
    <row r="488" spans="1:25" hidden="1" x14ac:dyDescent="0.25">
      <c r="A488" s="77">
        <v>2208195</v>
      </c>
      <c r="B488" s="77" t="s">
        <v>1362</v>
      </c>
      <c r="C488" s="77" t="s">
        <v>1378</v>
      </c>
      <c r="E488" s="77" t="s">
        <v>617</v>
      </c>
      <c r="F488" s="77" t="s">
        <v>597</v>
      </c>
      <c r="G488" s="77" t="s">
        <v>583</v>
      </c>
      <c r="H488" s="77" t="s">
        <v>583</v>
      </c>
      <c r="I488" s="77" t="s">
        <v>583</v>
      </c>
      <c r="J488" s="77" t="s">
        <v>583</v>
      </c>
      <c r="K488" s="77" t="s">
        <v>583</v>
      </c>
      <c r="L488" s="32">
        <v>65.5</v>
      </c>
      <c r="M488" s="32">
        <v>29.6</v>
      </c>
      <c r="N488" s="32">
        <v>18.600000000000001</v>
      </c>
      <c r="O488" s="32">
        <v>23</v>
      </c>
      <c r="P488" s="32">
        <v>469</v>
      </c>
      <c r="Q488" s="32">
        <v>521</v>
      </c>
      <c r="R488" s="78">
        <v>0.1</v>
      </c>
      <c r="S488" s="77" t="s">
        <v>583</v>
      </c>
      <c r="U488" s="1">
        <v>41752</v>
      </c>
      <c r="V488" s="1">
        <v>41726</v>
      </c>
      <c r="W488" s="77" t="s">
        <v>596</v>
      </c>
      <c r="X488" s="77" t="s">
        <v>1377</v>
      </c>
      <c r="Y488" s="77" t="s">
        <v>583</v>
      </c>
    </row>
    <row r="489" spans="1:25" hidden="1" x14ac:dyDescent="0.25">
      <c r="A489" s="77">
        <v>2208194</v>
      </c>
      <c r="B489" s="77" t="s">
        <v>1362</v>
      </c>
      <c r="C489" s="77" t="s">
        <v>1376</v>
      </c>
      <c r="E489" s="77" t="s">
        <v>617</v>
      </c>
      <c r="F489" s="77" t="s">
        <v>597</v>
      </c>
      <c r="G489" s="77" t="s">
        <v>583</v>
      </c>
      <c r="H489" s="77" t="s">
        <v>583</v>
      </c>
      <c r="I489" s="77" t="s">
        <v>583</v>
      </c>
      <c r="J489" s="77" t="s">
        <v>583</v>
      </c>
      <c r="K489" s="77" t="s">
        <v>583</v>
      </c>
      <c r="L489" s="32">
        <v>65.5</v>
      </c>
      <c r="M489" s="32">
        <v>29.6</v>
      </c>
      <c r="N489" s="32">
        <v>18.600000000000001</v>
      </c>
      <c r="O489" s="32">
        <v>23</v>
      </c>
      <c r="P489" s="32">
        <v>469</v>
      </c>
      <c r="Q489" s="32">
        <v>521</v>
      </c>
      <c r="R489" s="78">
        <v>0.1</v>
      </c>
      <c r="S489" s="77" t="s">
        <v>583</v>
      </c>
      <c r="U489" s="1">
        <v>41752</v>
      </c>
      <c r="V489" s="1">
        <v>41726</v>
      </c>
      <c r="W489" s="77" t="s">
        <v>596</v>
      </c>
      <c r="X489" s="77" t="s">
        <v>1375</v>
      </c>
      <c r="Y489" s="77" t="s">
        <v>583</v>
      </c>
    </row>
    <row r="490" spans="1:25" hidden="1" x14ac:dyDescent="0.25">
      <c r="A490" s="77">
        <v>2208193</v>
      </c>
      <c r="B490" s="77" t="s">
        <v>1362</v>
      </c>
      <c r="C490" s="77" t="s">
        <v>1374</v>
      </c>
      <c r="E490" s="77" t="s">
        <v>617</v>
      </c>
      <c r="F490" s="77" t="s">
        <v>597</v>
      </c>
      <c r="G490" s="77" t="s">
        <v>583</v>
      </c>
      <c r="H490" s="77" t="s">
        <v>583</v>
      </c>
      <c r="I490" s="77" t="s">
        <v>583</v>
      </c>
      <c r="J490" s="77" t="s">
        <v>583</v>
      </c>
      <c r="K490" s="77" t="s">
        <v>583</v>
      </c>
      <c r="L490" s="32">
        <v>65.5</v>
      </c>
      <c r="M490" s="32">
        <v>29.6</v>
      </c>
      <c r="N490" s="32">
        <v>18.600000000000001</v>
      </c>
      <c r="O490" s="32">
        <v>23</v>
      </c>
      <c r="P490" s="32">
        <v>469</v>
      </c>
      <c r="Q490" s="32">
        <v>521</v>
      </c>
      <c r="R490" s="78">
        <v>0.1</v>
      </c>
      <c r="S490" s="77" t="s">
        <v>583</v>
      </c>
      <c r="U490" s="1">
        <v>41752</v>
      </c>
      <c r="V490" s="1">
        <v>41726</v>
      </c>
      <c r="W490" s="77" t="s">
        <v>596</v>
      </c>
      <c r="X490" s="77" t="s">
        <v>1373</v>
      </c>
      <c r="Y490" s="77" t="s">
        <v>583</v>
      </c>
    </row>
    <row r="491" spans="1:25" hidden="1" x14ac:dyDescent="0.25">
      <c r="A491" s="77">
        <v>2208215</v>
      </c>
      <c r="B491" s="77" t="s">
        <v>1362</v>
      </c>
      <c r="C491" s="77" t="s">
        <v>1372</v>
      </c>
      <c r="E491" s="77" t="s">
        <v>617</v>
      </c>
      <c r="F491" s="77" t="s">
        <v>597</v>
      </c>
      <c r="G491" s="77" t="s">
        <v>583</v>
      </c>
      <c r="H491" s="77" t="s">
        <v>583</v>
      </c>
      <c r="I491" s="77" t="s">
        <v>583</v>
      </c>
      <c r="J491" s="77" t="s">
        <v>586</v>
      </c>
      <c r="K491" s="77" t="s">
        <v>583</v>
      </c>
      <c r="L491" s="32">
        <v>68.900000000000006</v>
      </c>
      <c r="M491" s="32">
        <v>32.6</v>
      </c>
      <c r="N491" s="32">
        <v>22.1</v>
      </c>
      <c r="O491" s="32">
        <v>27</v>
      </c>
      <c r="P491" s="32">
        <v>584</v>
      </c>
      <c r="Q491" s="32">
        <v>640</v>
      </c>
      <c r="R491" s="78">
        <v>0.1</v>
      </c>
      <c r="S491" s="77" t="s">
        <v>583</v>
      </c>
      <c r="U491" s="1">
        <v>41729</v>
      </c>
      <c r="V491" s="1">
        <v>41726</v>
      </c>
      <c r="W491" s="77" t="s">
        <v>596</v>
      </c>
      <c r="X491" s="77" t="s">
        <v>1371</v>
      </c>
      <c r="Y491" s="77" t="s">
        <v>583</v>
      </c>
    </row>
    <row r="492" spans="1:25" hidden="1" x14ac:dyDescent="0.25">
      <c r="A492" s="77">
        <v>2208208</v>
      </c>
      <c r="B492" s="77" t="s">
        <v>1362</v>
      </c>
      <c r="C492" s="77" t="s">
        <v>1370</v>
      </c>
      <c r="E492" s="77" t="s">
        <v>617</v>
      </c>
      <c r="F492" s="77" t="s">
        <v>597</v>
      </c>
      <c r="G492" s="77" t="s">
        <v>583</v>
      </c>
      <c r="H492" s="77" t="s">
        <v>583</v>
      </c>
      <c r="I492" s="77" t="s">
        <v>583</v>
      </c>
      <c r="J492" s="77" t="s">
        <v>586</v>
      </c>
      <c r="K492" s="77" t="s">
        <v>586</v>
      </c>
      <c r="L492" s="32">
        <v>68.5</v>
      </c>
      <c r="M492" s="32">
        <v>35.6</v>
      </c>
      <c r="N492" s="32">
        <v>20</v>
      </c>
      <c r="O492" s="32">
        <v>24.3</v>
      </c>
      <c r="P492" s="32">
        <v>563</v>
      </c>
      <c r="Q492" s="32">
        <v>616</v>
      </c>
      <c r="R492" s="78">
        <v>0.1</v>
      </c>
      <c r="S492" s="77" t="s">
        <v>583</v>
      </c>
      <c r="U492" s="1">
        <v>41736</v>
      </c>
      <c r="V492" s="1">
        <v>41726</v>
      </c>
      <c r="W492" s="77" t="s">
        <v>596</v>
      </c>
      <c r="X492" s="77" t="s">
        <v>1369</v>
      </c>
      <c r="Y492" s="77" t="s">
        <v>583</v>
      </c>
    </row>
    <row r="493" spans="1:25" hidden="1" x14ac:dyDescent="0.25">
      <c r="A493" s="77">
        <v>2208197</v>
      </c>
      <c r="B493" s="77" t="s">
        <v>1362</v>
      </c>
      <c r="C493" s="77" t="s">
        <v>1368</v>
      </c>
      <c r="E493" s="77" t="s">
        <v>617</v>
      </c>
      <c r="F493" s="77" t="s">
        <v>597</v>
      </c>
      <c r="G493" s="77" t="s">
        <v>583</v>
      </c>
      <c r="H493" s="77" t="s">
        <v>583</v>
      </c>
      <c r="I493" s="77" t="s">
        <v>583</v>
      </c>
      <c r="J493" s="77" t="s">
        <v>586</v>
      </c>
      <c r="K493" s="77" t="s">
        <v>583</v>
      </c>
      <c r="L493" s="32">
        <v>68.900000000000006</v>
      </c>
      <c r="M493" s="32">
        <v>32.6</v>
      </c>
      <c r="N493" s="32">
        <v>22.2</v>
      </c>
      <c r="O493" s="32">
        <v>27</v>
      </c>
      <c r="P493" s="32">
        <v>585</v>
      </c>
      <c r="Q493" s="32">
        <v>640</v>
      </c>
      <c r="R493" s="78">
        <v>0.1</v>
      </c>
      <c r="S493" s="77" t="s">
        <v>583</v>
      </c>
      <c r="U493" s="1">
        <v>41752</v>
      </c>
      <c r="V493" s="1">
        <v>41726</v>
      </c>
      <c r="W493" s="77" t="s">
        <v>596</v>
      </c>
      <c r="X493" s="77" t="s">
        <v>1367</v>
      </c>
      <c r="Y493" s="77" t="s">
        <v>583</v>
      </c>
    </row>
    <row r="494" spans="1:25" hidden="1" x14ac:dyDescent="0.25">
      <c r="A494" s="77">
        <v>2208202</v>
      </c>
      <c r="B494" s="77" t="s">
        <v>1362</v>
      </c>
      <c r="C494" s="77" t="s">
        <v>1366</v>
      </c>
      <c r="E494" s="77" t="s">
        <v>617</v>
      </c>
      <c r="F494" s="77" t="s">
        <v>597</v>
      </c>
      <c r="G494" s="77" t="s">
        <v>583</v>
      </c>
      <c r="H494" s="77" t="s">
        <v>583</v>
      </c>
      <c r="I494" s="77" t="s">
        <v>583</v>
      </c>
      <c r="J494" s="77" t="s">
        <v>586</v>
      </c>
      <c r="K494" s="77" t="s">
        <v>583</v>
      </c>
      <c r="L494" s="32">
        <v>68.900000000000006</v>
      </c>
      <c r="M494" s="32">
        <v>35.6</v>
      </c>
      <c r="N494" s="32">
        <v>25.2</v>
      </c>
      <c r="O494" s="32">
        <v>30.8</v>
      </c>
      <c r="P494" s="32">
        <v>615</v>
      </c>
      <c r="Q494" s="32">
        <v>674</v>
      </c>
      <c r="R494" s="78">
        <v>0.1</v>
      </c>
      <c r="S494" s="77" t="s">
        <v>583</v>
      </c>
      <c r="U494" s="1">
        <v>41752</v>
      </c>
      <c r="V494" s="1">
        <v>41726</v>
      </c>
      <c r="W494" s="77" t="s">
        <v>596</v>
      </c>
      <c r="X494" s="77" t="s">
        <v>1365</v>
      </c>
      <c r="Y494" s="77" t="s">
        <v>583</v>
      </c>
    </row>
    <row r="495" spans="1:25" hidden="1" x14ac:dyDescent="0.25">
      <c r="A495" s="77">
        <v>2209858</v>
      </c>
      <c r="B495" s="77" t="s">
        <v>1362</v>
      </c>
      <c r="C495" s="77" t="s">
        <v>1364</v>
      </c>
      <c r="E495" s="77" t="s">
        <v>617</v>
      </c>
      <c r="F495" s="77" t="s">
        <v>597</v>
      </c>
      <c r="G495" s="77" t="s">
        <v>583</v>
      </c>
      <c r="H495" s="77" t="s">
        <v>583</v>
      </c>
      <c r="I495" s="77" t="s">
        <v>586</v>
      </c>
      <c r="J495" s="77" t="s">
        <v>586</v>
      </c>
      <c r="K495" s="77" t="s">
        <v>583</v>
      </c>
      <c r="L495" s="32">
        <v>70.099999999999994</v>
      </c>
      <c r="M495" s="32">
        <v>35.700000000000003</v>
      </c>
      <c r="N495" s="32">
        <v>24.7</v>
      </c>
      <c r="O495" s="32">
        <v>29.8</v>
      </c>
      <c r="P495" s="32">
        <v>685</v>
      </c>
      <c r="Q495" s="32">
        <v>751</v>
      </c>
      <c r="R495" s="78">
        <v>0.1</v>
      </c>
      <c r="S495" s="77" t="s">
        <v>583</v>
      </c>
      <c r="U495" s="1">
        <v>41760</v>
      </c>
      <c r="V495" s="1">
        <v>41760</v>
      </c>
      <c r="W495" s="77" t="s">
        <v>596</v>
      </c>
      <c r="X495" s="77" t="s">
        <v>1363</v>
      </c>
      <c r="Y495" s="77" t="s">
        <v>583</v>
      </c>
    </row>
    <row r="496" spans="1:25" hidden="1" x14ac:dyDescent="0.25">
      <c r="A496" s="77">
        <v>2217247</v>
      </c>
      <c r="B496" s="77" t="s">
        <v>1362</v>
      </c>
      <c r="C496" s="77" t="s">
        <v>1361</v>
      </c>
      <c r="E496" s="77" t="s">
        <v>617</v>
      </c>
      <c r="F496" s="77" t="s">
        <v>597</v>
      </c>
      <c r="G496" s="77" t="s">
        <v>583</v>
      </c>
      <c r="H496" s="77" t="s">
        <v>583</v>
      </c>
      <c r="I496" s="77" t="s">
        <v>586</v>
      </c>
      <c r="J496" s="77" t="s">
        <v>586</v>
      </c>
      <c r="K496" s="77" t="s">
        <v>583</v>
      </c>
      <c r="L496" s="32">
        <v>70.099999999999994</v>
      </c>
      <c r="M496" s="32">
        <v>35.700000000000003</v>
      </c>
      <c r="N496" s="32">
        <v>26.8</v>
      </c>
      <c r="O496" s="32">
        <v>32.700000000000003</v>
      </c>
      <c r="P496" s="32">
        <v>709</v>
      </c>
      <c r="Q496" s="32">
        <v>778</v>
      </c>
      <c r="R496" s="78">
        <v>0.1</v>
      </c>
      <c r="S496" s="77" t="s">
        <v>583</v>
      </c>
      <c r="U496" s="1">
        <v>41883</v>
      </c>
      <c r="V496" s="1">
        <v>41863</v>
      </c>
      <c r="W496" s="77" t="s">
        <v>596</v>
      </c>
      <c r="X496" s="77" t="s">
        <v>1360</v>
      </c>
      <c r="Y496" s="77" t="s">
        <v>583</v>
      </c>
    </row>
    <row r="497" spans="1:25" hidden="1" x14ac:dyDescent="0.25">
      <c r="A497" s="77">
        <v>2218238</v>
      </c>
      <c r="B497" s="77" t="s">
        <v>1347</v>
      </c>
      <c r="C497" s="77" t="s">
        <v>1359</v>
      </c>
      <c r="E497" s="77" t="s">
        <v>617</v>
      </c>
      <c r="F497" s="77" t="s">
        <v>597</v>
      </c>
      <c r="G497" s="77" t="s">
        <v>583</v>
      </c>
      <c r="H497" s="77" t="s">
        <v>583</v>
      </c>
      <c r="I497" s="77" t="s">
        <v>583</v>
      </c>
      <c r="J497" s="77" t="s">
        <v>583</v>
      </c>
      <c r="K497" s="77" t="s">
        <v>583</v>
      </c>
      <c r="L497" s="32">
        <v>59.8</v>
      </c>
      <c r="M497" s="32">
        <v>23.8</v>
      </c>
      <c r="N497" s="32">
        <v>9.1999999999999993</v>
      </c>
      <c r="O497" s="32">
        <v>11.3</v>
      </c>
      <c r="P497" s="32">
        <v>374</v>
      </c>
      <c r="Q497" s="32">
        <v>417</v>
      </c>
      <c r="R497" s="78">
        <v>0.1</v>
      </c>
      <c r="S497" s="77" t="s">
        <v>583</v>
      </c>
      <c r="U497" s="1">
        <v>41882</v>
      </c>
      <c r="V497" s="1">
        <v>41873</v>
      </c>
      <c r="W497" s="77" t="s">
        <v>596</v>
      </c>
      <c r="X497" s="77" t="s">
        <v>1358</v>
      </c>
      <c r="Y497" s="77" t="s">
        <v>583</v>
      </c>
    </row>
    <row r="498" spans="1:25" hidden="1" x14ac:dyDescent="0.25">
      <c r="A498" s="77">
        <v>2215192</v>
      </c>
      <c r="B498" s="77" t="s">
        <v>1347</v>
      </c>
      <c r="C498" s="77" t="s">
        <v>1357</v>
      </c>
      <c r="E498" s="77" t="s">
        <v>588</v>
      </c>
      <c r="F498" s="77" t="s">
        <v>587</v>
      </c>
      <c r="G498" s="77" t="s">
        <v>586</v>
      </c>
      <c r="H498" s="77" t="s">
        <v>583</v>
      </c>
      <c r="I498" s="77" t="s">
        <v>583</v>
      </c>
      <c r="J498" s="77" t="s">
        <v>583</v>
      </c>
      <c r="K498" s="77" t="s">
        <v>583</v>
      </c>
      <c r="L498" s="32">
        <v>32.700000000000003</v>
      </c>
      <c r="M498" s="32">
        <v>18.7</v>
      </c>
      <c r="N498" s="32">
        <v>3.2</v>
      </c>
      <c r="O498" s="32">
        <v>3.2</v>
      </c>
      <c r="P498" s="32">
        <v>218</v>
      </c>
      <c r="Q498" s="32">
        <v>281</v>
      </c>
      <c r="R498" s="78">
        <v>0.22</v>
      </c>
      <c r="S498" s="77" t="s">
        <v>583</v>
      </c>
      <c r="U498" s="1">
        <v>41932</v>
      </c>
      <c r="V498" s="1">
        <v>41828</v>
      </c>
      <c r="W498" s="77" t="s">
        <v>596</v>
      </c>
      <c r="X498" s="77" t="s">
        <v>1356</v>
      </c>
      <c r="Y498" s="77" t="s">
        <v>583</v>
      </c>
    </row>
    <row r="499" spans="1:25" hidden="1" x14ac:dyDescent="0.25">
      <c r="A499" s="77">
        <v>2218233</v>
      </c>
      <c r="B499" s="77" t="s">
        <v>1347</v>
      </c>
      <c r="C499" s="77" t="s">
        <v>1355</v>
      </c>
      <c r="E499" s="77" t="s">
        <v>588</v>
      </c>
      <c r="F499" s="77" t="s">
        <v>587</v>
      </c>
      <c r="G499" s="77" t="s">
        <v>586</v>
      </c>
      <c r="H499" s="77" t="s">
        <v>583</v>
      </c>
      <c r="I499" s="77" t="s">
        <v>583</v>
      </c>
      <c r="J499" s="77" t="s">
        <v>583</v>
      </c>
      <c r="K499" s="77" t="s">
        <v>586</v>
      </c>
      <c r="L499" s="32">
        <v>19.5</v>
      </c>
      <c r="M499" s="32">
        <v>18.7</v>
      </c>
      <c r="N499" s="32">
        <v>1.6</v>
      </c>
      <c r="O499" s="32">
        <v>1.6</v>
      </c>
      <c r="P499" s="32">
        <v>207</v>
      </c>
      <c r="Q499" s="32">
        <v>267</v>
      </c>
      <c r="R499" s="78">
        <v>0.22</v>
      </c>
      <c r="S499" s="77" t="s">
        <v>583</v>
      </c>
      <c r="U499" s="1">
        <v>41882</v>
      </c>
      <c r="V499" s="1">
        <v>41873</v>
      </c>
      <c r="W499" s="77" t="s">
        <v>596</v>
      </c>
      <c r="X499" s="77" t="s">
        <v>1354</v>
      </c>
      <c r="Y499" s="77" t="s">
        <v>583</v>
      </c>
    </row>
    <row r="500" spans="1:25" hidden="1" x14ac:dyDescent="0.25">
      <c r="A500" s="77">
        <v>2218236</v>
      </c>
      <c r="B500" s="77" t="s">
        <v>1347</v>
      </c>
      <c r="C500" s="77" t="s">
        <v>1353</v>
      </c>
      <c r="E500" s="77" t="s">
        <v>588</v>
      </c>
      <c r="F500" s="77" t="s">
        <v>587</v>
      </c>
      <c r="G500" s="77" t="s">
        <v>586</v>
      </c>
      <c r="H500" s="77" t="s">
        <v>583</v>
      </c>
      <c r="I500" s="77" t="s">
        <v>583</v>
      </c>
      <c r="J500" s="77" t="s">
        <v>583</v>
      </c>
      <c r="K500" s="77" t="s">
        <v>586</v>
      </c>
      <c r="L500" s="32">
        <v>25</v>
      </c>
      <c r="M500" s="32">
        <v>18.7</v>
      </c>
      <c r="N500" s="32">
        <v>2.2999999999999998</v>
      </c>
      <c r="O500" s="32">
        <v>2.2999999999999998</v>
      </c>
      <c r="P500" s="32">
        <v>213</v>
      </c>
      <c r="Q500" s="32">
        <v>273</v>
      </c>
      <c r="R500" s="78">
        <v>0.22</v>
      </c>
      <c r="S500" s="77" t="s">
        <v>583</v>
      </c>
      <c r="U500" s="1">
        <v>41882</v>
      </c>
      <c r="V500" s="1">
        <v>41873</v>
      </c>
      <c r="W500" s="77" t="s">
        <v>596</v>
      </c>
      <c r="X500" s="77" t="s">
        <v>1352</v>
      </c>
      <c r="Y500" s="77" t="s">
        <v>583</v>
      </c>
    </row>
    <row r="501" spans="1:25" hidden="1" x14ac:dyDescent="0.25">
      <c r="A501" s="77">
        <v>2218239</v>
      </c>
      <c r="B501" s="77" t="s">
        <v>1347</v>
      </c>
      <c r="C501" s="77" t="s">
        <v>1351</v>
      </c>
      <c r="E501" s="77" t="s">
        <v>617</v>
      </c>
      <c r="F501" s="77" t="s">
        <v>597</v>
      </c>
      <c r="G501" s="77" t="s">
        <v>583</v>
      </c>
      <c r="H501" s="77" t="s">
        <v>583</v>
      </c>
      <c r="I501" s="77" t="s">
        <v>583</v>
      </c>
      <c r="J501" s="77" t="s">
        <v>583</v>
      </c>
      <c r="K501" s="77" t="s">
        <v>583</v>
      </c>
      <c r="L501" s="32">
        <v>59.8</v>
      </c>
      <c r="M501" s="32">
        <v>23.8</v>
      </c>
      <c r="N501" s="32">
        <v>9.1999999999999993</v>
      </c>
      <c r="O501" s="32">
        <v>11.3</v>
      </c>
      <c r="P501" s="32">
        <v>374</v>
      </c>
      <c r="Q501" s="32">
        <v>417</v>
      </c>
      <c r="R501" s="78">
        <v>0.1</v>
      </c>
      <c r="S501" s="77" t="s">
        <v>583</v>
      </c>
      <c r="U501" s="1">
        <v>41882</v>
      </c>
      <c r="V501" s="1">
        <v>41873</v>
      </c>
      <c r="W501" s="77" t="s">
        <v>596</v>
      </c>
      <c r="X501" s="77" t="s">
        <v>1350</v>
      </c>
      <c r="Y501" s="77" t="s">
        <v>583</v>
      </c>
    </row>
    <row r="502" spans="1:25" hidden="1" x14ac:dyDescent="0.25">
      <c r="A502" s="77">
        <v>2218248</v>
      </c>
      <c r="B502" s="77" t="s">
        <v>1347</v>
      </c>
      <c r="C502" s="77" t="s">
        <v>1349</v>
      </c>
      <c r="E502" s="77" t="s">
        <v>598</v>
      </c>
      <c r="F502" s="77" t="s">
        <v>597</v>
      </c>
      <c r="G502" s="77" t="s">
        <v>583</v>
      </c>
      <c r="H502" s="77" t="s">
        <v>583</v>
      </c>
      <c r="I502" s="77" t="s">
        <v>583</v>
      </c>
      <c r="J502" s="77" t="s">
        <v>583</v>
      </c>
      <c r="K502" s="77" t="s">
        <v>583</v>
      </c>
      <c r="L502" s="32">
        <v>59.8</v>
      </c>
      <c r="M502" s="32">
        <v>23.8</v>
      </c>
      <c r="N502" s="32">
        <v>9.9</v>
      </c>
      <c r="O502" s="32">
        <v>12.1</v>
      </c>
      <c r="P502" s="32">
        <v>297</v>
      </c>
      <c r="Q502" s="32">
        <v>331</v>
      </c>
      <c r="R502" s="78">
        <v>0.1</v>
      </c>
      <c r="S502" s="77" t="s">
        <v>583</v>
      </c>
      <c r="U502" s="1">
        <v>41882</v>
      </c>
      <c r="V502" s="1">
        <v>41873</v>
      </c>
      <c r="W502" s="77" t="s">
        <v>596</v>
      </c>
      <c r="X502" s="77" t="s">
        <v>1348</v>
      </c>
      <c r="Y502" s="77" t="s">
        <v>583</v>
      </c>
    </row>
    <row r="503" spans="1:25" hidden="1" x14ac:dyDescent="0.25">
      <c r="A503" s="77">
        <v>2226148</v>
      </c>
      <c r="B503" s="77" t="s">
        <v>1347</v>
      </c>
      <c r="C503" s="77" t="s">
        <v>1346</v>
      </c>
      <c r="E503" s="77" t="s">
        <v>598</v>
      </c>
      <c r="F503" s="77" t="s">
        <v>597</v>
      </c>
      <c r="G503" s="77" t="s">
        <v>583</v>
      </c>
      <c r="H503" s="77" t="s">
        <v>583</v>
      </c>
      <c r="I503" s="77" t="s">
        <v>583</v>
      </c>
      <c r="J503" s="77" t="s">
        <v>583</v>
      </c>
      <c r="K503" s="77" t="s">
        <v>583</v>
      </c>
      <c r="L503" s="32">
        <v>59.8</v>
      </c>
      <c r="M503" s="32">
        <v>23.8</v>
      </c>
      <c r="N503" s="32">
        <v>12.3</v>
      </c>
      <c r="O503" s="32">
        <v>14.9</v>
      </c>
      <c r="P503" s="32">
        <v>317</v>
      </c>
      <c r="Q503" s="32">
        <v>354</v>
      </c>
      <c r="R503" s="78">
        <v>0.1</v>
      </c>
      <c r="S503" s="77" t="s">
        <v>583</v>
      </c>
      <c r="U503" s="1">
        <v>41968</v>
      </c>
      <c r="V503" s="1">
        <v>41964</v>
      </c>
      <c r="W503" s="77" t="s">
        <v>596</v>
      </c>
      <c r="X503" s="77" t="s">
        <v>1345</v>
      </c>
      <c r="Y503" s="77" t="s">
        <v>583</v>
      </c>
    </row>
    <row r="504" spans="1:25" hidden="1" x14ac:dyDescent="0.25">
      <c r="A504" s="77">
        <v>2217128</v>
      </c>
      <c r="B504" s="77" t="s">
        <v>1344</v>
      </c>
      <c r="C504" s="77" t="s">
        <v>1343</v>
      </c>
      <c r="D504" s="77" t="s">
        <v>1342</v>
      </c>
      <c r="E504" s="77" t="s">
        <v>588</v>
      </c>
      <c r="F504" s="77" t="s">
        <v>597</v>
      </c>
      <c r="G504" s="77" t="s">
        <v>586</v>
      </c>
      <c r="H504" s="77" t="s">
        <v>583</v>
      </c>
      <c r="I504" s="77" t="s">
        <v>583</v>
      </c>
      <c r="J504" s="77" t="s">
        <v>583</v>
      </c>
      <c r="K504" s="77" t="s">
        <v>583</v>
      </c>
      <c r="L504" s="32">
        <v>33</v>
      </c>
      <c r="M504" s="32">
        <v>18.5</v>
      </c>
      <c r="N504" s="32">
        <v>3.1</v>
      </c>
      <c r="O504" s="32">
        <v>3.8</v>
      </c>
      <c r="P504" s="32">
        <v>240</v>
      </c>
      <c r="Q504" s="32">
        <v>358</v>
      </c>
      <c r="R504" s="78">
        <v>0.33</v>
      </c>
      <c r="S504" s="77" t="s">
        <v>583</v>
      </c>
      <c r="U504" s="1">
        <v>41866</v>
      </c>
      <c r="V504" s="1">
        <v>41857</v>
      </c>
      <c r="W504" s="77" t="s">
        <v>596</v>
      </c>
      <c r="X504" s="77" t="s">
        <v>1341</v>
      </c>
      <c r="Y504" s="77" t="s">
        <v>583</v>
      </c>
    </row>
    <row r="505" spans="1:25" hidden="1" x14ac:dyDescent="0.25">
      <c r="A505" s="77">
        <v>2229663</v>
      </c>
      <c r="B505" s="77" t="s">
        <v>1306</v>
      </c>
      <c r="C505" s="77" t="s">
        <v>1340</v>
      </c>
      <c r="E505" s="77" t="s">
        <v>598</v>
      </c>
      <c r="F505" s="77" t="s">
        <v>597</v>
      </c>
      <c r="G505" s="77" t="s">
        <v>583</v>
      </c>
      <c r="H505" s="77" t="s">
        <v>583</v>
      </c>
      <c r="I505" s="77" t="s">
        <v>583</v>
      </c>
      <c r="J505" s="77" t="s">
        <v>583</v>
      </c>
      <c r="K505" s="77" t="s">
        <v>583</v>
      </c>
      <c r="L505" s="32">
        <v>59</v>
      </c>
      <c r="M505" s="32">
        <v>24</v>
      </c>
      <c r="N505" s="32">
        <v>10.3</v>
      </c>
      <c r="O505" s="32">
        <v>12.1</v>
      </c>
      <c r="P505" s="32">
        <v>297</v>
      </c>
      <c r="Q505" s="32">
        <v>331</v>
      </c>
      <c r="R505" s="78">
        <v>0.1</v>
      </c>
      <c r="S505" s="77" t="s">
        <v>583</v>
      </c>
      <c r="T505" s="77" t="s">
        <v>583</v>
      </c>
      <c r="U505" s="1">
        <v>41982</v>
      </c>
      <c r="V505" s="1">
        <v>41977</v>
      </c>
      <c r="W505" s="77" t="s">
        <v>596</v>
      </c>
      <c r="X505" s="77" t="s">
        <v>1339</v>
      </c>
      <c r="Y505" s="77" t="s">
        <v>583</v>
      </c>
    </row>
    <row r="506" spans="1:25" hidden="1" x14ac:dyDescent="0.25">
      <c r="A506" s="77">
        <v>2229661</v>
      </c>
      <c r="B506" s="77" t="s">
        <v>1306</v>
      </c>
      <c r="C506" s="77" t="s">
        <v>1338</v>
      </c>
      <c r="E506" s="77" t="s">
        <v>598</v>
      </c>
      <c r="F506" s="77" t="s">
        <v>597</v>
      </c>
      <c r="G506" s="77" t="s">
        <v>583</v>
      </c>
      <c r="H506" s="77" t="s">
        <v>583</v>
      </c>
      <c r="I506" s="77" t="s">
        <v>583</v>
      </c>
      <c r="J506" s="77" t="s">
        <v>583</v>
      </c>
      <c r="K506" s="77" t="s">
        <v>583</v>
      </c>
      <c r="L506" s="32">
        <v>59</v>
      </c>
      <c r="M506" s="32">
        <v>24</v>
      </c>
      <c r="N506" s="32">
        <v>10.3</v>
      </c>
      <c r="O506" s="32">
        <v>12.1</v>
      </c>
      <c r="P506" s="32">
        <v>297</v>
      </c>
      <c r="Q506" s="32">
        <v>331</v>
      </c>
      <c r="R506" s="78">
        <v>0.1</v>
      </c>
      <c r="S506" s="77" t="s">
        <v>583</v>
      </c>
      <c r="T506" s="77" t="s">
        <v>583</v>
      </c>
      <c r="U506" s="1">
        <v>41981</v>
      </c>
      <c r="V506" s="1">
        <v>41977</v>
      </c>
      <c r="W506" s="77" t="s">
        <v>596</v>
      </c>
      <c r="X506" s="77" t="s">
        <v>1337</v>
      </c>
      <c r="Y506" s="77" t="s">
        <v>583</v>
      </c>
    </row>
    <row r="507" spans="1:25" hidden="1" x14ac:dyDescent="0.25">
      <c r="A507" s="77">
        <v>2218002</v>
      </c>
      <c r="B507" s="77" t="s">
        <v>1306</v>
      </c>
      <c r="C507" s="77" t="s">
        <v>1336</v>
      </c>
      <c r="E507" s="77" t="s">
        <v>588</v>
      </c>
      <c r="F507" s="77" t="s">
        <v>597</v>
      </c>
      <c r="G507" s="77" t="s">
        <v>586</v>
      </c>
      <c r="H507" s="77" t="s">
        <v>583</v>
      </c>
      <c r="I507" s="77" t="s">
        <v>583</v>
      </c>
      <c r="J507" s="77" t="s">
        <v>583</v>
      </c>
      <c r="K507" s="77" t="s">
        <v>583</v>
      </c>
      <c r="L507" s="32">
        <v>25</v>
      </c>
      <c r="M507" s="32">
        <v>18.600000000000001</v>
      </c>
      <c r="N507" s="32">
        <v>2.2999999999999998</v>
      </c>
      <c r="O507" s="32">
        <v>2.2999999999999998</v>
      </c>
      <c r="P507" s="32">
        <v>223</v>
      </c>
      <c r="Q507" s="32">
        <v>280</v>
      </c>
      <c r="R507" s="78">
        <v>0.2</v>
      </c>
      <c r="S507" s="77" t="s">
        <v>583</v>
      </c>
      <c r="T507" s="77" t="s">
        <v>583</v>
      </c>
      <c r="U507" s="1">
        <v>41876</v>
      </c>
      <c r="V507" s="1">
        <v>41878</v>
      </c>
      <c r="W507" s="77" t="s">
        <v>596</v>
      </c>
      <c r="X507" s="77" t="s">
        <v>1335</v>
      </c>
      <c r="Y507" s="77" t="s">
        <v>583</v>
      </c>
    </row>
    <row r="508" spans="1:25" hidden="1" x14ac:dyDescent="0.25">
      <c r="A508" s="77">
        <v>2218003</v>
      </c>
      <c r="B508" s="77" t="s">
        <v>1306</v>
      </c>
      <c r="C508" s="77" t="s">
        <v>1334</v>
      </c>
      <c r="E508" s="77" t="s">
        <v>588</v>
      </c>
      <c r="F508" s="77" t="s">
        <v>597</v>
      </c>
      <c r="G508" s="77" t="s">
        <v>586</v>
      </c>
      <c r="H508" s="77" t="s">
        <v>583</v>
      </c>
      <c r="I508" s="77" t="s">
        <v>583</v>
      </c>
      <c r="J508" s="77" t="s">
        <v>583</v>
      </c>
      <c r="K508" s="77" t="s">
        <v>583</v>
      </c>
      <c r="L508" s="32">
        <v>25</v>
      </c>
      <c r="M508" s="32">
        <v>18.600000000000001</v>
      </c>
      <c r="N508" s="32">
        <v>2.2999999999999998</v>
      </c>
      <c r="O508" s="32">
        <v>2.2999999999999998</v>
      </c>
      <c r="P508" s="32">
        <v>223</v>
      </c>
      <c r="Q508" s="32">
        <v>280</v>
      </c>
      <c r="R508" s="78">
        <v>0.2</v>
      </c>
      <c r="S508" s="77" t="s">
        <v>583</v>
      </c>
      <c r="T508" s="77" t="s">
        <v>583</v>
      </c>
      <c r="U508" s="1">
        <v>41876</v>
      </c>
      <c r="V508" s="1">
        <v>41878</v>
      </c>
      <c r="W508" s="77" t="s">
        <v>596</v>
      </c>
      <c r="X508" s="77" t="s">
        <v>1333</v>
      </c>
      <c r="Y508" s="77" t="s">
        <v>583</v>
      </c>
    </row>
    <row r="509" spans="1:25" hidden="1" x14ac:dyDescent="0.25">
      <c r="A509" s="77">
        <v>2218004</v>
      </c>
      <c r="B509" s="77" t="s">
        <v>1306</v>
      </c>
      <c r="C509" s="77" t="s">
        <v>1332</v>
      </c>
      <c r="E509" s="77" t="s">
        <v>588</v>
      </c>
      <c r="F509" s="77" t="s">
        <v>597</v>
      </c>
      <c r="G509" s="77" t="s">
        <v>586</v>
      </c>
      <c r="H509" s="77" t="s">
        <v>583</v>
      </c>
      <c r="I509" s="77" t="s">
        <v>583</v>
      </c>
      <c r="J509" s="77" t="s">
        <v>583</v>
      </c>
      <c r="K509" s="77" t="s">
        <v>583</v>
      </c>
      <c r="L509" s="32">
        <v>25</v>
      </c>
      <c r="M509" s="32">
        <v>18.600000000000001</v>
      </c>
      <c r="N509" s="32">
        <v>2.2999999999999998</v>
      </c>
      <c r="O509" s="32">
        <v>2.2999999999999998</v>
      </c>
      <c r="P509" s="32">
        <v>223</v>
      </c>
      <c r="Q509" s="32">
        <v>280</v>
      </c>
      <c r="R509" s="78">
        <v>0.2</v>
      </c>
      <c r="S509" s="77" t="s">
        <v>583</v>
      </c>
      <c r="T509" s="77" t="s">
        <v>583</v>
      </c>
      <c r="U509" s="1">
        <v>41852</v>
      </c>
      <c r="V509" s="1">
        <v>41878</v>
      </c>
      <c r="W509" s="77" t="s">
        <v>596</v>
      </c>
      <c r="X509" s="77" t="s">
        <v>1331</v>
      </c>
      <c r="Y509" s="77" t="s">
        <v>583</v>
      </c>
    </row>
    <row r="510" spans="1:25" hidden="1" x14ac:dyDescent="0.25">
      <c r="A510" s="77">
        <v>2218009</v>
      </c>
      <c r="B510" s="77" t="s">
        <v>1306</v>
      </c>
      <c r="C510" s="77" t="s">
        <v>1330</v>
      </c>
      <c r="E510" s="77" t="s">
        <v>588</v>
      </c>
      <c r="F510" s="77" t="s">
        <v>597</v>
      </c>
      <c r="G510" s="77" t="s">
        <v>586</v>
      </c>
      <c r="H510" s="77" t="s">
        <v>583</v>
      </c>
      <c r="I510" s="77" t="s">
        <v>583</v>
      </c>
      <c r="J510" s="77" t="s">
        <v>583</v>
      </c>
      <c r="K510" s="77" t="s">
        <v>583</v>
      </c>
      <c r="L510" s="32">
        <v>33.299999999999997</v>
      </c>
      <c r="M510" s="32">
        <v>18.600000000000001</v>
      </c>
      <c r="N510" s="32">
        <v>3</v>
      </c>
      <c r="O510" s="32">
        <v>3.6</v>
      </c>
      <c r="P510" s="32">
        <v>319</v>
      </c>
      <c r="Q510" s="32">
        <v>357</v>
      </c>
      <c r="R510" s="78">
        <v>0.11</v>
      </c>
      <c r="S510" s="77" t="s">
        <v>583</v>
      </c>
      <c r="T510" s="77" t="s">
        <v>583</v>
      </c>
      <c r="U510" s="1">
        <v>41852</v>
      </c>
      <c r="V510" s="1">
        <v>41878</v>
      </c>
      <c r="W510" s="77" t="s">
        <v>596</v>
      </c>
      <c r="X510" s="77" t="s">
        <v>1329</v>
      </c>
      <c r="Y510" s="77" t="s">
        <v>583</v>
      </c>
    </row>
    <row r="511" spans="1:25" hidden="1" x14ac:dyDescent="0.25">
      <c r="A511" s="77">
        <v>2218007</v>
      </c>
      <c r="B511" s="77" t="s">
        <v>1306</v>
      </c>
      <c r="C511" s="77" t="s">
        <v>1328</v>
      </c>
      <c r="E511" s="77" t="s">
        <v>588</v>
      </c>
      <c r="F511" s="77" t="s">
        <v>597</v>
      </c>
      <c r="G511" s="77" t="s">
        <v>586</v>
      </c>
      <c r="H511" s="77" t="s">
        <v>583</v>
      </c>
      <c r="I511" s="77" t="s">
        <v>583</v>
      </c>
      <c r="J511" s="77" t="s">
        <v>583</v>
      </c>
      <c r="K511" s="77" t="s">
        <v>583</v>
      </c>
      <c r="L511" s="32">
        <v>33.299999999999997</v>
      </c>
      <c r="M511" s="32">
        <v>18.600000000000001</v>
      </c>
      <c r="N511" s="32">
        <v>3</v>
      </c>
      <c r="O511" s="32">
        <v>3.6</v>
      </c>
      <c r="P511" s="32">
        <v>319</v>
      </c>
      <c r="Q511" s="32">
        <v>357</v>
      </c>
      <c r="R511" s="78">
        <v>0.11</v>
      </c>
      <c r="S511" s="77" t="s">
        <v>583</v>
      </c>
      <c r="T511" s="77" t="s">
        <v>583</v>
      </c>
      <c r="U511" s="1">
        <v>41852</v>
      </c>
      <c r="V511" s="1">
        <v>41878</v>
      </c>
      <c r="W511" s="77" t="s">
        <v>596</v>
      </c>
      <c r="X511" s="77" t="s">
        <v>1327</v>
      </c>
      <c r="Y511" s="77" t="s">
        <v>583</v>
      </c>
    </row>
    <row r="512" spans="1:25" hidden="1" x14ac:dyDescent="0.25">
      <c r="A512" s="77">
        <v>2218008</v>
      </c>
      <c r="B512" s="77" t="s">
        <v>1306</v>
      </c>
      <c r="C512" s="77" t="s">
        <v>1326</v>
      </c>
      <c r="E512" s="77" t="s">
        <v>588</v>
      </c>
      <c r="F512" s="77" t="s">
        <v>597</v>
      </c>
      <c r="G512" s="77" t="s">
        <v>586</v>
      </c>
      <c r="H512" s="77" t="s">
        <v>583</v>
      </c>
      <c r="I512" s="77" t="s">
        <v>583</v>
      </c>
      <c r="J512" s="77" t="s">
        <v>583</v>
      </c>
      <c r="K512" s="77" t="s">
        <v>583</v>
      </c>
      <c r="L512" s="32">
        <v>33.299999999999997</v>
      </c>
      <c r="M512" s="32">
        <v>18.600000000000001</v>
      </c>
      <c r="N512" s="32">
        <v>3</v>
      </c>
      <c r="O512" s="32">
        <v>3.6</v>
      </c>
      <c r="P512" s="32">
        <v>319</v>
      </c>
      <c r="Q512" s="32">
        <v>357</v>
      </c>
      <c r="R512" s="78">
        <v>0.11</v>
      </c>
      <c r="S512" s="77" t="s">
        <v>583</v>
      </c>
      <c r="T512" s="77" t="s">
        <v>583</v>
      </c>
      <c r="U512" s="1">
        <v>41852</v>
      </c>
      <c r="V512" s="1">
        <v>41878</v>
      </c>
      <c r="W512" s="77" t="s">
        <v>596</v>
      </c>
      <c r="X512" s="77" t="s">
        <v>1325</v>
      </c>
      <c r="Y512" s="77" t="s">
        <v>583</v>
      </c>
    </row>
    <row r="513" spans="1:25" hidden="1" x14ac:dyDescent="0.25">
      <c r="A513" s="77">
        <v>2218011</v>
      </c>
      <c r="B513" s="77" t="s">
        <v>1306</v>
      </c>
      <c r="C513" s="77" t="s">
        <v>1324</v>
      </c>
      <c r="E513" s="77" t="s">
        <v>588</v>
      </c>
      <c r="F513" s="77" t="s">
        <v>597</v>
      </c>
      <c r="G513" s="77" t="s">
        <v>586</v>
      </c>
      <c r="H513" s="77" t="s">
        <v>583</v>
      </c>
      <c r="I513" s="77" t="s">
        <v>583</v>
      </c>
      <c r="J513" s="77" t="s">
        <v>583</v>
      </c>
      <c r="K513" s="77" t="s">
        <v>583</v>
      </c>
      <c r="L513" s="32">
        <v>33.299999999999997</v>
      </c>
      <c r="M513" s="32">
        <v>18.600000000000001</v>
      </c>
      <c r="N513" s="32">
        <v>3</v>
      </c>
      <c r="O513" s="32">
        <v>3.6</v>
      </c>
      <c r="P513" s="32">
        <v>319</v>
      </c>
      <c r="Q513" s="32">
        <v>357</v>
      </c>
      <c r="R513" s="78">
        <v>0.11</v>
      </c>
      <c r="S513" s="77" t="s">
        <v>583</v>
      </c>
      <c r="T513" s="77" t="s">
        <v>583</v>
      </c>
      <c r="U513" s="1">
        <v>41852</v>
      </c>
      <c r="V513" s="1">
        <v>41878</v>
      </c>
      <c r="W513" s="77" t="s">
        <v>596</v>
      </c>
      <c r="X513" s="77" t="s">
        <v>1323</v>
      </c>
      <c r="Y513" s="77" t="s">
        <v>583</v>
      </c>
    </row>
    <row r="514" spans="1:25" hidden="1" x14ac:dyDescent="0.25">
      <c r="A514" s="77">
        <v>2218012</v>
      </c>
      <c r="B514" s="77" t="s">
        <v>1306</v>
      </c>
      <c r="C514" s="77" t="s">
        <v>1322</v>
      </c>
      <c r="E514" s="77" t="s">
        <v>588</v>
      </c>
      <c r="F514" s="77" t="s">
        <v>597</v>
      </c>
      <c r="G514" s="77" t="s">
        <v>586</v>
      </c>
      <c r="H514" s="77" t="s">
        <v>583</v>
      </c>
      <c r="I514" s="77" t="s">
        <v>583</v>
      </c>
      <c r="J514" s="77" t="s">
        <v>583</v>
      </c>
      <c r="K514" s="77" t="s">
        <v>583</v>
      </c>
      <c r="L514" s="32">
        <v>33.299999999999997</v>
      </c>
      <c r="M514" s="32">
        <v>18.600000000000001</v>
      </c>
      <c r="N514" s="32">
        <v>3</v>
      </c>
      <c r="O514" s="32">
        <v>3.6</v>
      </c>
      <c r="P514" s="32">
        <v>319</v>
      </c>
      <c r="Q514" s="32">
        <v>357</v>
      </c>
      <c r="R514" s="78">
        <v>0.11</v>
      </c>
      <c r="S514" s="77" t="s">
        <v>583</v>
      </c>
      <c r="T514" s="77" t="s">
        <v>583</v>
      </c>
      <c r="U514" s="1">
        <v>41852</v>
      </c>
      <c r="V514" s="1">
        <v>41878</v>
      </c>
      <c r="W514" s="77" t="s">
        <v>596</v>
      </c>
      <c r="X514" s="77" t="s">
        <v>1321</v>
      </c>
      <c r="Y514" s="77" t="s">
        <v>583</v>
      </c>
    </row>
    <row r="515" spans="1:25" hidden="1" x14ac:dyDescent="0.25">
      <c r="A515" s="77">
        <v>2218010</v>
      </c>
      <c r="B515" s="77" t="s">
        <v>1306</v>
      </c>
      <c r="C515" s="77" t="s">
        <v>1320</v>
      </c>
      <c r="E515" s="77" t="s">
        <v>588</v>
      </c>
      <c r="F515" s="77" t="s">
        <v>597</v>
      </c>
      <c r="G515" s="77" t="s">
        <v>586</v>
      </c>
      <c r="H515" s="77" t="s">
        <v>583</v>
      </c>
      <c r="I515" s="77" t="s">
        <v>583</v>
      </c>
      <c r="J515" s="77" t="s">
        <v>583</v>
      </c>
      <c r="K515" s="77" t="s">
        <v>583</v>
      </c>
      <c r="L515" s="32">
        <v>33.299999999999997</v>
      </c>
      <c r="M515" s="32">
        <v>18.600000000000001</v>
      </c>
      <c r="N515" s="32">
        <v>3</v>
      </c>
      <c r="O515" s="32">
        <v>3.6</v>
      </c>
      <c r="P515" s="32">
        <v>319</v>
      </c>
      <c r="Q515" s="32">
        <v>357</v>
      </c>
      <c r="R515" s="78">
        <v>0.11</v>
      </c>
      <c r="S515" s="77" t="s">
        <v>583</v>
      </c>
      <c r="T515" s="77" t="s">
        <v>583</v>
      </c>
      <c r="U515" s="1">
        <v>41852</v>
      </c>
      <c r="V515" s="1">
        <v>41878</v>
      </c>
      <c r="W515" s="77" t="s">
        <v>596</v>
      </c>
      <c r="X515" s="77" t="s">
        <v>1319</v>
      </c>
      <c r="Y515" s="77" t="s">
        <v>583</v>
      </c>
    </row>
    <row r="516" spans="1:25" hidden="1" x14ac:dyDescent="0.25">
      <c r="A516" s="77">
        <v>2218016</v>
      </c>
      <c r="B516" s="77" t="s">
        <v>1306</v>
      </c>
      <c r="C516" s="77" t="s">
        <v>1318</v>
      </c>
      <c r="E516" s="77" t="s">
        <v>588</v>
      </c>
      <c r="F516" s="77" t="s">
        <v>597</v>
      </c>
      <c r="G516" s="77" t="s">
        <v>586</v>
      </c>
      <c r="H516" s="77" t="s">
        <v>583</v>
      </c>
      <c r="I516" s="77" t="s">
        <v>583</v>
      </c>
      <c r="J516" s="77" t="s">
        <v>583</v>
      </c>
      <c r="K516" s="77" t="s">
        <v>583</v>
      </c>
      <c r="L516" s="32">
        <v>33.299999999999997</v>
      </c>
      <c r="M516" s="32">
        <v>18.600000000000001</v>
      </c>
      <c r="N516" s="32">
        <v>3.6</v>
      </c>
      <c r="O516" s="32">
        <v>3.6</v>
      </c>
      <c r="P516" s="32">
        <v>262</v>
      </c>
      <c r="Q516" s="32">
        <v>292</v>
      </c>
      <c r="R516" s="78">
        <v>0.1</v>
      </c>
      <c r="S516" s="77" t="s">
        <v>583</v>
      </c>
      <c r="T516" s="77" t="s">
        <v>583</v>
      </c>
      <c r="U516" s="1">
        <v>41869</v>
      </c>
      <c r="V516" s="1">
        <v>41878</v>
      </c>
      <c r="W516" s="77" t="s">
        <v>596</v>
      </c>
      <c r="X516" s="77" t="s">
        <v>1317</v>
      </c>
      <c r="Y516" s="77" t="s">
        <v>583</v>
      </c>
    </row>
    <row r="517" spans="1:25" hidden="1" x14ac:dyDescent="0.25">
      <c r="A517" s="77">
        <v>2218017</v>
      </c>
      <c r="B517" s="77" t="s">
        <v>1306</v>
      </c>
      <c r="C517" s="77" t="s">
        <v>1316</v>
      </c>
      <c r="E517" s="77" t="s">
        <v>588</v>
      </c>
      <c r="F517" s="77" t="s">
        <v>597</v>
      </c>
      <c r="G517" s="77" t="s">
        <v>586</v>
      </c>
      <c r="H517" s="77" t="s">
        <v>583</v>
      </c>
      <c r="I517" s="77" t="s">
        <v>583</v>
      </c>
      <c r="J517" s="77" t="s">
        <v>583</v>
      </c>
      <c r="K517" s="77" t="s">
        <v>583</v>
      </c>
      <c r="L517" s="32">
        <v>33.299999999999997</v>
      </c>
      <c r="M517" s="32">
        <v>18.600000000000001</v>
      </c>
      <c r="N517" s="32">
        <v>3.6</v>
      </c>
      <c r="O517" s="32">
        <v>3.6</v>
      </c>
      <c r="P517" s="32">
        <v>262</v>
      </c>
      <c r="Q517" s="32">
        <v>292</v>
      </c>
      <c r="R517" s="78">
        <v>0.1</v>
      </c>
      <c r="S517" s="77" t="s">
        <v>583</v>
      </c>
      <c r="T517" s="77" t="s">
        <v>583</v>
      </c>
      <c r="U517" s="1">
        <v>41869</v>
      </c>
      <c r="V517" s="1">
        <v>41878</v>
      </c>
      <c r="W517" s="77" t="s">
        <v>596</v>
      </c>
      <c r="X517" s="77" t="s">
        <v>1315</v>
      </c>
      <c r="Y517" s="77" t="s">
        <v>583</v>
      </c>
    </row>
    <row r="518" spans="1:25" hidden="1" x14ac:dyDescent="0.25">
      <c r="A518" s="77">
        <v>2218018</v>
      </c>
      <c r="B518" s="77" t="s">
        <v>1306</v>
      </c>
      <c r="C518" s="77" t="s">
        <v>1314</v>
      </c>
      <c r="E518" s="77" t="s">
        <v>588</v>
      </c>
      <c r="F518" s="77" t="s">
        <v>597</v>
      </c>
      <c r="G518" s="77" t="s">
        <v>586</v>
      </c>
      <c r="H518" s="77" t="s">
        <v>583</v>
      </c>
      <c r="I518" s="77" t="s">
        <v>583</v>
      </c>
      <c r="J518" s="77" t="s">
        <v>583</v>
      </c>
      <c r="K518" s="77" t="s">
        <v>583</v>
      </c>
      <c r="L518" s="32">
        <v>33.299999999999997</v>
      </c>
      <c r="M518" s="32">
        <v>18.600000000000001</v>
      </c>
      <c r="N518" s="32">
        <v>3.6</v>
      </c>
      <c r="O518" s="32">
        <v>3.6</v>
      </c>
      <c r="P518" s="32">
        <v>262</v>
      </c>
      <c r="Q518" s="32">
        <v>292</v>
      </c>
      <c r="R518" s="78">
        <v>0.1</v>
      </c>
      <c r="S518" s="77" t="s">
        <v>583</v>
      </c>
      <c r="T518" s="77" t="s">
        <v>583</v>
      </c>
      <c r="U518" s="1">
        <v>41869</v>
      </c>
      <c r="V518" s="1">
        <v>41878</v>
      </c>
      <c r="W518" s="77" t="s">
        <v>596</v>
      </c>
      <c r="X518" s="77" t="s">
        <v>1313</v>
      </c>
      <c r="Y518" s="77" t="s">
        <v>583</v>
      </c>
    </row>
    <row r="519" spans="1:25" hidden="1" x14ac:dyDescent="0.25">
      <c r="A519" s="77">
        <v>2218021</v>
      </c>
      <c r="B519" s="77" t="s">
        <v>1306</v>
      </c>
      <c r="C519" s="77" t="s">
        <v>1312</v>
      </c>
      <c r="E519" s="77" t="s">
        <v>588</v>
      </c>
      <c r="F519" s="77" t="s">
        <v>597</v>
      </c>
      <c r="G519" s="77" t="s">
        <v>586</v>
      </c>
      <c r="H519" s="77" t="s">
        <v>583</v>
      </c>
      <c r="I519" s="77" t="s">
        <v>583</v>
      </c>
      <c r="J519" s="77" t="s">
        <v>583</v>
      </c>
      <c r="K519" s="77" t="s">
        <v>583</v>
      </c>
      <c r="L519" s="32">
        <v>46</v>
      </c>
      <c r="M519" s="32">
        <v>18.600000000000001</v>
      </c>
      <c r="N519" s="32">
        <v>4.8</v>
      </c>
      <c r="O519" s="32">
        <v>5.8</v>
      </c>
      <c r="P519" s="32">
        <v>346</v>
      </c>
      <c r="Q519" s="32">
        <v>408</v>
      </c>
      <c r="R519" s="78">
        <v>0.15</v>
      </c>
      <c r="S519" s="77" t="s">
        <v>583</v>
      </c>
      <c r="T519" s="77" t="s">
        <v>583</v>
      </c>
      <c r="U519" s="1">
        <v>41887</v>
      </c>
      <c r="V519" s="1">
        <v>41878</v>
      </c>
      <c r="W519" s="77" t="s">
        <v>596</v>
      </c>
      <c r="X519" s="77" t="s">
        <v>1311</v>
      </c>
      <c r="Y519" s="77" t="s">
        <v>583</v>
      </c>
    </row>
    <row r="520" spans="1:25" hidden="1" x14ac:dyDescent="0.25">
      <c r="A520" s="77">
        <v>2218019</v>
      </c>
      <c r="B520" s="77" t="s">
        <v>1306</v>
      </c>
      <c r="C520" s="77" t="s">
        <v>1310</v>
      </c>
      <c r="E520" s="77" t="s">
        <v>588</v>
      </c>
      <c r="F520" s="77" t="s">
        <v>597</v>
      </c>
      <c r="G520" s="77" t="s">
        <v>586</v>
      </c>
      <c r="H520" s="77" t="s">
        <v>583</v>
      </c>
      <c r="I520" s="77" t="s">
        <v>583</v>
      </c>
      <c r="J520" s="77" t="s">
        <v>583</v>
      </c>
      <c r="K520" s="77" t="s">
        <v>583</v>
      </c>
      <c r="L520" s="32">
        <v>46</v>
      </c>
      <c r="M520" s="32">
        <v>18.600000000000001</v>
      </c>
      <c r="N520" s="32">
        <v>4.8</v>
      </c>
      <c r="O520" s="32">
        <v>5.8</v>
      </c>
      <c r="P520" s="32">
        <v>346</v>
      </c>
      <c r="Q520" s="32">
        <v>408</v>
      </c>
      <c r="R520" s="78">
        <v>0.15</v>
      </c>
      <c r="S520" s="77" t="s">
        <v>583</v>
      </c>
      <c r="T520" s="77" t="s">
        <v>583</v>
      </c>
      <c r="U520" s="1">
        <v>41887</v>
      </c>
      <c r="V520" s="1">
        <v>41878</v>
      </c>
      <c r="W520" s="77" t="s">
        <v>596</v>
      </c>
      <c r="X520" s="77" t="s">
        <v>1309</v>
      </c>
      <c r="Y520" s="77" t="s">
        <v>583</v>
      </c>
    </row>
    <row r="521" spans="1:25" hidden="1" x14ac:dyDescent="0.25">
      <c r="A521" s="77">
        <v>2218020</v>
      </c>
      <c r="B521" s="77" t="s">
        <v>1306</v>
      </c>
      <c r="C521" s="77" t="s">
        <v>1308</v>
      </c>
      <c r="E521" s="77" t="s">
        <v>588</v>
      </c>
      <c r="F521" s="77" t="s">
        <v>597</v>
      </c>
      <c r="G521" s="77" t="s">
        <v>586</v>
      </c>
      <c r="H521" s="77" t="s">
        <v>583</v>
      </c>
      <c r="I521" s="77" t="s">
        <v>583</v>
      </c>
      <c r="J521" s="77" t="s">
        <v>583</v>
      </c>
      <c r="K521" s="77" t="s">
        <v>583</v>
      </c>
      <c r="L521" s="32">
        <v>46</v>
      </c>
      <c r="M521" s="32">
        <v>18.600000000000001</v>
      </c>
      <c r="N521" s="32">
        <v>4.8</v>
      </c>
      <c r="O521" s="32">
        <v>5.8</v>
      </c>
      <c r="P521" s="32">
        <v>346</v>
      </c>
      <c r="Q521" s="32">
        <v>408</v>
      </c>
      <c r="R521" s="78">
        <v>0.15</v>
      </c>
      <c r="S521" s="77" t="s">
        <v>583</v>
      </c>
      <c r="T521" s="77" t="s">
        <v>583</v>
      </c>
      <c r="U521" s="1">
        <v>41887</v>
      </c>
      <c r="V521" s="1">
        <v>41878</v>
      </c>
      <c r="W521" s="77" t="s">
        <v>596</v>
      </c>
      <c r="X521" s="77" t="s">
        <v>1307</v>
      </c>
      <c r="Y521" s="77" t="s">
        <v>583</v>
      </c>
    </row>
    <row r="522" spans="1:25" hidden="1" x14ac:dyDescent="0.25">
      <c r="A522" s="77">
        <v>2218022</v>
      </c>
      <c r="B522" s="77" t="s">
        <v>1306</v>
      </c>
      <c r="C522" s="77" t="s">
        <v>1305</v>
      </c>
      <c r="E522" s="77" t="s">
        <v>588</v>
      </c>
      <c r="F522" s="77" t="s">
        <v>597</v>
      </c>
      <c r="G522" s="77" t="s">
        <v>586</v>
      </c>
      <c r="H522" s="77" t="s">
        <v>583</v>
      </c>
      <c r="I522" s="77" t="s">
        <v>583</v>
      </c>
      <c r="J522" s="77" t="s">
        <v>583</v>
      </c>
      <c r="K522" s="77" t="s">
        <v>583</v>
      </c>
      <c r="L522" s="32">
        <v>46</v>
      </c>
      <c r="M522" s="32">
        <v>18.600000000000001</v>
      </c>
      <c r="N522" s="32">
        <v>4.8</v>
      </c>
      <c r="O522" s="32">
        <v>5.8</v>
      </c>
      <c r="P522" s="32">
        <v>346</v>
      </c>
      <c r="Q522" s="32">
        <v>408</v>
      </c>
      <c r="R522" s="78">
        <v>0.15</v>
      </c>
      <c r="S522" s="77" t="s">
        <v>583</v>
      </c>
      <c r="T522" s="77" t="s">
        <v>583</v>
      </c>
      <c r="U522" s="1">
        <v>41887</v>
      </c>
      <c r="V522" s="1">
        <v>41878</v>
      </c>
      <c r="W522" s="77" t="s">
        <v>596</v>
      </c>
      <c r="X522" s="77" t="s">
        <v>1304</v>
      </c>
      <c r="Y522" s="77" t="s">
        <v>583</v>
      </c>
    </row>
    <row r="523" spans="1:25" hidden="1" x14ac:dyDescent="0.25">
      <c r="A523" s="77">
        <v>2212659</v>
      </c>
      <c r="B523" s="77" t="s">
        <v>1303</v>
      </c>
      <c r="C523" s="77" t="s">
        <v>1302</v>
      </c>
      <c r="E523" s="77" t="s">
        <v>588</v>
      </c>
      <c r="F523" s="77" t="s">
        <v>597</v>
      </c>
      <c r="G523" s="77" t="s">
        <v>586</v>
      </c>
      <c r="H523" s="77" t="s">
        <v>583</v>
      </c>
      <c r="I523" s="77" t="s">
        <v>583</v>
      </c>
      <c r="J523" s="77" t="s">
        <v>583</v>
      </c>
      <c r="K523" s="77" t="s">
        <v>583</v>
      </c>
      <c r="L523" s="32">
        <v>26.9</v>
      </c>
      <c r="M523" s="32">
        <v>19.600000000000001</v>
      </c>
      <c r="N523" s="32">
        <v>2.5</v>
      </c>
      <c r="O523" s="32">
        <v>2.5</v>
      </c>
      <c r="P523" s="32">
        <v>227</v>
      </c>
      <c r="Q523" s="32">
        <v>282</v>
      </c>
      <c r="R523" s="78">
        <v>0.2</v>
      </c>
      <c r="S523" s="77" t="s">
        <v>583</v>
      </c>
      <c r="U523" s="1">
        <v>41802</v>
      </c>
      <c r="V523" s="1">
        <v>41786</v>
      </c>
      <c r="W523" s="77" t="s">
        <v>596</v>
      </c>
      <c r="X523" s="77" t="s">
        <v>1301</v>
      </c>
      <c r="Y523" s="77" t="s">
        <v>583</v>
      </c>
    </row>
    <row r="524" spans="1:25" hidden="1" x14ac:dyDescent="0.25">
      <c r="A524" s="77">
        <v>2214482</v>
      </c>
      <c r="B524" s="77" t="s">
        <v>1238</v>
      </c>
      <c r="C524" s="77" t="s">
        <v>1300</v>
      </c>
      <c r="E524" s="77" t="s">
        <v>588</v>
      </c>
      <c r="F524" s="77" t="s">
        <v>597</v>
      </c>
      <c r="G524" s="77" t="s">
        <v>586</v>
      </c>
      <c r="H524" s="77" t="s">
        <v>583</v>
      </c>
      <c r="I524" s="77" t="s">
        <v>583</v>
      </c>
      <c r="J524" s="77" t="s">
        <v>583</v>
      </c>
      <c r="K524" s="77" t="s">
        <v>583</v>
      </c>
      <c r="L524" s="32">
        <v>33</v>
      </c>
      <c r="M524" s="32">
        <v>18.5</v>
      </c>
      <c r="N524" s="32">
        <v>3.1</v>
      </c>
      <c r="O524" s="32">
        <v>3.8</v>
      </c>
      <c r="P524" s="32">
        <v>240</v>
      </c>
      <c r="Q524" s="32">
        <v>358</v>
      </c>
      <c r="R524" s="78">
        <v>0.33</v>
      </c>
      <c r="S524" s="77" t="s">
        <v>583</v>
      </c>
      <c r="U524" s="1">
        <v>41835</v>
      </c>
      <c r="V524" s="1">
        <v>41822</v>
      </c>
      <c r="W524" s="77" t="s">
        <v>596</v>
      </c>
      <c r="X524" s="77" t="s">
        <v>1299</v>
      </c>
      <c r="Y524" s="77" t="s">
        <v>583</v>
      </c>
    </row>
    <row r="525" spans="1:25" hidden="1" x14ac:dyDescent="0.25">
      <c r="A525" s="77">
        <v>2219123</v>
      </c>
      <c r="B525" s="77" t="s">
        <v>1238</v>
      </c>
      <c r="C525" s="77" t="s">
        <v>1298</v>
      </c>
      <c r="E525" s="77" t="s">
        <v>588</v>
      </c>
      <c r="F525" s="77" t="s">
        <v>597</v>
      </c>
      <c r="G525" s="77" t="s">
        <v>586</v>
      </c>
      <c r="H525" s="77" t="s">
        <v>583</v>
      </c>
      <c r="I525" s="77" t="s">
        <v>583</v>
      </c>
      <c r="J525" s="77" t="s">
        <v>583</v>
      </c>
      <c r="K525" s="77" t="s">
        <v>583</v>
      </c>
      <c r="L525" s="32">
        <v>33</v>
      </c>
      <c r="M525" s="32">
        <v>18.5</v>
      </c>
      <c r="N525" s="32">
        <v>3.5</v>
      </c>
      <c r="O525" s="32">
        <v>4.3</v>
      </c>
      <c r="P525" s="32">
        <v>290</v>
      </c>
      <c r="Q525" s="32">
        <v>361</v>
      </c>
      <c r="R525" s="78">
        <v>0.2</v>
      </c>
      <c r="S525" s="77" t="s">
        <v>583</v>
      </c>
      <c r="U525" s="1">
        <v>41913</v>
      </c>
      <c r="V525" s="1">
        <v>41892</v>
      </c>
      <c r="W525" s="77" t="s">
        <v>596</v>
      </c>
      <c r="X525" s="77" t="s">
        <v>1297</v>
      </c>
      <c r="Y525" s="77" t="s">
        <v>583</v>
      </c>
    </row>
    <row r="526" spans="1:25" hidden="1" x14ac:dyDescent="0.25">
      <c r="A526" s="77">
        <v>2199102</v>
      </c>
      <c r="B526" s="77" t="s">
        <v>1238</v>
      </c>
      <c r="C526" s="77" t="s">
        <v>1296</v>
      </c>
      <c r="E526" s="77" t="s">
        <v>588</v>
      </c>
      <c r="F526" s="77" t="s">
        <v>597</v>
      </c>
      <c r="G526" s="77" t="s">
        <v>586</v>
      </c>
      <c r="H526" s="77" t="s">
        <v>583</v>
      </c>
      <c r="I526" s="77" t="s">
        <v>583</v>
      </c>
      <c r="J526" s="77" t="s">
        <v>583</v>
      </c>
      <c r="K526" s="77" t="s">
        <v>583</v>
      </c>
      <c r="L526" s="32">
        <v>43</v>
      </c>
      <c r="M526" s="32">
        <v>21.6</v>
      </c>
      <c r="N526" s="32">
        <v>4.5</v>
      </c>
      <c r="O526" s="32">
        <v>5.4</v>
      </c>
      <c r="P526" s="32">
        <v>347</v>
      </c>
      <c r="Q526" s="32">
        <v>403</v>
      </c>
      <c r="R526" s="78">
        <v>0.14000000000000001</v>
      </c>
      <c r="S526" s="77" t="s">
        <v>583</v>
      </c>
      <c r="U526" s="1">
        <v>41631</v>
      </c>
      <c r="V526" s="1">
        <v>41620</v>
      </c>
      <c r="W526" s="77" t="s">
        <v>596</v>
      </c>
      <c r="X526" s="77" t="s">
        <v>1295</v>
      </c>
      <c r="Y526" s="77" t="s">
        <v>583</v>
      </c>
    </row>
    <row r="527" spans="1:25" hidden="1" x14ac:dyDescent="0.25">
      <c r="A527" s="77">
        <v>2199506</v>
      </c>
      <c r="B527" s="77" t="s">
        <v>1238</v>
      </c>
      <c r="C527" s="77" t="s">
        <v>1294</v>
      </c>
      <c r="E527" s="77" t="s">
        <v>598</v>
      </c>
      <c r="F527" s="77" t="s">
        <v>597</v>
      </c>
      <c r="G527" s="77" t="s">
        <v>583</v>
      </c>
      <c r="H527" s="77" t="s">
        <v>583</v>
      </c>
      <c r="I527" s="77" t="s">
        <v>583</v>
      </c>
      <c r="J527" s="77" t="s">
        <v>583</v>
      </c>
      <c r="K527" s="77" t="s">
        <v>583</v>
      </c>
      <c r="L527" s="32">
        <v>59.8</v>
      </c>
      <c r="M527" s="32">
        <v>24</v>
      </c>
      <c r="N527" s="32">
        <v>9.9</v>
      </c>
      <c r="O527" s="32">
        <v>9.9</v>
      </c>
      <c r="P527" s="32">
        <v>296</v>
      </c>
      <c r="Q527" s="32">
        <v>314</v>
      </c>
      <c r="R527" s="78">
        <v>0.06</v>
      </c>
      <c r="S527" s="77" t="s">
        <v>583</v>
      </c>
      <c r="U527" s="1">
        <v>41639</v>
      </c>
      <c r="V527" s="1">
        <v>41631</v>
      </c>
      <c r="W527" s="77" t="s">
        <v>596</v>
      </c>
      <c r="X527" s="77" t="s">
        <v>1293</v>
      </c>
      <c r="Y527" s="77" t="s">
        <v>583</v>
      </c>
    </row>
    <row r="528" spans="1:25" hidden="1" x14ac:dyDescent="0.25">
      <c r="A528" s="77">
        <v>2223015</v>
      </c>
      <c r="B528" s="77" t="s">
        <v>1238</v>
      </c>
      <c r="C528" s="77" t="s">
        <v>1292</v>
      </c>
      <c r="E528" s="77" t="s">
        <v>617</v>
      </c>
      <c r="F528" s="77" t="s">
        <v>597</v>
      </c>
      <c r="G528" s="77" t="s">
        <v>583</v>
      </c>
      <c r="H528" s="77" t="s">
        <v>583</v>
      </c>
      <c r="I528" s="77" t="s">
        <v>583</v>
      </c>
      <c r="J528" s="77" t="s">
        <v>583</v>
      </c>
      <c r="K528" s="77" t="s">
        <v>583</v>
      </c>
      <c r="L528" s="32">
        <v>60</v>
      </c>
      <c r="M528" s="32">
        <v>24</v>
      </c>
      <c r="N528" s="32">
        <v>10.199999999999999</v>
      </c>
      <c r="O528" s="32">
        <v>12.6</v>
      </c>
      <c r="P528" s="32">
        <v>370</v>
      </c>
      <c r="Q528" s="32">
        <v>429</v>
      </c>
      <c r="R528" s="78">
        <v>0.14000000000000001</v>
      </c>
      <c r="S528" s="77" t="s">
        <v>583</v>
      </c>
      <c r="U528" s="1">
        <v>41932</v>
      </c>
      <c r="V528" s="1">
        <v>41934</v>
      </c>
      <c r="W528" s="77" t="s">
        <v>596</v>
      </c>
      <c r="X528" s="77" t="s">
        <v>1291</v>
      </c>
      <c r="Y528" s="77" t="s">
        <v>583</v>
      </c>
    </row>
    <row r="529" spans="1:25" hidden="1" x14ac:dyDescent="0.25">
      <c r="A529" s="77">
        <v>2199507</v>
      </c>
      <c r="B529" s="77" t="s">
        <v>1238</v>
      </c>
      <c r="C529" s="77" t="s">
        <v>1290</v>
      </c>
      <c r="E529" s="77" t="s">
        <v>598</v>
      </c>
      <c r="F529" s="77" t="s">
        <v>597</v>
      </c>
      <c r="G529" s="77" t="s">
        <v>583</v>
      </c>
      <c r="H529" s="77" t="s">
        <v>583</v>
      </c>
      <c r="I529" s="77" t="s">
        <v>583</v>
      </c>
      <c r="J529" s="77" t="s">
        <v>583</v>
      </c>
      <c r="K529" s="77" t="s">
        <v>583</v>
      </c>
      <c r="L529" s="32">
        <v>59.8</v>
      </c>
      <c r="M529" s="32">
        <v>24</v>
      </c>
      <c r="N529" s="32">
        <v>11.5</v>
      </c>
      <c r="O529" s="32">
        <v>11.5</v>
      </c>
      <c r="P529" s="32">
        <v>311</v>
      </c>
      <c r="Q529" s="32">
        <v>327</v>
      </c>
      <c r="R529" s="78">
        <v>0.05</v>
      </c>
      <c r="S529" s="77" t="s">
        <v>583</v>
      </c>
      <c r="U529" s="1">
        <v>41639</v>
      </c>
      <c r="V529" s="1">
        <v>41631</v>
      </c>
      <c r="W529" s="77" t="s">
        <v>596</v>
      </c>
      <c r="X529" s="77" t="s">
        <v>1289</v>
      </c>
      <c r="Y529" s="77" t="s">
        <v>583</v>
      </c>
    </row>
    <row r="530" spans="1:25" hidden="1" x14ac:dyDescent="0.25">
      <c r="A530" s="77">
        <v>2222588</v>
      </c>
      <c r="B530" s="77" t="s">
        <v>1238</v>
      </c>
      <c r="C530" s="77" t="s">
        <v>1288</v>
      </c>
      <c r="E530" s="77" t="s">
        <v>598</v>
      </c>
      <c r="F530" s="77" t="s">
        <v>597</v>
      </c>
      <c r="G530" s="77" t="s">
        <v>583</v>
      </c>
      <c r="H530" s="77" t="s">
        <v>583</v>
      </c>
      <c r="I530" s="77" t="s">
        <v>583</v>
      </c>
      <c r="J530" s="77" t="s">
        <v>583</v>
      </c>
      <c r="K530" s="77" t="s">
        <v>583</v>
      </c>
      <c r="L530" s="32">
        <v>66.599999999999994</v>
      </c>
      <c r="M530" s="32">
        <v>29.5</v>
      </c>
      <c r="N530" s="32">
        <v>18.100000000000001</v>
      </c>
      <c r="O530" s="32">
        <v>21.2</v>
      </c>
      <c r="P530" s="32">
        <v>362</v>
      </c>
      <c r="Q530" s="32">
        <v>405</v>
      </c>
      <c r="R530" s="78">
        <v>0.11</v>
      </c>
      <c r="S530" s="77" t="s">
        <v>583</v>
      </c>
      <c r="U530" s="1">
        <v>41922</v>
      </c>
      <c r="V530" s="1">
        <v>41929</v>
      </c>
      <c r="W530" s="77" t="s">
        <v>596</v>
      </c>
      <c r="X530" s="77" t="s">
        <v>1287</v>
      </c>
      <c r="Y530" s="77" t="s">
        <v>583</v>
      </c>
    </row>
    <row r="531" spans="1:25" hidden="1" x14ac:dyDescent="0.25">
      <c r="A531" s="77">
        <v>2210407</v>
      </c>
      <c r="B531" s="77" t="s">
        <v>1238</v>
      </c>
      <c r="C531" s="77" t="s">
        <v>1286</v>
      </c>
      <c r="E531" s="77" t="s">
        <v>598</v>
      </c>
      <c r="F531" s="77" t="s">
        <v>597</v>
      </c>
      <c r="G531" s="77" t="s">
        <v>583</v>
      </c>
      <c r="H531" s="77" t="s">
        <v>583</v>
      </c>
      <c r="I531" s="77" t="s">
        <v>583</v>
      </c>
      <c r="J531" s="77" t="s">
        <v>583</v>
      </c>
      <c r="K531" s="77" t="s">
        <v>583</v>
      </c>
      <c r="L531" s="32">
        <v>66.599999999999994</v>
      </c>
      <c r="M531" s="32">
        <v>29.5</v>
      </c>
      <c r="N531" s="32">
        <v>18</v>
      </c>
      <c r="O531" s="32">
        <v>21</v>
      </c>
      <c r="P531" s="32">
        <v>362</v>
      </c>
      <c r="Q531" s="32">
        <v>403</v>
      </c>
      <c r="R531" s="78">
        <v>0.1</v>
      </c>
      <c r="S531" s="77" t="s">
        <v>583</v>
      </c>
      <c r="U531" s="1">
        <v>41699</v>
      </c>
      <c r="V531" s="1">
        <v>41695</v>
      </c>
      <c r="W531" s="77" t="s">
        <v>596</v>
      </c>
      <c r="X531" s="77" t="s">
        <v>1285</v>
      </c>
      <c r="Y531" s="77" t="s">
        <v>583</v>
      </c>
    </row>
    <row r="532" spans="1:25" hidden="1" x14ac:dyDescent="0.25">
      <c r="A532" s="77">
        <v>2210473</v>
      </c>
      <c r="B532" s="77" t="s">
        <v>1238</v>
      </c>
      <c r="C532" s="77" t="s">
        <v>1284</v>
      </c>
      <c r="E532" s="77" t="s">
        <v>588</v>
      </c>
      <c r="F532" s="77" t="s">
        <v>587</v>
      </c>
      <c r="G532" s="77" t="s">
        <v>586</v>
      </c>
      <c r="H532" s="77" t="s">
        <v>583</v>
      </c>
      <c r="I532" s="77" t="s">
        <v>583</v>
      </c>
      <c r="J532" s="77" t="s">
        <v>583</v>
      </c>
      <c r="K532" s="77" t="s">
        <v>583</v>
      </c>
      <c r="L532" s="32">
        <v>19.399999999999999</v>
      </c>
      <c r="M532" s="32">
        <v>18.600000000000001</v>
      </c>
      <c r="N532" s="32">
        <v>1.6</v>
      </c>
      <c r="O532" s="32">
        <v>1.6</v>
      </c>
      <c r="P532" s="32">
        <v>207</v>
      </c>
      <c r="Q532" s="32">
        <v>267</v>
      </c>
      <c r="R532" s="78">
        <v>0.22</v>
      </c>
      <c r="S532" s="77" t="s">
        <v>583</v>
      </c>
      <c r="U532" s="1">
        <v>41759</v>
      </c>
      <c r="V532" s="1">
        <v>41752</v>
      </c>
      <c r="W532" s="77" t="s">
        <v>585</v>
      </c>
      <c r="X532" s="77" t="s">
        <v>1283</v>
      </c>
      <c r="Y532" s="77" t="s">
        <v>583</v>
      </c>
    </row>
    <row r="533" spans="1:25" hidden="1" x14ac:dyDescent="0.25">
      <c r="A533" s="77">
        <v>2210474</v>
      </c>
      <c r="B533" s="77" t="s">
        <v>1238</v>
      </c>
      <c r="C533" s="77" t="s">
        <v>1282</v>
      </c>
      <c r="E533" s="77" t="s">
        <v>588</v>
      </c>
      <c r="F533" s="77" t="s">
        <v>587</v>
      </c>
      <c r="G533" s="77" t="s">
        <v>586</v>
      </c>
      <c r="H533" s="77" t="s">
        <v>583</v>
      </c>
      <c r="I533" s="77" t="s">
        <v>583</v>
      </c>
      <c r="J533" s="77" t="s">
        <v>583</v>
      </c>
      <c r="K533" s="77" t="s">
        <v>583</v>
      </c>
      <c r="L533" s="32">
        <v>19.399999999999999</v>
      </c>
      <c r="M533" s="32">
        <v>18.600000000000001</v>
      </c>
      <c r="N533" s="32">
        <v>1.6</v>
      </c>
      <c r="O533" s="32">
        <v>1.6</v>
      </c>
      <c r="P533" s="32">
        <v>207</v>
      </c>
      <c r="Q533" s="32">
        <v>267</v>
      </c>
      <c r="R533" s="78">
        <v>0.22</v>
      </c>
      <c r="S533" s="77" t="s">
        <v>583</v>
      </c>
      <c r="U533" s="1">
        <v>41759</v>
      </c>
      <c r="V533" s="1">
        <v>41752</v>
      </c>
      <c r="W533" s="77" t="s">
        <v>585</v>
      </c>
      <c r="X533" s="77" t="s">
        <v>1281</v>
      </c>
      <c r="Y533" s="77" t="s">
        <v>583</v>
      </c>
    </row>
    <row r="534" spans="1:25" hidden="1" x14ac:dyDescent="0.25">
      <c r="A534" s="77">
        <v>2210475</v>
      </c>
      <c r="B534" s="77" t="s">
        <v>1238</v>
      </c>
      <c r="C534" s="77" t="s">
        <v>1280</v>
      </c>
      <c r="E534" s="77" t="s">
        <v>588</v>
      </c>
      <c r="F534" s="77" t="s">
        <v>587</v>
      </c>
      <c r="G534" s="77" t="s">
        <v>586</v>
      </c>
      <c r="H534" s="77" t="s">
        <v>583</v>
      </c>
      <c r="I534" s="77" t="s">
        <v>583</v>
      </c>
      <c r="J534" s="77" t="s">
        <v>583</v>
      </c>
      <c r="K534" s="77" t="s">
        <v>583</v>
      </c>
      <c r="L534" s="32">
        <v>19.399999999999999</v>
      </c>
      <c r="M534" s="32">
        <v>18.600000000000001</v>
      </c>
      <c r="N534" s="32">
        <v>1.6</v>
      </c>
      <c r="O534" s="32">
        <v>1.6</v>
      </c>
      <c r="P534" s="32">
        <v>207</v>
      </c>
      <c r="Q534" s="32">
        <v>267</v>
      </c>
      <c r="R534" s="78">
        <v>0.22</v>
      </c>
      <c r="S534" s="77" t="s">
        <v>583</v>
      </c>
      <c r="U534" s="1">
        <v>41759</v>
      </c>
      <c r="V534" s="1">
        <v>41752</v>
      </c>
      <c r="W534" s="77" t="s">
        <v>585</v>
      </c>
      <c r="X534" s="77" t="s">
        <v>1279</v>
      </c>
      <c r="Y534" s="77" t="s">
        <v>583</v>
      </c>
    </row>
    <row r="535" spans="1:25" hidden="1" x14ac:dyDescent="0.25">
      <c r="A535" s="77">
        <v>2199101</v>
      </c>
      <c r="B535" s="77" t="s">
        <v>1238</v>
      </c>
      <c r="C535" s="77" t="s">
        <v>1278</v>
      </c>
      <c r="E535" s="77" t="s">
        <v>588</v>
      </c>
      <c r="F535" s="77" t="s">
        <v>597</v>
      </c>
      <c r="G535" s="77" t="s">
        <v>586</v>
      </c>
      <c r="H535" s="77" t="s">
        <v>583</v>
      </c>
      <c r="I535" s="77" t="s">
        <v>583</v>
      </c>
      <c r="J535" s="77" t="s">
        <v>583</v>
      </c>
      <c r="K535" s="77" t="s">
        <v>583</v>
      </c>
      <c r="L535" s="32">
        <v>43</v>
      </c>
      <c r="M535" s="32">
        <v>21.6</v>
      </c>
      <c r="N535" s="32">
        <v>4.5</v>
      </c>
      <c r="O535" s="32">
        <v>5.4</v>
      </c>
      <c r="P535" s="32">
        <v>347</v>
      </c>
      <c r="Q535" s="32">
        <v>403</v>
      </c>
      <c r="R535" s="78">
        <v>0.14000000000000001</v>
      </c>
      <c r="S535" s="77" t="s">
        <v>583</v>
      </c>
      <c r="U535" s="1">
        <v>41631</v>
      </c>
      <c r="V535" s="1">
        <v>41620</v>
      </c>
      <c r="W535" s="77" t="s">
        <v>596</v>
      </c>
      <c r="X535" s="77" t="s">
        <v>1277</v>
      </c>
      <c r="Y535" s="77" t="s">
        <v>583</v>
      </c>
    </row>
    <row r="536" spans="1:25" hidden="1" x14ac:dyDescent="0.25">
      <c r="A536" s="77">
        <v>2199508</v>
      </c>
      <c r="B536" s="77" t="s">
        <v>1238</v>
      </c>
      <c r="C536" s="77" t="s">
        <v>1276</v>
      </c>
      <c r="E536" s="77" t="s">
        <v>598</v>
      </c>
      <c r="F536" s="77" t="s">
        <v>597</v>
      </c>
      <c r="G536" s="77" t="s">
        <v>583</v>
      </c>
      <c r="H536" s="77" t="s">
        <v>583</v>
      </c>
      <c r="I536" s="77" t="s">
        <v>583</v>
      </c>
      <c r="J536" s="77" t="s">
        <v>583</v>
      </c>
      <c r="K536" s="77" t="s">
        <v>583</v>
      </c>
      <c r="L536" s="32">
        <v>59.8</v>
      </c>
      <c r="M536" s="32">
        <v>24</v>
      </c>
      <c r="N536" s="32">
        <v>9.9</v>
      </c>
      <c r="O536" s="32">
        <v>9.9</v>
      </c>
      <c r="P536" s="32">
        <v>296</v>
      </c>
      <c r="Q536" s="32">
        <v>314</v>
      </c>
      <c r="R536" s="78">
        <v>0.06</v>
      </c>
      <c r="S536" s="77" t="s">
        <v>583</v>
      </c>
      <c r="U536" s="1">
        <v>41639</v>
      </c>
      <c r="V536" s="1">
        <v>41631</v>
      </c>
      <c r="W536" s="77" t="s">
        <v>596</v>
      </c>
      <c r="X536" s="77" t="s">
        <v>1275</v>
      </c>
      <c r="Y536" s="77" t="s">
        <v>583</v>
      </c>
    </row>
    <row r="537" spans="1:25" hidden="1" x14ac:dyDescent="0.25">
      <c r="A537" s="77">
        <v>2199509</v>
      </c>
      <c r="B537" s="77" t="s">
        <v>1238</v>
      </c>
      <c r="C537" s="77" t="s">
        <v>1274</v>
      </c>
      <c r="E537" s="77" t="s">
        <v>598</v>
      </c>
      <c r="F537" s="77" t="s">
        <v>597</v>
      </c>
      <c r="G537" s="77" t="s">
        <v>583</v>
      </c>
      <c r="H537" s="77" t="s">
        <v>583</v>
      </c>
      <c r="I537" s="77" t="s">
        <v>583</v>
      </c>
      <c r="J537" s="77" t="s">
        <v>583</v>
      </c>
      <c r="K537" s="77" t="s">
        <v>583</v>
      </c>
      <c r="L537" s="32">
        <v>59.8</v>
      </c>
      <c r="M537" s="32">
        <v>24</v>
      </c>
      <c r="N537" s="32">
        <v>11.5</v>
      </c>
      <c r="O537" s="32">
        <v>11.5</v>
      </c>
      <c r="P537" s="32">
        <v>311</v>
      </c>
      <c r="Q537" s="32">
        <v>327</v>
      </c>
      <c r="R537" s="78">
        <v>0.05</v>
      </c>
      <c r="S537" s="77" t="s">
        <v>583</v>
      </c>
      <c r="U537" s="1">
        <v>41639</v>
      </c>
      <c r="V537" s="1">
        <v>41631</v>
      </c>
      <c r="W537" s="77" t="s">
        <v>596</v>
      </c>
      <c r="X537" s="77" t="s">
        <v>1273</v>
      </c>
      <c r="Y537" s="77" t="s">
        <v>583</v>
      </c>
    </row>
    <row r="538" spans="1:25" hidden="1" x14ac:dyDescent="0.25">
      <c r="A538" s="77">
        <v>2210476</v>
      </c>
      <c r="B538" s="77" t="s">
        <v>1238</v>
      </c>
      <c r="C538" s="77" t="s">
        <v>1272</v>
      </c>
      <c r="E538" s="77" t="s">
        <v>588</v>
      </c>
      <c r="F538" s="77" t="s">
        <v>597</v>
      </c>
      <c r="G538" s="77" t="s">
        <v>586</v>
      </c>
      <c r="H538" s="77" t="s">
        <v>583</v>
      </c>
      <c r="I538" s="77" t="s">
        <v>583</v>
      </c>
      <c r="J538" s="77" t="s">
        <v>583</v>
      </c>
      <c r="K538" s="77" t="s">
        <v>583</v>
      </c>
      <c r="L538" s="32">
        <v>33</v>
      </c>
      <c r="M538" s="32">
        <v>18.5</v>
      </c>
      <c r="N538" s="32">
        <v>3.1</v>
      </c>
      <c r="O538" s="32">
        <v>3.8</v>
      </c>
      <c r="P538" s="32">
        <v>270</v>
      </c>
      <c r="Q538" s="32">
        <v>358</v>
      </c>
      <c r="R538" s="78">
        <v>0.25</v>
      </c>
      <c r="S538" s="77" t="s">
        <v>583</v>
      </c>
      <c r="U538" s="1">
        <v>41759</v>
      </c>
      <c r="V538" s="1">
        <v>41752</v>
      </c>
      <c r="W538" s="77" t="s">
        <v>585</v>
      </c>
      <c r="X538" s="77" t="s">
        <v>1271</v>
      </c>
      <c r="Y538" s="77" t="s">
        <v>583</v>
      </c>
    </row>
    <row r="539" spans="1:25" hidden="1" x14ac:dyDescent="0.25">
      <c r="A539" s="77">
        <v>2210455</v>
      </c>
      <c r="B539" s="77" t="s">
        <v>1238</v>
      </c>
      <c r="C539" s="77" t="s">
        <v>1270</v>
      </c>
      <c r="E539" s="77" t="s">
        <v>588</v>
      </c>
      <c r="F539" s="77" t="s">
        <v>597</v>
      </c>
      <c r="G539" s="77" t="s">
        <v>586</v>
      </c>
      <c r="H539" s="77" t="s">
        <v>583</v>
      </c>
      <c r="I539" s="77" t="s">
        <v>583</v>
      </c>
      <c r="J539" s="77" t="s">
        <v>583</v>
      </c>
      <c r="K539" s="77" t="s">
        <v>583</v>
      </c>
      <c r="L539" s="32">
        <v>33</v>
      </c>
      <c r="M539" s="32">
        <v>18.5</v>
      </c>
      <c r="N539" s="32">
        <v>3.1</v>
      </c>
      <c r="O539" s="32">
        <v>3.8</v>
      </c>
      <c r="P539" s="32">
        <v>270</v>
      </c>
      <c r="Q539" s="32">
        <v>358</v>
      </c>
      <c r="R539" s="78">
        <v>0.25</v>
      </c>
      <c r="S539" s="77" t="s">
        <v>583</v>
      </c>
      <c r="U539" s="1">
        <v>41759</v>
      </c>
      <c r="V539" s="1">
        <v>41752</v>
      </c>
      <c r="W539" s="77" t="s">
        <v>585</v>
      </c>
      <c r="X539" s="77" t="s">
        <v>1269</v>
      </c>
      <c r="Y539" s="77" t="s">
        <v>583</v>
      </c>
    </row>
    <row r="540" spans="1:25" hidden="1" x14ac:dyDescent="0.25">
      <c r="A540" s="77">
        <v>2210456</v>
      </c>
      <c r="B540" s="77" t="s">
        <v>1238</v>
      </c>
      <c r="C540" s="77" t="s">
        <v>1268</v>
      </c>
      <c r="E540" s="77" t="s">
        <v>588</v>
      </c>
      <c r="F540" s="77" t="s">
        <v>597</v>
      </c>
      <c r="G540" s="77" t="s">
        <v>586</v>
      </c>
      <c r="H540" s="77" t="s">
        <v>583</v>
      </c>
      <c r="I540" s="77" t="s">
        <v>583</v>
      </c>
      <c r="J540" s="77" t="s">
        <v>583</v>
      </c>
      <c r="K540" s="77" t="s">
        <v>583</v>
      </c>
      <c r="L540" s="32">
        <v>33</v>
      </c>
      <c r="M540" s="32">
        <v>18.5</v>
      </c>
      <c r="N540" s="32">
        <v>3.1</v>
      </c>
      <c r="O540" s="32">
        <v>3.8</v>
      </c>
      <c r="P540" s="32">
        <v>270</v>
      </c>
      <c r="Q540" s="32">
        <v>358</v>
      </c>
      <c r="R540" s="78">
        <v>0.25</v>
      </c>
      <c r="S540" s="77" t="s">
        <v>583</v>
      </c>
      <c r="U540" s="1">
        <v>41759</v>
      </c>
      <c r="V540" s="1">
        <v>41752</v>
      </c>
      <c r="W540" s="77" t="s">
        <v>585</v>
      </c>
      <c r="X540" s="77" t="s">
        <v>1267</v>
      </c>
      <c r="Y540" s="77" t="s">
        <v>583</v>
      </c>
    </row>
    <row r="541" spans="1:25" hidden="1" x14ac:dyDescent="0.25">
      <c r="A541" s="77">
        <v>2210457</v>
      </c>
      <c r="B541" s="77" t="s">
        <v>1238</v>
      </c>
      <c r="C541" s="77" t="s">
        <v>1266</v>
      </c>
      <c r="E541" s="77" t="s">
        <v>588</v>
      </c>
      <c r="F541" s="77" t="s">
        <v>587</v>
      </c>
      <c r="G541" s="77" t="s">
        <v>586</v>
      </c>
      <c r="H541" s="77" t="s">
        <v>583</v>
      </c>
      <c r="I541" s="77" t="s">
        <v>583</v>
      </c>
      <c r="J541" s="77" t="s">
        <v>583</v>
      </c>
      <c r="K541" s="77" t="s">
        <v>583</v>
      </c>
      <c r="L541" s="32">
        <v>33.9</v>
      </c>
      <c r="M541" s="32">
        <v>18.600000000000001</v>
      </c>
      <c r="N541" s="32">
        <v>3.3</v>
      </c>
      <c r="O541" s="32">
        <v>3.3</v>
      </c>
      <c r="P541" s="32">
        <v>220</v>
      </c>
      <c r="Q541" s="32">
        <v>282</v>
      </c>
      <c r="R541" s="78">
        <v>0.22</v>
      </c>
      <c r="S541" s="77" t="s">
        <v>583</v>
      </c>
      <c r="U541" s="1">
        <v>41759</v>
      </c>
      <c r="V541" s="1">
        <v>41752</v>
      </c>
      <c r="W541" s="77" t="s">
        <v>585</v>
      </c>
      <c r="X541" s="77" t="s">
        <v>1265</v>
      </c>
      <c r="Y541" s="77" t="s">
        <v>583</v>
      </c>
    </row>
    <row r="542" spans="1:25" hidden="1" x14ac:dyDescent="0.25">
      <c r="A542" s="77">
        <v>2210462</v>
      </c>
      <c r="B542" s="77" t="s">
        <v>1238</v>
      </c>
      <c r="C542" s="77" t="s">
        <v>1264</v>
      </c>
      <c r="E542" s="77" t="s">
        <v>588</v>
      </c>
      <c r="F542" s="77" t="s">
        <v>587</v>
      </c>
      <c r="G542" s="77" t="s">
        <v>586</v>
      </c>
      <c r="H542" s="77" t="s">
        <v>583</v>
      </c>
      <c r="I542" s="77" t="s">
        <v>583</v>
      </c>
      <c r="J542" s="77" t="s">
        <v>583</v>
      </c>
      <c r="K542" s="77" t="s">
        <v>583</v>
      </c>
      <c r="L542" s="32">
        <v>33.9</v>
      </c>
      <c r="M542" s="32">
        <v>18.600000000000001</v>
      </c>
      <c r="N542" s="32">
        <v>3.3</v>
      </c>
      <c r="O542" s="32">
        <v>3.3</v>
      </c>
      <c r="P542" s="32">
        <v>220</v>
      </c>
      <c r="Q542" s="32">
        <v>282</v>
      </c>
      <c r="R542" s="78">
        <v>0.22</v>
      </c>
      <c r="S542" s="77" t="s">
        <v>583</v>
      </c>
      <c r="U542" s="1">
        <v>41759</v>
      </c>
      <c r="V542" s="1">
        <v>41752</v>
      </c>
      <c r="W542" s="77" t="s">
        <v>585</v>
      </c>
      <c r="X542" s="77" t="s">
        <v>1263</v>
      </c>
      <c r="Y542" s="77" t="s">
        <v>583</v>
      </c>
    </row>
    <row r="543" spans="1:25" hidden="1" x14ac:dyDescent="0.25">
      <c r="A543" s="77">
        <v>2210466</v>
      </c>
      <c r="B543" s="77" t="s">
        <v>1238</v>
      </c>
      <c r="C543" s="77" t="s">
        <v>1262</v>
      </c>
      <c r="E543" s="77" t="s">
        <v>588</v>
      </c>
      <c r="F543" s="77" t="s">
        <v>587</v>
      </c>
      <c r="G543" s="77" t="s">
        <v>586</v>
      </c>
      <c r="H543" s="77" t="s">
        <v>583</v>
      </c>
      <c r="I543" s="77" t="s">
        <v>583</v>
      </c>
      <c r="J543" s="77" t="s">
        <v>583</v>
      </c>
      <c r="K543" s="77" t="s">
        <v>583</v>
      </c>
      <c r="L543" s="32">
        <v>33.9</v>
      </c>
      <c r="M543" s="32">
        <v>18.600000000000001</v>
      </c>
      <c r="N543" s="32">
        <v>3.3</v>
      </c>
      <c r="O543" s="32">
        <v>3.3</v>
      </c>
      <c r="P543" s="32">
        <v>220</v>
      </c>
      <c r="Q543" s="32">
        <v>282</v>
      </c>
      <c r="R543" s="78">
        <v>0.22</v>
      </c>
      <c r="S543" s="77" t="s">
        <v>583</v>
      </c>
      <c r="U543" s="1">
        <v>41759</v>
      </c>
      <c r="V543" s="1">
        <v>41752</v>
      </c>
      <c r="W543" s="77" t="s">
        <v>585</v>
      </c>
      <c r="X543" s="77" t="s">
        <v>1261</v>
      </c>
      <c r="Y543" s="77" t="s">
        <v>583</v>
      </c>
    </row>
    <row r="544" spans="1:25" hidden="1" x14ac:dyDescent="0.25">
      <c r="A544" s="77">
        <v>2210458</v>
      </c>
      <c r="B544" s="77" t="s">
        <v>1238</v>
      </c>
      <c r="C544" s="77" t="s">
        <v>1260</v>
      </c>
      <c r="E544" s="77" t="s">
        <v>588</v>
      </c>
      <c r="F544" s="77" t="s">
        <v>587</v>
      </c>
      <c r="G544" s="77" t="s">
        <v>586</v>
      </c>
      <c r="H544" s="77" t="s">
        <v>583</v>
      </c>
      <c r="I544" s="77" t="s">
        <v>583</v>
      </c>
      <c r="J544" s="77" t="s">
        <v>583</v>
      </c>
      <c r="K544" s="77" t="s">
        <v>583</v>
      </c>
      <c r="L544" s="32">
        <v>33.9</v>
      </c>
      <c r="M544" s="32">
        <v>19.7</v>
      </c>
      <c r="N544" s="32">
        <v>4.4000000000000004</v>
      </c>
      <c r="O544" s="32">
        <v>4.4000000000000004</v>
      </c>
      <c r="P544" s="32">
        <v>226</v>
      </c>
      <c r="Q544" s="32">
        <v>292</v>
      </c>
      <c r="R544" s="78">
        <v>0.23</v>
      </c>
      <c r="S544" s="77" t="s">
        <v>583</v>
      </c>
      <c r="U544" s="1">
        <v>41759</v>
      </c>
      <c r="V544" s="1">
        <v>41752</v>
      </c>
      <c r="W544" s="77" t="s">
        <v>585</v>
      </c>
      <c r="X544" s="77" t="s">
        <v>1259</v>
      </c>
      <c r="Y544" s="77" t="s">
        <v>583</v>
      </c>
    </row>
    <row r="545" spans="1:25" hidden="1" x14ac:dyDescent="0.25">
      <c r="A545" s="77">
        <v>2210477</v>
      </c>
      <c r="B545" s="77" t="s">
        <v>1238</v>
      </c>
      <c r="C545" s="77" t="s">
        <v>1258</v>
      </c>
      <c r="E545" s="77" t="s">
        <v>588</v>
      </c>
      <c r="F545" s="77" t="s">
        <v>587</v>
      </c>
      <c r="G545" s="77" t="s">
        <v>586</v>
      </c>
      <c r="H545" s="77" t="s">
        <v>583</v>
      </c>
      <c r="I545" s="77" t="s">
        <v>583</v>
      </c>
      <c r="J545" s="77" t="s">
        <v>583</v>
      </c>
      <c r="K545" s="77" t="s">
        <v>583</v>
      </c>
      <c r="L545" s="32">
        <v>33.9</v>
      </c>
      <c r="M545" s="32">
        <v>19.7</v>
      </c>
      <c r="N545" s="32">
        <v>4.4000000000000004</v>
      </c>
      <c r="O545" s="32">
        <v>4.4000000000000004</v>
      </c>
      <c r="P545" s="32">
        <v>226</v>
      </c>
      <c r="Q545" s="32">
        <v>292</v>
      </c>
      <c r="R545" s="78">
        <v>0.23</v>
      </c>
      <c r="S545" s="77" t="s">
        <v>583</v>
      </c>
      <c r="U545" s="1">
        <v>41759</v>
      </c>
      <c r="V545" s="1">
        <v>41752</v>
      </c>
      <c r="W545" s="77" t="s">
        <v>585</v>
      </c>
      <c r="X545" s="77" t="s">
        <v>1257</v>
      </c>
      <c r="Y545" s="77" t="s">
        <v>583</v>
      </c>
    </row>
    <row r="546" spans="1:25" hidden="1" x14ac:dyDescent="0.25">
      <c r="A546" s="77">
        <v>2210472</v>
      </c>
      <c r="B546" s="77" t="s">
        <v>1238</v>
      </c>
      <c r="C546" s="77" t="s">
        <v>1256</v>
      </c>
      <c r="E546" s="77" t="s">
        <v>588</v>
      </c>
      <c r="F546" s="77" t="s">
        <v>587</v>
      </c>
      <c r="G546" s="77" t="s">
        <v>586</v>
      </c>
      <c r="H546" s="77" t="s">
        <v>583</v>
      </c>
      <c r="I546" s="77" t="s">
        <v>583</v>
      </c>
      <c r="J546" s="77" t="s">
        <v>583</v>
      </c>
      <c r="K546" s="77" t="s">
        <v>583</v>
      </c>
      <c r="L546" s="32">
        <v>33.9</v>
      </c>
      <c r="M546" s="32">
        <v>19.7</v>
      </c>
      <c r="N546" s="32">
        <v>4.4000000000000004</v>
      </c>
      <c r="O546" s="32">
        <v>4.4000000000000004</v>
      </c>
      <c r="P546" s="32">
        <v>226</v>
      </c>
      <c r="Q546" s="32">
        <v>292</v>
      </c>
      <c r="R546" s="78">
        <v>0.23</v>
      </c>
      <c r="S546" s="77" t="s">
        <v>583</v>
      </c>
      <c r="U546" s="1">
        <v>41759</v>
      </c>
      <c r="V546" s="1">
        <v>41752</v>
      </c>
      <c r="W546" s="77" t="s">
        <v>585</v>
      </c>
      <c r="X546" s="77" t="s">
        <v>1255</v>
      </c>
      <c r="Y546" s="77" t="s">
        <v>583</v>
      </c>
    </row>
    <row r="547" spans="1:25" hidden="1" x14ac:dyDescent="0.25">
      <c r="A547" s="77">
        <v>2210459</v>
      </c>
      <c r="B547" s="77" t="s">
        <v>1238</v>
      </c>
      <c r="C547" s="77" t="s">
        <v>1254</v>
      </c>
      <c r="E547" s="77" t="s">
        <v>588</v>
      </c>
      <c r="F547" s="77" t="s">
        <v>587</v>
      </c>
      <c r="G547" s="77" t="s">
        <v>586</v>
      </c>
      <c r="H547" s="77" t="s">
        <v>583</v>
      </c>
      <c r="I547" s="77" t="s">
        <v>583</v>
      </c>
      <c r="J547" s="77" t="s">
        <v>583</v>
      </c>
      <c r="K547" s="77" t="s">
        <v>583</v>
      </c>
      <c r="L547" s="32">
        <v>19.399999999999999</v>
      </c>
      <c r="M547" s="32">
        <v>18.600000000000001</v>
      </c>
      <c r="N547" s="32">
        <v>1.6</v>
      </c>
      <c r="O547" s="32">
        <v>1.6</v>
      </c>
      <c r="P547" s="32">
        <v>207</v>
      </c>
      <c r="Q547" s="32">
        <v>267</v>
      </c>
      <c r="R547" s="78">
        <v>0.22</v>
      </c>
      <c r="S547" s="77" t="s">
        <v>583</v>
      </c>
      <c r="U547" s="1">
        <v>41759</v>
      </c>
      <c r="V547" s="1">
        <v>41752</v>
      </c>
      <c r="W547" s="77" t="s">
        <v>585</v>
      </c>
      <c r="X547" s="77" t="s">
        <v>1253</v>
      </c>
      <c r="Y547" s="77" t="s">
        <v>583</v>
      </c>
    </row>
    <row r="548" spans="1:25" hidden="1" x14ac:dyDescent="0.25">
      <c r="A548" s="77">
        <v>2210463</v>
      </c>
      <c r="B548" s="77" t="s">
        <v>1238</v>
      </c>
      <c r="C548" s="77" t="s">
        <v>1252</v>
      </c>
      <c r="E548" s="77" t="s">
        <v>588</v>
      </c>
      <c r="F548" s="77" t="s">
        <v>587</v>
      </c>
      <c r="G548" s="77" t="s">
        <v>586</v>
      </c>
      <c r="H548" s="77" t="s">
        <v>583</v>
      </c>
      <c r="I548" s="77" t="s">
        <v>583</v>
      </c>
      <c r="J548" s="77" t="s">
        <v>583</v>
      </c>
      <c r="K548" s="77" t="s">
        <v>583</v>
      </c>
      <c r="L548" s="32">
        <v>19.399999999999999</v>
      </c>
      <c r="M548" s="32">
        <v>18.600000000000001</v>
      </c>
      <c r="N548" s="32">
        <v>1.6</v>
      </c>
      <c r="O548" s="32">
        <v>1.6</v>
      </c>
      <c r="P548" s="32">
        <v>207</v>
      </c>
      <c r="Q548" s="32">
        <v>267</v>
      </c>
      <c r="R548" s="78">
        <v>0.22</v>
      </c>
      <c r="S548" s="77" t="s">
        <v>583</v>
      </c>
      <c r="U548" s="1">
        <v>41759</v>
      </c>
      <c r="V548" s="1">
        <v>41752</v>
      </c>
      <c r="W548" s="77" t="s">
        <v>585</v>
      </c>
      <c r="X548" s="77" t="s">
        <v>1251</v>
      </c>
      <c r="Y548" s="77" t="s">
        <v>583</v>
      </c>
    </row>
    <row r="549" spans="1:25" hidden="1" x14ac:dyDescent="0.25">
      <c r="A549" s="77">
        <v>2210460</v>
      </c>
      <c r="B549" s="77" t="s">
        <v>1238</v>
      </c>
      <c r="C549" s="77" t="s">
        <v>1250</v>
      </c>
      <c r="E549" s="77" t="s">
        <v>588</v>
      </c>
      <c r="F549" s="77" t="s">
        <v>587</v>
      </c>
      <c r="G549" s="77" t="s">
        <v>586</v>
      </c>
      <c r="H549" s="77" t="s">
        <v>583</v>
      </c>
      <c r="I549" s="77" t="s">
        <v>583</v>
      </c>
      <c r="J549" s="77" t="s">
        <v>583</v>
      </c>
      <c r="K549" s="77" t="s">
        <v>583</v>
      </c>
      <c r="L549" s="32">
        <v>19.399999999999999</v>
      </c>
      <c r="M549" s="32">
        <v>18.600000000000001</v>
      </c>
      <c r="N549" s="32">
        <v>1.6</v>
      </c>
      <c r="O549" s="32">
        <v>1.6</v>
      </c>
      <c r="P549" s="32">
        <v>207</v>
      </c>
      <c r="Q549" s="32">
        <v>267</v>
      </c>
      <c r="R549" s="78">
        <v>0.22</v>
      </c>
      <c r="S549" s="77" t="s">
        <v>583</v>
      </c>
      <c r="U549" s="1">
        <v>41759</v>
      </c>
      <c r="V549" s="1">
        <v>41752</v>
      </c>
      <c r="W549" s="77" t="s">
        <v>585</v>
      </c>
      <c r="X549" s="77" t="s">
        <v>1249</v>
      </c>
      <c r="Y549" s="77" t="s">
        <v>583</v>
      </c>
    </row>
    <row r="550" spans="1:25" hidden="1" x14ac:dyDescent="0.25">
      <c r="A550" s="77">
        <v>2210464</v>
      </c>
      <c r="B550" s="77" t="s">
        <v>1238</v>
      </c>
      <c r="C550" s="77" t="s">
        <v>1248</v>
      </c>
      <c r="E550" s="77" t="s">
        <v>588</v>
      </c>
      <c r="F550" s="77" t="s">
        <v>587</v>
      </c>
      <c r="G550" s="77" t="s">
        <v>586</v>
      </c>
      <c r="H550" s="77" t="s">
        <v>583</v>
      </c>
      <c r="I550" s="77" t="s">
        <v>583</v>
      </c>
      <c r="J550" s="77" t="s">
        <v>583</v>
      </c>
      <c r="K550" s="77" t="s">
        <v>583</v>
      </c>
      <c r="L550" s="32">
        <v>24.8</v>
      </c>
      <c r="M550" s="32">
        <v>17.5</v>
      </c>
      <c r="N550" s="32">
        <v>2.4</v>
      </c>
      <c r="O550" s="32">
        <v>2.4</v>
      </c>
      <c r="P550" s="32">
        <v>213</v>
      </c>
      <c r="Q550" s="32">
        <v>274</v>
      </c>
      <c r="R550" s="78">
        <v>0.22</v>
      </c>
      <c r="S550" s="77" t="s">
        <v>583</v>
      </c>
      <c r="U550" s="1">
        <v>41759</v>
      </c>
      <c r="V550" s="1">
        <v>41752</v>
      </c>
      <c r="W550" s="77" t="s">
        <v>585</v>
      </c>
      <c r="X550" s="77" t="s">
        <v>1247</v>
      </c>
      <c r="Y550" s="77" t="s">
        <v>583</v>
      </c>
    </row>
    <row r="551" spans="1:25" hidden="1" x14ac:dyDescent="0.25">
      <c r="A551" s="77">
        <v>2210467</v>
      </c>
      <c r="B551" s="77" t="s">
        <v>1238</v>
      </c>
      <c r="C551" s="77" t="s">
        <v>1246</v>
      </c>
      <c r="E551" s="77" t="s">
        <v>588</v>
      </c>
      <c r="F551" s="77" t="s">
        <v>587</v>
      </c>
      <c r="G551" s="77" t="s">
        <v>586</v>
      </c>
      <c r="H551" s="77" t="s">
        <v>583</v>
      </c>
      <c r="I551" s="77" t="s">
        <v>583</v>
      </c>
      <c r="J551" s="77" t="s">
        <v>583</v>
      </c>
      <c r="K551" s="77" t="s">
        <v>583</v>
      </c>
      <c r="L551" s="32">
        <v>24.8</v>
      </c>
      <c r="M551" s="32">
        <v>17.5</v>
      </c>
      <c r="N551" s="32">
        <v>2.4</v>
      </c>
      <c r="O551" s="32">
        <v>2.4</v>
      </c>
      <c r="P551" s="32">
        <v>213</v>
      </c>
      <c r="Q551" s="32">
        <v>274</v>
      </c>
      <c r="R551" s="78">
        <v>0.22</v>
      </c>
      <c r="S551" s="77" t="s">
        <v>583</v>
      </c>
      <c r="U551" s="1">
        <v>41759</v>
      </c>
      <c r="V551" s="1">
        <v>41752</v>
      </c>
      <c r="W551" s="77" t="s">
        <v>585</v>
      </c>
      <c r="X551" s="77" t="s">
        <v>1245</v>
      </c>
      <c r="Y551" s="77" t="s">
        <v>583</v>
      </c>
    </row>
    <row r="552" spans="1:25" hidden="1" x14ac:dyDescent="0.25">
      <c r="A552" s="77">
        <v>2210465</v>
      </c>
      <c r="B552" s="77" t="s">
        <v>1238</v>
      </c>
      <c r="C552" s="77" t="s">
        <v>1244</v>
      </c>
      <c r="E552" s="77" t="s">
        <v>588</v>
      </c>
      <c r="F552" s="77" t="s">
        <v>587</v>
      </c>
      <c r="G552" s="77" t="s">
        <v>586</v>
      </c>
      <c r="H552" s="77" t="s">
        <v>583</v>
      </c>
      <c r="I552" s="77" t="s">
        <v>583</v>
      </c>
      <c r="J552" s="77" t="s">
        <v>583</v>
      </c>
      <c r="K552" s="77" t="s">
        <v>583</v>
      </c>
      <c r="L552" s="32">
        <v>24.8</v>
      </c>
      <c r="M552" s="32">
        <v>17.5</v>
      </c>
      <c r="N552" s="32">
        <v>2.4</v>
      </c>
      <c r="O552" s="32">
        <v>2.4</v>
      </c>
      <c r="P552" s="32">
        <v>213</v>
      </c>
      <c r="Q552" s="32">
        <v>274</v>
      </c>
      <c r="R552" s="78">
        <v>0.22</v>
      </c>
      <c r="S552" s="77" t="s">
        <v>583</v>
      </c>
      <c r="U552" s="1">
        <v>41759</v>
      </c>
      <c r="V552" s="1">
        <v>41752</v>
      </c>
      <c r="W552" s="77" t="s">
        <v>585</v>
      </c>
      <c r="X552" s="77" t="s">
        <v>1243</v>
      </c>
      <c r="Y552" s="77" t="s">
        <v>583</v>
      </c>
    </row>
    <row r="553" spans="1:25" hidden="1" x14ac:dyDescent="0.25">
      <c r="A553" s="77">
        <v>2210468</v>
      </c>
      <c r="B553" s="77" t="s">
        <v>1238</v>
      </c>
      <c r="C553" s="77" t="s">
        <v>1242</v>
      </c>
      <c r="E553" s="77" t="s">
        <v>588</v>
      </c>
      <c r="F553" s="77" t="s">
        <v>587</v>
      </c>
      <c r="G553" s="77" t="s">
        <v>586</v>
      </c>
      <c r="H553" s="77" t="s">
        <v>583</v>
      </c>
      <c r="I553" s="77" t="s">
        <v>583</v>
      </c>
      <c r="J553" s="77" t="s">
        <v>583</v>
      </c>
      <c r="K553" s="77" t="s">
        <v>583</v>
      </c>
      <c r="L553" s="32">
        <v>26</v>
      </c>
      <c r="M553" s="32">
        <v>17.5</v>
      </c>
      <c r="N553" s="32">
        <v>2.6</v>
      </c>
      <c r="O553" s="32">
        <v>2.6</v>
      </c>
      <c r="P553" s="32">
        <v>215</v>
      </c>
      <c r="Q553" s="32">
        <v>276</v>
      </c>
      <c r="R553" s="78">
        <v>0.22</v>
      </c>
      <c r="S553" s="77" t="s">
        <v>583</v>
      </c>
      <c r="U553" s="1">
        <v>41759</v>
      </c>
      <c r="V553" s="1">
        <v>41752</v>
      </c>
      <c r="W553" s="77" t="s">
        <v>585</v>
      </c>
      <c r="X553" s="77" t="s">
        <v>1241</v>
      </c>
      <c r="Y553" s="77" t="s">
        <v>583</v>
      </c>
    </row>
    <row r="554" spans="1:25" hidden="1" x14ac:dyDescent="0.25">
      <c r="A554" s="77">
        <v>2210478</v>
      </c>
      <c r="B554" s="77" t="s">
        <v>1238</v>
      </c>
      <c r="C554" s="77" t="s">
        <v>1240</v>
      </c>
      <c r="E554" s="77" t="s">
        <v>588</v>
      </c>
      <c r="F554" s="77" t="s">
        <v>587</v>
      </c>
      <c r="G554" s="77" t="s">
        <v>586</v>
      </c>
      <c r="H554" s="77" t="s">
        <v>583</v>
      </c>
      <c r="I554" s="77" t="s">
        <v>583</v>
      </c>
      <c r="J554" s="77" t="s">
        <v>583</v>
      </c>
      <c r="K554" s="77" t="s">
        <v>583</v>
      </c>
      <c r="L554" s="32">
        <v>26</v>
      </c>
      <c r="M554" s="32">
        <v>17.5</v>
      </c>
      <c r="N554" s="32">
        <v>2.6</v>
      </c>
      <c r="O554" s="32">
        <v>2.6</v>
      </c>
      <c r="P554" s="32">
        <v>215</v>
      </c>
      <c r="Q554" s="32">
        <v>276</v>
      </c>
      <c r="R554" s="78">
        <v>0.22</v>
      </c>
      <c r="S554" s="77" t="s">
        <v>583</v>
      </c>
      <c r="U554" s="1">
        <v>41759</v>
      </c>
      <c r="V554" s="1">
        <v>41752</v>
      </c>
      <c r="W554" s="77" t="s">
        <v>585</v>
      </c>
      <c r="X554" s="77" t="s">
        <v>1239</v>
      </c>
      <c r="Y554" s="77" t="s">
        <v>583</v>
      </c>
    </row>
    <row r="555" spans="1:25" hidden="1" x14ac:dyDescent="0.25">
      <c r="A555" s="77">
        <v>2210469</v>
      </c>
      <c r="B555" s="77" t="s">
        <v>1238</v>
      </c>
      <c r="C555" s="77" t="s">
        <v>1237</v>
      </c>
      <c r="E555" s="77" t="s">
        <v>588</v>
      </c>
      <c r="F555" s="77" t="s">
        <v>587</v>
      </c>
      <c r="G555" s="77" t="s">
        <v>586</v>
      </c>
      <c r="H555" s="77" t="s">
        <v>583</v>
      </c>
      <c r="I555" s="77" t="s">
        <v>583</v>
      </c>
      <c r="J555" s="77" t="s">
        <v>583</v>
      </c>
      <c r="K555" s="77" t="s">
        <v>583</v>
      </c>
      <c r="L555" s="32">
        <v>26</v>
      </c>
      <c r="M555" s="32">
        <v>17.5</v>
      </c>
      <c r="N555" s="32">
        <v>2.6</v>
      </c>
      <c r="O555" s="32">
        <v>2.6</v>
      </c>
      <c r="P555" s="32">
        <v>215</v>
      </c>
      <c r="Q555" s="32">
        <v>276</v>
      </c>
      <c r="R555" s="78">
        <v>0.22</v>
      </c>
      <c r="S555" s="77" t="s">
        <v>583</v>
      </c>
      <c r="U555" s="1">
        <v>41759</v>
      </c>
      <c r="V555" s="1">
        <v>41752</v>
      </c>
      <c r="W555" s="77" t="s">
        <v>585</v>
      </c>
      <c r="X555" s="77" t="s">
        <v>1236</v>
      </c>
      <c r="Y555" s="77" t="s">
        <v>583</v>
      </c>
    </row>
    <row r="556" spans="1:25" hidden="1" x14ac:dyDescent="0.25">
      <c r="A556" s="77">
        <v>2219287</v>
      </c>
      <c r="B556" s="77" t="s">
        <v>1219</v>
      </c>
      <c r="C556" s="77" t="s">
        <v>1235</v>
      </c>
      <c r="D556" s="77" t="s">
        <v>1232</v>
      </c>
      <c r="E556" s="77" t="s">
        <v>693</v>
      </c>
      <c r="F556" s="77" t="s">
        <v>597</v>
      </c>
      <c r="G556" s="77" t="s">
        <v>583</v>
      </c>
      <c r="H556" s="77" t="s">
        <v>586</v>
      </c>
      <c r="I556" s="77" t="s">
        <v>583</v>
      </c>
      <c r="J556" s="77" t="s">
        <v>583</v>
      </c>
      <c r="K556" s="77" t="s">
        <v>583</v>
      </c>
      <c r="L556" s="32">
        <v>83.7</v>
      </c>
      <c r="M556" s="32">
        <v>30</v>
      </c>
      <c r="N556" s="32">
        <v>16.3</v>
      </c>
      <c r="O556" s="32">
        <v>16.3</v>
      </c>
      <c r="P556" s="32">
        <v>303</v>
      </c>
      <c r="Q556" s="32">
        <v>359</v>
      </c>
      <c r="R556" s="78">
        <v>0.16</v>
      </c>
      <c r="S556" s="77" t="s">
        <v>583</v>
      </c>
      <c r="U556" s="1">
        <v>41927</v>
      </c>
      <c r="V556" s="1">
        <v>41892</v>
      </c>
      <c r="W556" s="77" t="s">
        <v>596</v>
      </c>
      <c r="X556" s="77" t="s">
        <v>1234</v>
      </c>
      <c r="Y556" s="77" t="s">
        <v>583</v>
      </c>
    </row>
    <row r="557" spans="1:25" hidden="1" x14ac:dyDescent="0.25">
      <c r="A557" s="77">
        <v>2219288</v>
      </c>
      <c r="B557" s="77" t="s">
        <v>1219</v>
      </c>
      <c r="C557" s="77" t="s">
        <v>1233</v>
      </c>
      <c r="D557" s="77" t="s">
        <v>1232</v>
      </c>
      <c r="E557" s="77" t="s">
        <v>693</v>
      </c>
      <c r="F557" s="77" t="s">
        <v>597</v>
      </c>
      <c r="G557" s="77" t="s">
        <v>583</v>
      </c>
      <c r="H557" s="77" t="s">
        <v>586</v>
      </c>
      <c r="I557" s="77" t="s">
        <v>583</v>
      </c>
      <c r="J557" s="77" t="s">
        <v>583</v>
      </c>
      <c r="K557" s="77" t="s">
        <v>583</v>
      </c>
      <c r="L557" s="32">
        <v>83.7</v>
      </c>
      <c r="M557" s="32">
        <v>36</v>
      </c>
      <c r="N557" s="32">
        <v>19.899999999999999</v>
      </c>
      <c r="O557" s="32">
        <v>19.899999999999999</v>
      </c>
      <c r="P557" s="32">
        <v>328</v>
      </c>
      <c r="Q557" s="32">
        <v>388</v>
      </c>
      <c r="R557" s="78">
        <v>0.15</v>
      </c>
      <c r="S557" s="77" t="s">
        <v>583</v>
      </c>
      <c r="U557" s="1">
        <v>41927</v>
      </c>
      <c r="V557" s="1">
        <v>41892</v>
      </c>
      <c r="W557" s="77" t="s">
        <v>596</v>
      </c>
      <c r="X557" s="77" t="s">
        <v>1231</v>
      </c>
      <c r="Y557" s="77" t="s">
        <v>583</v>
      </c>
    </row>
    <row r="558" spans="1:25" hidden="1" x14ac:dyDescent="0.25">
      <c r="A558" s="77">
        <v>2219289</v>
      </c>
      <c r="B558" s="77" t="s">
        <v>1219</v>
      </c>
      <c r="C558" s="77" t="s">
        <v>1230</v>
      </c>
      <c r="D558" s="77" t="s">
        <v>1227</v>
      </c>
      <c r="E558" s="77" t="s">
        <v>617</v>
      </c>
      <c r="F558" s="77" t="s">
        <v>597</v>
      </c>
      <c r="G558" s="77" t="s">
        <v>583</v>
      </c>
      <c r="H558" s="77" t="s">
        <v>586</v>
      </c>
      <c r="I558" s="77" t="s">
        <v>583</v>
      </c>
      <c r="J558" s="77" t="s">
        <v>586</v>
      </c>
      <c r="K558" s="77" t="s">
        <v>583</v>
      </c>
      <c r="L558" s="32">
        <v>83.7</v>
      </c>
      <c r="M558" s="32">
        <v>30</v>
      </c>
      <c r="N558" s="32">
        <v>15.2</v>
      </c>
      <c r="O558" s="32">
        <v>18.5</v>
      </c>
      <c r="P558" s="32">
        <v>542</v>
      </c>
      <c r="Q558" s="32">
        <v>595</v>
      </c>
      <c r="R558" s="78">
        <v>0.1</v>
      </c>
      <c r="S558" s="77" t="s">
        <v>583</v>
      </c>
      <c r="U558" s="1">
        <v>41927</v>
      </c>
      <c r="V558" s="1">
        <v>41892</v>
      </c>
      <c r="W558" s="77" t="s">
        <v>596</v>
      </c>
      <c r="X558" s="77" t="s">
        <v>1229</v>
      </c>
      <c r="Y558" s="77" t="s">
        <v>583</v>
      </c>
    </row>
    <row r="559" spans="1:25" hidden="1" x14ac:dyDescent="0.25">
      <c r="A559" s="77">
        <v>2219290</v>
      </c>
      <c r="B559" s="77" t="s">
        <v>1219</v>
      </c>
      <c r="C559" s="77" t="s">
        <v>1228</v>
      </c>
      <c r="D559" s="77" t="s">
        <v>1227</v>
      </c>
      <c r="E559" s="77" t="s">
        <v>617</v>
      </c>
      <c r="F559" s="77" t="s">
        <v>597</v>
      </c>
      <c r="G559" s="77" t="s">
        <v>583</v>
      </c>
      <c r="H559" s="77" t="s">
        <v>586</v>
      </c>
      <c r="I559" s="77" t="s">
        <v>583</v>
      </c>
      <c r="J559" s="77" t="s">
        <v>586</v>
      </c>
      <c r="K559" s="77" t="s">
        <v>583</v>
      </c>
      <c r="L559" s="32">
        <v>83.7</v>
      </c>
      <c r="M559" s="32">
        <v>36</v>
      </c>
      <c r="N559" s="32">
        <v>18.7</v>
      </c>
      <c r="O559" s="32">
        <v>22.6</v>
      </c>
      <c r="P559" s="32">
        <v>577</v>
      </c>
      <c r="Q559" s="32">
        <v>633</v>
      </c>
      <c r="R559" s="78">
        <v>0.1</v>
      </c>
      <c r="S559" s="77" t="s">
        <v>583</v>
      </c>
      <c r="U559" s="1">
        <v>41927</v>
      </c>
      <c r="V559" s="1">
        <v>41892</v>
      </c>
      <c r="W559" s="77" t="s">
        <v>596</v>
      </c>
      <c r="X559" s="77" t="s">
        <v>1226</v>
      </c>
      <c r="Y559" s="77" t="s">
        <v>583</v>
      </c>
    </row>
    <row r="560" spans="1:25" hidden="1" x14ac:dyDescent="0.25">
      <c r="A560" s="77">
        <v>2222453</v>
      </c>
      <c r="B560" s="77" t="s">
        <v>1219</v>
      </c>
      <c r="C560" s="77" t="s">
        <v>1225</v>
      </c>
      <c r="E560" s="77" t="s">
        <v>617</v>
      </c>
      <c r="F560" s="77" t="s">
        <v>597</v>
      </c>
      <c r="G560" s="77" t="s">
        <v>583</v>
      </c>
      <c r="H560" s="77" t="s">
        <v>583</v>
      </c>
      <c r="I560" s="77" t="s">
        <v>583</v>
      </c>
      <c r="J560" s="77" t="s">
        <v>586</v>
      </c>
      <c r="K560" s="77" t="s">
        <v>586</v>
      </c>
      <c r="L560" s="32">
        <v>79.5</v>
      </c>
      <c r="M560" s="32">
        <v>29.5</v>
      </c>
      <c r="N560" s="32">
        <v>15.5</v>
      </c>
      <c r="O560" s="32">
        <v>18.7</v>
      </c>
      <c r="P560" s="32">
        <v>517</v>
      </c>
      <c r="Q560" s="32">
        <v>566</v>
      </c>
      <c r="R560" s="78">
        <v>0.1</v>
      </c>
      <c r="S560" s="77" t="s">
        <v>583</v>
      </c>
      <c r="T560" s="77" t="s">
        <v>583</v>
      </c>
      <c r="U560" s="1">
        <v>41918</v>
      </c>
      <c r="V560" s="1">
        <v>41904</v>
      </c>
      <c r="W560" s="77" t="s">
        <v>596</v>
      </c>
      <c r="X560" s="77" t="s">
        <v>1224</v>
      </c>
      <c r="Y560" s="77" t="s">
        <v>583</v>
      </c>
    </row>
    <row r="561" spans="1:25" hidden="1" x14ac:dyDescent="0.25">
      <c r="A561" s="77">
        <v>2222461</v>
      </c>
      <c r="B561" s="77" t="s">
        <v>1219</v>
      </c>
      <c r="C561" s="77" t="s">
        <v>1223</v>
      </c>
      <c r="E561" s="77" t="s">
        <v>617</v>
      </c>
      <c r="F561" s="77" t="s">
        <v>597</v>
      </c>
      <c r="G561" s="77" t="s">
        <v>583</v>
      </c>
      <c r="H561" s="77" t="s">
        <v>586</v>
      </c>
      <c r="I561" s="77" t="s">
        <v>583</v>
      </c>
      <c r="J561" s="77" t="s">
        <v>586</v>
      </c>
      <c r="K561" s="77" t="s">
        <v>586</v>
      </c>
      <c r="L561" s="32">
        <v>79.5</v>
      </c>
      <c r="M561" s="32">
        <v>29.9</v>
      </c>
      <c r="N561" s="32">
        <v>14.1</v>
      </c>
      <c r="O561" s="32">
        <v>17.399999999999999</v>
      </c>
      <c r="P561" s="32">
        <v>507</v>
      </c>
      <c r="Q561" s="32">
        <v>584</v>
      </c>
      <c r="R561" s="78">
        <v>0.15</v>
      </c>
      <c r="S561" s="77" t="s">
        <v>583</v>
      </c>
      <c r="T561" s="77" t="s">
        <v>583</v>
      </c>
      <c r="U561" s="1">
        <v>41918</v>
      </c>
      <c r="V561" s="1">
        <v>41904</v>
      </c>
      <c r="W561" s="77" t="s">
        <v>596</v>
      </c>
      <c r="X561" s="77" t="s">
        <v>1222</v>
      </c>
      <c r="Y561" s="77" t="s">
        <v>583</v>
      </c>
    </row>
    <row r="562" spans="1:25" hidden="1" x14ac:dyDescent="0.25">
      <c r="A562" s="77">
        <v>2217845</v>
      </c>
      <c r="B562" s="77" t="s">
        <v>1219</v>
      </c>
      <c r="C562" s="77" t="s">
        <v>1221</v>
      </c>
      <c r="E562" s="77" t="s">
        <v>617</v>
      </c>
      <c r="F562" s="77" t="s">
        <v>597</v>
      </c>
      <c r="G562" s="77" t="s">
        <v>583</v>
      </c>
      <c r="H562" s="77" t="s">
        <v>586</v>
      </c>
      <c r="I562" s="77" t="s">
        <v>583</v>
      </c>
      <c r="J562" s="77" t="s">
        <v>586</v>
      </c>
      <c r="K562" s="77" t="s">
        <v>586</v>
      </c>
      <c r="L562" s="32">
        <v>69.7</v>
      </c>
      <c r="M562" s="32">
        <v>21.5</v>
      </c>
      <c r="N562" s="32">
        <v>8.6999999999999993</v>
      </c>
      <c r="O562" s="32">
        <v>10.5</v>
      </c>
      <c r="P562" s="32">
        <v>475</v>
      </c>
      <c r="Q562" s="32">
        <v>520</v>
      </c>
      <c r="R562" s="78">
        <v>0.1</v>
      </c>
      <c r="S562" s="77" t="s">
        <v>583</v>
      </c>
      <c r="T562" s="77" t="s">
        <v>583</v>
      </c>
      <c r="U562" s="1">
        <v>41883</v>
      </c>
      <c r="V562" s="1">
        <v>41852</v>
      </c>
      <c r="W562" s="77" t="s">
        <v>596</v>
      </c>
      <c r="X562" s="77" t="s">
        <v>1220</v>
      </c>
      <c r="Y562" s="77" t="s">
        <v>583</v>
      </c>
    </row>
    <row r="563" spans="1:25" hidden="1" x14ac:dyDescent="0.25">
      <c r="A563" s="77">
        <v>2217844</v>
      </c>
      <c r="B563" s="77" t="s">
        <v>1219</v>
      </c>
      <c r="C563" s="77" t="s">
        <v>1218</v>
      </c>
      <c r="E563" s="77" t="s">
        <v>617</v>
      </c>
      <c r="F563" s="77" t="s">
        <v>597</v>
      </c>
      <c r="G563" s="77" t="s">
        <v>583</v>
      </c>
      <c r="H563" s="77" t="s">
        <v>583</v>
      </c>
      <c r="I563" s="77" t="s">
        <v>583</v>
      </c>
      <c r="J563" s="77" t="s">
        <v>583</v>
      </c>
      <c r="K563" s="77" t="s">
        <v>586</v>
      </c>
      <c r="L563" s="32">
        <v>71.599999999999994</v>
      </c>
      <c r="M563" s="32">
        <v>23.6</v>
      </c>
      <c r="N563" s="32">
        <v>11.5</v>
      </c>
      <c r="O563" s="32">
        <v>14</v>
      </c>
      <c r="P563" s="32">
        <v>395</v>
      </c>
      <c r="Q563" s="32">
        <v>441</v>
      </c>
      <c r="R563" s="78">
        <v>0.1</v>
      </c>
      <c r="S563" s="77" t="s">
        <v>583</v>
      </c>
      <c r="T563" s="77" t="s">
        <v>583</v>
      </c>
      <c r="U563" s="1">
        <v>41883</v>
      </c>
      <c r="V563" s="1">
        <v>41852</v>
      </c>
      <c r="W563" s="77" t="s">
        <v>596</v>
      </c>
      <c r="X563" s="77" t="s">
        <v>1217</v>
      </c>
      <c r="Y563" s="77" t="s">
        <v>583</v>
      </c>
    </row>
    <row r="564" spans="1:25" hidden="1" x14ac:dyDescent="0.25">
      <c r="A564" s="77">
        <v>2214628</v>
      </c>
      <c r="B564" s="77" t="s">
        <v>1216</v>
      </c>
      <c r="C564" s="77" t="s">
        <v>1215</v>
      </c>
      <c r="E564" s="77" t="s">
        <v>588</v>
      </c>
      <c r="F564" s="77" t="s">
        <v>597</v>
      </c>
      <c r="G564" s="77" t="s">
        <v>586</v>
      </c>
      <c r="H564" s="77" t="s">
        <v>583</v>
      </c>
      <c r="I564" s="77" t="s">
        <v>583</v>
      </c>
      <c r="J564" s="77" t="s">
        <v>583</v>
      </c>
      <c r="K564" s="77" t="s">
        <v>583</v>
      </c>
      <c r="L564" s="32">
        <v>44.4</v>
      </c>
      <c r="M564" s="32">
        <v>19.100000000000001</v>
      </c>
      <c r="N564" s="32">
        <v>4.5</v>
      </c>
      <c r="O564" s="32">
        <v>5.6</v>
      </c>
      <c r="P564" s="32">
        <v>340</v>
      </c>
      <c r="Q564" s="32">
        <v>405</v>
      </c>
      <c r="R564" s="78">
        <v>0.16</v>
      </c>
      <c r="S564" s="77" t="s">
        <v>583</v>
      </c>
      <c r="U564" s="1">
        <v>41827</v>
      </c>
      <c r="V564" s="1">
        <v>41827</v>
      </c>
      <c r="W564" s="77" t="s">
        <v>585</v>
      </c>
      <c r="X564" s="77" t="s">
        <v>1214</v>
      </c>
      <c r="Y564" s="77" t="s">
        <v>583</v>
      </c>
    </row>
    <row r="565" spans="1:25" hidden="1" x14ac:dyDescent="0.25">
      <c r="A565" s="77">
        <v>2230130</v>
      </c>
      <c r="B565" s="77" t="s">
        <v>901</v>
      </c>
      <c r="C565" s="77" t="s">
        <v>1213</v>
      </c>
      <c r="D565" s="77" t="s">
        <v>1212</v>
      </c>
      <c r="E565" s="77" t="s">
        <v>588</v>
      </c>
      <c r="F565" s="77" t="s">
        <v>597</v>
      </c>
      <c r="G565" s="77" t="s">
        <v>586</v>
      </c>
      <c r="H565" s="77" t="s">
        <v>583</v>
      </c>
      <c r="I565" s="77" t="s">
        <v>583</v>
      </c>
      <c r="J565" s="77" t="s">
        <v>583</v>
      </c>
      <c r="K565" s="77" t="s">
        <v>583</v>
      </c>
      <c r="L565" s="32">
        <v>24.1</v>
      </c>
      <c r="M565" s="32">
        <v>20</v>
      </c>
      <c r="N565" s="32">
        <v>4.8</v>
      </c>
      <c r="O565" s="32">
        <v>4.8</v>
      </c>
      <c r="P565" s="32">
        <v>267</v>
      </c>
      <c r="Q565" s="32">
        <v>303</v>
      </c>
      <c r="R565" s="78">
        <v>0.12</v>
      </c>
      <c r="S565" s="77" t="s">
        <v>583</v>
      </c>
      <c r="U565" s="1">
        <v>41897</v>
      </c>
      <c r="V565" s="1">
        <v>42002</v>
      </c>
      <c r="W565" s="77" t="s">
        <v>596</v>
      </c>
      <c r="X565" s="77" t="s">
        <v>1211</v>
      </c>
      <c r="Y565" s="77" t="s">
        <v>583</v>
      </c>
    </row>
    <row r="566" spans="1:25" hidden="1" x14ac:dyDescent="0.25">
      <c r="A566" s="77">
        <v>2230133</v>
      </c>
      <c r="B566" s="77" t="s">
        <v>901</v>
      </c>
      <c r="C566" s="77" t="s">
        <v>1210</v>
      </c>
      <c r="D566" s="77" t="s">
        <v>1209</v>
      </c>
      <c r="E566" s="77" t="s">
        <v>588</v>
      </c>
      <c r="F566" s="77" t="s">
        <v>597</v>
      </c>
      <c r="G566" s="77" t="s">
        <v>586</v>
      </c>
      <c r="H566" s="77" t="s">
        <v>583</v>
      </c>
      <c r="I566" s="77" t="s">
        <v>583</v>
      </c>
      <c r="J566" s="77" t="s">
        <v>583</v>
      </c>
      <c r="K566" s="77" t="s">
        <v>583</v>
      </c>
      <c r="L566" s="32">
        <v>24.1</v>
      </c>
      <c r="M566" s="32">
        <v>20</v>
      </c>
      <c r="N566" s="32">
        <v>4.8</v>
      </c>
      <c r="O566" s="32">
        <v>4.8</v>
      </c>
      <c r="P566" s="32">
        <v>267</v>
      </c>
      <c r="Q566" s="32">
        <v>303</v>
      </c>
      <c r="R566" s="78">
        <v>0.12</v>
      </c>
      <c r="S566" s="77" t="s">
        <v>583</v>
      </c>
      <c r="U566" s="1">
        <v>41897</v>
      </c>
      <c r="V566" s="1">
        <v>42002</v>
      </c>
      <c r="W566" s="77" t="s">
        <v>596</v>
      </c>
      <c r="X566" s="77" t="s">
        <v>1208</v>
      </c>
      <c r="Y566" s="77" t="s">
        <v>583</v>
      </c>
    </row>
    <row r="567" spans="1:25" hidden="1" x14ac:dyDescent="0.25">
      <c r="A567" s="77">
        <v>2230127</v>
      </c>
      <c r="B567" s="77" t="s">
        <v>901</v>
      </c>
      <c r="C567" s="77" t="s">
        <v>1207</v>
      </c>
      <c r="D567" s="77" t="s">
        <v>1206</v>
      </c>
      <c r="E567" s="77" t="s">
        <v>588</v>
      </c>
      <c r="F567" s="77" t="s">
        <v>597</v>
      </c>
      <c r="G567" s="77" t="s">
        <v>586</v>
      </c>
      <c r="H567" s="77" t="s">
        <v>583</v>
      </c>
      <c r="I567" s="77" t="s">
        <v>583</v>
      </c>
      <c r="J567" s="77" t="s">
        <v>583</v>
      </c>
      <c r="K567" s="77" t="s">
        <v>583</v>
      </c>
      <c r="L567" s="32">
        <v>26.4</v>
      </c>
      <c r="M567" s="32">
        <v>20</v>
      </c>
      <c r="N567" s="32">
        <v>5.2</v>
      </c>
      <c r="O567" s="32">
        <v>5.2</v>
      </c>
      <c r="P567" s="32">
        <v>274</v>
      </c>
      <c r="Q567" s="32">
        <v>307</v>
      </c>
      <c r="R567" s="78">
        <v>0.11</v>
      </c>
      <c r="S567" s="77" t="s">
        <v>583</v>
      </c>
      <c r="U567" s="1">
        <v>41897</v>
      </c>
      <c r="V567" s="1">
        <v>42002</v>
      </c>
      <c r="W567" s="77" t="s">
        <v>596</v>
      </c>
      <c r="X567" s="77" t="s">
        <v>1205</v>
      </c>
      <c r="Y567" s="77" t="s">
        <v>583</v>
      </c>
    </row>
    <row r="568" spans="1:25" hidden="1" x14ac:dyDescent="0.25">
      <c r="A568" s="77">
        <v>2230128</v>
      </c>
      <c r="B568" s="77" t="s">
        <v>901</v>
      </c>
      <c r="C568" s="77" t="s">
        <v>1204</v>
      </c>
      <c r="D568" s="77" t="s">
        <v>1203</v>
      </c>
      <c r="E568" s="77" t="s">
        <v>588</v>
      </c>
      <c r="F568" s="77" t="s">
        <v>597</v>
      </c>
      <c r="G568" s="77" t="s">
        <v>586</v>
      </c>
      <c r="H568" s="77" t="s">
        <v>583</v>
      </c>
      <c r="I568" s="77" t="s">
        <v>583</v>
      </c>
      <c r="J568" s="77" t="s">
        <v>583</v>
      </c>
      <c r="K568" s="77" t="s">
        <v>583</v>
      </c>
      <c r="L568" s="32">
        <v>26.4</v>
      </c>
      <c r="M568" s="32">
        <v>20</v>
      </c>
      <c r="N568" s="32">
        <v>5.2</v>
      </c>
      <c r="O568" s="32">
        <v>5.2</v>
      </c>
      <c r="P568" s="32">
        <v>274</v>
      </c>
      <c r="Q568" s="32">
        <v>307</v>
      </c>
      <c r="R568" s="78">
        <v>0.11</v>
      </c>
      <c r="S568" s="77" t="s">
        <v>583</v>
      </c>
      <c r="U568" s="1">
        <v>41897</v>
      </c>
      <c r="V568" s="1">
        <v>42002</v>
      </c>
      <c r="W568" s="77" t="s">
        <v>596</v>
      </c>
      <c r="X568" s="77" t="s">
        <v>1202</v>
      </c>
      <c r="Y568" s="77" t="s">
        <v>583</v>
      </c>
    </row>
    <row r="569" spans="1:25" hidden="1" x14ac:dyDescent="0.25">
      <c r="A569" s="77">
        <v>2230136</v>
      </c>
      <c r="B569" s="77" t="s">
        <v>901</v>
      </c>
      <c r="C569" s="77" t="s">
        <v>1201</v>
      </c>
      <c r="D569" s="77" t="s">
        <v>1200</v>
      </c>
      <c r="E569" s="77" t="s">
        <v>588</v>
      </c>
      <c r="F569" s="77" t="s">
        <v>597</v>
      </c>
      <c r="G569" s="77" t="s">
        <v>586</v>
      </c>
      <c r="H569" s="77" t="s">
        <v>583</v>
      </c>
      <c r="I569" s="77" t="s">
        <v>583</v>
      </c>
      <c r="J569" s="77" t="s">
        <v>583</v>
      </c>
      <c r="K569" s="77" t="s">
        <v>583</v>
      </c>
      <c r="L569" s="32">
        <v>24.1</v>
      </c>
      <c r="M569" s="32">
        <v>20</v>
      </c>
      <c r="N569" s="32">
        <v>3.1</v>
      </c>
      <c r="O569" s="32">
        <v>3.1</v>
      </c>
      <c r="P569" s="32">
        <v>253</v>
      </c>
      <c r="Q569" s="32">
        <v>288</v>
      </c>
      <c r="R569" s="78">
        <v>0.12</v>
      </c>
      <c r="S569" s="77" t="s">
        <v>583</v>
      </c>
      <c r="U569" s="1">
        <v>41897</v>
      </c>
      <c r="V569" s="1">
        <v>42002</v>
      </c>
      <c r="W569" s="77" t="s">
        <v>596</v>
      </c>
      <c r="X569" s="77" t="s">
        <v>1199</v>
      </c>
      <c r="Y569" s="77" t="s">
        <v>583</v>
      </c>
    </row>
    <row r="570" spans="1:25" hidden="1" x14ac:dyDescent="0.25">
      <c r="A570" s="77">
        <v>2205765</v>
      </c>
      <c r="B570" s="77" t="s">
        <v>1163</v>
      </c>
      <c r="C570" s="77" t="s">
        <v>1198</v>
      </c>
      <c r="E570" s="77" t="s">
        <v>617</v>
      </c>
      <c r="F570" s="77" t="s">
        <v>597</v>
      </c>
      <c r="G570" s="77" t="s">
        <v>583</v>
      </c>
      <c r="H570" s="77" t="s">
        <v>583</v>
      </c>
      <c r="I570" s="77" t="s">
        <v>583</v>
      </c>
      <c r="J570" s="77" t="s">
        <v>586</v>
      </c>
      <c r="K570" s="77" t="s">
        <v>583</v>
      </c>
      <c r="L570" s="32">
        <v>68.5</v>
      </c>
      <c r="M570" s="32">
        <v>29.8</v>
      </c>
      <c r="N570" s="32">
        <v>22.1</v>
      </c>
      <c r="O570" s="32">
        <v>27.6</v>
      </c>
      <c r="P570" s="32">
        <v>589</v>
      </c>
      <c r="Q570" s="32">
        <v>645</v>
      </c>
      <c r="R570" s="78">
        <v>0.1</v>
      </c>
      <c r="S570" s="77" t="s">
        <v>583</v>
      </c>
      <c r="U570" s="1">
        <v>41691</v>
      </c>
      <c r="V570" s="1">
        <v>41703</v>
      </c>
      <c r="W570" s="77" t="s">
        <v>596</v>
      </c>
      <c r="X570" s="77" t="s">
        <v>1197</v>
      </c>
      <c r="Y570" s="77" t="s">
        <v>583</v>
      </c>
    </row>
    <row r="571" spans="1:25" hidden="1" x14ac:dyDescent="0.25">
      <c r="A571" s="77">
        <v>2203488</v>
      </c>
      <c r="B571" s="77" t="s">
        <v>1163</v>
      </c>
      <c r="C571" s="77" t="s">
        <v>1196</v>
      </c>
      <c r="E571" s="77" t="s">
        <v>617</v>
      </c>
      <c r="F571" s="77" t="s">
        <v>597</v>
      </c>
      <c r="G571" s="77" t="s">
        <v>583</v>
      </c>
      <c r="H571" s="77" t="s">
        <v>583</v>
      </c>
      <c r="I571" s="77" t="s">
        <v>583</v>
      </c>
      <c r="J571" s="77" t="s">
        <v>586</v>
      </c>
      <c r="K571" s="77" t="s">
        <v>583</v>
      </c>
      <c r="L571" s="32">
        <v>69.900000000000006</v>
      </c>
      <c r="M571" s="32">
        <v>32.799999999999997</v>
      </c>
      <c r="N571" s="32">
        <v>24.1</v>
      </c>
      <c r="O571" s="32">
        <v>30</v>
      </c>
      <c r="P571" s="32">
        <v>608</v>
      </c>
      <c r="Q571" s="32">
        <v>667</v>
      </c>
      <c r="R571" s="78">
        <v>0.1</v>
      </c>
      <c r="S571" s="77" t="s">
        <v>583</v>
      </c>
      <c r="U571" s="1">
        <v>41667</v>
      </c>
      <c r="V571" s="1">
        <v>41667</v>
      </c>
      <c r="W571" s="77" t="s">
        <v>596</v>
      </c>
      <c r="X571" s="77" t="s">
        <v>1195</v>
      </c>
      <c r="Y571" s="77" t="s">
        <v>583</v>
      </c>
    </row>
    <row r="572" spans="1:25" hidden="1" x14ac:dyDescent="0.25">
      <c r="A572" s="77">
        <v>2209860</v>
      </c>
      <c r="B572" s="77" t="s">
        <v>1163</v>
      </c>
      <c r="C572" s="77" t="s">
        <v>1194</v>
      </c>
      <c r="E572" s="77" t="s">
        <v>617</v>
      </c>
      <c r="F572" s="77" t="s">
        <v>597</v>
      </c>
      <c r="G572" s="77" t="s">
        <v>583</v>
      </c>
      <c r="H572" s="77" t="s">
        <v>583</v>
      </c>
      <c r="I572" s="77" t="s">
        <v>583</v>
      </c>
      <c r="J572" s="77" t="s">
        <v>583</v>
      </c>
      <c r="K572" s="77" t="s">
        <v>583</v>
      </c>
      <c r="L572" s="32">
        <v>68.900000000000006</v>
      </c>
      <c r="M572" s="32">
        <v>32.6</v>
      </c>
      <c r="N572" s="32">
        <v>22.2</v>
      </c>
      <c r="O572" s="32">
        <v>27</v>
      </c>
      <c r="P572" s="32">
        <v>501</v>
      </c>
      <c r="Q572" s="32">
        <v>556</v>
      </c>
      <c r="R572" s="78">
        <v>0.1</v>
      </c>
      <c r="S572" s="77" t="s">
        <v>583</v>
      </c>
      <c r="U572" s="1">
        <v>41760</v>
      </c>
      <c r="V572" s="1">
        <v>41760</v>
      </c>
      <c r="W572" s="77" t="s">
        <v>596</v>
      </c>
      <c r="X572" s="77" t="s">
        <v>1193</v>
      </c>
      <c r="Y572" s="77" t="s">
        <v>583</v>
      </c>
    </row>
    <row r="573" spans="1:25" hidden="1" x14ac:dyDescent="0.25">
      <c r="A573" s="77">
        <v>2209859</v>
      </c>
      <c r="B573" s="77" t="s">
        <v>1163</v>
      </c>
      <c r="C573" s="77" t="s">
        <v>1192</v>
      </c>
      <c r="E573" s="77" t="s">
        <v>617</v>
      </c>
      <c r="F573" s="77" t="s">
        <v>597</v>
      </c>
      <c r="G573" s="77" t="s">
        <v>583</v>
      </c>
      <c r="H573" s="77" t="s">
        <v>583</v>
      </c>
      <c r="I573" s="77" t="s">
        <v>583</v>
      </c>
      <c r="J573" s="77" t="s">
        <v>586</v>
      </c>
      <c r="K573" s="77" t="s">
        <v>583</v>
      </c>
      <c r="L573" s="32">
        <v>68.900000000000006</v>
      </c>
      <c r="M573" s="32">
        <v>32.6</v>
      </c>
      <c r="N573" s="32">
        <v>22.2</v>
      </c>
      <c r="O573" s="32">
        <v>27</v>
      </c>
      <c r="P573" s="32">
        <v>585</v>
      </c>
      <c r="Q573" s="32">
        <v>640</v>
      </c>
      <c r="R573" s="78">
        <v>0.1</v>
      </c>
      <c r="S573" s="77" t="s">
        <v>583</v>
      </c>
      <c r="U573" s="1">
        <v>41760</v>
      </c>
      <c r="V573" s="1">
        <v>41760</v>
      </c>
      <c r="W573" s="77" t="s">
        <v>596</v>
      </c>
      <c r="X573" s="77" t="s">
        <v>1191</v>
      </c>
      <c r="Y573" s="77" t="s">
        <v>583</v>
      </c>
    </row>
    <row r="574" spans="1:25" hidden="1" x14ac:dyDescent="0.25">
      <c r="A574" s="77">
        <v>2209861</v>
      </c>
      <c r="B574" s="77" t="s">
        <v>1163</v>
      </c>
      <c r="C574" s="77" t="s">
        <v>1190</v>
      </c>
      <c r="E574" s="77" t="s">
        <v>617</v>
      </c>
      <c r="F574" s="77" t="s">
        <v>597</v>
      </c>
      <c r="G574" s="77" t="s">
        <v>583</v>
      </c>
      <c r="H574" s="77" t="s">
        <v>583</v>
      </c>
      <c r="I574" s="77" t="s">
        <v>583</v>
      </c>
      <c r="J574" s="77" t="s">
        <v>586</v>
      </c>
      <c r="K574" s="77" t="s">
        <v>583</v>
      </c>
      <c r="L574" s="32">
        <v>68.900000000000006</v>
      </c>
      <c r="M574" s="32">
        <v>32.6</v>
      </c>
      <c r="N574" s="32">
        <v>25.2</v>
      </c>
      <c r="O574" s="32">
        <v>30.8</v>
      </c>
      <c r="P574" s="32">
        <v>615</v>
      </c>
      <c r="Q574" s="32">
        <v>674</v>
      </c>
      <c r="R574" s="78">
        <v>0.1</v>
      </c>
      <c r="S574" s="77" t="s">
        <v>583</v>
      </c>
      <c r="U574" s="1">
        <v>41760</v>
      </c>
      <c r="V574" s="1">
        <v>41760</v>
      </c>
      <c r="W574" s="77" t="s">
        <v>596</v>
      </c>
      <c r="X574" s="77" t="s">
        <v>1189</v>
      </c>
      <c r="Y574" s="77" t="s">
        <v>583</v>
      </c>
    </row>
    <row r="575" spans="1:25" hidden="1" x14ac:dyDescent="0.25">
      <c r="A575" s="77">
        <v>2219160</v>
      </c>
      <c r="B575" s="77" t="s">
        <v>1163</v>
      </c>
      <c r="C575" s="77" t="s">
        <v>1187</v>
      </c>
      <c r="E575" s="77" t="s">
        <v>598</v>
      </c>
      <c r="F575" s="77" t="s">
        <v>597</v>
      </c>
      <c r="G575" s="77" t="s">
        <v>583</v>
      </c>
      <c r="H575" s="77" t="s">
        <v>583</v>
      </c>
      <c r="I575" s="77" t="s">
        <v>583</v>
      </c>
      <c r="J575" s="77" t="s">
        <v>583</v>
      </c>
      <c r="K575" s="77" t="s">
        <v>583</v>
      </c>
      <c r="L575" s="32">
        <v>66.099999999999994</v>
      </c>
      <c r="M575" s="32">
        <v>29.6</v>
      </c>
      <c r="N575" s="32">
        <v>18.100000000000001</v>
      </c>
      <c r="O575" s="32">
        <v>21.1</v>
      </c>
      <c r="P575" s="32">
        <v>363</v>
      </c>
      <c r="Q575" s="32">
        <v>404</v>
      </c>
      <c r="R575" s="78">
        <v>0.1</v>
      </c>
      <c r="S575" s="77" t="s">
        <v>583</v>
      </c>
      <c r="U575" s="1">
        <v>41857</v>
      </c>
      <c r="V575" s="1">
        <v>41889</v>
      </c>
      <c r="W575" s="77" t="s">
        <v>596</v>
      </c>
      <c r="X575" s="77" t="s">
        <v>1188</v>
      </c>
      <c r="Y575" s="77" t="s">
        <v>583</v>
      </c>
    </row>
    <row r="576" spans="1:25" hidden="1" x14ac:dyDescent="0.25">
      <c r="A576" s="77">
        <v>2219164</v>
      </c>
      <c r="B576" s="77" t="s">
        <v>1163</v>
      </c>
      <c r="C576" s="77" t="s">
        <v>1187</v>
      </c>
      <c r="E576" s="77" t="s">
        <v>598</v>
      </c>
      <c r="F576" s="77" t="s">
        <v>597</v>
      </c>
      <c r="G576" s="77" t="s">
        <v>583</v>
      </c>
      <c r="H576" s="77" t="s">
        <v>583</v>
      </c>
      <c r="I576" s="77" t="s">
        <v>583</v>
      </c>
      <c r="J576" s="77" t="s">
        <v>586</v>
      </c>
      <c r="K576" s="77" t="s">
        <v>583</v>
      </c>
      <c r="L576" s="32">
        <v>66.099999999999994</v>
      </c>
      <c r="M576" s="32">
        <v>29.6</v>
      </c>
      <c r="N576" s="32">
        <v>18.100000000000001</v>
      </c>
      <c r="O576" s="32">
        <v>21.1</v>
      </c>
      <c r="P576" s="32">
        <v>447</v>
      </c>
      <c r="Q576" s="32">
        <v>488</v>
      </c>
      <c r="R576" s="78">
        <v>0.1</v>
      </c>
      <c r="S576" s="77" t="s">
        <v>583</v>
      </c>
      <c r="U576" s="1">
        <v>41857</v>
      </c>
      <c r="V576" s="1">
        <v>41889</v>
      </c>
      <c r="W576" s="77" t="s">
        <v>596</v>
      </c>
      <c r="X576" s="77" t="s">
        <v>1186</v>
      </c>
      <c r="Y576" s="77" t="s">
        <v>583</v>
      </c>
    </row>
    <row r="577" spans="1:25" hidden="1" x14ac:dyDescent="0.25">
      <c r="A577" s="77">
        <v>2219161</v>
      </c>
      <c r="B577" s="77" t="s">
        <v>1163</v>
      </c>
      <c r="C577" s="77" t="s">
        <v>1184</v>
      </c>
      <c r="E577" s="77" t="s">
        <v>598</v>
      </c>
      <c r="F577" s="77" t="s">
        <v>597</v>
      </c>
      <c r="G577" s="77" t="s">
        <v>583</v>
      </c>
      <c r="H577" s="77" t="s">
        <v>583</v>
      </c>
      <c r="I577" s="77" t="s">
        <v>583</v>
      </c>
      <c r="J577" s="77" t="s">
        <v>586</v>
      </c>
      <c r="K577" s="77" t="s">
        <v>583</v>
      </c>
      <c r="L577" s="32">
        <v>66.099999999999994</v>
      </c>
      <c r="M577" s="32">
        <v>29.6</v>
      </c>
      <c r="N577" s="32">
        <v>18.100000000000001</v>
      </c>
      <c r="O577" s="32">
        <v>21.1</v>
      </c>
      <c r="P577" s="32">
        <v>447</v>
      </c>
      <c r="Q577" s="32">
        <v>488</v>
      </c>
      <c r="R577" s="78">
        <v>0.1</v>
      </c>
      <c r="S577" s="77" t="s">
        <v>583</v>
      </c>
      <c r="U577" s="1">
        <v>41894</v>
      </c>
      <c r="V577" s="1">
        <v>41889</v>
      </c>
      <c r="W577" s="77" t="s">
        <v>596</v>
      </c>
      <c r="X577" s="77" t="s">
        <v>1185</v>
      </c>
      <c r="Y577" s="77" t="s">
        <v>583</v>
      </c>
    </row>
    <row r="578" spans="1:25" hidden="1" x14ac:dyDescent="0.25">
      <c r="A578" s="77">
        <v>2219249</v>
      </c>
      <c r="B578" s="77" t="s">
        <v>1163</v>
      </c>
      <c r="C578" s="77" t="s">
        <v>1184</v>
      </c>
      <c r="E578" s="77" t="s">
        <v>598</v>
      </c>
      <c r="F578" s="77" t="s">
        <v>597</v>
      </c>
      <c r="G578" s="77" t="s">
        <v>583</v>
      </c>
      <c r="H578" s="77" t="s">
        <v>583</v>
      </c>
      <c r="I578" s="77" t="s">
        <v>583</v>
      </c>
      <c r="J578" s="77" t="s">
        <v>583</v>
      </c>
      <c r="K578" s="77" t="s">
        <v>583</v>
      </c>
      <c r="L578" s="32">
        <v>66.099999999999994</v>
      </c>
      <c r="M578" s="32">
        <v>29.6</v>
      </c>
      <c r="N578" s="32">
        <v>18.100000000000001</v>
      </c>
      <c r="O578" s="32">
        <v>21.1</v>
      </c>
      <c r="P578" s="32">
        <v>363</v>
      </c>
      <c r="Q578" s="32">
        <v>404</v>
      </c>
      <c r="R578" s="78">
        <v>0.1</v>
      </c>
      <c r="S578" s="77" t="s">
        <v>583</v>
      </c>
      <c r="U578" s="1">
        <v>41897</v>
      </c>
      <c r="V578" s="1">
        <v>41889</v>
      </c>
      <c r="W578" s="77" t="s">
        <v>596</v>
      </c>
      <c r="X578" s="77" t="s">
        <v>1183</v>
      </c>
      <c r="Y578" s="77" t="s">
        <v>583</v>
      </c>
    </row>
    <row r="579" spans="1:25" hidden="1" x14ac:dyDescent="0.25">
      <c r="A579" s="77">
        <v>2221175</v>
      </c>
      <c r="B579" s="77" t="s">
        <v>1163</v>
      </c>
      <c r="C579" s="77" t="s">
        <v>1181</v>
      </c>
      <c r="E579" s="77" t="s">
        <v>598</v>
      </c>
      <c r="F579" s="77" t="s">
        <v>597</v>
      </c>
      <c r="G579" s="77" t="s">
        <v>583</v>
      </c>
      <c r="H579" s="77" t="s">
        <v>583</v>
      </c>
      <c r="I579" s="77" t="s">
        <v>583</v>
      </c>
      <c r="J579" s="77" t="s">
        <v>583</v>
      </c>
      <c r="K579" s="77" t="s">
        <v>583</v>
      </c>
      <c r="L579" s="32">
        <v>66.099999999999994</v>
      </c>
      <c r="M579" s="32">
        <v>29.6</v>
      </c>
      <c r="N579" s="32">
        <v>18.3</v>
      </c>
      <c r="O579" s="32">
        <v>21.3</v>
      </c>
      <c r="P579" s="32">
        <v>365</v>
      </c>
      <c r="Q579" s="32">
        <v>406</v>
      </c>
      <c r="R579" s="78">
        <v>0.1</v>
      </c>
      <c r="S579" s="77" t="s">
        <v>583</v>
      </c>
      <c r="U579" s="1">
        <v>41911</v>
      </c>
      <c r="V579" s="1">
        <v>41913</v>
      </c>
      <c r="W579" s="77" t="s">
        <v>596</v>
      </c>
      <c r="X579" s="77" t="s">
        <v>1182</v>
      </c>
      <c r="Y579" s="77" t="s">
        <v>583</v>
      </c>
    </row>
    <row r="580" spans="1:25" hidden="1" x14ac:dyDescent="0.25">
      <c r="A580" s="77">
        <v>2221176</v>
      </c>
      <c r="B580" s="77" t="s">
        <v>1163</v>
      </c>
      <c r="C580" s="77" t="s">
        <v>1181</v>
      </c>
      <c r="E580" s="77" t="s">
        <v>598</v>
      </c>
      <c r="F580" s="77" t="s">
        <v>597</v>
      </c>
      <c r="G580" s="77" t="s">
        <v>583</v>
      </c>
      <c r="H580" s="77" t="s">
        <v>583</v>
      </c>
      <c r="I580" s="77" t="s">
        <v>583</v>
      </c>
      <c r="J580" s="77" t="s">
        <v>586</v>
      </c>
      <c r="K580" s="77" t="s">
        <v>583</v>
      </c>
      <c r="L580" s="32">
        <v>66.099999999999994</v>
      </c>
      <c r="M580" s="32">
        <v>29.6</v>
      </c>
      <c r="N580" s="32">
        <v>18.3</v>
      </c>
      <c r="O580" s="32">
        <v>21.3</v>
      </c>
      <c r="P580" s="32">
        <v>449</v>
      </c>
      <c r="Q580" s="32">
        <v>490</v>
      </c>
      <c r="R580" s="78">
        <v>0.1</v>
      </c>
      <c r="S580" s="77" t="s">
        <v>583</v>
      </c>
      <c r="U580" s="1">
        <v>41911</v>
      </c>
      <c r="V580" s="1">
        <v>41913</v>
      </c>
      <c r="W580" s="77" t="s">
        <v>596</v>
      </c>
      <c r="X580" s="77" t="s">
        <v>1180</v>
      </c>
      <c r="Y580" s="77" t="s">
        <v>583</v>
      </c>
    </row>
    <row r="581" spans="1:25" hidden="1" x14ac:dyDescent="0.25">
      <c r="A581" s="77">
        <v>2221177</v>
      </c>
      <c r="B581" s="77" t="s">
        <v>1163</v>
      </c>
      <c r="C581" s="77" t="s">
        <v>1178</v>
      </c>
      <c r="E581" s="77" t="s">
        <v>598</v>
      </c>
      <c r="F581" s="77" t="s">
        <v>597</v>
      </c>
      <c r="G581" s="77" t="s">
        <v>583</v>
      </c>
      <c r="H581" s="77" t="s">
        <v>583</v>
      </c>
      <c r="I581" s="77" t="s">
        <v>583</v>
      </c>
      <c r="J581" s="77" t="s">
        <v>583</v>
      </c>
      <c r="K581" s="77" t="s">
        <v>583</v>
      </c>
      <c r="L581" s="32">
        <v>66.099999999999994</v>
      </c>
      <c r="M581" s="32">
        <v>29.6</v>
      </c>
      <c r="N581" s="32">
        <v>18.3</v>
      </c>
      <c r="O581" s="32">
        <v>21.3</v>
      </c>
      <c r="P581" s="32">
        <v>365</v>
      </c>
      <c r="Q581" s="32">
        <v>406</v>
      </c>
      <c r="R581" s="78">
        <v>0.1</v>
      </c>
      <c r="S581" s="77" t="s">
        <v>583</v>
      </c>
      <c r="U581" s="1">
        <v>41911</v>
      </c>
      <c r="V581" s="1">
        <v>41913</v>
      </c>
      <c r="W581" s="77" t="s">
        <v>596</v>
      </c>
      <c r="X581" s="77" t="s">
        <v>1179</v>
      </c>
      <c r="Y581" s="77" t="s">
        <v>583</v>
      </c>
    </row>
    <row r="582" spans="1:25" hidden="1" x14ac:dyDescent="0.25">
      <c r="A582" s="77">
        <v>2221178</v>
      </c>
      <c r="B582" s="77" t="s">
        <v>1163</v>
      </c>
      <c r="C582" s="77" t="s">
        <v>1178</v>
      </c>
      <c r="E582" s="77" t="s">
        <v>598</v>
      </c>
      <c r="F582" s="77" t="s">
        <v>597</v>
      </c>
      <c r="G582" s="77" t="s">
        <v>583</v>
      </c>
      <c r="H582" s="77" t="s">
        <v>583</v>
      </c>
      <c r="I582" s="77" t="s">
        <v>583</v>
      </c>
      <c r="J582" s="77" t="s">
        <v>586</v>
      </c>
      <c r="K582" s="77" t="s">
        <v>583</v>
      </c>
      <c r="L582" s="32">
        <v>66.099999999999994</v>
      </c>
      <c r="M582" s="32">
        <v>29.6</v>
      </c>
      <c r="N582" s="32">
        <v>18.3</v>
      </c>
      <c r="O582" s="32">
        <v>21.3</v>
      </c>
      <c r="P582" s="32">
        <v>449</v>
      </c>
      <c r="Q582" s="32">
        <v>490</v>
      </c>
      <c r="R582" s="78">
        <v>0.1</v>
      </c>
      <c r="S582" s="77" t="s">
        <v>583</v>
      </c>
      <c r="U582" s="1">
        <v>41911</v>
      </c>
      <c r="V582" s="1">
        <v>41913</v>
      </c>
      <c r="W582" s="77" t="s">
        <v>596</v>
      </c>
      <c r="X582" s="77" t="s">
        <v>1177</v>
      </c>
      <c r="Y582" s="77" t="s">
        <v>583</v>
      </c>
    </row>
    <row r="583" spans="1:25" hidden="1" x14ac:dyDescent="0.25">
      <c r="A583" s="77">
        <v>2222808</v>
      </c>
      <c r="B583" s="77" t="s">
        <v>1163</v>
      </c>
      <c r="C583" s="77" t="s">
        <v>1175</v>
      </c>
      <c r="E583" s="77" t="s">
        <v>598</v>
      </c>
      <c r="F583" s="77" t="s">
        <v>597</v>
      </c>
      <c r="G583" s="77" t="s">
        <v>583</v>
      </c>
      <c r="H583" s="77" t="s">
        <v>583</v>
      </c>
      <c r="I583" s="77" t="s">
        <v>583</v>
      </c>
      <c r="J583" s="77" t="s">
        <v>583</v>
      </c>
      <c r="K583" s="77" t="s">
        <v>583</v>
      </c>
      <c r="L583" s="32">
        <v>69</v>
      </c>
      <c r="M583" s="32">
        <v>29.6</v>
      </c>
      <c r="N583" s="32">
        <v>20.5</v>
      </c>
      <c r="O583" s="32">
        <v>24.4</v>
      </c>
      <c r="P583" s="32">
        <v>387</v>
      </c>
      <c r="Q583" s="32">
        <v>431</v>
      </c>
      <c r="R583" s="78">
        <v>0.1</v>
      </c>
      <c r="S583" s="77" t="s">
        <v>583</v>
      </c>
      <c r="U583" s="1">
        <v>41932</v>
      </c>
      <c r="V583" s="1">
        <v>41932</v>
      </c>
      <c r="W583" s="77" t="s">
        <v>596</v>
      </c>
      <c r="X583" s="77" t="s">
        <v>1176</v>
      </c>
      <c r="Y583" s="77" t="s">
        <v>583</v>
      </c>
    </row>
    <row r="584" spans="1:25" hidden="1" x14ac:dyDescent="0.25">
      <c r="A584" s="77">
        <v>2222809</v>
      </c>
      <c r="B584" s="77" t="s">
        <v>1163</v>
      </c>
      <c r="C584" s="77" t="s">
        <v>1175</v>
      </c>
      <c r="E584" s="77" t="s">
        <v>598</v>
      </c>
      <c r="F584" s="77" t="s">
        <v>597</v>
      </c>
      <c r="G584" s="77" t="s">
        <v>583</v>
      </c>
      <c r="H584" s="77" t="s">
        <v>583</v>
      </c>
      <c r="I584" s="77" t="s">
        <v>583</v>
      </c>
      <c r="J584" s="77" t="s">
        <v>586</v>
      </c>
      <c r="K584" s="77" t="s">
        <v>583</v>
      </c>
      <c r="L584" s="32">
        <v>69</v>
      </c>
      <c r="M584" s="32">
        <v>29.6</v>
      </c>
      <c r="N584" s="32">
        <v>20.5</v>
      </c>
      <c r="O584" s="32">
        <v>24.4</v>
      </c>
      <c r="P584" s="32">
        <v>471</v>
      </c>
      <c r="Q584" s="32">
        <v>515</v>
      </c>
      <c r="R584" s="78">
        <v>0.1</v>
      </c>
      <c r="S584" s="77" t="s">
        <v>583</v>
      </c>
      <c r="U584" s="1">
        <v>41932</v>
      </c>
      <c r="V584" s="1">
        <v>41932</v>
      </c>
      <c r="W584" s="77" t="s">
        <v>596</v>
      </c>
      <c r="X584" s="77" t="s">
        <v>1174</v>
      </c>
      <c r="Y584" s="77" t="s">
        <v>583</v>
      </c>
    </row>
    <row r="585" spans="1:25" hidden="1" x14ac:dyDescent="0.25">
      <c r="A585" s="77">
        <v>2207187</v>
      </c>
      <c r="B585" s="77" t="s">
        <v>1163</v>
      </c>
      <c r="C585" s="77" t="s">
        <v>1173</v>
      </c>
      <c r="E585" s="77" t="s">
        <v>617</v>
      </c>
      <c r="F585" s="77" t="s">
        <v>597</v>
      </c>
      <c r="G585" s="77" t="s">
        <v>583</v>
      </c>
      <c r="H585" s="77" t="s">
        <v>583</v>
      </c>
      <c r="I585" s="77" t="s">
        <v>583</v>
      </c>
      <c r="J585" s="77" t="s">
        <v>586</v>
      </c>
      <c r="K585" s="77" t="s">
        <v>586</v>
      </c>
      <c r="L585" s="32">
        <v>67.8</v>
      </c>
      <c r="M585" s="32">
        <v>35.6</v>
      </c>
      <c r="N585" s="32">
        <v>22.4</v>
      </c>
      <c r="O585" s="32">
        <v>27.8</v>
      </c>
      <c r="P585" s="32">
        <v>590</v>
      </c>
      <c r="Q585" s="32">
        <v>647</v>
      </c>
      <c r="R585" s="78">
        <v>0.1</v>
      </c>
      <c r="S585" s="77" t="s">
        <v>583</v>
      </c>
      <c r="U585" s="1">
        <v>41730</v>
      </c>
      <c r="V585" s="1">
        <v>41781</v>
      </c>
      <c r="W585" s="77" t="s">
        <v>596</v>
      </c>
      <c r="X585" s="77" t="s">
        <v>1172</v>
      </c>
      <c r="Y585" s="77" t="s">
        <v>583</v>
      </c>
    </row>
    <row r="586" spans="1:25" hidden="1" x14ac:dyDescent="0.25">
      <c r="A586" s="77">
        <v>2211359</v>
      </c>
      <c r="B586" s="77" t="s">
        <v>1163</v>
      </c>
      <c r="C586" s="77" t="s">
        <v>1171</v>
      </c>
      <c r="E586" s="77" t="s">
        <v>617</v>
      </c>
      <c r="F586" s="77" t="s">
        <v>597</v>
      </c>
      <c r="G586" s="77" t="s">
        <v>583</v>
      </c>
      <c r="H586" s="77" t="s">
        <v>583</v>
      </c>
      <c r="I586" s="77" t="s">
        <v>586</v>
      </c>
      <c r="J586" s="77" t="s">
        <v>586</v>
      </c>
      <c r="K586" s="77" t="s">
        <v>583</v>
      </c>
      <c r="L586" s="32">
        <v>69.900000000000006</v>
      </c>
      <c r="M586" s="32">
        <v>35.6</v>
      </c>
      <c r="N586" s="32">
        <v>27.2</v>
      </c>
      <c r="O586" s="32">
        <v>33.799999999999997</v>
      </c>
      <c r="P586" s="32">
        <v>717</v>
      </c>
      <c r="Q586" s="32">
        <v>788</v>
      </c>
      <c r="R586" s="78">
        <v>0.1</v>
      </c>
      <c r="S586" s="77" t="s">
        <v>583</v>
      </c>
      <c r="U586" s="1">
        <v>41778</v>
      </c>
      <c r="V586" s="1">
        <v>41781</v>
      </c>
      <c r="W586" s="77" t="s">
        <v>596</v>
      </c>
      <c r="X586" s="77" t="s">
        <v>1170</v>
      </c>
      <c r="Y586" s="77" t="s">
        <v>583</v>
      </c>
    </row>
    <row r="587" spans="1:25" hidden="1" x14ac:dyDescent="0.25">
      <c r="A587" s="77">
        <v>2211363</v>
      </c>
      <c r="B587" s="77" t="s">
        <v>1163</v>
      </c>
      <c r="C587" s="77" t="s">
        <v>1169</v>
      </c>
      <c r="E587" s="77" t="s">
        <v>617</v>
      </c>
      <c r="F587" s="77" t="s">
        <v>597</v>
      </c>
      <c r="G587" s="77" t="s">
        <v>583</v>
      </c>
      <c r="H587" s="77" t="s">
        <v>583</v>
      </c>
      <c r="I587" s="77" t="s">
        <v>586</v>
      </c>
      <c r="J587" s="77" t="s">
        <v>586</v>
      </c>
      <c r="K587" s="77" t="s">
        <v>586</v>
      </c>
      <c r="L587" s="32">
        <v>69.900000000000006</v>
      </c>
      <c r="M587" s="32">
        <v>35.6</v>
      </c>
      <c r="N587" s="32">
        <v>21.9</v>
      </c>
      <c r="O587" s="32">
        <v>27.1</v>
      </c>
      <c r="P587" s="32">
        <v>662</v>
      </c>
      <c r="Q587" s="32">
        <v>726</v>
      </c>
      <c r="R587" s="78">
        <v>0.1</v>
      </c>
      <c r="S587" s="77" t="s">
        <v>583</v>
      </c>
      <c r="U587" s="1">
        <v>41778</v>
      </c>
      <c r="V587" s="1">
        <v>41781</v>
      </c>
      <c r="W587" s="77" t="s">
        <v>596</v>
      </c>
      <c r="X587" s="77" t="s">
        <v>1168</v>
      </c>
      <c r="Y587" s="77" t="s">
        <v>583</v>
      </c>
    </row>
    <row r="588" spans="1:25" hidden="1" x14ac:dyDescent="0.25">
      <c r="A588" s="77">
        <v>2210408</v>
      </c>
      <c r="B588" s="77" t="s">
        <v>1163</v>
      </c>
      <c r="C588" s="77">
        <v>99742</v>
      </c>
      <c r="E588" s="77" t="s">
        <v>588</v>
      </c>
      <c r="F588" s="77" t="s">
        <v>587</v>
      </c>
      <c r="G588" s="77" t="s">
        <v>586</v>
      </c>
      <c r="H588" s="77" t="s">
        <v>583</v>
      </c>
      <c r="I588" s="77" t="s">
        <v>583</v>
      </c>
      <c r="J588" s="77" t="s">
        <v>583</v>
      </c>
      <c r="K588" s="77" t="s">
        <v>583</v>
      </c>
      <c r="L588" s="32">
        <v>19.399999999999999</v>
      </c>
      <c r="M588" s="32">
        <v>18.600000000000001</v>
      </c>
      <c r="N588" s="32">
        <v>1.6</v>
      </c>
      <c r="O588" s="32">
        <v>1.6</v>
      </c>
      <c r="P588" s="32">
        <v>207</v>
      </c>
      <c r="Q588" s="32">
        <v>267</v>
      </c>
      <c r="R588" s="78">
        <v>0.22</v>
      </c>
      <c r="S588" s="77" t="s">
        <v>583</v>
      </c>
      <c r="U588" s="1">
        <v>41698</v>
      </c>
      <c r="V588" s="1">
        <v>41712</v>
      </c>
      <c r="W588" s="77" t="s">
        <v>596</v>
      </c>
      <c r="X588" s="77" t="s">
        <v>1167</v>
      </c>
      <c r="Y588" s="77" t="s">
        <v>583</v>
      </c>
    </row>
    <row r="589" spans="1:25" hidden="1" x14ac:dyDescent="0.25">
      <c r="A589" s="77">
        <v>2210409</v>
      </c>
      <c r="B589" s="77" t="s">
        <v>1163</v>
      </c>
      <c r="C589" s="77">
        <v>99763</v>
      </c>
      <c r="E589" s="77" t="s">
        <v>588</v>
      </c>
      <c r="F589" s="77" t="s">
        <v>597</v>
      </c>
      <c r="G589" s="77" t="s">
        <v>586</v>
      </c>
      <c r="H589" s="77" t="s">
        <v>583</v>
      </c>
      <c r="I589" s="77" t="s">
        <v>583</v>
      </c>
      <c r="J589" s="77" t="s">
        <v>583</v>
      </c>
      <c r="K589" s="77" t="s">
        <v>583</v>
      </c>
      <c r="L589" s="32">
        <v>33</v>
      </c>
      <c r="M589" s="32">
        <v>18.5</v>
      </c>
      <c r="N589" s="32">
        <v>3.1</v>
      </c>
      <c r="O589" s="32">
        <v>3.8</v>
      </c>
      <c r="P589" s="32">
        <v>270</v>
      </c>
      <c r="Q589" s="32">
        <v>358</v>
      </c>
      <c r="R589" s="78">
        <v>0.25</v>
      </c>
      <c r="S589" s="77" t="s">
        <v>583</v>
      </c>
      <c r="U589" s="1">
        <v>41698</v>
      </c>
      <c r="V589" s="1">
        <v>41712</v>
      </c>
      <c r="W589" s="77" t="s">
        <v>596</v>
      </c>
      <c r="X589" s="77" t="s">
        <v>1166</v>
      </c>
      <c r="Y589" s="77" t="s">
        <v>583</v>
      </c>
    </row>
    <row r="590" spans="1:25" hidden="1" x14ac:dyDescent="0.25">
      <c r="A590" s="77">
        <v>2210410</v>
      </c>
      <c r="B590" s="77" t="s">
        <v>1163</v>
      </c>
      <c r="C590" s="77">
        <v>99782</v>
      </c>
      <c r="E590" s="77" t="s">
        <v>588</v>
      </c>
      <c r="F590" s="77" t="s">
        <v>587</v>
      </c>
      <c r="G590" s="77" t="s">
        <v>586</v>
      </c>
      <c r="H590" s="77" t="s">
        <v>583</v>
      </c>
      <c r="I590" s="77" t="s">
        <v>583</v>
      </c>
      <c r="J590" s="77" t="s">
        <v>583</v>
      </c>
      <c r="K590" s="77" t="s">
        <v>583</v>
      </c>
      <c r="L590" s="32">
        <v>33.9</v>
      </c>
      <c r="M590" s="32">
        <v>19.7</v>
      </c>
      <c r="N590" s="32">
        <v>4.4000000000000004</v>
      </c>
      <c r="O590" s="32">
        <v>4.4000000000000004</v>
      </c>
      <c r="P590" s="32">
        <v>226</v>
      </c>
      <c r="Q590" s="32">
        <v>292</v>
      </c>
      <c r="R590" s="78">
        <v>0.23</v>
      </c>
      <c r="S590" s="77" t="s">
        <v>583</v>
      </c>
      <c r="U590" s="1">
        <v>41698</v>
      </c>
      <c r="V590" s="1">
        <v>41712</v>
      </c>
      <c r="W590" s="77" t="s">
        <v>596</v>
      </c>
      <c r="X590" s="77" t="s">
        <v>1165</v>
      </c>
      <c r="Y590" s="77" t="s">
        <v>583</v>
      </c>
    </row>
    <row r="591" spans="1:25" hidden="1" x14ac:dyDescent="0.25">
      <c r="A591" s="77">
        <v>2210411</v>
      </c>
      <c r="B591" s="77" t="s">
        <v>1163</v>
      </c>
      <c r="C591" s="77">
        <v>99783</v>
      </c>
      <c r="E591" s="77" t="s">
        <v>588</v>
      </c>
      <c r="F591" s="77" t="s">
        <v>587</v>
      </c>
      <c r="G591" s="77" t="s">
        <v>586</v>
      </c>
      <c r="H591" s="77" t="s">
        <v>583</v>
      </c>
      <c r="I591" s="77" t="s">
        <v>583</v>
      </c>
      <c r="J591" s="77" t="s">
        <v>583</v>
      </c>
      <c r="K591" s="77" t="s">
        <v>583</v>
      </c>
      <c r="L591" s="32">
        <v>33.9</v>
      </c>
      <c r="M591" s="32">
        <v>19.7</v>
      </c>
      <c r="N591" s="32">
        <v>4.4000000000000004</v>
      </c>
      <c r="O591" s="32">
        <v>4.4000000000000004</v>
      </c>
      <c r="P591" s="32">
        <v>226</v>
      </c>
      <c r="Q591" s="32">
        <v>292</v>
      </c>
      <c r="R591" s="78">
        <v>0.23</v>
      </c>
      <c r="S591" s="77" t="s">
        <v>583</v>
      </c>
      <c r="U591" s="1">
        <v>41698</v>
      </c>
      <c r="V591" s="1">
        <v>41712</v>
      </c>
      <c r="W591" s="77" t="s">
        <v>596</v>
      </c>
      <c r="X591" s="77" t="s">
        <v>1164</v>
      </c>
      <c r="Y591" s="77" t="s">
        <v>583</v>
      </c>
    </row>
    <row r="592" spans="1:25" hidden="1" x14ac:dyDescent="0.25">
      <c r="A592" s="77">
        <v>2210412</v>
      </c>
      <c r="B592" s="77" t="s">
        <v>1163</v>
      </c>
      <c r="C592" s="77">
        <v>99789</v>
      </c>
      <c r="E592" s="77" t="s">
        <v>588</v>
      </c>
      <c r="F592" s="77" t="s">
        <v>587</v>
      </c>
      <c r="G592" s="77" t="s">
        <v>586</v>
      </c>
      <c r="H592" s="77" t="s">
        <v>583</v>
      </c>
      <c r="I592" s="77" t="s">
        <v>583</v>
      </c>
      <c r="J592" s="77" t="s">
        <v>583</v>
      </c>
      <c r="K592" s="77" t="s">
        <v>583</v>
      </c>
      <c r="L592" s="32">
        <v>33.9</v>
      </c>
      <c r="M592" s="32">
        <v>19.7</v>
      </c>
      <c r="N592" s="32">
        <v>4.4000000000000004</v>
      </c>
      <c r="O592" s="32">
        <v>4.4000000000000004</v>
      </c>
      <c r="P592" s="32">
        <v>226</v>
      </c>
      <c r="Q592" s="32">
        <v>292</v>
      </c>
      <c r="R592" s="78">
        <v>0.23</v>
      </c>
      <c r="S592" s="77" t="s">
        <v>583</v>
      </c>
      <c r="U592" s="1">
        <v>41698</v>
      </c>
      <c r="V592" s="1">
        <v>41712</v>
      </c>
      <c r="W592" s="77" t="s">
        <v>596</v>
      </c>
      <c r="X592" s="77" t="s">
        <v>1162</v>
      </c>
      <c r="Y592" s="77" t="s">
        <v>583</v>
      </c>
    </row>
    <row r="593" spans="1:25" hidden="1" x14ac:dyDescent="0.25">
      <c r="A593" s="77">
        <v>2217331</v>
      </c>
      <c r="B593" s="77" t="s">
        <v>1151</v>
      </c>
      <c r="C593" s="77" t="s">
        <v>1161</v>
      </c>
      <c r="E593" s="77" t="s">
        <v>588</v>
      </c>
      <c r="F593" s="77" t="s">
        <v>587</v>
      </c>
      <c r="G593" s="77" t="s">
        <v>586</v>
      </c>
      <c r="H593" s="77" t="s">
        <v>583</v>
      </c>
      <c r="I593" s="77" t="s">
        <v>583</v>
      </c>
      <c r="J593" s="77" t="s">
        <v>583</v>
      </c>
      <c r="K593" s="77" t="s">
        <v>583</v>
      </c>
      <c r="L593" s="32">
        <v>24.8</v>
      </c>
      <c r="M593" s="32">
        <v>17.5</v>
      </c>
      <c r="N593" s="32">
        <v>2.4</v>
      </c>
      <c r="O593" s="32">
        <v>2.4</v>
      </c>
      <c r="P593" s="32">
        <v>213</v>
      </c>
      <c r="Q593" s="32">
        <v>274</v>
      </c>
      <c r="R593" s="78">
        <v>0.22</v>
      </c>
      <c r="S593" s="77" t="s">
        <v>583</v>
      </c>
      <c r="U593" s="1">
        <v>41881</v>
      </c>
      <c r="V593" s="1">
        <v>41858</v>
      </c>
      <c r="W593" s="77" t="s">
        <v>596</v>
      </c>
      <c r="X593" s="77" t="s">
        <v>1160</v>
      </c>
      <c r="Y593" s="77" t="s">
        <v>583</v>
      </c>
    </row>
    <row r="594" spans="1:25" hidden="1" x14ac:dyDescent="0.25">
      <c r="A594" s="77">
        <v>2217332</v>
      </c>
      <c r="B594" s="77" t="s">
        <v>1151</v>
      </c>
      <c r="C594" s="77" t="s">
        <v>1159</v>
      </c>
      <c r="E594" s="77" t="s">
        <v>588</v>
      </c>
      <c r="F594" s="77" t="s">
        <v>587</v>
      </c>
      <c r="G594" s="77" t="s">
        <v>586</v>
      </c>
      <c r="H594" s="77" t="s">
        <v>583</v>
      </c>
      <c r="I594" s="77" t="s">
        <v>583</v>
      </c>
      <c r="J594" s="77" t="s">
        <v>583</v>
      </c>
      <c r="K594" s="77" t="s">
        <v>583</v>
      </c>
      <c r="L594" s="32">
        <v>24.8</v>
      </c>
      <c r="M594" s="32">
        <v>17.5</v>
      </c>
      <c r="N594" s="32">
        <v>2.4</v>
      </c>
      <c r="O594" s="32">
        <v>2.4</v>
      </c>
      <c r="P594" s="32">
        <v>213</v>
      </c>
      <c r="Q594" s="32">
        <v>274</v>
      </c>
      <c r="R594" s="78">
        <v>0.22</v>
      </c>
      <c r="S594" s="77" t="s">
        <v>583</v>
      </c>
      <c r="U594" s="1">
        <v>41881</v>
      </c>
      <c r="V594" s="1">
        <v>41858</v>
      </c>
      <c r="W594" s="77" t="s">
        <v>596</v>
      </c>
      <c r="X594" s="77" t="s">
        <v>1158</v>
      </c>
      <c r="Y594" s="77" t="s">
        <v>583</v>
      </c>
    </row>
    <row r="595" spans="1:25" hidden="1" x14ac:dyDescent="0.25">
      <c r="A595" s="77">
        <v>2217368</v>
      </c>
      <c r="B595" s="77" t="s">
        <v>1151</v>
      </c>
      <c r="C595" s="77" t="s">
        <v>1157</v>
      </c>
      <c r="E595" s="77" t="s">
        <v>588</v>
      </c>
      <c r="F595" s="77" t="s">
        <v>597</v>
      </c>
      <c r="G595" s="77" t="s">
        <v>586</v>
      </c>
      <c r="H595" s="77" t="s">
        <v>583</v>
      </c>
      <c r="I595" s="77" t="s">
        <v>583</v>
      </c>
      <c r="J595" s="77" t="s">
        <v>583</v>
      </c>
      <c r="K595" s="77" t="s">
        <v>583</v>
      </c>
      <c r="L595" s="32">
        <v>33</v>
      </c>
      <c r="M595" s="32">
        <v>18.5</v>
      </c>
      <c r="N595" s="32">
        <v>3.1</v>
      </c>
      <c r="O595" s="32">
        <v>3.8</v>
      </c>
      <c r="P595" s="32">
        <v>270</v>
      </c>
      <c r="Q595" s="32">
        <v>358</v>
      </c>
      <c r="R595" s="78">
        <v>0.25</v>
      </c>
      <c r="S595" s="77" t="s">
        <v>583</v>
      </c>
      <c r="U595" s="1">
        <v>41881</v>
      </c>
      <c r="V595" s="1">
        <v>41858</v>
      </c>
      <c r="W595" s="77" t="s">
        <v>596</v>
      </c>
      <c r="X595" s="77" t="s">
        <v>1156</v>
      </c>
      <c r="Y595" s="77" t="s">
        <v>583</v>
      </c>
    </row>
    <row r="596" spans="1:25" hidden="1" x14ac:dyDescent="0.25">
      <c r="A596" s="77">
        <v>2217369</v>
      </c>
      <c r="B596" s="77" t="s">
        <v>1151</v>
      </c>
      <c r="C596" s="77" t="s">
        <v>1155</v>
      </c>
      <c r="E596" s="77" t="s">
        <v>588</v>
      </c>
      <c r="F596" s="77" t="s">
        <v>597</v>
      </c>
      <c r="G596" s="77" t="s">
        <v>586</v>
      </c>
      <c r="H596" s="77" t="s">
        <v>583</v>
      </c>
      <c r="I596" s="77" t="s">
        <v>583</v>
      </c>
      <c r="J596" s="77" t="s">
        <v>583</v>
      </c>
      <c r="K596" s="77" t="s">
        <v>583</v>
      </c>
      <c r="L596" s="32">
        <v>33</v>
      </c>
      <c r="M596" s="32">
        <v>18.5</v>
      </c>
      <c r="N596" s="32">
        <v>3.1</v>
      </c>
      <c r="O596" s="32">
        <v>3.8</v>
      </c>
      <c r="P596" s="32">
        <v>270</v>
      </c>
      <c r="Q596" s="32">
        <v>358</v>
      </c>
      <c r="R596" s="78">
        <v>0.25</v>
      </c>
      <c r="S596" s="77" t="s">
        <v>583</v>
      </c>
      <c r="U596" s="1">
        <v>41881</v>
      </c>
      <c r="V596" s="1">
        <v>41858</v>
      </c>
      <c r="W596" s="77" t="s">
        <v>596</v>
      </c>
      <c r="X596" s="77" t="s">
        <v>1154</v>
      </c>
      <c r="Y596" s="77" t="s">
        <v>583</v>
      </c>
    </row>
    <row r="597" spans="1:25" hidden="1" x14ac:dyDescent="0.25">
      <c r="A597" s="77">
        <v>2217366</v>
      </c>
      <c r="B597" s="77" t="s">
        <v>1151</v>
      </c>
      <c r="C597" s="77" t="s">
        <v>1153</v>
      </c>
      <c r="E597" s="77" t="s">
        <v>588</v>
      </c>
      <c r="F597" s="77" t="s">
        <v>587</v>
      </c>
      <c r="G597" s="77" t="s">
        <v>586</v>
      </c>
      <c r="H597" s="77" t="s">
        <v>583</v>
      </c>
      <c r="I597" s="77" t="s">
        <v>583</v>
      </c>
      <c r="J597" s="77" t="s">
        <v>583</v>
      </c>
      <c r="K597" s="77" t="s">
        <v>583</v>
      </c>
      <c r="L597" s="32">
        <v>33.9</v>
      </c>
      <c r="M597" s="32">
        <v>19.7</v>
      </c>
      <c r="N597" s="32">
        <v>4.4000000000000004</v>
      </c>
      <c r="O597" s="32">
        <v>4.4000000000000004</v>
      </c>
      <c r="P597" s="32">
        <v>226</v>
      </c>
      <c r="Q597" s="32">
        <v>292</v>
      </c>
      <c r="R597" s="78">
        <v>0.23</v>
      </c>
      <c r="S597" s="77" t="s">
        <v>583</v>
      </c>
      <c r="U597" s="1">
        <v>41881</v>
      </c>
      <c r="V597" s="1">
        <v>41858</v>
      </c>
      <c r="W597" s="77" t="s">
        <v>596</v>
      </c>
      <c r="X597" s="77" t="s">
        <v>1152</v>
      </c>
      <c r="Y597" s="77" t="s">
        <v>583</v>
      </c>
    </row>
    <row r="598" spans="1:25" hidden="1" x14ac:dyDescent="0.25">
      <c r="A598" s="77">
        <v>2217367</v>
      </c>
      <c r="B598" s="77" t="s">
        <v>1151</v>
      </c>
      <c r="C598" s="77" t="s">
        <v>1150</v>
      </c>
      <c r="E598" s="77" t="s">
        <v>588</v>
      </c>
      <c r="F598" s="77" t="s">
        <v>587</v>
      </c>
      <c r="G598" s="77" t="s">
        <v>586</v>
      </c>
      <c r="H598" s="77" t="s">
        <v>583</v>
      </c>
      <c r="I598" s="77" t="s">
        <v>583</v>
      </c>
      <c r="J598" s="77" t="s">
        <v>583</v>
      </c>
      <c r="K598" s="77" t="s">
        <v>583</v>
      </c>
      <c r="L598" s="32">
        <v>33.9</v>
      </c>
      <c r="M598" s="32">
        <v>19.7</v>
      </c>
      <c r="N598" s="32">
        <v>4.4000000000000004</v>
      </c>
      <c r="O598" s="32">
        <v>4.4000000000000004</v>
      </c>
      <c r="P598" s="32">
        <v>226</v>
      </c>
      <c r="Q598" s="32">
        <v>292</v>
      </c>
      <c r="R598" s="78">
        <v>0.23</v>
      </c>
      <c r="S598" s="77" t="s">
        <v>583</v>
      </c>
      <c r="U598" s="1">
        <v>41881</v>
      </c>
      <c r="V598" s="1">
        <v>41858</v>
      </c>
      <c r="W598" s="77" t="s">
        <v>596</v>
      </c>
      <c r="X598" s="77" t="s">
        <v>1149</v>
      </c>
      <c r="Y598" s="77" t="s">
        <v>583</v>
      </c>
    </row>
    <row r="599" spans="1:25" hidden="1" x14ac:dyDescent="0.25">
      <c r="A599" s="77">
        <v>2222469</v>
      </c>
      <c r="B599" s="77" t="s">
        <v>1148</v>
      </c>
      <c r="C599" s="77" t="s">
        <v>1148</v>
      </c>
      <c r="E599" s="77" t="s">
        <v>617</v>
      </c>
      <c r="F599" s="77" t="s">
        <v>597</v>
      </c>
      <c r="G599" s="77" t="s">
        <v>583</v>
      </c>
      <c r="H599" s="77" t="s">
        <v>583</v>
      </c>
      <c r="I599" s="77" t="s">
        <v>583</v>
      </c>
      <c r="J599" s="77" t="s">
        <v>583</v>
      </c>
      <c r="K599" s="77" t="s">
        <v>586</v>
      </c>
      <c r="L599" s="32">
        <v>79.5</v>
      </c>
      <c r="M599" s="32">
        <v>29.5</v>
      </c>
      <c r="N599" s="32">
        <v>15.5</v>
      </c>
      <c r="O599" s="32">
        <v>18.7</v>
      </c>
      <c r="P599" s="32">
        <v>433</v>
      </c>
      <c r="Q599" s="32">
        <v>482</v>
      </c>
      <c r="R599" s="78">
        <v>0.1</v>
      </c>
      <c r="S599" s="77" t="s">
        <v>583</v>
      </c>
      <c r="T599" s="77" t="s">
        <v>583</v>
      </c>
      <c r="U599" s="1">
        <v>41918</v>
      </c>
      <c r="V599" s="1">
        <v>41904</v>
      </c>
      <c r="W599" s="77" t="s">
        <v>596</v>
      </c>
      <c r="X599" s="77" t="s">
        <v>1147</v>
      </c>
      <c r="Y599" s="77" t="s">
        <v>583</v>
      </c>
    </row>
    <row r="600" spans="1:25" hidden="1" x14ac:dyDescent="0.25">
      <c r="A600" s="77">
        <v>2222791</v>
      </c>
      <c r="B600" s="77" t="s">
        <v>1094</v>
      </c>
      <c r="C600" s="77" t="s">
        <v>1146</v>
      </c>
      <c r="E600" s="77" t="s">
        <v>617</v>
      </c>
      <c r="F600" s="77" t="s">
        <v>597</v>
      </c>
      <c r="G600" s="77" t="s">
        <v>583</v>
      </c>
      <c r="H600" s="77" t="s">
        <v>583</v>
      </c>
      <c r="I600" s="77" t="s">
        <v>583</v>
      </c>
      <c r="J600" s="77" t="s">
        <v>586</v>
      </c>
      <c r="K600" s="77" t="s">
        <v>586</v>
      </c>
      <c r="L600" s="32">
        <v>83.1</v>
      </c>
      <c r="M600" s="32">
        <v>36.299999999999997</v>
      </c>
      <c r="N600" s="32">
        <v>20.9</v>
      </c>
      <c r="O600" s="32">
        <v>25.1</v>
      </c>
      <c r="P600" s="32">
        <v>599</v>
      </c>
      <c r="Q600" s="32">
        <v>623</v>
      </c>
      <c r="R600" s="78">
        <v>0.05</v>
      </c>
      <c r="S600" s="77" t="s">
        <v>583</v>
      </c>
      <c r="U600" s="1">
        <v>41951</v>
      </c>
      <c r="V600" s="1">
        <v>41921</v>
      </c>
      <c r="W600" s="77" t="s">
        <v>596</v>
      </c>
      <c r="X600" s="77" t="s">
        <v>1145</v>
      </c>
      <c r="Y600" s="77" t="s">
        <v>583</v>
      </c>
    </row>
    <row r="601" spans="1:25" hidden="1" x14ac:dyDescent="0.25">
      <c r="A601" s="77">
        <v>2222792</v>
      </c>
      <c r="B601" s="77" t="s">
        <v>1094</v>
      </c>
      <c r="C601" s="77" t="s">
        <v>1144</v>
      </c>
      <c r="E601" s="77" t="s">
        <v>617</v>
      </c>
      <c r="F601" s="77" t="s">
        <v>597</v>
      </c>
      <c r="G601" s="77" t="s">
        <v>583</v>
      </c>
      <c r="H601" s="77" t="s">
        <v>583</v>
      </c>
      <c r="I601" s="77" t="s">
        <v>583</v>
      </c>
      <c r="J601" s="77" t="s">
        <v>586</v>
      </c>
      <c r="K601" s="77" t="s">
        <v>586</v>
      </c>
      <c r="L601" s="32">
        <v>83.1</v>
      </c>
      <c r="M601" s="32">
        <v>36.299999999999997</v>
      </c>
      <c r="N601" s="32">
        <v>20.9</v>
      </c>
      <c r="O601" s="32">
        <v>25.1</v>
      </c>
      <c r="P601" s="32">
        <v>599</v>
      </c>
      <c r="Q601" s="32">
        <v>623</v>
      </c>
      <c r="R601" s="78">
        <v>0.05</v>
      </c>
      <c r="S601" s="77" t="s">
        <v>583</v>
      </c>
      <c r="U601" s="1">
        <v>41951</v>
      </c>
      <c r="V601" s="1">
        <v>41921</v>
      </c>
      <c r="W601" s="77" t="s">
        <v>596</v>
      </c>
      <c r="X601" s="77" t="s">
        <v>1143</v>
      </c>
      <c r="Y601" s="77" t="s">
        <v>583</v>
      </c>
    </row>
    <row r="602" spans="1:25" hidden="1" x14ac:dyDescent="0.25">
      <c r="A602" s="77">
        <v>2222787</v>
      </c>
      <c r="B602" s="77" t="s">
        <v>1094</v>
      </c>
      <c r="C602" s="77" t="s">
        <v>1142</v>
      </c>
      <c r="E602" s="77" t="s">
        <v>617</v>
      </c>
      <c r="F602" s="77" t="s">
        <v>597</v>
      </c>
      <c r="G602" s="77" t="s">
        <v>583</v>
      </c>
      <c r="H602" s="77" t="s">
        <v>583</v>
      </c>
      <c r="I602" s="77" t="s">
        <v>583</v>
      </c>
      <c r="J602" s="77" t="s">
        <v>586</v>
      </c>
      <c r="K602" s="77" t="s">
        <v>586</v>
      </c>
      <c r="L602" s="32">
        <v>83.1</v>
      </c>
      <c r="M602" s="32">
        <v>36.299999999999997</v>
      </c>
      <c r="N602" s="32">
        <v>20.9</v>
      </c>
      <c r="O602" s="32">
        <v>25.1</v>
      </c>
      <c r="P602" s="32">
        <v>599</v>
      </c>
      <c r="Q602" s="32">
        <v>623</v>
      </c>
      <c r="R602" s="78">
        <v>0.05</v>
      </c>
      <c r="S602" s="77" t="s">
        <v>583</v>
      </c>
      <c r="U602" s="1">
        <v>41951</v>
      </c>
      <c r="V602" s="1">
        <v>41921</v>
      </c>
      <c r="W602" s="77" t="s">
        <v>596</v>
      </c>
      <c r="X602" s="77" t="s">
        <v>1141</v>
      </c>
      <c r="Y602" s="77" t="s">
        <v>583</v>
      </c>
    </row>
    <row r="603" spans="1:25" hidden="1" x14ac:dyDescent="0.25">
      <c r="A603" s="77">
        <v>2222788</v>
      </c>
      <c r="B603" s="77" t="s">
        <v>1094</v>
      </c>
      <c r="C603" s="77" t="s">
        <v>1140</v>
      </c>
      <c r="E603" s="77" t="s">
        <v>617</v>
      </c>
      <c r="F603" s="77" t="s">
        <v>597</v>
      </c>
      <c r="G603" s="77" t="s">
        <v>583</v>
      </c>
      <c r="H603" s="77" t="s">
        <v>583</v>
      </c>
      <c r="I603" s="77" t="s">
        <v>583</v>
      </c>
      <c r="J603" s="77" t="s">
        <v>586</v>
      </c>
      <c r="K603" s="77" t="s">
        <v>586</v>
      </c>
      <c r="L603" s="32">
        <v>83.1</v>
      </c>
      <c r="M603" s="32">
        <v>36.299999999999997</v>
      </c>
      <c r="N603" s="32">
        <v>20.9</v>
      </c>
      <c r="O603" s="32">
        <v>25.1</v>
      </c>
      <c r="P603" s="32">
        <v>599</v>
      </c>
      <c r="Q603" s="32">
        <v>623</v>
      </c>
      <c r="R603" s="78">
        <v>0.05</v>
      </c>
      <c r="S603" s="77" t="s">
        <v>583</v>
      </c>
      <c r="U603" s="1">
        <v>41951</v>
      </c>
      <c r="V603" s="1">
        <v>41921</v>
      </c>
      <c r="W603" s="77" t="s">
        <v>596</v>
      </c>
      <c r="X603" s="77" t="s">
        <v>1139</v>
      </c>
      <c r="Y603" s="77" t="s">
        <v>583</v>
      </c>
    </row>
    <row r="604" spans="1:25" hidden="1" x14ac:dyDescent="0.25">
      <c r="A604" s="77">
        <v>2222789</v>
      </c>
      <c r="B604" s="77" t="s">
        <v>1094</v>
      </c>
      <c r="C604" s="77" t="s">
        <v>1138</v>
      </c>
      <c r="E604" s="77" t="s">
        <v>617</v>
      </c>
      <c r="F604" s="77" t="s">
        <v>597</v>
      </c>
      <c r="G604" s="77" t="s">
        <v>583</v>
      </c>
      <c r="H604" s="77" t="s">
        <v>583</v>
      </c>
      <c r="I604" s="77" t="s">
        <v>583</v>
      </c>
      <c r="J604" s="77" t="s">
        <v>586</v>
      </c>
      <c r="K604" s="77" t="s">
        <v>586</v>
      </c>
      <c r="L604" s="32">
        <v>83.1</v>
      </c>
      <c r="M604" s="32">
        <v>36.299999999999997</v>
      </c>
      <c r="N604" s="32">
        <v>20.9</v>
      </c>
      <c r="O604" s="32">
        <v>25.1</v>
      </c>
      <c r="P604" s="32">
        <v>599</v>
      </c>
      <c r="Q604" s="32">
        <v>623</v>
      </c>
      <c r="R604" s="78">
        <v>0.05</v>
      </c>
      <c r="S604" s="77" t="s">
        <v>583</v>
      </c>
      <c r="U604" s="1">
        <v>41951</v>
      </c>
      <c r="V604" s="1">
        <v>41921</v>
      </c>
      <c r="W604" s="77" t="s">
        <v>596</v>
      </c>
      <c r="X604" s="77" t="s">
        <v>1137</v>
      </c>
      <c r="Y604" s="77" t="s">
        <v>583</v>
      </c>
    </row>
    <row r="605" spans="1:25" hidden="1" x14ac:dyDescent="0.25">
      <c r="A605" s="77">
        <v>2222790</v>
      </c>
      <c r="B605" s="77" t="s">
        <v>1094</v>
      </c>
      <c r="C605" s="77" t="s">
        <v>1136</v>
      </c>
      <c r="E605" s="77" t="s">
        <v>617</v>
      </c>
      <c r="F605" s="77" t="s">
        <v>597</v>
      </c>
      <c r="G605" s="77" t="s">
        <v>583</v>
      </c>
      <c r="H605" s="77" t="s">
        <v>583</v>
      </c>
      <c r="I605" s="77" t="s">
        <v>583</v>
      </c>
      <c r="J605" s="77" t="s">
        <v>586</v>
      </c>
      <c r="K605" s="77" t="s">
        <v>586</v>
      </c>
      <c r="L605" s="32">
        <v>83.1</v>
      </c>
      <c r="M605" s="32">
        <v>36.299999999999997</v>
      </c>
      <c r="N605" s="32">
        <v>20.9</v>
      </c>
      <c r="O605" s="32">
        <v>25.1</v>
      </c>
      <c r="P605" s="32">
        <v>599</v>
      </c>
      <c r="Q605" s="32">
        <v>623</v>
      </c>
      <c r="R605" s="78">
        <v>0.05</v>
      </c>
      <c r="S605" s="77" t="s">
        <v>583</v>
      </c>
      <c r="U605" s="1">
        <v>41951</v>
      </c>
      <c r="V605" s="1">
        <v>41921</v>
      </c>
      <c r="W605" s="77" t="s">
        <v>596</v>
      </c>
      <c r="X605" s="77" t="s">
        <v>1135</v>
      </c>
      <c r="Y605" s="77" t="s">
        <v>583</v>
      </c>
    </row>
    <row r="606" spans="1:25" hidden="1" x14ac:dyDescent="0.25">
      <c r="A606" s="77">
        <v>2218143</v>
      </c>
      <c r="B606" s="77" t="s">
        <v>1094</v>
      </c>
      <c r="C606" s="77" t="s">
        <v>1134</v>
      </c>
      <c r="E606" s="77" t="s">
        <v>617</v>
      </c>
      <c r="F606" s="77" t="s">
        <v>597</v>
      </c>
      <c r="G606" s="77" t="s">
        <v>583</v>
      </c>
      <c r="H606" s="77" t="s">
        <v>586</v>
      </c>
      <c r="I606" s="77" t="s">
        <v>583</v>
      </c>
      <c r="J606" s="77" t="s">
        <v>586</v>
      </c>
      <c r="K606" s="77" t="s">
        <v>586</v>
      </c>
      <c r="L606" s="32">
        <v>83.1</v>
      </c>
      <c r="M606" s="32">
        <v>36.299999999999997</v>
      </c>
      <c r="N606" s="32">
        <v>20.9</v>
      </c>
      <c r="O606" s="32">
        <v>25.1</v>
      </c>
      <c r="P606" s="32">
        <v>599</v>
      </c>
      <c r="Q606" s="32">
        <v>657</v>
      </c>
      <c r="R606" s="78">
        <v>0.1</v>
      </c>
      <c r="S606" s="77" t="s">
        <v>583</v>
      </c>
      <c r="U606" s="1">
        <v>41890</v>
      </c>
      <c r="V606" s="1">
        <v>41879</v>
      </c>
      <c r="W606" s="77" t="s">
        <v>596</v>
      </c>
      <c r="X606" s="77" t="s">
        <v>1133</v>
      </c>
      <c r="Y606" s="77" t="s">
        <v>583</v>
      </c>
    </row>
    <row r="607" spans="1:25" hidden="1" x14ac:dyDescent="0.25">
      <c r="A607" s="77">
        <v>2218144</v>
      </c>
      <c r="B607" s="77" t="s">
        <v>1094</v>
      </c>
      <c r="C607" s="77" t="s">
        <v>1132</v>
      </c>
      <c r="E607" s="77" t="s">
        <v>617</v>
      </c>
      <c r="F607" s="77" t="s">
        <v>597</v>
      </c>
      <c r="G607" s="77" t="s">
        <v>583</v>
      </c>
      <c r="H607" s="77" t="s">
        <v>586</v>
      </c>
      <c r="I607" s="77" t="s">
        <v>583</v>
      </c>
      <c r="J607" s="77" t="s">
        <v>586</v>
      </c>
      <c r="K607" s="77" t="s">
        <v>586</v>
      </c>
      <c r="L607" s="32">
        <v>83.1</v>
      </c>
      <c r="M607" s="32">
        <v>36.299999999999997</v>
      </c>
      <c r="N607" s="32">
        <v>20.9</v>
      </c>
      <c r="O607" s="32">
        <v>25.1</v>
      </c>
      <c r="P607" s="32">
        <v>599</v>
      </c>
      <c r="Q607" s="32">
        <v>657</v>
      </c>
      <c r="R607" s="78">
        <v>0.1</v>
      </c>
      <c r="S607" s="77" t="s">
        <v>583</v>
      </c>
      <c r="U607" s="1">
        <v>41890</v>
      </c>
      <c r="V607" s="1">
        <v>41879</v>
      </c>
      <c r="W607" s="77" t="s">
        <v>596</v>
      </c>
      <c r="X607" s="77" t="s">
        <v>1131</v>
      </c>
      <c r="Y607" s="77" t="s">
        <v>583</v>
      </c>
    </row>
    <row r="608" spans="1:25" hidden="1" x14ac:dyDescent="0.25">
      <c r="A608" s="77">
        <v>2222793</v>
      </c>
      <c r="B608" s="77" t="s">
        <v>1094</v>
      </c>
      <c r="C608" s="77" t="s">
        <v>1130</v>
      </c>
      <c r="E608" s="77" t="s">
        <v>617</v>
      </c>
      <c r="F608" s="77" t="s">
        <v>597</v>
      </c>
      <c r="G608" s="77" t="s">
        <v>583</v>
      </c>
      <c r="H608" s="77" t="s">
        <v>583</v>
      </c>
      <c r="I608" s="77" t="s">
        <v>583</v>
      </c>
      <c r="J608" s="77" t="s">
        <v>586</v>
      </c>
      <c r="K608" s="77" t="s">
        <v>586</v>
      </c>
      <c r="L608" s="32">
        <v>83.1</v>
      </c>
      <c r="M608" s="32">
        <v>42.3</v>
      </c>
      <c r="N608" s="32">
        <v>24.2</v>
      </c>
      <c r="O608" s="32">
        <v>29.1</v>
      </c>
      <c r="P608" s="32">
        <v>633</v>
      </c>
      <c r="Q608" s="32">
        <v>659</v>
      </c>
      <c r="R608" s="78">
        <v>0.05</v>
      </c>
      <c r="S608" s="77" t="s">
        <v>583</v>
      </c>
      <c r="U608" s="1">
        <v>41951</v>
      </c>
      <c r="V608" s="1">
        <v>41921</v>
      </c>
      <c r="W608" s="77" t="s">
        <v>596</v>
      </c>
      <c r="X608" s="77" t="s">
        <v>1129</v>
      </c>
      <c r="Y608" s="77" t="s">
        <v>583</v>
      </c>
    </row>
    <row r="609" spans="1:25" hidden="1" x14ac:dyDescent="0.25">
      <c r="A609" s="77">
        <v>2222794</v>
      </c>
      <c r="B609" s="77" t="s">
        <v>1094</v>
      </c>
      <c r="C609" s="77" t="s">
        <v>1128</v>
      </c>
      <c r="E609" s="77" t="s">
        <v>617</v>
      </c>
      <c r="F609" s="77" t="s">
        <v>597</v>
      </c>
      <c r="G609" s="77" t="s">
        <v>583</v>
      </c>
      <c r="H609" s="77" t="s">
        <v>583</v>
      </c>
      <c r="I609" s="77" t="s">
        <v>583</v>
      </c>
      <c r="J609" s="77" t="s">
        <v>586</v>
      </c>
      <c r="K609" s="77" t="s">
        <v>586</v>
      </c>
      <c r="L609" s="32">
        <v>83.1</v>
      </c>
      <c r="M609" s="32">
        <v>42.3</v>
      </c>
      <c r="N609" s="32">
        <v>24.2</v>
      </c>
      <c r="O609" s="32">
        <v>29.1</v>
      </c>
      <c r="P609" s="32">
        <v>633</v>
      </c>
      <c r="Q609" s="32">
        <v>659</v>
      </c>
      <c r="R609" s="78">
        <v>0.05</v>
      </c>
      <c r="S609" s="77" t="s">
        <v>583</v>
      </c>
      <c r="U609" s="1">
        <v>41951</v>
      </c>
      <c r="V609" s="1">
        <v>41921</v>
      </c>
      <c r="W609" s="77" t="s">
        <v>596</v>
      </c>
      <c r="X609" s="77" t="s">
        <v>1127</v>
      </c>
      <c r="Y609" s="77" t="s">
        <v>583</v>
      </c>
    </row>
    <row r="610" spans="1:25" hidden="1" x14ac:dyDescent="0.25">
      <c r="A610" s="77">
        <v>2223894</v>
      </c>
      <c r="B610" s="77" t="s">
        <v>1094</v>
      </c>
      <c r="C610" s="77" t="s">
        <v>1126</v>
      </c>
      <c r="E610" s="77" t="s">
        <v>617</v>
      </c>
      <c r="F610" s="77" t="s">
        <v>597</v>
      </c>
      <c r="G610" s="77" t="s">
        <v>583</v>
      </c>
      <c r="H610" s="77" t="s">
        <v>586</v>
      </c>
      <c r="I610" s="77" t="s">
        <v>583</v>
      </c>
      <c r="J610" s="77" t="s">
        <v>583</v>
      </c>
      <c r="K610" s="77" t="s">
        <v>586</v>
      </c>
      <c r="L610" s="32">
        <v>83.1</v>
      </c>
      <c r="M610" s="32">
        <v>42.3</v>
      </c>
      <c r="N610" s="32">
        <v>24.2</v>
      </c>
      <c r="O610" s="32">
        <v>29.1</v>
      </c>
      <c r="P610" s="32">
        <v>633</v>
      </c>
      <c r="Q610" s="32">
        <v>610</v>
      </c>
      <c r="R610" s="78">
        <v>-0.04</v>
      </c>
      <c r="S610" s="77" t="s">
        <v>583</v>
      </c>
      <c r="U610" s="1">
        <v>41975</v>
      </c>
      <c r="V610" s="1">
        <v>41941</v>
      </c>
      <c r="W610" s="77" t="s">
        <v>596</v>
      </c>
      <c r="X610" s="77" t="s">
        <v>1125</v>
      </c>
      <c r="Y610" s="77" t="s">
        <v>583</v>
      </c>
    </row>
    <row r="611" spans="1:25" hidden="1" x14ac:dyDescent="0.25">
      <c r="A611" s="77">
        <v>2218139</v>
      </c>
      <c r="B611" s="77" t="s">
        <v>1094</v>
      </c>
      <c r="C611" s="77" t="s">
        <v>1124</v>
      </c>
      <c r="E611" s="77" t="s">
        <v>617</v>
      </c>
      <c r="F611" s="77" t="s">
        <v>597</v>
      </c>
      <c r="G611" s="77" t="s">
        <v>583</v>
      </c>
      <c r="H611" s="77" t="s">
        <v>586</v>
      </c>
      <c r="I611" s="77" t="s">
        <v>583</v>
      </c>
      <c r="J611" s="77" t="s">
        <v>586</v>
      </c>
      <c r="K611" s="77" t="s">
        <v>586</v>
      </c>
      <c r="L611" s="32">
        <v>83.1</v>
      </c>
      <c r="M611" s="32">
        <v>42.3</v>
      </c>
      <c r="N611" s="32">
        <v>24.2</v>
      </c>
      <c r="O611" s="32">
        <v>29.1</v>
      </c>
      <c r="P611" s="32">
        <v>633</v>
      </c>
      <c r="Q611" s="32">
        <v>694</v>
      </c>
      <c r="R611" s="78">
        <v>0.1</v>
      </c>
      <c r="S611" s="77" t="s">
        <v>583</v>
      </c>
      <c r="U611" s="1">
        <v>41890</v>
      </c>
      <c r="V611" s="1">
        <v>41879</v>
      </c>
      <c r="W611" s="77" t="s">
        <v>596</v>
      </c>
      <c r="X611" s="77" t="s">
        <v>1123</v>
      </c>
      <c r="Y611" s="77" t="s">
        <v>583</v>
      </c>
    </row>
    <row r="612" spans="1:25" hidden="1" x14ac:dyDescent="0.25">
      <c r="A612" s="77">
        <v>2229685</v>
      </c>
      <c r="B612" s="77" t="s">
        <v>1094</v>
      </c>
      <c r="C612" s="77" t="s">
        <v>1122</v>
      </c>
      <c r="E612" s="77" t="s">
        <v>617</v>
      </c>
      <c r="F612" s="77" t="s">
        <v>597</v>
      </c>
      <c r="G612" s="77" t="s">
        <v>583</v>
      </c>
      <c r="H612" s="77" t="s">
        <v>586</v>
      </c>
      <c r="I612" s="77" t="s">
        <v>583</v>
      </c>
      <c r="J612" s="77" t="s">
        <v>586</v>
      </c>
      <c r="K612" s="77" t="s">
        <v>586</v>
      </c>
      <c r="L612" s="32">
        <v>83.1</v>
      </c>
      <c r="M612" s="32">
        <v>42.3</v>
      </c>
      <c r="N612" s="32">
        <v>24.2</v>
      </c>
      <c r="O612" s="32">
        <v>29.1</v>
      </c>
      <c r="P612" s="32">
        <v>633</v>
      </c>
      <c r="Q612" s="32">
        <v>694</v>
      </c>
      <c r="R612" s="78">
        <v>0.1</v>
      </c>
      <c r="S612" s="77" t="s">
        <v>583</v>
      </c>
      <c r="U612" s="1">
        <v>41641</v>
      </c>
      <c r="V612" s="1">
        <v>41969</v>
      </c>
      <c r="W612" s="77" t="s">
        <v>596</v>
      </c>
      <c r="X612" s="77" t="s">
        <v>1121</v>
      </c>
      <c r="Y612" s="77" t="s">
        <v>583</v>
      </c>
    </row>
    <row r="613" spans="1:25" hidden="1" x14ac:dyDescent="0.25">
      <c r="A613" s="77">
        <v>2218140</v>
      </c>
      <c r="B613" s="77" t="s">
        <v>1094</v>
      </c>
      <c r="C613" s="77" t="s">
        <v>1120</v>
      </c>
      <c r="E613" s="77" t="s">
        <v>617</v>
      </c>
      <c r="F613" s="77" t="s">
        <v>597</v>
      </c>
      <c r="G613" s="77" t="s">
        <v>583</v>
      </c>
      <c r="H613" s="77" t="s">
        <v>586</v>
      </c>
      <c r="I613" s="77" t="s">
        <v>583</v>
      </c>
      <c r="J613" s="77" t="s">
        <v>586</v>
      </c>
      <c r="K613" s="77" t="s">
        <v>586</v>
      </c>
      <c r="L613" s="32">
        <v>83.1</v>
      </c>
      <c r="M613" s="32">
        <v>42.3</v>
      </c>
      <c r="N613" s="32">
        <v>24.2</v>
      </c>
      <c r="O613" s="32">
        <v>29.1</v>
      </c>
      <c r="P613" s="32">
        <v>633</v>
      </c>
      <c r="Q613" s="32">
        <v>694</v>
      </c>
      <c r="R613" s="78">
        <v>0.1</v>
      </c>
      <c r="S613" s="77" t="s">
        <v>583</v>
      </c>
      <c r="U613" s="1">
        <v>41890</v>
      </c>
      <c r="V613" s="1">
        <v>41879</v>
      </c>
      <c r="W613" s="77" t="s">
        <v>596</v>
      </c>
      <c r="X613" s="77" t="s">
        <v>1119</v>
      </c>
      <c r="Y613" s="77" t="s">
        <v>583</v>
      </c>
    </row>
    <row r="614" spans="1:25" hidden="1" x14ac:dyDescent="0.25">
      <c r="A614" s="77">
        <v>2208204</v>
      </c>
      <c r="B614" s="77" t="s">
        <v>1094</v>
      </c>
      <c r="C614" s="77" t="s">
        <v>1118</v>
      </c>
      <c r="E614" s="77" t="s">
        <v>617</v>
      </c>
      <c r="F614" s="77" t="s">
        <v>597</v>
      </c>
      <c r="G614" s="77" t="s">
        <v>583</v>
      </c>
      <c r="H614" s="77" t="s">
        <v>583</v>
      </c>
      <c r="I614" s="77" t="s">
        <v>583</v>
      </c>
      <c r="J614" s="77" t="s">
        <v>586</v>
      </c>
      <c r="K614" s="77" t="s">
        <v>586</v>
      </c>
      <c r="L614" s="32">
        <v>68.5</v>
      </c>
      <c r="M614" s="32">
        <v>35.6</v>
      </c>
      <c r="N614" s="32">
        <v>20</v>
      </c>
      <c r="O614" s="32">
        <v>24.3</v>
      </c>
      <c r="P614" s="32">
        <v>563</v>
      </c>
      <c r="Q614" s="32">
        <v>616</v>
      </c>
      <c r="R614" s="78">
        <v>0.1</v>
      </c>
      <c r="S614" s="77" t="s">
        <v>583</v>
      </c>
      <c r="U614" s="1">
        <v>41736</v>
      </c>
      <c r="V614" s="1">
        <v>41726</v>
      </c>
      <c r="W614" s="77" t="s">
        <v>596</v>
      </c>
      <c r="X614" s="77" t="s">
        <v>1117</v>
      </c>
      <c r="Y614" s="77" t="s">
        <v>583</v>
      </c>
    </row>
    <row r="615" spans="1:25" hidden="1" x14ac:dyDescent="0.25">
      <c r="A615" s="77">
        <v>2208200</v>
      </c>
      <c r="B615" s="77" t="s">
        <v>1094</v>
      </c>
      <c r="C615" s="77" t="s">
        <v>1116</v>
      </c>
      <c r="E615" s="77" t="s">
        <v>617</v>
      </c>
      <c r="F615" s="77" t="s">
        <v>597</v>
      </c>
      <c r="G615" s="77" t="s">
        <v>583</v>
      </c>
      <c r="H615" s="77" t="s">
        <v>583</v>
      </c>
      <c r="I615" s="77" t="s">
        <v>583</v>
      </c>
      <c r="J615" s="77" t="s">
        <v>586</v>
      </c>
      <c r="K615" s="77" t="s">
        <v>583</v>
      </c>
      <c r="L615" s="32">
        <v>68.900000000000006</v>
      </c>
      <c r="M615" s="32">
        <v>32.6</v>
      </c>
      <c r="N615" s="32">
        <v>22.2</v>
      </c>
      <c r="O615" s="32">
        <v>27</v>
      </c>
      <c r="P615" s="32">
        <v>585</v>
      </c>
      <c r="Q615" s="32">
        <v>640</v>
      </c>
      <c r="R615" s="78">
        <v>0.1</v>
      </c>
      <c r="S615" s="77" t="s">
        <v>583</v>
      </c>
      <c r="U615" s="1">
        <v>41743</v>
      </c>
      <c r="V615" s="1">
        <v>41726</v>
      </c>
      <c r="W615" s="77" t="s">
        <v>596</v>
      </c>
      <c r="X615" s="77" t="s">
        <v>1115</v>
      </c>
      <c r="Y615" s="77" t="s">
        <v>583</v>
      </c>
    </row>
    <row r="616" spans="1:25" hidden="1" x14ac:dyDescent="0.25">
      <c r="A616" s="77">
        <v>2208203</v>
      </c>
      <c r="B616" s="77" t="s">
        <v>1094</v>
      </c>
      <c r="C616" s="77" t="s">
        <v>1114</v>
      </c>
      <c r="E616" s="77" t="s">
        <v>617</v>
      </c>
      <c r="F616" s="77" t="s">
        <v>597</v>
      </c>
      <c r="G616" s="77" t="s">
        <v>583</v>
      </c>
      <c r="H616" s="77" t="s">
        <v>583</v>
      </c>
      <c r="I616" s="77" t="s">
        <v>583</v>
      </c>
      <c r="J616" s="77" t="s">
        <v>586</v>
      </c>
      <c r="K616" s="77" t="s">
        <v>583</v>
      </c>
      <c r="L616" s="32">
        <v>68.900000000000006</v>
      </c>
      <c r="M616" s="32">
        <v>35.6</v>
      </c>
      <c r="N616" s="32">
        <v>25.2</v>
      </c>
      <c r="O616" s="32">
        <v>30.8</v>
      </c>
      <c r="P616" s="32">
        <v>615</v>
      </c>
      <c r="Q616" s="32">
        <v>674</v>
      </c>
      <c r="R616" s="78">
        <v>0.1</v>
      </c>
      <c r="S616" s="77" t="s">
        <v>583</v>
      </c>
      <c r="U616" s="1">
        <v>41729</v>
      </c>
      <c r="V616" s="1">
        <v>41726</v>
      </c>
      <c r="W616" s="77" t="s">
        <v>596</v>
      </c>
      <c r="X616" s="77" t="s">
        <v>1113</v>
      </c>
      <c r="Y616" s="77" t="s">
        <v>583</v>
      </c>
    </row>
    <row r="617" spans="1:25" hidden="1" x14ac:dyDescent="0.25">
      <c r="A617" s="77">
        <v>2218146</v>
      </c>
      <c r="B617" s="77" t="s">
        <v>1094</v>
      </c>
      <c r="C617" s="77" t="s">
        <v>1112</v>
      </c>
      <c r="E617" s="77" t="s">
        <v>617</v>
      </c>
      <c r="F617" s="77" t="s">
        <v>597</v>
      </c>
      <c r="G617" s="77" t="s">
        <v>583</v>
      </c>
      <c r="H617" s="77" t="s">
        <v>586</v>
      </c>
      <c r="I617" s="77" t="s">
        <v>583</v>
      </c>
      <c r="J617" s="77" t="s">
        <v>586</v>
      </c>
      <c r="K617" s="77" t="s">
        <v>583</v>
      </c>
      <c r="L617" s="32">
        <v>83.4</v>
      </c>
      <c r="M617" s="32">
        <v>35.299999999999997</v>
      </c>
      <c r="N617" s="32">
        <v>20.8</v>
      </c>
      <c r="O617" s="32">
        <v>24.8</v>
      </c>
      <c r="P617" s="32">
        <v>597</v>
      </c>
      <c r="Q617" s="32">
        <v>654</v>
      </c>
      <c r="R617" s="78">
        <v>0.1</v>
      </c>
      <c r="S617" s="77" t="s">
        <v>583</v>
      </c>
      <c r="U617" s="1">
        <v>41897</v>
      </c>
      <c r="V617" s="1">
        <v>41879</v>
      </c>
      <c r="W617" s="77" t="s">
        <v>596</v>
      </c>
      <c r="X617" s="77" t="s">
        <v>1111</v>
      </c>
      <c r="Y617" s="77" t="s">
        <v>583</v>
      </c>
    </row>
    <row r="618" spans="1:25" hidden="1" x14ac:dyDescent="0.25">
      <c r="A618" s="77">
        <v>2218147</v>
      </c>
      <c r="B618" s="77" t="s">
        <v>1094</v>
      </c>
      <c r="C618" s="77" t="s">
        <v>1110</v>
      </c>
      <c r="E618" s="77" t="s">
        <v>617</v>
      </c>
      <c r="F618" s="77" t="s">
        <v>597</v>
      </c>
      <c r="G618" s="77" t="s">
        <v>583</v>
      </c>
      <c r="H618" s="77" t="s">
        <v>586</v>
      </c>
      <c r="I618" s="77" t="s">
        <v>583</v>
      </c>
      <c r="J618" s="77" t="s">
        <v>586</v>
      </c>
      <c r="K618" s="77" t="s">
        <v>583</v>
      </c>
      <c r="L618" s="32">
        <v>83.4</v>
      </c>
      <c r="M618" s="32">
        <v>35.299999999999997</v>
      </c>
      <c r="N618" s="32">
        <v>20.8</v>
      </c>
      <c r="O618" s="32">
        <v>24.8</v>
      </c>
      <c r="P618" s="32">
        <v>597</v>
      </c>
      <c r="Q618" s="32">
        <v>654</v>
      </c>
      <c r="R618" s="78">
        <v>0.1</v>
      </c>
      <c r="S618" s="77" t="s">
        <v>583</v>
      </c>
      <c r="U618" s="1">
        <v>41897</v>
      </c>
      <c r="V618" s="1">
        <v>41879</v>
      </c>
      <c r="W618" s="77" t="s">
        <v>596</v>
      </c>
      <c r="X618" s="77" t="s">
        <v>1109</v>
      </c>
      <c r="Y618" s="77" t="s">
        <v>583</v>
      </c>
    </row>
    <row r="619" spans="1:25" hidden="1" x14ac:dyDescent="0.25">
      <c r="A619" s="77">
        <v>2218148</v>
      </c>
      <c r="B619" s="77" t="s">
        <v>1094</v>
      </c>
      <c r="C619" s="77" t="s">
        <v>1108</v>
      </c>
      <c r="E619" s="77" t="s">
        <v>617</v>
      </c>
      <c r="F619" s="77" t="s">
        <v>597</v>
      </c>
      <c r="G619" s="77" t="s">
        <v>583</v>
      </c>
      <c r="H619" s="77" t="s">
        <v>586</v>
      </c>
      <c r="I619" s="77" t="s">
        <v>583</v>
      </c>
      <c r="J619" s="77" t="s">
        <v>586</v>
      </c>
      <c r="K619" s="77" t="s">
        <v>583</v>
      </c>
      <c r="L619" s="32">
        <v>83.4</v>
      </c>
      <c r="M619" s="32">
        <v>35.299999999999997</v>
      </c>
      <c r="N619" s="32">
        <v>20.8</v>
      </c>
      <c r="O619" s="32">
        <v>24.8</v>
      </c>
      <c r="P619" s="32">
        <v>597</v>
      </c>
      <c r="Q619" s="32">
        <v>654</v>
      </c>
      <c r="R619" s="78">
        <v>0.1</v>
      </c>
      <c r="S619" s="77" t="s">
        <v>583</v>
      </c>
      <c r="U619" s="1">
        <v>41897</v>
      </c>
      <c r="V619" s="1">
        <v>41879</v>
      </c>
      <c r="W619" s="77" t="s">
        <v>596</v>
      </c>
      <c r="X619" s="77" t="s">
        <v>1107</v>
      </c>
      <c r="Y619" s="77" t="s">
        <v>583</v>
      </c>
    </row>
    <row r="620" spans="1:25" hidden="1" x14ac:dyDescent="0.25">
      <c r="A620" s="77">
        <v>2218149</v>
      </c>
      <c r="B620" s="77" t="s">
        <v>1094</v>
      </c>
      <c r="C620" s="77" t="s">
        <v>1106</v>
      </c>
      <c r="E620" s="77" t="s">
        <v>617</v>
      </c>
      <c r="F620" s="77" t="s">
        <v>597</v>
      </c>
      <c r="G620" s="77" t="s">
        <v>583</v>
      </c>
      <c r="H620" s="77" t="s">
        <v>586</v>
      </c>
      <c r="I620" s="77" t="s">
        <v>583</v>
      </c>
      <c r="J620" s="77" t="s">
        <v>586</v>
      </c>
      <c r="K620" s="77" t="s">
        <v>583</v>
      </c>
      <c r="L620" s="32">
        <v>83.4</v>
      </c>
      <c r="M620" s="32">
        <v>35.299999999999997</v>
      </c>
      <c r="N620" s="32">
        <v>20.8</v>
      </c>
      <c r="O620" s="32">
        <v>24.8</v>
      </c>
      <c r="P620" s="32">
        <v>597</v>
      </c>
      <c r="Q620" s="32">
        <v>654</v>
      </c>
      <c r="R620" s="78">
        <v>0.1</v>
      </c>
      <c r="S620" s="77" t="s">
        <v>583</v>
      </c>
      <c r="U620" s="1">
        <v>41897</v>
      </c>
      <c r="V620" s="1">
        <v>41879</v>
      </c>
      <c r="W620" s="77" t="s">
        <v>596</v>
      </c>
      <c r="X620" s="77" t="s">
        <v>1105</v>
      </c>
      <c r="Y620" s="77" t="s">
        <v>583</v>
      </c>
    </row>
    <row r="621" spans="1:25" hidden="1" x14ac:dyDescent="0.25">
      <c r="A621" s="77">
        <v>2208196</v>
      </c>
      <c r="B621" s="77" t="s">
        <v>1094</v>
      </c>
      <c r="C621" s="77" t="s">
        <v>1104</v>
      </c>
      <c r="E621" s="77" t="s">
        <v>617</v>
      </c>
      <c r="F621" s="77" t="s">
        <v>597</v>
      </c>
      <c r="G621" s="77" t="s">
        <v>583</v>
      </c>
      <c r="H621" s="77" t="s">
        <v>583</v>
      </c>
      <c r="I621" s="77" t="s">
        <v>583</v>
      </c>
      <c r="J621" s="77" t="s">
        <v>583</v>
      </c>
      <c r="K621" s="77" t="s">
        <v>583</v>
      </c>
      <c r="L621" s="32">
        <v>65.5</v>
      </c>
      <c r="M621" s="32">
        <v>29.6</v>
      </c>
      <c r="N621" s="32">
        <v>18.600000000000001</v>
      </c>
      <c r="O621" s="32">
        <v>23</v>
      </c>
      <c r="P621" s="32">
        <v>469</v>
      </c>
      <c r="Q621" s="32">
        <v>521</v>
      </c>
      <c r="R621" s="78">
        <v>0.1</v>
      </c>
      <c r="S621" s="77" t="s">
        <v>583</v>
      </c>
      <c r="U621" s="1">
        <v>41715</v>
      </c>
      <c r="V621" s="1">
        <v>41726</v>
      </c>
      <c r="W621" s="77" t="s">
        <v>596</v>
      </c>
      <c r="X621" s="77" t="s">
        <v>1103</v>
      </c>
      <c r="Y621" s="77" t="s">
        <v>583</v>
      </c>
    </row>
    <row r="622" spans="1:25" hidden="1" x14ac:dyDescent="0.25">
      <c r="A622" s="77">
        <v>2208198</v>
      </c>
      <c r="B622" s="77" t="s">
        <v>1094</v>
      </c>
      <c r="C622" s="77" t="s">
        <v>1102</v>
      </c>
      <c r="E622" s="77" t="s">
        <v>617</v>
      </c>
      <c r="F622" s="77" t="s">
        <v>597</v>
      </c>
      <c r="G622" s="77" t="s">
        <v>583</v>
      </c>
      <c r="H622" s="77" t="s">
        <v>583</v>
      </c>
      <c r="I622" s="77" t="s">
        <v>583</v>
      </c>
      <c r="J622" s="77" t="s">
        <v>583</v>
      </c>
      <c r="K622" s="77" t="s">
        <v>583</v>
      </c>
      <c r="L622" s="32">
        <v>68.900000000000006</v>
      </c>
      <c r="M622" s="32">
        <v>32.6</v>
      </c>
      <c r="N622" s="32">
        <v>22.1</v>
      </c>
      <c r="O622" s="32">
        <v>27</v>
      </c>
      <c r="P622" s="32">
        <v>500</v>
      </c>
      <c r="Q622" s="32">
        <v>556</v>
      </c>
      <c r="R622" s="78">
        <v>0.1</v>
      </c>
      <c r="S622" s="77" t="s">
        <v>583</v>
      </c>
      <c r="U622" s="1">
        <v>41715</v>
      </c>
      <c r="V622" s="1">
        <v>41726</v>
      </c>
      <c r="W622" s="77" t="s">
        <v>596</v>
      </c>
      <c r="X622" s="77" t="s">
        <v>1101</v>
      </c>
      <c r="Y622" s="77" t="s">
        <v>583</v>
      </c>
    </row>
    <row r="623" spans="1:25" hidden="1" x14ac:dyDescent="0.25">
      <c r="A623" s="77">
        <v>2217319</v>
      </c>
      <c r="B623" s="77" t="s">
        <v>1094</v>
      </c>
      <c r="C623" s="77" t="s">
        <v>1100</v>
      </c>
      <c r="E623" s="77" t="s">
        <v>617</v>
      </c>
      <c r="F623" s="77" t="s">
        <v>597</v>
      </c>
      <c r="G623" s="77" t="s">
        <v>583</v>
      </c>
      <c r="H623" s="77" t="s">
        <v>583</v>
      </c>
      <c r="I623" s="77" t="s">
        <v>583</v>
      </c>
      <c r="J623" s="77" t="s">
        <v>583</v>
      </c>
      <c r="K623" s="77" t="s">
        <v>583</v>
      </c>
      <c r="L623" s="32">
        <v>74</v>
      </c>
      <c r="M623" s="32">
        <v>24</v>
      </c>
      <c r="N623" s="32">
        <v>11.3</v>
      </c>
      <c r="O623" s="32">
        <v>14</v>
      </c>
      <c r="P623" s="32">
        <v>397</v>
      </c>
      <c r="Q623" s="32">
        <v>441</v>
      </c>
      <c r="R623" s="78">
        <v>0.1</v>
      </c>
      <c r="S623" s="77" t="s">
        <v>583</v>
      </c>
      <c r="U623" s="1">
        <v>41852</v>
      </c>
      <c r="V623" s="1">
        <v>41863</v>
      </c>
      <c r="W623" s="77" t="s">
        <v>596</v>
      </c>
      <c r="X623" s="77" t="s">
        <v>1099</v>
      </c>
      <c r="Y623" s="77" t="s">
        <v>583</v>
      </c>
    </row>
    <row r="624" spans="1:25" hidden="1" x14ac:dyDescent="0.25">
      <c r="A624" s="77">
        <v>2217250</v>
      </c>
      <c r="B624" s="77" t="s">
        <v>1094</v>
      </c>
      <c r="C624" s="77" t="s">
        <v>1098</v>
      </c>
      <c r="E624" s="77" t="s">
        <v>617</v>
      </c>
      <c r="F624" s="77" t="s">
        <v>597</v>
      </c>
      <c r="G624" s="77" t="s">
        <v>583</v>
      </c>
      <c r="H624" s="77" t="s">
        <v>583</v>
      </c>
      <c r="I624" s="77" t="s">
        <v>586</v>
      </c>
      <c r="J624" s="77" t="s">
        <v>586</v>
      </c>
      <c r="K624" s="77" t="s">
        <v>583</v>
      </c>
      <c r="L624" s="32">
        <v>70.099999999999994</v>
      </c>
      <c r="M624" s="32">
        <v>35.6</v>
      </c>
      <c r="N624" s="32">
        <v>24.5</v>
      </c>
      <c r="O624" s="32">
        <v>29.6</v>
      </c>
      <c r="P624" s="32">
        <v>680</v>
      </c>
      <c r="Q624" s="32">
        <v>749</v>
      </c>
      <c r="R624" s="78">
        <v>0.1</v>
      </c>
      <c r="S624" s="77" t="s">
        <v>583</v>
      </c>
      <c r="U624" s="1">
        <v>40752</v>
      </c>
      <c r="V624" s="1">
        <v>41863</v>
      </c>
      <c r="W624" s="77" t="s">
        <v>596</v>
      </c>
      <c r="X624" s="77" t="s">
        <v>1097</v>
      </c>
      <c r="Y624" s="77" t="s">
        <v>583</v>
      </c>
    </row>
    <row r="625" spans="1:25" x14ac:dyDescent="0.25">
      <c r="A625" s="77">
        <v>2217249</v>
      </c>
      <c r="B625" s="77" t="s">
        <v>1094</v>
      </c>
      <c r="C625" s="77" t="s">
        <v>1096</v>
      </c>
      <c r="E625" s="77" t="s">
        <v>610</v>
      </c>
      <c r="F625" s="77" t="s">
        <v>597</v>
      </c>
      <c r="G625" s="77" t="s">
        <v>583</v>
      </c>
      <c r="H625" s="77" t="s">
        <v>586</v>
      </c>
      <c r="I625" s="77" t="s">
        <v>586</v>
      </c>
      <c r="J625" s="77" t="s">
        <v>586</v>
      </c>
      <c r="K625" s="77" t="s">
        <v>586</v>
      </c>
      <c r="L625" s="32">
        <v>83</v>
      </c>
      <c r="M625" s="32">
        <v>41.8</v>
      </c>
      <c r="N625" s="32">
        <v>25</v>
      </c>
      <c r="O625" s="32">
        <v>31.6</v>
      </c>
      <c r="P625" s="32">
        <v>752</v>
      </c>
      <c r="Q625" s="32">
        <v>827</v>
      </c>
      <c r="R625" s="78">
        <v>0.1</v>
      </c>
      <c r="S625" s="77" t="s">
        <v>583</v>
      </c>
      <c r="U625" s="1">
        <v>41897</v>
      </c>
      <c r="V625" s="1">
        <v>41863</v>
      </c>
      <c r="W625" s="77" t="s">
        <v>596</v>
      </c>
      <c r="X625" s="77" t="s">
        <v>1095</v>
      </c>
      <c r="Y625" s="77" t="s">
        <v>583</v>
      </c>
    </row>
    <row r="626" spans="1:25" x14ac:dyDescent="0.25">
      <c r="A626" s="77">
        <v>2217248</v>
      </c>
      <c r="B626" s="77" t="s">
        <v>1094</v>
      </c>
      <c r="C626" s="77" t="s">
        <v>1093</v>
      </c>
      <c r="E626" s="77" t="s">
        <v>610</v>
      </c>
      <c r="F626" s="77" t="s">
        <v>597</v>
      </c>
      <c r="G626" s="77" t="s">
        <v>583</v>
      </c>
      <c r="H626" s="77" t="s">
        <v>586</v>
      </c>
      <c r="I626" s="77" t="s">
        <v>586</v>
      </c>
      <c r="J626" s="77" t="s">
        <v>586</v>
      </c>
      <c r="K626" s="77" t="s">
        <v>586</v>
      </c>
      <c r="L626" s="32">
        <v>83</v>
      </c>
      <c r="M626" s="32">
        <v>47.8</v>
      </c>
      <c r="N626" s="32">
        <v>29.5</v>
      </c>
      <c r="O626" s="32">
        <v>37.299999999999997</v>
      </c>
      <c r="P626" s="32">
        <v>805</v>
      </c>
      <c r="Q626" s="32">
        <v>885</v>
      </c>
      <c r="R626" s="78">
        <v>0.1</v>
      </c>
      <c r="S626" s="77" t="s">
        <v>583</v>
      </c>
      <c r="U626" s="1">
        <v>41897</v>
      </c>
      <c r="V626" s="1">
        <v>41863</v>
      </c>
      <c r="W626" s="77" t="s">
        <v>596</v>
      </c>
      <c r="X626" s="77" t="s">
        <v>1092</v>
      </c>
      <c r="Y626" s="77" t="s">
        <v>583</v>
      </c>
    </row>
    <row r="627" spans="1:25" hidden="1" x14ac:dyDescent="0.25">
      <c r="A627" s="77">
        <v>2211074</v>
      </c>
      <c r="B627" s="77" t="s">
        <v>1011</v>
      </c>
      <c r="C627" s="77" t="s">
        <v>1091</v>
      </c>
      <c r="E627" s="77" t="s">
        <v>617</v>
      </c>
      <c r="F627" s="77" t="s">
        <v>597</v>
      </c>
      <c r="G627" s="77" t="s">
        <v>583</v>
      </c>
      <c r="H627" s="77" t="s">
        <v>583</v>
      </c>
      <c r="I627" s="77" t="s">
        <v>583</v>
      </c>
      <c r="J627" s="77" t="s">
        <v>586</v>
      </c>
      <c r="K627" s="77" t="s">
        <v>583</v>
      </c>
      <c r="L627" s="32">
        <v>69.900000000000006</v>
      </c>
      <c r="M627" s="32">
        <v>32.799999999999997</v>
      </c>
      <c r="N627" s="32">
        <v>24.1</v>
      </c>
      <c r="O627" s="32">
        <v>30</v>
      </c>
      <c r="P627" s="32">
        <v>608</v>
      </c>
      <c r="Q627" s="32">
        <v>667</v>
      </c>
      <c r="R627" s="78">
        <v>0.1</v>
      </c>
      <c r="S627" s="77" t="s">
        <v>583</v>
      </c>
      <c r="U627" s="1">
        <v>41775</v>
      </c>
      <c r="V627" s="1">
        <v>41775</v>
      </c>
      <c r="W627" s="77" t="s">
        <v>596</v>
      </c>
      <c r="X627" s="77" t="s">
        <v>1090</v>
      </c>
      <c r="Y627" s="77" t="s">
        <v>583</v>
      </c>
    </row>
    <row r="628" spans="1:25" hidden="1" x14ac:dyDescent="0.25">
      <c r="A628" s="77">
        <v>2211073</v>
      </c>
      <c r="B628" s="77" t="s">
        <v>1011</v>
      </c>
      <c r="C628" s="77" t="s">
        <v>1089</v>
      </c>
      <c r="E628" s="77" t="s">
        <v>617</v>
      </c>
      <c r="F628" s="77" t="s">
        <v>597</v>
      </c>
      <c r="G628" s="77" t="s">
        <v>583</v>
      </c>
      <c r="H628" s="77" t="s">
        <v>583</v>
      </c>
      <c r="I628" s="77" t="s">
        <v>583</v>
      </c>
      <c r="J628" s="77" t="s">
        <v>583</v>
      </c>
      <c r="K628" s="77" t="s">
        <v>583</v>
      </c>
      <c r="L628" s="32">
        <v>68.5</v>
      </c>
      <c r="M628" s="32">
        <v>29.8</v>
      </c>
      <c r="N628" s="32">
        <v>22.1</v>
      </c>
      <c r="O628" s="32">
        <v>27.6</v>
      </c>
      <c r="P628" s="32">
        <v>505</v>
      </c>
      <c r="Q628" s="32">
        <v>561</v>
      </c>
      <c r="R628" s="78">
        <v>0.1</v>
      </c>
      <c r="S628" s="77" t="s">
        <v>583</v>
      </c>
      <c r="U628" s="1">
        <v>41775</v>
      </c>
      <c r="V628" s="1">
        <v>41775</v>
      </c>
      <c r="W628" s="77" t="s">
        <v>596</v>
      </c>
      <c r="X628" s="77" t="s">
        <v>1088</v>
      </c>
      <c r="Y628" s="77" t="s">
        <v>583</v>
      </c>
    </row>
    <row r="629" spans="1:25" hidden="1" x14ac:dyDescent="0.25">
      <c r="A629" s="77">
        <v>2205764</v>
      </c>
      <c r="B629" s="77" t="s">
        <v>1011</v>
      </c>
      <c r="C629" s="77" t="s">
        <v>1087</v>
      </c>
      <c r="E629" s="77" t="s">
        <v>617</v>
      </c>
      <c r="F629" s="77" t="s">
        <v>597</v>
      </c>
      <c r="G629" s="77" t="s">
        <v>583</v>
      </c>
      <c r="H629" s="77" t="s">
        <v>583</v>
      </c>
      <c r="I629" s="77" t="s">
        <v>583</v>
      </c>
      <c r="J629" s="77" t="s">
        <v>586</v>
      </c>
      <c r="K629" s="77" t="s">
        <v>583</v>
      </c>
      <c r="L629" s="32">
        <v>68.5</v>
      </c>
      <c r="M629" s="32">
        <v>29.8</v>
      </c>
      <c r="N629" s="32">
        <v>22.1</v>
      </c>
      <c r="O629" s="32">
        <v>27.6</v>
      </c>
      <c r="P629" s="32">
        <v>589</v>
      </c>
      <c r="Q629" s="32">
        <v>645</v>
      </c>
      <c r="R629" s="78">
        <v>0.1</v>
      </c>
      <c r="S629" s="77" t="s">
        <v>583</v>
      </c>
      <c r="U629" s="1">
        <v>41691</v>
      </c>
      <c r="V629" s="1">
        <v>41703</v>
      </c>
      <c r="W629" s="77" t="s">
        <v>596</v>
      </c>
      <c r="X629" s="77" t="s">
        <v>1086</v>
      </c>
      <c r="Y629" s="77" t="s">
        <v>583</v>
      </c>
    </row>
    <row r="630" spans="1:25" hidden="1" x14ac:dyDescent="0.25">
      <c r="A630" s="77">
        <v>2203487</v>
      </c>
      <c r="B630" s="77" t="s">
        <v>1011</v>
      </c>
      <c r="C630" s="77" t="s">
        <v>1085</v>
      </c>
      <c r="E630" s="77" t="s">
        <v>617</v>
      </c>
      <c r="F630" s="77" t="s">
        <v>597</v>
      </c>
      <c r="G630" s="77" t="s">
        <v>583</v>
      </c>
      <c r="H630" s="77" t="s">
        <v>583</v>
      </c>
      <c r="I630" s="77" t="s">
        <v>583</v>
      </c>
      <c r="J630" s="77" t="s">
        <v>586</v>
      </c>
      <c r="K630" s="77" t="s">
        <v>583</v>
      </c>
      <c r="L630" s="32">
        <v>69.900000000000006</v>
      </c>
      <c r="M630" s="32">
        <v>32.799999999999997</v>
      </c>
      <c r="N630" s="32">
        <v>24.1</v>
      </c>
      <c r="O630" s="32">
        <v>30</v>
      </c>
      <c r="P630" s="32">
        <v>608</v>
      </c>
      <c r="Q630" s="32">
        <v>667</v>
      </c>
      <c r="R630" s="78">
        <v>0.1</v>
      </c>
      <c r="S630" s="77" t="s">
        <v>583</v>
      </c>
      <c r="U630" s="1">
        <v>41667</v>
      </c>
      <c r="V630" s="1">
        <v>41667</v>
      </c>
      <c r="W630" s="77" t="s">
        <v>596</v>
      </c>
      <c r="X630" s="77" t="s">
        <v>1084</v>
      </c>
      <c r="Y630" s="77" t="s">
        <v>583</v>
      </c>
    </row>
    <row r="631" spans="1:25" hidden="1" x14ac:dyDescent="0.25">
      <c r="A631" s="77">
        <v>2206274</v>
      </c>
      <c r="B631" s="77" t="s">
        <v>1011</v>
      </c>
      <c r="C631" s="77" t="s">
        <v>1083</v>
      </c>
      <c r="E631" s="77" t="s">
        <v>617</v>
      </c>
      <c r="F631" s="77" t="s">
        <v>597</v>
      </c>
      <c r="G631" s="77" t="s">
        <v>583</v>
      </c>
      <c r="H631" s="77" t="s">
        <v>583</v>
      </c>
      <c r="I631" s="77" t="s">
        <v>583</v>
      </c>
      <c r="J631" s="77" t="s">
        <v>583</v>
      </c>
      <c r="K631" s="77" t="s">
        <v>583</v>
      </c>
      <c r="L631" s="32">
        <v>68.5</v>
      </c>
      <c r="M631" s="32">
        <v>29.8</v>
      </c>
      <c r="N631" s="32">
        <v>22.1</v>
      </c>
      <c r="O631" s="32">
        <v>27.6</v>
      </c>
      <c r="P631" s="32">
        <v>505</v>
      </c>
      <c r="Q631" s="32">
        <v>561</v>
      </c>
      <c r="R631" s="78">
        <v>0.1</v>
      </c>
      <c r="S631" s="77" t="s">
        <v>583</v>
      </c>
      <c r="U631" s="1">
        <v>41715</v>
      </c>
      <c r="V631" s="1">
        <v>41715</v>
      </c>
      <c r="W631" s="77" t="s">
        <v>596</v>
      </c>
      <c r="X631" s="77" t="s">
        <v>1082</v>
      </c>
      <c r="Y631" s="77" t="s">
        <v>583</v>
      </c>
    </row>
    <row r="632" spans="1:25" hidden="1" x14ac:dyDescent="0.25">
      <c r="A632" s="77">
        <v>2210293</v>
      </c>
      <c r="B632" s="77" t="s">
        <v>1011</v>
      </c>
      <c r="C632" s="77" t="s">
        <v>1081</v>
      </c>
      <c r="E632" s="77" t="s">
        <v>617</v>
      </c>
      <c r="F632" s="77" t="s">
        <v>597</v>
      </c>
      <c r="G632" s="77" t="s">
        <v>583</v>
      </c>
      <c r="H632" s="77" t="s">
        <v>583</v>
      </c>
      <c r="I632" s="77" t="s">
        <v>583</v>
      </c>
      <c r="J632" s="77" t="s">
        <v>586</v>
      </c>
      <c r="K632" s="77" t="s">
        <v>583</v>
      </c>
      <c r="L632" s="32">
        <v>69.8</v>
      </c>
      <c r="M632" s="32">
        <v>35.799999999999997</v>
      </c>
      <c r="N632" s="32">
        <v>20.9</v>
      </c>
      <c r="O632" s="32">
        <v>25.6</v>
      </c>
      <c r="P632" s="32">
        <v>573</v>
      </c>
      <c r="Q632" s="32">
        <v>628</v>
      </c>
      <c r="R632" s="78">
        <v>0.1</v>
      </c>
      <c r="S632" s="77" t="s">
        <v>583</v>
      </c>
      <c r="U632" s="1">
        <v>41749</v>
      </c>
      <c r="V632" s="1">
        <v>41771</v>
      </c>
      <c r="W632" s="77" t="s">
        <v>596</v>
      </c>
      <c r="X632" s="77" t="s">
        <v>1080</v>
      </c>
      <c r="Y632" s="77" t="s">
        <v>583</v>
      </c>
    </row>
    <row r="633" spans="1:25" hidden="1" x14ac:dyDescent="0.25">
      <c r="A633" s="77">
        <v>2203489</v>
      </c>
      <c r="B633" s="77" t="s">
        <v>1011</v>
      </c>
      <c r="C633" s="77" t="s">
        <v>1079</v>
      </c>
      <c r="E633" s="77" t="s">
        <v>617</v>
      </c>
      <c r="F633" s="77" t="s">
        <v>597</v>
      </c>
      <c r="G633" s="77" t="s">
        <v>583</v>
      </c>
      <c r="H633" s="77" t="s">
        <v>583</v>
      </c>
      <c r="I633" s="77" t="s">
        <v>583</v>
      </c>
      <c r="J633" s="77" t="s">
        <v>586</v>
      </c>
      <c r="K633" s="77" t="s">
        <v>583</v>
      </c>
      <c r="L633" s="32">
        <v>68.5</v>
      </c>
      <c r="M633" s="32">
        <v>29.8</v>
      </c>
      <c r="N633" s="32">
        <v>21.8</v>
      </c>
      <c r="O633" s="32">
        <v>27.3</v>
      </c>
      <c r="P633" s="32">
        <v>587</v>
      </c>
      <c r="Q633" s="32">
        <v>643</v>
      </c>
      <c r="R633" s="78">
        <v>0.1</v>
      </c>
      <c r="S633" s="77" t="s">
        <v>583</v>
      </c>
      <c r="U633" s="1">
        <v>41667</v>
      </c>
      <c r="V633" s="1">
        <v>41667</v>
      </c>
      <c r="W633" s="77" t="s">
        <v>596</v>
      </c>
      <c r="X633" s="77" t="s">
        <v>1078</v>
      </c>
      <c r="Y633" s="77" t="s">
        <v>583</v>
      </c>
    </row>
    <row r="634" spans="1:25" hidden="1" x14ac:dyDescent="0.25">
      <c r="A634" s="77">
        <v>2203485</v>
      </c>
      <c r="B634" s="77" t="s">
        <v>1011</v>
      </c>
      <c r="C634" s="77" t="s">
        <v>1077</v>
      </c>
      <c r="E634" s="77" t="s">
        <v>617</v>
      </c>
      <c r="F634" s="77" t="s">
        <v>597</v>
      </c>
      <c r="G634" s="77" t="s">
        <v>583</v>
      </c>
      <c r="H634" s="77" t="s">
        <v>583</v>
      </c>
      <c r="I634" s="77" t="s">
        <v>583</v>
      </c>
      <c r="J634" s="77" t="s">
        <v>586</v>
      </c>
      <c r="K634" s="77" t="s">
        <v>583</v>
      </c>
      <c r="L634" s="32">
        <v>69.900000000000006</v>
      </c>
      <c r="M634" s="32">
        <v>32.799999999999997</v>
      </c>
      <c r="N634" s="32">
        <v>23.9</v>
      </c>
      <c r="O634" s="32">
        <v>29.8</v>
      </c>
      <c r="P634" s="32">
        <v>606</v>
      </c>
      <c r="Q634" s="32">
        <v>665</v>
      </c>
      <c r="R634" s="78">
        <v>0.1</v>
      </c>
      <c r="S634" s="77" t="s">
        <v>583</v>
      </c>
      <c r="U634" s="1">
        <v>41667</v>
      </c>
      <c r="V634" s="1">
        <v>41667</v>
      </c>
      <c r="W634" s="77" t="s">
        <v>596</v>
      </c>
      <c r="X634" s="77" t="s">
        <v>1076</v>
      </c>
      <c r="Y634" s="77" t="s">
        <v>583</v>
      </c>
    </row>
    <row r="635" spans="1:25" hidden="1" x14ac:dyDescent="0.25">
      <c r="A635" s="77">
        <v>2203484</v>
      </c>
      <c r="B635" s="77" t="s">
        <v>1011</v>
      </c>
      <c r="C635" s="77" t="s">
        <v>1075</v>
      </c>
      <c r="E635" s="77" t="s">
        <v>617</v>
      </c>
      <c r="F635" s="77" t="s">
        <v>597</v>
      </c>
      <c r="G635" s="77" t="s">
        <v>583</v>
      </c>
      <c r="H635" s="77" t="s">
        <v>583</v>
      </c>
      <c r="I635" s="77" t="s">
        <v>583</v>
      </c>
      <c r="J635" s="77" t="s">
        <v>583</v>
      </c>
      <c r="K635" s="77" t="s">
        <v>583</v>
      </c>
      <c r="L635" s="32">
        <v>69.900000000000006</v>
      </c>
      <c r="M635" s="32">
        <v>32.799999999999997</v>
      </c>
      <c r="N635" s="32">
        <v>23.9</v>
      </c>
      <c r="O635" s="32">
        <v>29.8</v>
      </c>
      <c r="P635" s="32">
        <v>522</v>
      </c>
      <c r="Q635" s="32">
        <v>581</v>
      </c>
      <c r="R635" s="78">
        <v>0.1</v>
      </c>
      <c r="S635" s="77" t="s">
        <v>583</v>
      </c>
      <c r="U635" s="1">
        <v>41667</v>
      </c>
      <c r="V635" s="1">
        <v>41667</v>
      </c>
      <c r="W635" s="77" t="s">
        <v>596</v>
      </c>
      <c r="X635" s="77" t="s">
        <v>1074</v>
      </c>
      <c r="Y635" s="77" t="s">
        <v>583</v>
      </c>
    </row>
    <row r="636" spans="1:25" hidden="1" x14ac:dyDescent="0.25">
      <c r="A636" s="77">
        <v>2205761</v>
      </c>
      <c r="B636" s="77" t="s">
        <v>1011</v>
      </c>
      <c r="C636" s="77" t="s">
        <v>1073</v>
      </c>
      <c r="E636" s="77" t="s">
        <v>617</v>
      </c>
      <c r="F636" s="77" t="s">
        <v>597</v>
      </c>
      <c r="G636" s="77" t="s">
        <v>583</v>
      </c>
      <c r="H636" s="77" t="s">
        <v>583</v>
      </c>
      <c r="I636" s="77" t="s">
        <v>583</v>
      </c>
      <c r="J636" s="77" t="s">
        <v>586</v>
      </c>
      <c r="K636" s="77" t="s">
        <v>583</v>
      </c>
      <c r="L636" s="32">
        <v>69.8</v>
      </c>
      <c r="M636" s="32">
        <v>35.799999999999997</v>
      </c>
      <c r="N636" s="32">
        <v>25.4</v>
      </c>
      <c r="O636" s="32">
        <v>31.3</v>
      </c>
      <c r="P636" s="32">
        <v>618</v>
      </c>
      <c r="Q636" s="32">
        <v>678</v>
      </c>
      <c r="R636" s="78">
        <v>0.1</v>
      </c>
      <c r="S636" s="77" t="s">
        <v>583</v>
      </c>
      <c r="U636" s="1">
        <v>41690</v>
      </c>
      <c r="V636" s="1">
        <v>41702</v>
      </c>
      <c r="W636" s="77" t="s">
        <v>596</v>
      </c>
      <c r="X636" s="77" t="s">
        <v>1072</v>
      </c>
      <c r="Y636" s="77" t="s">
        <v>583</v>
      </c>
    </row>
    <row r="637" spans="1:25" hidden="1" x14ac:dyDescent="0.25">
      <c r="A637" s="77">
        <v>2205763</v>
      </c>
      <c r="B637" s="77" t="s">
        <v>1011</v>
      </c>
      <c r="C637" s="77" t="s">
        <v>1071</v>
      </c>
      <c r="E637" s="77" t="s">
        <v>617</v>
      </c>
      <c r="F637" s="77" t="s">
        <v>597</v>
      </c>
      <c r="G637" s="77" t="s">
        <v>583</v>
      </c>
      <c r="H637" s="77" t="s">
        <v>583</v>
      </c>
      <c r="I637" s="77" t="s">
        <v>583</v>
      </c>
      <c r="J637" s="77" t="s">
        <v>586</v>
      </c>
      <c r="K637" s="77" t="s">
        <v>583</v>
      </c>
      <c r="L637" s="32">
        <v>69.8</v>
      </c>
      <c r="M637" s="32">
        <v>35.799999999999997</v>
      </c>
      <c r="N637" s="32">
        <v>27.9</v>
      </c>
      <c r="O637" s="32">
        <v>34.799999999999997</v>
      </c>
      <c r="P637" s="32">
        <v>646</v>
      </c>
      <c r="Q637" s="32">
        <v>709</v>
      </c>
      <c r="R637" s="78">
        <v>0.1</v>
      </c>
      <c r="S637" s="77" t="s">
        <v>583</v>
      </c>
      <c r="U637" s="1">
        <v>41690</v>
      </c>
      <c r="V637" s="1">
        <v>41702</v>
      </c>
      <c r="W637" s="77" t="s">
        <v>596</v>
      </c>
      <c r="X637" s="77" t="s">
        <v>1070</v>
      </c>
      <c r="Y637" s="77" t="s">
        <v>583</v>
      </c>
    </row>
    <row r="638" spans="1:25" hidden="1" x14ac:dyDescent="0.25">
      <c r="A638" s="77">
        <v>2226154</v>
      </c>
      <c r="B638" s="77" t="s">
        <v>1011</v>
      </c>
      <c r="C638" s="77" t="s">
        <v>1069</v>
      </c>
      <c r="E638" s="77" t="s">
        <v>617</v>
      </c>
      <c r="F638" s="77" t="s">
        <v>597</v>
      </c>
      <c r="G638" s="77" t="s">
        <v>583</v>
      </c>
      <c r="H638" s="77" t="s">
        <v>583</v>
      </c>
      <c r="I638" s="77" t="s">
        <v>583</v>
      </c>
      <c r="J638" s="77" t="s">
        <v>586</v>
      </c>
      <c r="K638" s="77" t="s">
        <v>583</v>
      </c>
      <c r="L638" s="32">
        <v>69.8</v>
      </c>
      <c r="M638" s="32">
        <v>32.799999999999997</v>
      </c>
      <c r="N638" s="32">
        <v>25.2</v>
      </c>
      <c r="O638" s="32">
        <v>31.3</v>
      </c>
      <c r="P638" s="32">
        <v>618</v>
      </c>
      <c r="Q638" s="32">
        <v>678</v>
      </c>
      <c r="R638" s="78">
        <v>0.1</v>
      </c>
      <c r="S638" s="77" t="s">
        <v>583</v>
      </c>
      <c r="T638" s="77" t="s">
        <v>583</v>
      </c>
      <c r="U638" s="1">
        <v>41964</v>
      </c>
      <c r="V638" s="1">
        <v>41963</v>
      </c>
      <c r="W638" s="77" t="s">
        <v>596</v>
      </c>
      <c r="X638" s="77" t="s">
        <v>1068</v>
      </c>
      <c r="Y638" s="77" t="s">
        <v>583</v>
      </c>
    </row>
    <row r="639" spans="1:25" hidden="1" x14ac:dyDescent="0.25">
      <c r="A639" s="77">
        <v>2219499</v>
      </c>
      <c r="B639" s="77" t="s">
        <v>1011</v>
      </c>
      <c r="C639" s="77" t="s">
        <v>1067</v>
      </c>
      <c r="E639" s="77" t="s">
        <v>617</v>
      </c>
      <c r="F639" s="77" t="s">
        <v>597</v>
      </c>
      <c r="G639" s="77" t="s">
        <v>583</v>
      </c>
      <c r="H639" s="77" t="s">
        <v>583</v>
      </c>
      <c r="I639" s="77" t="s">
        <v>583</v>
      </c>
      <c r="J639" s="77" t="s">
        <v>586</v>
      </c>
      <c r="K639" s="77" t="s">
        <v>583</v>
      </c>
      <c r="L639" s="32">
        <v>70.3</v>
      </c>
      <c r="M639" s="32">
        <v>35.799999999999997</v>
      </c>
      <c r="N639" s="32">
        <v>30.6</v>
      </c>
      <c r="O639" s="32">
        <v>38.299999999999997</v>
      </c>
      <c r="P639" s="32">
        <v>674</v>
      </c>
      <c r="Q639" s="32">
        <v>740</v>
      </c>
      <c r="R639" s="78">
        <v>0.1</v>
      </c>
      <c r="S639" s="77" t="s">
        <v>583</v>
      </c>
      <c r="U639" s="1">
        <v>41883</v>
      </c>
      <c r="V639" s="1">
        <v>41884</v>
      </c>
      <c r="W639" s="77" t="s">
        <v>596</v>
      </c>
      <c r="X639" s="77" t="s">
        <v>1066</v>
      </c>
      <c r="Y639" s="77" t="s">
        <v>583</v>
      </c>
    </row>
    <row r="640" spans="1:25" hidden="1" x14ac:dyDescent="0.25">
      <c r="A640" s="77">
        <v>2203490</v>
      </c>
      <c r="B640" s="77" t="s">
        <v>1011</v>
      </c>
      <c r="C640" s="77" t="s">
        <v>1065</v>
      </c>
      <c r="E640" s="77" t="s">
        <v>617</v>
      </c>
      <c r="F640" s="77" t="s">
        <v>597</v>
      </c>
      <c r="G640" s="77" t="s">
        <v>583</v>
      </c>
      <c r="H640" s="77" t="s">
        <v>583</v>
      </c>
      <c r="I640" s="77" t="s">
        <v>583</v>
      </c>
      <c r="J640" s="77" t="s">
        <v>586</v>
      </c>
      <c r="K640" s="77" t="s">
        <v>583</v>
      </c>
      <c r="L640" s="32">
        <v>68.5</v>
      </c>
      <c r="M640" s="32">
        <v>29.8</v>
      </c>
      <c r="N640" s="32">
        <v>21.8</v>
      </c>
      <c r="O640" s="32">
        <v>27.3</v>
      </c>
      <c r="P640" s="32">
        <v>587</v>
      </c>
      <c r="Q640" s="32">
        <v>643</v>
      </c>
      <c r="R640" s="78">
        <v>0.1</v>
      </c>
      <c r="S640" s="77" t="s">
        <v>583</v>
      </c>
      <c r="U640" s="1">
        <v>41667</v>
      </c>
      <c r="V640" s="1">
        <v>41667</v>
      </c>
      <c r="W640" s="77" t="s">
        <v>596</v>
      </c>
      <c r="X640" s="77" t="s">
        <v>1064</v>
      </c>
      <c r="Y640" s="77" t="s">
        <v>583</v>
      </c>
    </row>
    <row r="641" spans="1:25" hidden="1" x14ac:dyDescent="0.25">
      <c r="A641" s="77">
        <v>2216152</v>
      </c>
      <c r="B641" s="77" t="s">
        <v>1011</v>
      </c>
      <c r="C641" s="77" t="s">
        <v>1063</v>
      </c>
      <c r="E641" s="77" t="s">
        <v>617</v>
      </c>
      <c r="F641" s="77" t="s">
        <v>597</v>
      </c>
      <c r="G641" s="77" t="s">
        <v>583</v>
      </c>
      <c r="H641" s="77" t="s">
        <v>583</v>
      </c>
      <c r="I641" s="77" t="s">
        <v>586</v>
      </c>
      <c r="J641" s="77" t="s">
        <v>586</v>
      </c>
      <c r="K641" s="77" t="s">
        <v>583</v>
      </c>
      <c r="L641" s="32">
        <v>69.8</v>
      </c>
      <c r="M641" s="32">
        <v>35.799999999999997</v>
      </c>
      <c r="N641" s="32">
        <v>19.8</v>
      </c>
      <c r="O641" s="32">
        <v>24.4</v>
      </c>
      <c r="P641" s="32">
        <v>639</v>
      </c>
      <c r="Q641" s="32">
        <v>701</v>
      </c>
      <c r="R641" s="78">
        <v>0.1</v>
      </c>
      <c r="S641" s="77" t="s">
        <v>583</v>
      </c>
      <c r="U641" s="1">
        <v>41810</v>
      </c>
      <c r="V641" s="1">
        <v>41836</v>
      </c>
      <c r="W641" s="77" t="s">
        <v>596</v>
      </c>
      <c r="X641" s="77" t="s">
        <v>1062</v>
      </c>
      <c r="Y641" s="77" t="s">
        <v>583</v>
      </c>
    </row>
    <row r="642" spans="1:25" hidden="1" x14ac:dyDescent="0.25">
      <c r="A642" s="77">
        <v>2205760</v>
      </c>
      <c r="B642" s="77" t="s">
        <v>1011</v>
      </c>
      <c r="C642" s="77" t="s">
        <v>1061</v>
      </c>
      <c r="E642" s="77" t="s">
        <v>617</v>
      </c>
      <c r="F642" s="77" t="s">
        <v>597</v>
      </c>
      <c r="G642" s="77" t="s">
        <v>583</v>
      </c>
      <c r="H642" s="77" t="s">
        <v>583</v>
      </c>
      <c r="I642" s="77" t="s">
        <v>586</v>
      </c>
      <c r="J642" s="77" t="s">
        <v>586</v>
      </c>
      <c r="K642" s="77" t="s">
        <v>583</v>
      </c>
      <c r="L642" s="32">
        <v>69.8</v>
      </c>
      <c r="M642" s="32">
        <v>35.799999999999997</v>
      </c>
      <c r="N642" s="32">
        <v>26.8</v>
      </c>
      <c r="O642" s="32">
        <v>33.5</v>
      </c>
      <c r="P642" s="32">
        <v>715</v>
      </c>
      <c r="Q642" s="32">
        <v>785</v>
      </c>
      <c r="R642" s="78">
        <v>0.1</v>
      </c>
      <c r="S642" s="77" t="s">
        <v>583</v>
      </c>
      <c r="U642" s="1">
        <v>41690</v>
      </c>
      <c r="V642" s="1">
        <v>41702</v>
      </c>
      <c r="W642" s="77" t="s">
        <v>596</v>
      </c>
      <c r="X642" s="77" t="s">
        <v>1060</v>
      </c>
      <c r="Y642" s="77" t="s">
        <v>583</v>
      </c>
    </row>
    <row r="643" spans="1:25" hidden="1" x14ac:dyDescent="0.25">
      <c r="A643" s="77">
        <v>2203671</v>
      </c>
      <c r="B643" s="77" t="s">
        <v>1011</v>
      </c>
      <c r="C643" s="77" t="s">
        <v>1059</v>
      </c>
      <c r="E643" s="77" t="s">
        <v>617</v>
      </c>
      <c r="F643" s="77" t="s">
        <v>597</v>
      </c>
      <c r="G643" s="77" t="s">
        <v>583</v>
      </c>
      <c r="H643" s="77" t="s">
        <v>583</v>
      </c>
      <c r="I643" s="77" t="s">
        <v>586</v>
      </c>
      <c r="J643" s="77" t="s">
        <v>586</v>
      </c>
      <c r="K643" s="77" t="s">
        <v>583</v>
      </c>
      <c r="L643" s="32">
        <v>68.5</v>
      </c>
      <c r="M643" s="32">
        <v>29.8</v>
      </c>
      <c r="N643" s="32">
        <v>28.8</v>
      </c>
      <c r="O643" s="32">
        <v>36.299999999999997</v>
      </c>
      <c r="P643" s="32">
        <v>649</v>
      </c>
      <c r="Q643" s="32">
        <v>811</v>
      </c>
      <c r="R643" s="78">
        <v>0.21</v>
      </c>
      <c r="S643" s="77" t="s">
        <v>583</v>
      </c>
      <c r="U643" s="1">
        <v>41690</v>
      </c>
      <c r="V643" s="1">
        <v>41667</v>
      </c>
      <c r="W643" s="77" t="s">
        <v>596</v>
      </c>
      <c r="X643" s="77" t="s">
        <v>1058</v>
      </c>
      <c r="Y643" s="77" t="s">
        <v>583</v>
      </c>
    </row>
    <row r="644" spans="1:25" hidden="1" x14ac:dyDescent="0.25">
      <c r="A644" s="77">
        <v>2212307</v>
      </c>
      <c r="B644" s="77" t="s">
        <v>1011</v>
      </c>
      <c r="C644" s="77" t="s">
        <v>1057</v>
      </c>
      <c r="E644" s="77" t="s">
        <v>617</v>
      </c>
      <c r="F644" s="77" t="s">
        <v>597</v>
      </c>
      <c r="G644" s="77" t="s">
        <v>583</v>
      </c>
      <c r="H644" s="77" t="s">
        <v>583</v>
      </c>
      <c r="I644" s="77" t="s">
        <v>586</v>
      </c>
      <c r="J644" s="77" t="s">
        <v>586</v>
      </c>
      <c r="K644" s="77" t="s">
        <v>586</v>
      </c>
      <c r="L644" s="32">
        <v>70.3</v>
      </c>
      <c r="M644" s="32">
        <v>35.799999999999997</v>
      </c>
      <c r="N644" s="32">
        <v>23.7</v>
      </c>
      <c r="O644" s="32">
        <v>29.7</v>
      </c>
      <c r="P644" s="32">
        <v>683</v>
      </c>
      <c r="Q644" s="32">
        <v>750</v>
      </c>
      <c r="R644" s="78">
        <v>0.1</v>
      </c>
      <c r="S644" s="77" t="s">
        <v>583</v>
      </c>
      <c r="U644" s="1">
        <v>41817</v>
      </c>
      <c r="V644" s="1">
        <v>41789</v>
      </c>
      <c r="W644" s="77" t="s">
        <v>596</v>
      </c>
      <c r="X644" s="77" t="s">
        <v>1056</v>
      </c>
      <c r="Y644" s="77" t="s">
        <v>583</v>
      </c>
    </row>
    <row r="645" spans="1:25" hidden="1" x14ac:dyDescent="0.25">
      <c r="A645" s="77">
        <v>2211706</v>
      </c>
      <c r="B645" s="77" t="s">
        <v>1011</v>
      </c>
      <c r="C645" s="77" t="s">
        <v>1055</v>
      </c>
      <c r="E645" s="77" t="s">
        <v>617</v>
      </c>
      <c r="F645" s="77" t="s">
        <v>597</v>
      </c>
      <c r="G645" s="77" t="s">
        <v>583</v>
      </c>
      <c r="H645" s="77" t="s">
        <v>583</v>
      </c>
      <c r="I645" s="77" t="s">
        <v>586</v>
      </c>
      <c r="J645" s="77" t="s">
        <v>586</v>
      </c>
      <c r="K645" s="77" t="s">
        <v>586</v>
      </c>
      <c r="L645" s="32">
        <v>70.3</v>
      </c>
      <c r="M645" s="32">
        <v>35.799999999999997</v>
      </c>
      <c r="N645" s="32">
        <v>23.5</v>
      </c>
      <c r="O645" s="32">
        <v>29.5</v>
      </c>
      <c r="P645" s="32">
        <v>716</v>
      </c>
      <c r="Q645" s="32">
        <v>748</v>
      </c>
      <c r="R645" s="78">
        <v>0.05</v>
      </c>
      <c r="S645" s="77" t="s">
        <v>586</v>
      </c>
      <c r="T645" s="77" t="s">
        <v>586</v>
      </c>
      <c r="U645" s="1">
        <v>41811</v>
      </c>
      <c r="V645" s="1">
        <v>41782</v>
      </c>
      <c r="W645" s="77" t="s">
        <v>596</v>
      </c>
      <c r="X645" s="77" t="s">
        <v>1054</v>
      </c>
      <c r="Y645" s="77" t="s">
        <v>583</v>
      </c>
    </row>
    <row r="646" spans="1:25" hidden="1" x14ac:dyDescent="0.25">
      <c r="A646" s="77">
        <v>2214542</v>
      </c>
      <c r="B646" s="77" t="s">
        <v>1011</v>
      </c>
      <c r="C646" s="77" t="s">
        <v>1053</v>
      </c>
      <c r="E646" s="77" t="s">
        <v>617</v>
      </c>
      <c r="F646" s="77" t="s">
        <v>597</v>
      </c>
      <c r="G646" s="77" t="s">
        <v>583</v>
      </c>
      <c r="H646" s="77" t="s">
        <v>583</v>
      </c>
      <c r="I646" s="77" t="s">
        <v>586</v>
      </c>
      <c r="J646" s="77" t="s">
        <v>586</v>
      </c>
      <c r="K646" s="77" t="s">
        <v>583</v>
      </c>
      <c r="L646" s="32">
        <v>69.8</v>
      </c>
      <c r="M646" s="32">
        <v>32.799999999999997</v>
      </c>
      <c r="N646" s="32">
        <v>24.2</v>
      </c>
      <c r="O646" s="32">
        <v>30.3</v>
      </c>
      <c r="P646" s="32">
        <v>688</v>
      </c>
      <c r="Q646" s="32">
        <v>756</v>
      </c>
      <c r="R646" s="78">
        <v>0.1</v>
      </c>
      <c r="S646" s="77" t="s">
        <v>583</v>
      </c>
      <c r="U646" s="1">
        <v>41821</v>
      </c>
      <c r="V646" s="1">
        <v>41820</v>
      </c>
      <c r="W646" s="77" t="s">
        <v>596</v>
      </c>
      <c r="X646" s="77" t="s">
        <v>1052</v>
      </c>
      <c r="Y646" s="77" t="s">
        <v>583</v>
      </c>
    </row>
    <row r="647" spans="1:25" hidden="1" x14ac:dyDescent="0.25">
      <c r="A647" s="77">
        <v>2217511</v>
      </c>
      <c r="B647" s="77" t="s">
        <v>1011</v>
      </c>
      <c r="C647" s="77" t="s">
        <v>1051</v>
      </c>
      <c r="E647" s="77" t="s">
        <v>617</v>
      </c>
      <c r="F647" s="77" t="s">
        <v>597</v>
      </c>
      <c r="G647" s="77" t="s">
        <v>583</v>
      </c>
      <c r="H647" s="77" t="s">
        <v>583</v>
      </c>
      <c r="I647" s="77" t="s">
        <v>586</v>
      </c>
      <c r="J647" s="77" t="s">
        <v>586</v>
      </c>
      <c r="K647" s="77" t="s">
        <v>583</v>
      </c>
      <c r="L647" s="32">
        <v>69.8</v>
      </c>
      <c r="M647" s="32">
        <v>32.799999999999997</v>
      </c>
      <c r="N647" s="32">
        <v>24.4</v>
      </c>
      <c r="O647" s="32">
        <v>30.5</v>
      </c>
      <c r="P647" s="32">
        <v>690</v>
      </c>
      <c r="Q647" s="32">
        <v>758</v>
      </c>
      <c r="R647" s="78">
        <v>0.1</v>
      </c>
      <c r="S647" s="77" t="s">
        <v>583</v>
      </c>
      <c r="U647" s="1">
        <v>41866</v>
      </c>
      <c r="V647" s="1">
        <v>41864</v>
      </c>
      <c r="W647" s="77" t="s">
        <v>596</v>
      </c>
      <c r="X647" s="77" t="s">
        <v>1050</v>
      </c>
      <c r="Y647" s="77" t="s">
        <v>583</v>
      </c>
    </row>
    <row r="648" spans="1:25" hidden="1" x14ac:dyDescent="0.25">
      <c r="A648" s="77">
        <v>2216153</v>
      </c>
      <c r="B648" s="77" t="s">
        <v>1011</v>
      </c>
      <c r="C648" s="77" t="s">
        <v>1049</v>
      </c>
      <c r="E648" s="77" t="s">
        <v>617</v>
      </c>
      <c r="F648" s="77" t="s">
        <v>597</v>
      </c>
      <c r="G648" s="77" t="s">
        <v>583</v>
      </c>
      <c r="H648" s="77" t="s">
        <v>583</v>
      </c>
      <c r="I648" s="77" t="s">
        <v>586</v>
      </c>
      <c r="J648" s="77" t="s">
        <v>586</v>
      </c>
      <c r="K648" s="77" t="s">
        <v>583</v>
      </c>
      <c r="L648" s="32">
        <v>69.8</v>
      </c>
      <c r="M648" s="32">
        <v>35.799999999999997</v>
      </c>
      <c r="N648" s="32">
        <v>26.6</v>
      </c>
      <c r="O648" s="32">
        <v>33.4</v>
      </c>
      <c r="P648" s="32">
        <v>714</v>
      </c>
      <c r="Q648" s="32">
        <v>784</v>
      </c>
      <c r="R648" s="78">
        <v>0.1</v>
      </c>
      <c r="S648" s="77" t="s">
        <v>583</v>
      </c>
      <c r="U648" s="1">
        <v>41840</v>
      </c>
      <c r="V648" s="1">
        <v>41836</v>
      </c>
      <c r="W648" s="77" t="s">
        <v>596</v>
      </c>
      <c r="X648" s="77" t="s">
        <v>1048</v>
      </c>
      <c r="Y648" s="77" t="s">
        <v>583</v>
      </c>
    </row>
    <row r="649" spans="1:25" hidden="1" x14ac:dyDescent="0.25">
      <c r="A649" s="77">
        <v>2216473</v>
      </c>
      <c r="B649" s="77" t="s">
        <v>1011</v>
      </c>
      <c r="C649" s="77" t="s">
        <v>1047</v>
      </c>
      <c r="E649" s="77" t="s">
        <v>617</v>
      </c>
      <c r="F649" s="77" t="s">
        <v>597</v>
      </c>
      <c r="G649" s="77" t="s">
        <v>583</v>
      </c>
      <c r="H649" s="77" t="s">
        <v>583</v>
      </c>
      <c r="I649" s="77" t="s">
        <v>586</v>
      </c>
      <c r="J649" s="77" t="s">
        <v>586</v>
      </c>
      <c r="K649" s="77" t="s">
        <v>583</v>
      </c>
      <c r="L649" s="32">
        <v>70.3</v>
      </c>
      <c r="M649" s="32">
        <v>35.799999999999997</v>
      </c>
      <c r="N649" s="32">
        <v>28.7</v>
      </c>
      <c r="O649" s="32">
        <v>36.200000000000003</v>
      </c>
      <c r="P649" s="32">
        <v>738</v>
      </c>
      <c r="Q649" s="32">
        <v>810</v>
      </c>
      <c r="R649" s="78">
        <v>0.1</v>
      </c>
      <c r="S649" s="77" t="s">
        <v>583</v>
      </c>
      <c r="U649" s="1">
        <v>41873</v>
      </c>
      <c r="V649" s="1">
        <v>41845</v>
      </c>
      <c r="W649" s="77" t="s">
        <v>596</v>
      </c>
      <c r="X649" s="77" t="s">
        <v>1046</v>
      </c>
      <c r="Y649" s="77" t="s">
        <v>583</v>
      </c>
    </row>
    <row r="650" spans="1:25" hidden="1" x14ac:dyDescent="0.25">
      <c r="A650" s="77">
        <v>2216472</v>
      </c>
      <c r="B650" s="77" t="s">
        <v>1011</v>
      </c>
      <c r="C650" s="77" t="s">
        <v>1045</v>
      </c>
      <c r="E650" s="77" t="s">
        <v>617</v>
      </c>
      <c r="F650" s="77" t="s">
        <v>597</v>
      </c>
      <c r="G650" s="77" t="s">
        <v>583</v>
      </c>
      <c r="H650" s="77" t="s">
        <v>583</v>
      </c>
      <c r="I650" s="77" t="s">
        <v>586</v>
      </c>
      <c r="J650" s="77" t="s">
        <v>586</v>
      </c>
      <c r="K650" s="77" t="s">
        <v>583</v>
      </c>
      <c r="L650" s="32">
        <v>70.3</v>
      </c>
      <c r="M650" s="32">
        <v>35.799999999999997</v>
      </c>
      <c r="N650" s="32">
        <v>28.5</v>
      </c>
      <c r="O650" s="32">
        <v>36</v>
      </c>
      <c r="P650" s="32">
        <v>736</v>
      </c>
      <c r="Q650" s="32">
        <v>808</v>
      </c>
      <c r="R650" s="78">
        <v>0.1</v>
      </c>
      <c r="S650" s="77" t="s">
        <v>583</v>
      </c>
      <c r="U650" s="1">
        <v>41873</v>
      </c>
      <c r="V650" s="1">
        <v>41845</v>
      </c>
      <c r="W650" s="77" t="s">
        <v>596</v>
      </c>
      <c r="X650" s="77" t="s">
        <v>1044</v>
      </c>
      <c r="Y650" s="77" t="s">
        <v>583</v>
      </c>
    </row>
    <row r="651" spans="1:25" hidden="1" x14ac:dyDescent="0.25">
      <c r="A651" s="77">
        <v>2212305</v>
      </c>
      <c r="B651" s="77" t="s">
        <v>1011</v>
      </c>
      <c r="C651" s="77" t="s">
        <v>1043</v>
      </c>
      <c r="E651" s="77" t="s">
        <v>617</v>
      </c>
      <c r="F651" s="77" t="s">
        <v>597</v>
      </c>
      <c r="G651" s="77" t="s">
        <v>583</v>
      </c>
      <c r="H651" s="77" t="s">
        <v>583</v>
      </c>
      <c r="I651" s="77" t="s">
        <v>586</v>
      </c>
      <c r="J651" s="77" t="s">
        <v>586</v>
      </c>
      <c r="K651" s="77" t="s">
        <v>583</v>
      </c>
      <c r="L651" s="32">
        <v>70.3</v>
      </c>
      <c r="M651" s="32">
        <v>35.799999999999997</v>
      </c>
      <c r="N651" s="32">
        <v>29.8</v>
      </c>
      <c r="O651" s="32">
        <v>37.5</v>
      </c>
      <c r="P651" s="32">
        <v>748</v>
      </c>
      <c r="Q651" s="32">
        <v>822</v>
      </c>
      <c r="R651" s="78">
        <v>0.1</v>
      </c>
      <c r="S651" s="77" t="s">
        <v>583</v>
      </c>
      <c r="U651" s="1">
        <v>41817</v>
      </c>
      <c r="V651" s="1">
        <v>41789</v>
      </c>
      <c r="W651" s="77" t="s">
        <v>596</v>
      </c>
      <c r="X651" s="77" t="s">
        <v>1042</v>
      </c>
      <c r="Y651" s="77" t="s">
        <v>583</v>
      </c>
    </row>
    <row r="652" spans="1:25" hidden="1" x14ac:dyDescent="0.25">
      <c r="A652" s="77">
        <v>2211032</v>
      </c>
      <c r="B652" s="77" t="s">
        <v>1011</v>
      </c>
      <c r="C652" s="77" t="s">
        <v>1041</v>
      </c>
      <c r="E652" s="77" t="s">
        <v>617</v>
      </c>
      <c r="F652" s="77" t="s">
        <v>597</v>
      </c>
      <c r="G652" s="77" t="s">
        <v>583</v>
      </c>
      <c r="H652" s="77" t="s">
        <v>583</v>
      </c>
      <c r="I652" s="77" t="s">
        <v>586</v>
      </c>
      <c r="J652" s="77" t="s">
        <v>586</v>
      </c>
      <c r="K652" s="77" t="s">
        <v>583</v>
      </c>
      <c r="L652" s="32">
        <v>70.3</v>
      </c>
      <c r="M652" s="32">
        <v>35.799999999999997</v>
      </c>
      <c r="N652" s="32">
        <v>29.6</v>
      </c>
      <c r="O652" s="32">
        <v>37.299999999999997</v>
      </c>
      <c r="P652" s="32">
        <v>784</v>
      </c>
      <c r="Q652" s="32">
        <v>820</v>
      </c>
      <c r="R652" s="78">
        <v>0.05</v>
      </c>
      <c r="S652" s="77" t="s">
        <v>586</v>
      </c>
      <c r="T652" s="77" t="s">
        <v>586</v>
      </c>
      <c r="U652" s="1">
        <v>41802</v>
      </c>
      <c r="V652" s="1">
        <v>41779</v>
      </c>
      <c r="W652" s="77" t="s">
        <v>596</v>
      </c>
      <c r="X652" s="77" t="s">
        <v>1040</v>
      </c>
      <c r="Y652" s="77" t="s">
        <v>583</v>
      </c>
    </row>
    <row r="653" spans="1:25" hidden="1" x14ac:dyDescent="0.25">
      <c r="A653" s="77">
        <v>2216471</v>
      </c>
      <c r="B653" s="77" t="s">
        <v>1011</v>
      </c>
      <c r="C653" s="77" t="s">
        <v>1039</v>
      </c>
      <c r="E653" s="77" t="s">
        <v>617</v>
      </c>
      <c r="F653" s="77" t="s">
        <v>597</v>
      </c>
      <c r="G653" s="77" t="s">
        <v>583</v>
      </c>
      <c r="H653" s="77" t="s">
        <v>583</v>
      </c>
      <c r="I653" s="77" t="s">
        <v>586</v>
      </c>
      <c r="J653" s="77" t="s">
        <v>586</v>
      </c>
      <c r="K653" s="77" t="s">
        <v>583</v>
      </c>
      <c r="L653" s="32">
        <v>70.3</v>
      </c>
      <c r="M653" s="32">
        <v>35.799999999999997</v>
      </c>
      <c r="N653" s="32">
        <v>31.7</v>
      </c>
      <c r="O653" s="32">
        <v>39.9</v>
      </c>
      <c r="P653" s="32">
        <v>768</v>
      </c>
      <c r="Q653" s="32">
        <v>844</v>
      </c>
      <c r="R653" s="78">
        <v>0.1</v>
      </c>
      <c r="S653" s="77" t="s">
        <v>583</v>
      </c>
      <c r="U653" s="1">
        <v>41873</v>
      </c>
      <c r="V653" s="1">
        <v>41845</v>
      </c>
      <c r="W653" s="77" t="s">
        <v>596</v>
      </c>
      <c r="X653" s="77" t="s">
        <v>1038</v>
      </c>
      <c r="Y653" s="77" t="s">
        <v>583</v>
      </c>
    </row>
    <row r="654" spans="1:25" hidden="1" x14ac:dyDescent="0.25">
      <c r="A654" s="77">
        <v>2216470</v>
      </c>
      <c r="B654" s="77" t="s">
        <v>1011</v>
      </c>
      <c r="C654" s="77" t="s">
        <v>1037</v>
      </c>
      <c r="E654" s="77" t="s">
        <v>617</v>
      </c>
      <c r="F654" s="77" t="s">
        <v>597</v>
      </c>
      <c r="G654" s="77" t="s">
        <v>583</v>
      </c>
      <c r="H654" s="77" t="s">
        <v>583</v>
      </c>
      <c r="I654" s="77" t="s">
        <v>586</v>
      </c>
      <c r="J654" s="77" t="s">
        <v>586</v>
      </c>
      <c r="K654" s="77" t="s">
        <v>583</v>
      </c>
      <c r="L654" s="32">
        <v>70.3</v>
      </c>
      <c r="M654" s="32">
        <v>35.799999999999997</v>
      </c>
      <c r="N654" s="32">
        <v>31.5</v>
      </c>
      <c r="O654" s="32">
        <v>39.700000000000003</v>
      </c>
      <c r="P654" s="32">
        <v>767</v>
      </c>
      <c r="Q654" s="32">
        <v>843</v>
      </c>
      <c r="R654" s="78">
        <v>0.1</v>
      </c>
      <c r="S654" s="77" t="s">
        <v>583</v>
      </c>
      <c r="U654" s="1">
        <v>41873</v>
      </c>
      <c r="V654" s="1">
        <v>41845</v>
      </c>
      <c r="W654" s="77" t="s">
        <v>596</v>
      </c>
      <c r="X654" s="77" t="s">
        <v>1036</v>
      </c>
      <c r="Y654" s="77" t="s">
        <v>583</v>
      </c>
    </row>
    <row r="655" spans="1:25" hidden="1" x14ac:dyDescent="0.25">
      <c r="A655" s="77">
        <v>2219498</v>
      </c>
      <c r="B655" s="77" t="s">
        <v>1011</v>
      </c>
      <c r="C655" s="77" t="s">
        <v>1035</v>
      </c>
      <c r="E655" s="77" t="s">
        <v>617</v>
      </c>
      <c r="F655" s="77" t="s">
        <v>597</v>
      </c>
      <c r="G655" s="77" t="s">
        <v>583</v>
      </c>
      <c r="H655" s="77" t="s">
        <v>583</v>
      </c>
      <c r="I655" s="77" t="s">
        <v>586</v>
      </c>
      <c r="J655" s="77" t="s">
        <v>586</v>
      </c>
      <c r="K655" s="77" t="s">
        <v>583</v>
      </c>
      <c r="L655" s="32">
        <v>70.3</v>
      </c>
      <c r="M655" s="32">
        <v>35.799999999999997</v>
      </c>
      <c r="N655" s="32">
        <v>22.7</v>
      </c>
      <c r="O655" s="32">
        <v>27.6</v>
      </c>
      <c r="P655" s="32">
        <v>665</v>
      </c>
      <c r="Q655" s="32">
        <v>731</v>
      </c>
      <c r="R655" s="78">
        <v>0.1</v>
      </c>
      <c r="S655" s="77" t="s">
        <v>583</v>
      </c>
      <c r="U655" s="1">
        <v>41883</v>
      </c>
      <c r="V655" s="1">
        <v>41884</v>
      </c>
      <c r="W655" s="77" t="s">
        <v>596</v>
      </c>
      <c r="X655" s="77" t="s">
        <v>1034</v>
      </c>
      <c r="Y655" s="77" t="s">
        <v>583</v>
      </c>
    </row>
    <row r="656" spans="1:25" hidden="1" x14ac:dyDescent="0.25">
      <c r="A656" s="77">
        <v>2217196</v>
      </c>
      <c r="B656" s="77" t="s">
        <v>1011</v>
      </c>
      <c r="C656" s="77" t="s">
        <v>1033</v>
      </c>
      <c r="E656" s="77" t="s">
        <v>617</v>
      </c>
      <c r="F656" s="77" t="s">
        <v>597</v>
      </c>
      <c r="G656" s="77" t="s">
        <v>583</v>
      </c>
      <c r="H656" s="77" t="s">
        <v>583</v>
      </c>
      <c r="I656" s="77" t="s">
        <v>586</v>
      </c>
      <c r="J656" s="77" t="s">
        <v>586</v>
      </c>
      <c r="K656" s="77" t="s">
        <v>583</v>
      </c>
      <c r="L656" s="32">
        <v>69.8</v>
      </c>
      <c r="M656" s="32">
        <v>35.799999999999997</v>
      </c>
      <c r="N656" s="32">
        <v>26.7</v>
      </c>
      <c r="O656" s="32">
        <v>33.4</v>
      </c>
      <c r="P656" s="32">
        <v>714</v>
      </c>
      <c r="Q656" s="32">
        <v>784</v>
      </c>
      <c r="R656" s="78">
        <v>0.1</v>
      </c>
      <c r="S656" s="77" t="s">
        <v>583</v>
      </c>
      <c r="U656" s="1">
        <v>41857</v>
      </c>
      <c r="V656" s="1">
        <v>41862</v>
      </c>
      <c r="W656" s="77" t="s">
        <v>596</v>
      </c>
      <c r="X656" s="77" t="s">
        <v>1032</v>
      </c>
      <c r="Y656" s="77" t="s">
        <v>583</v>
      </c>
    </row>
    <row r="657" spans="1:25" hidden="1" x14ac:dyDescent="0.25">
      <c r="A657" s="77">
        <v>2209776</v>
      </c>
      <c r="B657" s="77" t="s">
        <v>1011</v>
      </c>
      <c r="C657" s="77" t="s">
        <v>1031</v>
      </c>
      <c r="E657" s="77" t="s">
        <v>617</v>
      </c>
      <c r="F657" s="77" t="s">
        <v>597</v>
      </c>
      <c r="G657" s="77" t="s">
        <v>583</v>
      </c>
      <c r="H657" s="77" t="s">
        <v>583</v>
      </c>
      <c r="I657" s="77" t="s">
        <v>586</v>
      </c>
      <c r="J657" s="77" t="s">
        <v>586</v>
      </c>
      <c r="K657" s="77" t="s">
        <v>583</v>
      </c>
      <c r="L657" s="32">
        <v>70.3</v>
      </c>
      <c r="M657" s="32">
        <v>35.799999999999997</v>
      </c>
      <c r="N657" s="32">
        <v>29.9</v>
      </c>
      <c r="O657" s="32">
        <v>36.6</v>
      </c>
      <c r="P657" s="32">
        <v>741</v>
      </c>
      <c r="Q657" s="32">
        <v>814</v>
      </c>
      <c r="R657" s="78">
        <v>0.1</v>
      </c>
      <c r="S657" s="77" t="s">
        <v>583</v>
      </c>
      <c r="U657" s="1">
        <v>41788</v>
      </c>
      <c r="V657" s="1">
        <v>41758</v>
      </c>
      <c r="W657" s="77" t="s">
        <v>596</v>
      </c>
      <c r="X657" s="77" t="s">
        <v>1030</v>
      </c>
      <c r="Y657" s="77" t="s">
        <v>583</v>
      </c>
    </row>
    <row r="658" spans="1:25" hidden="1" x14ac:dyDescent="0.25">
      <c r="A658" s="77">
        <v>2222797</v>
      </c>
      <c r="B658" s="77" t="s">
        <v>1011</v>
      </c>
      <c r="C658" s="77" t="s">
        <v>1029</v>
      </c>
      <c r="E658" s="77" t="s">
        <v>617</v>
      </c>
      <c r="F658" s="77" t="s">
        <v>597</v>
      </c>
      <c r="G658" s="77" t="s">
        <v>583</v>
      </c>
      <c r="H658" s="77" t="s">
        <v>583</v>
      </c>
      <c r="I658" s="77" t="s">
        <v>586</v>
      </c>
      <c r="J658" s="77" t="s">
        <v>586</v>
      </c>
      <c r="K658" s="77" t="s">
        <v>583</v>
      </c>
      <c r="L658" s="32">
        <v>70.3</v>
      </c>
      <c r="M658" s="32">
        <v>35.799999999999997</v>
      </c>
      <c r="N658" s="32">
        <v>29.9</v>
      </c>
      <c r="O658" s="32">
        <v>29.9</v>
      </c>
      <c r="P658" s="32">
        <v>741</v>
      </c>
      <c r="Q658" s="32">
        <v>752</v>
      </c>
      <c r="R658" s="78">
        <v>0.03</v>
      </c>
      <c r="S658" s="77" t="s">
        <v>583</v>
      </c>
      <c r="U658" s="1">
        <v>41953</v>
      </c>
      <c r="V658" s="1">
        <v>41926</v>
      </c>
      <c r="W658" s="77" t="s">
        <v>596</v>
      </c>
      <c r="X658" s="77" t="s">
        <v>1028</v>
      </c>
      <c r="Y658" s="77" t="s">
        <v>583</v>
      </c>
    </row>
    <row r="659" spans="1:25" hidden="1" x14ac:dyDescent="0.25">
      <c r="A659" s="77">
        <v>2205499</v>
      </c>
      <c r="B659" s="77" t="s">
        <v>1011</v>
      </c>
      <c r="C659" s="77" t="s">
        <v>1027</v>
      </c>
      <c r="E659" s="77" t="s">
        <v>617</v>
      </c>
      <c r="F659" s="77" t="s">
        <v>597</v>
      </c>
      <c r="G659" s="77" t="s">
        <v>583</v>
      </c>
      <c r="H659" s="77" t="s">
        <v>583</v>
      </c>
      <c r="I659" s="77" t="s">
        <v>586</v>
      </c>
      <c r="J659" s="77" t="s">
        <v>586</v>
      </c>
      <c r="K659" s="77" t="s">
        <v>583</v>
      </c>
      <c r="L659" s="32">
        <v>70.3</v>
      </c>
      <c r="M659" s="32">
        <v>35.799999999999997</v>
      </c>
      <c r="N659" s="32">
        <v>29.7</v>
      </c>
      <c r="O659" s="32">
        <v>36.4</v>
      </c>
      <c r="P659" s="32">
        <v>739</v>
      </c>
      <c r="Q659" s="32">
        <v>812</v>
      </c>
      <c r="R659" s="78">
        <v>0.1</v>
      </c>
      <c r="S659" s="77" t="s">
        <v>583</v>
      </c>
      <c r="U659" s="1">
        <v>41708</v>
      </c>
      <c r="V659" s="1">
        <v>41696</v>
      </c>
      <c r="W659" s="77" t="s">
        <v>596</v>
      </c>
      <c r="X659" s="77" t="s">
        <v>1026</v>
      </c>
      <c r="Y659" s="77" t="s">
        <v>583</v>
      </c>
    </row>
    <row r="660" spans="1:25" hidden="1" x14ac:dyDescent="0.25">
      <c r="A660" s="77">
        <v>2226175</v>
      </c>
      <c r="B660" s="77" t="s">
        <v>1011</v>
      </c>
      <c r="C660" s="77" t="s">
        <v>1025</v>
      </c>
      <c r="E660" s="77" t="s">
        <v>617</v>
      </c>
      <c r="F660" s="77" t="s">
        <v>597</v>
      </c>
      <c r="G660" s="77" t="s">
        <v>583</v>
      </c>
      <c r="H660" s="77" t="s">
        <v>583</v>
      </c>
      <c r="I660" s="77" t="s">
        <v>586</v>
      </c>
      <c r="J660" s="77" t="s">
        <v>586</v>
      </c>
      <c r="K660" s="77" t="s">
        <v>583</v>
      </c>
      <c r="L660" s="32">
        <v>70.3</v>
      </c>
      <c r="M660" s="32">
        <v>35.799999999999997</v>
      </c>
      <c r="N660" s="32">
        <v>29.7</v>
      </c>
      <c r="O660" s="32">
        <v>36.4</v>
      </c>
      <c r="P660" s="32">
        <v>739</v>
      </c>
      <c r="Q660" s="32">
        <v>812</v>
      </c>
      <c r="R660" s="78">
        <v>0.1</v>
      </c>
      <c r="S660" s="77" t="s">
        <v>583</v>
      </c>
      <c r="U660" s="1">
        <v>42006</v>
      </c>
      <c r="V660" s="1">
        <v>41971</v>
      </c>
      <c r="W660" s="77" t="s">
        <v>596</v>
      </c>
      <c r="X660" s="77" t="s">
        <v>1024</v>
      </c>
      <c r="Y660" s="77" t="s">
        <v>583</v>
      </c>
    </row>
    <row r="661" spans="1:25" hidden="1" x14ac:dyDescent="0.25">
      <c r="A661" s="77">
        <v>2221180</v>
      </c>
      <c r="B661" s="77" t="s">
        <v>1011</v>
      </c>
      <c r="C661" s="77" t="s">
        <v>1023</v>
      </c>
      <c r="E661" s="77" t="s">
        <v>617</v>
      </c>
      <c r="F661" s="77" t="s">
        <v>597</v>
      </c>
      <c r="G661" s="77" t="s">
        <v>583</v>
      </c>
      <c r="H661" s="77" t="s">
        <v>583</v>
      </c>
      <c r="I661" s="77" t="s">
        <v>586</v>
      </c>
      <c r="J661" s="77" t="s">
        <v>586</v>
      </c>
      <c r="K661" s="77" t="s">
        <v>583</v>
      </c>
      <c r="L661" s="32">
        <v>70.3</v>
      </c>
      <c r="M661" s="32">
        <v>35.799999999999997</v>
      </c>
      <c r="N661" s="32">
        <v>29.8</v>
      </c>
      <c r="O661" s="32">
        <v>39.700000000000003</v>
      </c>
      <c r="P661" s="32">
        <v>766</v>
      </c>
      <c r="Q661" s="32">
        <v>843</v>
      </c>
      <c r="R661" s="78">
        <v>0.1</v>
      </c>
      <c r="S661" s="77" t="s">
        <v>583</v>
      </c>
      <c r="U661" s="1">
        <v>41957</v>
      </c>
      <c r="V661" s="1">
        <v>41914</v>
      </c>
      <c r="W661" s="77" t="s">
        <v>596</v>
      </c>
      <c r="X661" s="77" t="s">
        <v>1022</v>
      </c>
      <c r="Y661" s="77" t="s">
        <v>583</v>
      </c>
    </row>
    <row r="662" spans="1:25" hidden="1" x14ac:dyDescent="0.25">
      <c r="A662" s="77">
        <v>2211707</v>
      </c>
      <c r="B662" s="77" t="s">
        <v>1011</v>
      </c>
      <c r="C662" s="77" t="s">
        <v>1021</v>
      </c>
      <c r="E662" s="77" t="s">
        <v>617</v>
      </c>
      <c r="F662" s="77" t="s">
        <v>597</v>
      </c>
      <c r="G662" s="77" t="s">
        <v>583</v>
      </c>
      <c r="H662" s="77" t="s">
        <v>583</v>
      </c>
      <c r="I662" s="77" t="s">
        <v>586</v>
      </c>
      <c r="J662" s="77" t="s">
        <v>586</v>
      </c>
      <c r="K662" s="77" t="s">
        <v>586</v>
      </c>
      <c r="L662" s="32">
        <v>70.3</v>
      </c>
      <c r="M662" s="32">
        <v>35.799999999999997</v>
      </c>
      <c r="N662" s="32">
        <v>23.5</v>
      </c>
      <c r="O662" s="32">
        <v>29.5</v>
      </c>
      <c r="P662" s="32">
        <v>716</v>
      </c>
      <c r="Q662" s="32">
        <v>748</v>
      </c>
      <c r="R662" s="78">
        <v>0.05</v>
      </c>
      <c r="S662" s="77" t="s">
        <v>586</v>
      </c>
      <c r="T662" s="77" t="s">
        <v>586</v>
      </c>
      <c r="U662" s="1">
        <v>41811</v>
      </c>
      <c r="V662" s="1">
        <v>41782</v>
      </c>
      <c r="W662" s="77" t="s">
        <v>596</v>
      </c>
      <c r="X662" s="77" t="s">
        <v>1020</v>
      </c>
      <c r="Y662" s="77" t="s">
        <v>583</v>
      </c>
    </row>
    <row r="663" spans="1:25" x14ac:dyDescent="0.25">
      <c r="A663" s="77">
        <v>2217772</v>
      </c>
      <c r="B663" s="77" t="s">
        <v>1011</v>
      </c>
      <c r="C663" s="77" t="s">
        <v>1019</v>
      </c>
      <c r="E663" s="77" t="s">
        <v>610</v>
      </c>
      <c r="F663" s="77" t="s">
        <v>597</v>
      </c>
      <c r="G663" s="77" t="s">
        <v>583</v>
      </c>
      <c r="H663" s="77" t="s">
        <v>586</v>
      </c>
      <c r="I663" s="77" t="s">
        <v>586</v>
      </c>
      <c r="J663" s="77" t="s">
        <v>586</v>
      </c>
      <c r="K663" s="77" t="s">
        <v>586</v>
      </c>
      <c r="L663" s="32">
        <v>82.7</v>
      </c>
      <c r="M663" s="32">
        <v>42.1</v>
      </c>
      <c r="N663" s="32">
        <v>25.6</v>
      </c>
      <c r="O663" s="32">
        <v>32.700000000000003</v>
      </c>
      <c r="P663" s="32">
        <v>762</v>
      </c>
      <c r="Q663" s="32">
        <v>838</v>
      </c>
      <c r="R663" s="78">
        <v>0.1</v>
      </c>
      <c r="S663" s="77" t="s">
        <v>583</v>
      </c>
      <c r="U663" s="1">
        <v>41927</v>
      </c>
      <c r="V663" s="1">
        <v>41852</v>
      </c>
      <c r="W663" s="77" t="s">
        <v>596</v>
      </c>
      <c r="X663" s="77" t="s">
        <v>1018</v>
      </c>
      <c r="Y663" s="77" t="s">
        <v>583</v>
      </c>
    </row>
    <row r="664" spans="1:25" x14ac:dyDescent="0.25">
      <c r="A664" s="77">
        <v>2216272</v>
      </c>
      <c r="B664" s="77" t="s">
        <v>1011</v>
      </c>
      <c r="C664" s="77" t="s">
        <v>1017</v>
      </c>
      <c r="E664" s="77" t="s">
        <v>610</v>
      </c>
      <c r="F664" s="77" t="s">
        <v>597</v>
      </c>
      <c r="G664" s="77" t="s">
        <v>583</v>
      </c>
      <c r="H664" s="77" t="s">
        <v>583</v>
      </c>
      <c r="I664" s="77" t="s">
        <v>586</v>
      </c>
      <c r="J664" s="77" t="s">
        <v>586</v>
      </c>
      <c r="K664" s="77" t="s">
        <v>583</v>
      </c>
      <c r="L664" s="32">
        <v>67</v>
      </c>
      <c r="M664" s="32">
        <v>33</v>
      </c>
      <c r="N664" s="32">
        <v>21.9</v>
      </c>
      <c r="O664" s="32">
        <v>27.1</v>
      </c>
      <c r="P664" s="32">
        <v>606</v>
      </c>
      <c r="Q664" s="32">
        <v>664</v>
      </c>
      <c r="R664" s="78">
        <v>0.1</v>
      </c>
      <c r="S664" s="77" t="s">
        <v>583</v>
      </c>
      <c r="U664" s="1">
        <v>41837</v>
      </c>
      <c r="V664" s="1">
        <v>41842</v>
      </c>
      <c r="W664" s="77" t="s">
        <v>596</v>
      </c>
      <c r="X664" s="77" t="s">
        <v>1016</v>
      </c>
      <c r="Y664" s="77" t="s">
        <v>583</v>
      </c>
    </row>
    <row r="665" spans="1:25" x14ac:dyDescent="0.25">
      <c r="A665" s="77">
        <v>2220102</v>
      </c>
      <c r="B665" s="77" t="s">
        <v>1011</v>
      </c>
      <c r="C665" s="77" t="s">
        <v>1015</v>
      </c>
      <c r="E665" s="77" t="s">
        <v>610</v>
      </c>
      <c r="F665" s="77" t="s">
        <v>597</v>
      </c>
      <c r="G665" s="77" t="s">
        <v>583</v>
      </c>
      <c r="H665" s="77" t="s">
        <v>583</v>
      </c>
      <c r="I665" s="77" t="s">
        <v>586</v>
      </c>
      <c r="J665" s="77" t="s">
        <v>586</v>
      </c>
      <c r="K665" s="77" t="s">
        <v>586</v>
      </c>
      <c r="L665" s="32">
        <v>70.3</v>
      </c>
      <c r="M665" s="32">
        <v>35.9</v>
      </c>
      <c r="N665" s="32">
        <v>26.1</v>
      </c>
      <c r="O665" s="32">
        <v>33.1</v>
      </c>
      <c r="P665" s="32">
        <v>652</v>
      </c>
      <c r="Q665" s="32">
        <v>715</v>
      </c>
      <c r="R665" s="78">
        <v>0.1</v>
      </c>
      <c r="S665" s="77" t="s">
        <v>583</v>
      </c>
      <c r="T665" s="77" t="s">
        <v>583</v>
      </c>
      <c r="U665" s="1">
        <v>41905</v>
      </c>
      <c r="V665" s="1">
        <v>41852</v>
      </c>
      <c r="W665" s="77" t="s">
        <v>596</v>
      </c>
      <c r="X665" s="77" t="s">
        <v>1014</v>
      </c>
      <c r="Y665" s="77" t="s">
        <v>583</v>
      </c>
    </row>
    <row r="666" spans="1:25" hidden="1" x14ac:dyDescent="0.25">
      <c r="A666" s="77">
        <v>2217512</v>
      </c>
      <c r="B666" s="77" t="s">
        <v>1011</v>
      </c>
      <c r="C666" s="77" t="s">
        <v>1013</v>
      </c>
      <c r="E666" s="77" t="s">
        <v>598</v>
      </c>
      <c r="F666" s="77" t="s">
        <v>597</v>
      </c>
      <c r="G666" s="77" t="s">
        <v>583</v>
      </c>
      <c r="H666" s="77" t="s">
        <v>583</v>
      </c>
      <c r="I666" s="77" t="s">
        <v>583</v>
      </c>
      <c r="J666" s="77" t="s">
        <v>586</v>
      </c>
      <c r="K666" s="77" t="s">
        <v>583</v>
      </c>
      <c r="L666" s="32">
        <v>66.099999999999994</v>
      </c>
      <c r="M666" s="32">
        <v>29.9</v>
      </c>
      <c r="N666" s="32">
        <v>20.2</v>
      </c>
      <c r="O666" s="32">
        <v>24.4</v>
      </c>
      <c r="P666" s="32">
        <v>471</v>
      </c>
      <c r="Q666" s="32">
        <v>515</v>
      </c>
      <c r="R666" s="78">
        <v>0.1</v>
      </c>
      <c r="S666" s="77" t="s">
        <v>583</v>
      </c>
      <c r="U666" s="1">
        <v>41866</v>
      </c>
      <c r="V666" s="1">
        <v>41864</v>
      </c>
      <c r="W666" s="77" t="s">
        <v>596</v>
      </c>
      <c r="X666" s="77" t="s">
        <v>1012</v>
      </c>
      <c r="Y666" s="77" t="s">
        <v>583</v>
      </c>
    </row>
    <row r="667" spans="1:25" hidden="1" x14ac:dyDescent="0.25">
      <c r="A667" s="77">
        <v>2214539</v>
      </c>
      <c r="B667" s="77" t="s">
        <v>1011</v>
      </c>
      <c r="C667" s="77" t="s">
        <v>1010</v>
      </c>
      <c r="E667" s="77" t="s">
        <v>598</v>
      </c>
      <c r="F667" s="77" t="s">
        <v>597</v>
      </c>
      <c r="G667" s="77" t="s">
        <v>583</v>
      </c>
      <c r="H667" s="77" t="s">
        <v>583</v>
      </c>
      <c r="I667" s="77" t="s">
        <v>583</v>
      </c>
      <c r="J667" s="77" t="s">
        <v>586</v>
      </c>
      <c r="K667" s="77" t="s">
        <v>583</v>
      </c>
      <c r="L667" s="32">
        <v>69</v>
      </c>
      <c r="M667" s="32">
        <v>33</v>
      </c>
      <c r="N667" s="32">
        <v>23.8</v>
      </c>
      <c r="O667" s="32">
        <v>28.5</v>
      </c>
      <c r="P667" s="32">
        <v>501</v>
      </c>
      <c r="Q667" s="32">
        <v>548</v>
      </c>
      <c r="R667" s="78">
        <v>0.1</v>
      </c>
      <c r="S667" s="77" t="s">
        <v>583</v>
      </c>
      <c r="U667" s="1">
        <v>41821</v>
      </c>
      <c r="V667" s="1">
        <v>41820</v>
      </c>
      <c r="W667" s="77" t="s">
        <v>596</v>
      </c>
      <c r="X667" s="77" t="s">
        <v>1009</v>
      </c>
      <c r="Y667" s="77" t="s">
        <v>583</v>
      </c>
    </row>
    <row r="668" spans="1:25" hidden="1" x14ac:dyDescent="0.25">
      <c r="A668" s="77">
        <v>2217842</v>
      </c>
      <c r="B668" s="77" t="s">
        <v>960</v>
      </c>
      <c r="C668" s="77" t="s">
        <v>1008</v>
      </c>
      <c r="E668" s="77" t="s">
        <v>617</v>
      </c>
      <c r="F668" s="77" t="s">
        <v>597</v>
      </c>
      <c r="G668" s="77" t="s">
        <v>583</v>
      </c>
      <c r="H668" s="77" t="s">
        <v>586</v>
      </c>
      <c r="I668" s="77" t="s">
        <v>583</v>
      </c>
      <c r="J668" s="77" t="s">
        <v>586</v>
      </c>
      <c r="K668" s="77" t="s">
        <v>586</v>
      </c>
      <c r="L668" s="32">
        <v>77</v>
      </c>
      <c r="M668" s="32">
        <v>23.6</v>
      </c>
      <c r="N668" s="32">
        <v>10</v>
      </c>
      <c r="O668" s="32">
        <v>13.4</v>
      </c>
      <c r="P668" s="32">
        <v>495</v>
      </c>
      <c r="Q668" s="32">
        <v>547</v>
      </c>
      <c r="R668" s="78">
        <v>0.11</v>
      </c>
      <c r="S668" s="77" t="s">
        <v>583</v>
      </c>
      <c r="T668" s="77" t="s">
        <v>583</v>
      </c>
      <c r="U668" s="1">
        <v>41868</v>
      </c>
      <c r="V668" s="1">
        <v>41852</v>
      </c>
      <c r="W668" s="77" t="s">
        <v>596</v>
      </c>
      <c r="X668" s="77" t="s">
        <v>1007</v>
      </c>
      <c r="Y668" s="77" t="s">
        <v>583</v>
      </c>
    </row>
    <row r="669" spans="1:25" hidden="1" x14ac:dyDescent="0.25">
      <c r="A669" s="77">
        <v>2217843</v>
      </c>
      <c r="B669" s="77" t="s">
        <v>960</v>
      </c>
      <c r="C669" s="77" t="s">
        <v>1006</v>
      </c>
      <c r="E669" s="77" t="s">
        <v>617</v>
      </c>
      <c r="F669" s="77" t="s">
        <v>597</v>
      </c>
      <c r="G669" s="77" t="s">
        <v>583</v>
      </c>
      <c r="H669" s="77" t="s">
        <v>583</v>
      </c>
      <c r="I669" s="77" t="s">
        <v>583</v>
      </c>
      <c r="J669" s="77" t="s">
        <v>583</v>
      </c>
      <c r="K669" s="77" t="s">
        <v>586</v>
      </c>
      <c r="L669" s="32">
        <v>71.599999999999994</v>
      </c>
      <c r="M669" s="32">
        <v>23.6</v>
      </c>
      <c r="N669" s="32">
        <v>11.5</v>
      </c>
      <c r="O669" s="32">
        <v>14</v>
      </c>
      <c r="P669" s="32">
        <v>395</v>
      </c>
      <c r="Q669" s="32">
        <v>441</v>
      </c>
      <c r="R669" s="78">
        <v>0.1</v>
      </c>
      <c r="S669" s="77" t="s">
        <v>583</v>
      </c>
      <c r="T669" s="77" t="s">
        <v>583</v>
      </c>
      <c r="U669" s="1">
        <v>41868</v>
      </c>
      <c r="V669" s="1">
        <v>41852</v>
      </c>
      <c r="W669" s="77" t="s">
        <v>596</v>
      </c>
      <c r="X669" s="77" t="s">
        <v>1005</v>
      </c>
      <c r="Y669" s="77" t="s">
        <v>583</v>
      </c>
    </row>
    <row r="670" spans="1:25" hidden="1" x14ac:dyDescent="0.25">
      <c r="A670" s="77">
        <v>2222449</v>
      </c>
      <c r="B670" s="77" t="s">
        <v>960</v>
      </c>
      <c r="C670" s="77" t="s">
        <v>1004</v>
      </c>
      <c r="E670" s="77" t="s">
        <v>617</v>
      </c>
      <c r="F670" s="77" t="s">
        <v>597</v>
      </c>
      <c r="G670" s="77" t="s">
        <v>583</v>
      </c>
      <c r="H670" s="77" t="s">
        <v>583</v>
      </c>
      <c r="I670" s="77" t="s">
        <v>583</v>
      </c>
      <c r="J670" s="77" t="s">
        <v>583</v>
      </c>
      <c r="K670" s="77" t="s">
        <v>586</v>
      </c>
      <c r="L670" s="32">
        <v>73.3</v>
      </c>
      <c r="M670" s="32">
        <v>29.5</v>
      </c>
      <c r="N670" s="32">
        <v>14</v>
      </c>
      <c r="O670" s="32">
        <v>16.3</v>
      </c>
      <c r="P670" s="32">
        <v>414</v>
      </c>
      <c r="Q670" s="32">
        <v>461</v>
      </c>
      <c r="R670" s="78">
        <v>0.1</v>
      </c>
      <c r="S670" s="77" t="s">
        <v>583</v>
      </c>
      <c r="T670" s="77" t="s">
        <v>583</v>
      </c>
      <c r="U670" s="1">
        <v>41918</v>
      </c>
      <c r="V670" s="1">
        <v>41904</v>
      </c>
      <c r="W670" s="77" t="s">
        <v>596</v>
      </c>
      <c r="X670" s="77" t="s">
        <v>1003</v>
      </c>
      <c r="Y670" s="77" t="s">
        <v>583</v>
      </c>
    </row>
    <row r="671" spans="1:25" hidden="1" x14ac:dyDescent="0.25">
      <c r="A671" s="77">
        <v>2222450</v>
      </c>
      <c r="B671" s="77" t="s">
        <v>960</v>
      </c>
      <c r="C671" s="77" t="s">
        <v>1002</v>
      </c>
      <c r="E671" s="77" t="s">
        <v>617</v>
      </c>
      <c r="F671" s="77" t="s">
        <v>597</v>
      </c>
      <c r="G671" s="77" t="s">
        <v>583</v>
      </c>
      <c r="H671" s="77" t="s">
        <v>583</v>
      </c>
      <c r="I671" s="77" t="s">
        <v>583</v>
      </c>
      <c r="J671" s="77" t="s">
        <v>583</v>
      </c>
      <c r="K671" s="77" t="s">
        <v>586</v>
      </c>
      <c r="L671" s="32">
        <v>79.5</v>
      </c>
      <c r="M671" s="32">
        <v>29.5</v>
      </c>
      <c r="N671" s="32">
        <v>15.5</v>
      </c>
      <c r="O671" s="32">
        <v>18.7</v>
      </c>
      <c r="P671" s="32">
        <v>433</v>
      </c>
      <c r="Q671" s="32">
        <v>482</v>
      </c>
      <c r="R671" s="78">
        <v>0.1</v>
      </c>
      <c r="S671" s="77" t="s">
        <v>583</v>
      </c>
      <c r="T671" s="77" t="s">
        <v>583</v>
      </c>
      <c r="U671" s="1">
        <v>41918</v>
      </c>
      <c r="V671" s="1">
        <v>41904</v>
      </c>
      <c r="W671" s="77" t="s">
        <v>596</v>
      </c>
      <c r="X671" s="77" t="s">
        <v>1001</v>
      </c>
      <c r="Y671" s="77" t="s">
        <v>583</v>
      </c>
    </row>
    <row r="672" spans="1:25" hidden="1" x14ac:dyDescent="0.25">
      <c r="A672" s="77">
        <v>2222451</v>
      </c>
      <c r="B672" s="77" t="s">
        <v>960</v>
      </c>
      <c r="C672" s="77" t="s">
        <v>1000</v>
      </c>
      <c r="E672" s="77" t="s">
        <v>617</v>
      </c>
      <c r="F672" s="77" t="s">
        <v>597</v>
      </c>
      <c r="G672" s="77" t="s">
        <v>583</v>
      </c>
      <c r="H672" s="77" t="s">
        <v>583</v>
      </c>
      <c r="I672" s="77" t="s">
        <v>583</v>
      </c>
      <c r="J672" s="77" t="s">
        <v>586</v>
      </c>
      <c r="K672" s="77" t="s">
        <v>586</v>
      </c>
      <c r="L672" s="32">
        <v>79.5</v>
      </c>
      <c r="M672" s="32">
        <v>29.5</v>
      </c>
      <c r="N672" s="32">
        <v>15.2</v>
      </c>
      <c r="O672" s="32">
        <v>18.399999999999999</v>
      </c>
      <c r="P672" s="32">
        <v>514</v>
      </c>
      <c r="Q672" s="32">
        <v>564</v>
      </c>
      <c r="R672" s="78">
        <v>0.1</v>
      </c>
      <c r="S672" s="77" t="s">
        <v>583</v>
      </c>
      <c r="T672" s="77" t="s">
        <v>583</v>
      </c>
      <c r="U672" s="1">
        <v>41918</v>
      </c>
      <c r="V672" s="1">
        <v>41904</v>
      </c>
      <c r="W672" s="77" t="s">
        <v>596</v>
      </c>
      <c r="X672" s="77" t="s">
        <v>999</v>
      </c>
      <c r="Y672" s="77" t="s">
        <v>583</v>
      </c>
    </row>
    <row r="673" spans="1:25" hidden="1" x14ac:dyDescent="0.25">
      <c r="A673" s="77">
        <v>2222452</v>
      </c>
      <c r="B673" s="77" t="s">
        <v>960</v>
      </c>
      <c r="C673" s="77" t="s">
        <v>998</v>
      </c>
      <c r="E673" s="77" t="s">
        <v>617</v>
      </c>
      <c r="F673" s="77" t="s">
        <v>597</v>
      </c>
      <c r="G673" s="77" t="s">
        <v>583</v>
      </c>
      <c r="H673" s="77" t="s">
        <v>583</v>
      </c>
      <c r="I673" s="77" t="s">
        <v>583</v>
      </c>
      <c r="J673" s="77" t="s">
        <v>586</v>
      </c>
      <c r="K673" s="77" t="s">
        <v>586</v>
      </c>
      <c r="L673" s="32">
        <v>79.5</v>
      </c>
      <c r="M673" s="32">
        <v>29.5</v>
      </c>
      <c r="N673" s="32">
        <v>15.5</v>
      </c>
      <c r="O673" s="32">
        <v>18.7</v>
      </c>
      <c r="P673" s="32">
        <v>517</v>
      </c>
      <c r="Q673" s="32">
        <v>566</v>
      </c>
      <c r="R673" s="78">
        <v>0.1</v>
      </c>
      <c r="S673" s="77" t="s">
        <v>583</v>
      </c>
      <c r="T673" s="77" t="s">
        <v>583</v>
      </c>
      <c r="U673" s="1">
        <v>41918</v>
      </c>
      <c r="V673" s="1">
        <v>41904</v>
      </c>
      <c r="W673" s="77" t="s">
        <v>596</v>
      </c>
      <c r="X673" s="77" t="s">
        <v>997</v>
      </c>
      <c r="Y673" s="77" t="s">
        <v>583</v>
      </c>
    </row>
    <row r="674" spans="1:25" hidden="1" x14ac:dyDescent="0.25">
      <c r="A674" s="77">
        <v>2222456</v>
      </c>
      <c r="B674" s="77" t="s">
        <v>960</v>
      </c>
      <c r="C674" s="77" t="s">
        <v>996</v>
      </c>
      <c r="E674" s="77" t="s">
        <v>617</v>
      </c>
      <c r="F674" s="77" t="s">
        <v>597</v>
      </c>
      <c r="G674" s="77" t="s">
        <v>583</v>
      </c>
      <c r="H674" s="77" t="s">
        <v>583</v>
      </c>
      <c r="I674" s="77" t="s">
        <v>583</v>
      </c>
      <c r="J674" s="77" t="s">
        <v>586</v>
      </c>
      <c r="K674" s="77" t="s">
        <v>586</v>
      </c>
      <c r="L674" s="32">
        <v>79.5</v>
      </c>
      <c r="M674" s="32">
        <v>35.799999999999997</v>
      </c>
      <c r="N674" s="32">
        <v>19.5</v>
      </c>
      <c r="O674" s="32">
        <v>24.1</v>
      </c>
      <c r="P674" s="32">
        <v>532</v>
      </c>
      <c r="Q674" s="32">
        <v>614</v>
      </c>
      <c r="R674" s="78">
        <v>0.15</v>
      </c>
      <c r="S674" s="77" t="s">
        <v>583</v>
      </c>
      <c r="T674" s="77" t="s">
        <v>583</v>
      </c>
      <c r="U674" s="1">
        <v>41918</v>
      </c>
      <c r="V674" s="1">
        <v>41904</v>
      </c>
      <c r="W674" s="77" t="s">
        <v>596</v>
      </c>
      <c r="X674" s="77" t="s">
        <v>995</v>
      </c>
      <c r="Y674" s="77" t="s">
        <v>586</v>
      </c>
    </row>
    <row r="675" spans="1:25" hidden="1" x14ac:dyDescent="0.25">
      <c r="A675" s="77">
        <v>2222455</v>
      </c>
      <c r="B675" s="77" t="s">
        <v>960</v>
      </c>
      <c r="C675" s="77" t="s">
        <v>994</v>
      </c>
      <c r="E675" s="77" t="s">
        <v>617</v>
      </c>
      <c r="F675" s="77" t="s">
        <v>597</v>
      </c>
      <c r="G675" s="77" t="s">
        <v>583</v>
      </c>
      <c r="H675" s="77" t="s">
        <v>583</v>
      </c>
      <c r="I675" s="77" t="s">
        <v>583</v>
      </c>
      <c r="J675" s="77" t="s">
        <v>586</v>
      </c>
      <c r="K675" s="77" t="s">
        <v>586</v>
      </c>
      <c r="L675" s="32">
        <v>79.5</v>
      </c>
      <c r="M675" s="32">
        <v>35.799999999999997</v>
      </c>
      <c r="N675" s="32">
        <v>19.5</v>
      </c>
      <c r="O675" s="32">
        <v>24.1</v>
      </c>
      <c r="P675" s="32">
        <v>532</v>
      </c>
      <c r="Q675" s="32">
        <v>614</v>
      </c>
      <c r="R675" s="78">
        <v>0.15</v>
      </c>
      <c r="S675" s="77" t="s">
        <v>583</v>
      </c>
      <c r="T675" s="77" t="s">
        <v>583</v>
      </c>
      <c r="U675" s="1">
        <v>41918</v>
      </c>
      <c r="V675" s="1">
        <v>41904</v>
      </c>
      <c r="W675" s="77" t="s">
        <v>596</v>
      </c>
      <c r="X675" s="77" t="s">
        <v>993</v>
      </c>
      <c r="Y675" s="77" t="s">
        <v>586</v>
      </c>
    </row>
    <row r="676" spans="1:25" hidden="1" x14ac:dyDescent="0.25">
      <c r="A676" s="77">
        <v>2222454</v>
      </c>
      <c r="B676" s="77" t="s">
        <v>960</v>
      </c>
      <c r="C676" s="77" t="s">
        <v>992</v>
      </c>
      <c r="E676" s="77" t="s">
        <v>617</v>
      </c>
      <c r="F676" s="77" t="s">
        <v>597</v>
      </c>
      <c r="G676" s="77" t="s">
        <v>583</v>
      </c>
      <c r="H676" s="77" t="s">
        <v>583</v>
      </c>
      <c r="I676" s="77" t="s">
        <v>583</v>
      </c>
      <c r="J676" s="77" t="s">
        <v>586</v>
      </c>
      <c r="K676" s="77" t="s">
        <v>586</v>
      </c>
      <c r="L676" s="32">
        <v>79.5</v>
      </c>
      <c r="M676" s="32">
        <v>35.799999999999997</v>
      </c>
      <c r="N676" s="32">
        <v>19.5</v>
      </c>
      <c r="O676" s="32">
        <v>24.1</v>
      </c>
      <c r="P676" s="32">
        <v>532</v>
      </c>
      <c r="Q676" s="32">
        <v>614</v>
      </c>
      <c r="R676" s="78">
        <v>0.15</v>
      </c>
      <c r="S676" s="77" t="s">
        <v>583</v>
      </c>
      <c r="T676" s="77" t="s">
        <v>583</v>
      </c>
      <c r="U676" s="1">
        <v>41918</v>
      </c>
      <c r="V676" s="1">
        <v>41904</v>
      </c>
      <c r="W676" s="77" t="s">
        <v>596</v>
      </c>
      <c r="X676" s="77" t="s">
        <v>991</v>
      </c>
      <c r="Y676" s="77" t="s">
        <v>586</v>
      </c>
    </row>
    <row r="677" spans="1:25" hidden="1" x14ac:dyDescent="0.25">
      <c r="A677" s="77">
        <v>2203884</v>
      </c>
      <c r="B677" s="77" t="s">
        <v>960</v>
      </c>
      <c r="C677" s="77" t="s">
        <v>990</v>
      </c>
      <c r="E677" s="77" t="s">
        <v>617</v>
      </c>
      <c r="F677" s="77" t="s">
        <v>597</v>
      </c>
      <c r="G677" s="77" t="s">
        <v>583</v>
      </c>
      <c r="H677" s="77" t="s">
        <v>586</v>
      </c>
      <c r="I677" s="77" t="s">
        <v>583</v>
      </c>
      <c r="J677" s="77" t="s">
        <v>583</v>
      </c>
      <c r="K677" s="77" t="s">
        <v>586</v>
      </c>
      <c r="L677" s="32">
        <v>69.7</v>
      </c>
      <c r="M677" s="32">
        <v>22.3</v>
      </c>
      <c r="N677" s="32">
        <v>9.4</v>
      </c>
      <c r="O677" s="32">
        <v>11.3</v>
      </c>
      <c r="P677" s="32">
        <v>395</v>
      </c>
      <c r="Q677" s="32">
        <v>443</v>
      </c>
      <c r="R677" s="78">
        <v>0.11</v>
      </c>
      <c r="S677" s="77" t="s">
        <v>583</v>
      </c>
      <c r="T677" s="77" t="s">
        <v>583</v>
      </c>
      <c r="U677" s="1">
        <v>41682</v>
      </c>
      <c r="V677" s="1">
        <v>41681</v>
      </c>
      <c r="W677" s="77" t="s">
        <v>596</v>
      </c>
      <c r="X677" s="77" t="s">
        <v>989</v>
      </c>
      <c r="Y677" s="77" t="s">
        <v>583</v>
      </c>
    </row>
    <row r="678" spans="1:25" hidden="1" x14ac:dyDescent="0.25">
      <c r="A678" s="77">
        <v>2203885</v>
      </c>
      <c r="B678" s="77" t="s">
        <v>960</v>
      </c>
      <c r="C678" s="77" t="s">
        <v>988</v>
      </c>
      <c r="E678" s="77" t="s">
        <v>617</v>
      </c>
      <c r="F678" s="77" t="s">
        <v>597</v>
      </c>
      <c r="G678" s="77" t="s">
        <v>583</v>
      </c>
      <c r="H678" s="77" t="s">
        <v>586</v>
      </c>
      <c r="I678" s="77" t="s">
        <v>583</v>
      </c>
      <c r="J678" s="77" t="s">
        <v>583</v>
      </c>
      <c r="K678" s="77" t="s">
        <v>586</v>
      </c>
      <c r="L678" s="32">
        <v>69.7</v>
      </c>
      <c r="M678" s="32">
        <v>22.3</v>
      </c>
      <c r="N678" s="32">
        <v>9.4</v>
      </c>
      <c r="O678" s="32">
        <v>11.3</v>
      </c>
      <c r="P678" s="32">
        <v>395</v>
      </c>
      <c r="Q678" s="32">
        <v>443</v>
      </c>
      <c r="R678" s="78">
        <v>0.11</v>
      </c>
      <c r="S678" s="77" t="s">
        <v>583</v>
      </c>
      <c r="T678" s="77" t="s">
        <v>583</v>
      </c>
      <c r="U678" s="1">
        <v>41682</v>
      </c>
      <c r="V678" s="1">
        <v>41681</v>
      </c>
      <c r="W678" s="77" t="s">
        <v>596</v>
      </c>
      <c r="X678" s="77" t="s">
        <v>987</v>
      </c>
      <c r="Y678" s="77" t="s">
        <v>583</v>
      </c>
    </row>
    <row r="679" spans="1:25" hidden="1" x14ac:dyDescent="0.25">
      <c r="A679" s="77">
        <v>2207541</v>
      </c>
      <c r="B679" s="77" t="s">
        <v>960</v>
      </c>
      <c r="C679" s="77" t="s">
        <v>986</v>
      </c>
      <c r="E679" s="77" t="s">
        <v>617</v>
      </c>
      <c r="F679" s="77" t="s">
        <v>597</v>
      </c>
      <c r="G679" s="77" t="s">
        <v>583</v>
      </c>
      <c r="H679" s="77" t="s">
        <v>586</v>
      </c>
      <c r="I679" s="77" t="s">
        <v>583</v>
      </c>
      <c r="J679" s="77" t="s">
        <v>583</v>
      </c>
      <c r="K679" s="77" t="s">
        <v>583</v>
      </c>
      <c r="L679" s="32">
        <v>69.7</v>
      </c>
      <c r="M679" s="32">
        <v>21.5</v>
      </c>
      <c r="N679" s="32">
        <v>9.4</v>
      </c>
      <c r="O679" s="32">
        <v>11.2</v>
      </c>
      <c r="P679" s="32">
        <v>395</v>
      </c>
      <c r="Q679" s="32">
        <v>442</v>
      </c>
      <c r="R679" s="78">
        <v>0.11</v>
      </c>
      <c r="S679" s="77" t="s">
        <v>583</v>
      </c>
      <c r="U679" s="1">
        <v>41730</v>
      </c>
      <c r="V679" s="1">
        <v>41726</v>
      </c>
      <c r="W679" s="77" t="s">
        <v>596</v>
      </c>
      <c r="X679" s="77" t="s">
        <v>985</v>
      </c>
      <c r="Y679" s="77" t="s">
        <v>583</v>
      </c>
    </row>
    <row r="680" spans="1:25" hidden="1" x14ac:dyDescent="0.25">
      <c r="A680" s="77">
        <v>2207540</v>
      </c>
      <c r="B680" s="77" t="s">
        <v>960</v>
      </c>
      <c r="C680" s="77" t="s">
        <v>984</v>
      </c>
      <c r="E680" s="77" t="s">
        <v>617</v>
      </c>
      <c r="F680" s="77" t="s">
        <v>597</v>
      </c>
      <c r="G680" s="77" t="s">
        <v>583</v>
      </c>
      <c r="H680" s="77" t="s">
        <v>586</v>
      </c>
      <c r="I680" s="77" t="s">
        <v>583</v>
      </c>
      <c r="J680" s="77" t="s">
        <v>586</v>
      </c>
      <c r="K680" s="77" t="s">
        <v>583</v>
      </c>
      <c r="L680" s="32">
        <v>69.7</v>
      </c>
      <c r="M680" s="32">
        <v>21.5</v>
      </c>
      <c r="N680" s="32">
        <v>9.3000000000000007</v>
      </c>
      <c r="O680" s="32">
        <v>11.1</v>
      </c>
      <c r="P680" s="32">
        <v>475</v>
      </c>
      <c r="Q680" s="32">
        <v>525</v>
      </c>
      <c r="R680" s="78">
        <v>0.11</v>
      </c>
      <c r="S680" s="77" t="s">
        <v>583</v>
      </c>
      <c r="U680" s="1">
        <v>41730</v>
      </c>
      <c r="V680" s="1">
        <v>41726</v>
      </c>
      <c r="W680" s="77" t="s">
        <v>596</v>
      </c>
      <c r="X680" s="77" t="s">
        <v>983</v>
      </c>
      <c r="Y680" s="77" t="s">
        <v>583</v>
      </c>
    </row>
    <row r="681" spans="1:25" hidden="1" x14ac:dyDescent="0.25">
      <c r="A681" s="77">
        <v>2222457</v>
      </c>
      <c r="B681" s="77" t="s">
        <v>960</v>
      </c>
      <c r="C681" s="77" t="s">
        <v>982</v>
      </c>
      <c r="E681" s="77" t="s">
        <v>617</v>
      </c>
      <c r="F681" s="77" t="s">
        <v>597</v>
      </c>
      <c r="G681" s="77" t="s">
        <v>583</v>
      </c>
      <c r="H681" s="77" t="s">
        <v>586</v>
      </c>
      <c r="I681" s="77" t="s">
        <v>583</v>
      </c>
      <c r="J681" s="77" t="s">
        <v>586</v>
      </c>
      <c r="K681" s="77" t="s">
        <v>586</v>
      </c>
      <c r="L681" s="32">
        <v>79.5</v>
      </c>
      <c r="M681" s="32">
        <v>29.9</v>
      </c>
      <c r="N681" s="32">
        <v>14.1</v>
      </c>
      <c r="O681" s="32">
        <v>17.399999999999999</v>
      </c>
      <c r="P681" s="32">
        <v>507</v>
      </c>
      <c r="Q681" s="32">
        <v>584</v>
      </c>
      <c r="R681" s="78">
        <v>0.15</v>
      </c>
      <c r="S681" s="77" t="s">
        <v>583</v>
      </c>
      <c r="T681" s="77" t="s">
        <v>583</v>
      </c>
      <c r="U681" s="1">
        <v>41918</v>
      </c>
      <c r="V681" s="1">
        <v>41904</v>
      </c>
      <c r="W681" s="77" t="s">
        <v>596</v>
      </c>
      <c r="X681" s="77" t="s">
        <v>981</v>
      </c>
      <c r="Y681" s="77" t="s">
        <v>583</v>
      </c>
    </row>
    <row r="682" spans="1:25" hidden="1" x14ac:dyDescent="0.25">
      <c r="A682" s="77">
        <v>2222458</v>
      </c>
      <c r="B682" s="77" t="s">
        <v>960</v>
      </c>
      <c r="C682" s="77" t="s">
        <v>980</v>
      </c>
      <c r="E682" s="77" t="s">
        <v>617</v>
      </c>
      <c r="F682" s="77" t="s">
        <v>597</v>
      </c>
      <c r="G682" s="77" t="s">
        <v>583</v>
      </c>
      <c r="H682" s="77" t="s">
        <v>586</v>
      </c>
      <c r="I682" s="77" t="s">
        <v>583</v>
      </c>
      <c r="J682" s="77" t="s">
        <v>586</v>
      </c>
      <c r="K682" s="77" t="s">
        <v>586</v>
      </c>
      <c r="L682" s="32">
        <v>79.5</v>
      </c>
      <c r="M682" s="32">
        <v>29.9</v>
      </c>
      <c r="N682" s="32">
        <v>14.1</v>
      </c>
      <c r="O682" s="32">
        <v>17.399999999999999</v>
      </c>
      <c r="P682" s="32">
        <v>507</v>
      </c>
      <c r="Q682" s="32">
        <v>584</v>
      </c>
      <c r="R682" s="78">
        <v>0.15</v>
      </c>
      <c r="S682" s="77" t="s">
        <v>583</v>
      </c>
      <c r="T682" s="77" t="s">
        <v>583</v>
      </c>
      <c r="U682" s="1">
        <v>41918</v>
      </c>
      <c r="V682" s="1">
        <v>41904</v>
      </c>
      <c r="W682" s="77" t="s">
        <v>596</v>
      </c>
      <c r="X682" s="77" t="s">
        <v>979</v>
      </c>
      <c r="Y682" s="77" t="s">
        <v>583</v>
      </c>
    </row>
    <row r="683" spans="1:25" hidden="1" x14ac:dyDescent="0.25">
      <c r="A683" s="77">
        <v>2222464</v>
      </c>
      <c r="B683" s="77" t="s">
        <v>960</v>
      </c>
      <c r="C683" s="77" t="s">
        <v>978</v>
      </c>
      <c r="E683" s="77" t="s">
        <v>617</v>
      </c>
      <c r="F683" s="77" t="s">
        <v>597</v>
      </c>
      <c r="G683" s="77" t="s">
        <v>583</v>
      </c>
      <c r="H683" s="77" t="s">
        <v>586</v>
      </c>
      <c r="I683" s="77" t="s">
        <v>583</v>
      </c>
      <c r="J683" s="77" t="s">
        <v>586</v>
      </c>
      <c r="K683" s="77" t="s">
        <v>586</v>
      </c>
      <c r="L683" s="32">
        <v>79.5</v>
      </c>
      <c r="M683" s="32">
        <v>35.5</v>
      </c>
      <c r="N683" s="32">
        <v>19.5</v>
      </c>
      <c r="O683" s="32">
        <v>24.1</v>
      </c>
      <c r="P683" s="32">
        <v>561</v>
      </c>
      <c r="Q683" s="32">
        <v>647</v>
      </c>
      <c r="R683" s="78">
        <v>0.15</v>
      </c>
      <c r="S683" s="77" t="s">
        <v>583</v>
      </c>
      <c r="T683" s="77" t="s">
        <v>583</v>
      </c>
      <c r="U683" s="1">
        <v>41918</v>
      </c>
      <c r="V683" s="1">
        <v>41904</v>
      </c>
      <c r="W683" s="77" t="s">
        <v>596</v>
      </c>
      <c r="X683" s="77" t="s">
        <v>977</v>
      </c>
      <c r="Y683" s="77" t="s">
        <v>583</v>
      </c>
    </row>
    <row r="684" spans="1:25" hidden="1" x14ac:dyDescent="0.25">
      <c r="A684" s="77">
        <v>2222463</v>
      </c>
      <c r="B684" s="77" t="s">
        <v>960</v>
      </c>
      <c r="C684" s="77" t="s">
        <v>976</v>
      </c>
      <c r="E684" s="77" t="s">
        <v>617</v>
      </c>
      <c r="F684" s="77" t="s">
        <v>597</v>
      </c>
      <c r="G684" s="77" t="s">
        <v>583</v>
      </c>
      <c r="H684" s="77" t="s">
        <v>586</v>
      </c>
      <c r="I684" s="77" t="s">
        <v>583</v>
      </c>
      <c r="J684" s="77" t="s">
        <v>586</v>
      </c>
      <c r="K684" s="77" t="s">
        <v>586</v>
      </c>
      <c r="L684" s="32">
        <v>79.5</v>
      </c>
      <c r="M684" s="32">
        <v>35.5</v>
      </c>
      <c r="N684" s="32">
        <v>19.5</v>
      </c>
      <c r="O684" s="32">
        <v>24.1</v>
      </c>
      <c r="P684" s="32">
        <v>561</v>
      </c>
      <c r="Q684" s="32">
        <v>647</v>
      </c>
      <c r="R684" s="78">
        <v>0.15</v>
      </c>
      <c r="S684" s="77" t="s">
        <v>583</v>
      </c>
      <c r="T684" s="77" t="s">
        <v>583</v>
      </c>
      <c r="U684" s="1">
        <v>41918</v>
      </c>
      <c r="V684" s="1">
        <v>41904</v>
      </c>
      <c r="W684" s="77" t="s">
        <v>596</v>
      </c>
      <c r="X684" s="77" t="s">
        <v>975</v>
      </c>
      <c r="Y684" s="77" t="s">
        <v>583</v>
      </c>
    </row>
    <row r="685" spans="1:25" hidden="1" x14ac:dyDescent="0.25">
      <c r="A685" s="77">
        <v>2222462</v>
      </c>
      <c r="B685" s="77" t="s">
        <v>960</v>
      </c>
      <c r="C685" s="77" t="s">
        <v>974</v>
      </c>
      <c r="E685" s="77" t="s">
        <v>617</v>
      </c>
      <c r="F685" s="77" t="s">
        <v>597</v>
      </c>
      <c r="G685" s="77" t="s">
        <v>583</v>
      </c>
      <c r="H685" s="77" t="s">
        <v>586</v>
      </c>
      <c r="I685" s="77" t="s">
        <v>583</v>
      </c>
      <c r="J685" s="77" t="s">
        <v>586</v>
      </c>
      <c r="K685" s="77" t="s">
        <v>586</v>
      </c>
      <c r="L685" s="32">
        <v>79.5</v>
      </c>
      <c r="M685" s="32">
        <v>35.5</v>
      </c>
      <c r="N685" s="32">
        <v>19.5</v>
      </c>
      <c r="O685" s="32">
        <v>24.1</v>
      </c>
      <c r="P685" s="32">
        <v>561</v>
      </c>
      <c r="Q685" s="32">
        <v>647</v>
      </c>
      <c r="R685" s="78">
        <v>0.15</v>
      </c>
      <c r="S685" s="77" t="s">
        <v>583</v>
      </c>
      <c r="T685" s="77" t="s">
        <v>583</v>
      </c>
      <c r="U685" s="1">
        <v>41918</v>
      </c>
      <c r="V685" s="1">
        <v>41904</v>
      </c>
      <c r="W685" s="77" t="s">
        <v>596</v>
      </c>
      <c r="X685" s="77" t="s">
        <v>973</v>
      </c>
      <c r="Y685" s="77" t="s">
        <v>583</v>
      </c>
    </row>
    <row r="686" spans="1:25" hidden="1" x14ac:dyDescent="0.25">
      <c r="A686" s="77">
        <v>2222459</v>
      </c>
      <c r="B686" s="77" t="s">
        <v>960</v>
      </c>
      <c r="C686" s="77" t="s">
        <v>972</v>
      </c>
      <c r="E686" s="77" t="s">
        <v>617</v>
      </c>
      <c r="F686" s="77" t="s">
        <v>597</v>
      </c>
      <c r="G686" s="77" t="s">
        <v>583</v>
      </c>
      <c r="H686" s="77" t="s">
        <v>586</v>
      </c>
      <c r="I686" s="77" t="s">
        <v>583</v>
      </c>
      <c r="J686" s="77" t="s">
        <v>586</v>
      </c>
      <c r="K686" s="77" t="s">
        <v>586</v>
      </c>
      <c r="L686" s="32">
        <v>79.5</v>
      </c>
      <c r="M686" s="32">
        <v>29.9</v>
      </c>
      <c r="N686" s="32">
        <v>14.1</v>
      </c>
      <c r="O686" s="32">
        <v>17.399999999999999</v>
      </c>
      <c r="P686" s="32">
        <v>507</v>
      </c>
      <c r="Q686" s="32">
        <v>584</v>
      </c>
      <c r="R686" s="78">
        <v>0.15</v>
      </c>
      <c r="S686" s="77" t="s">
        <v>583</v>
      </c>
      <c r="T686" s="77" t="s">
        <v>583</v>
      </c>
      <c r="U686" s="1">
        <v>41918</v>
      </c>
      <c r="V686" s="1">
        <v>41904</v>
      </c>
      <c r="W686" s="77" t="s">
        <v>596</v>
      </c>
      <c r="X686" s="77" t="s">
        <v>971</v>
      </c>
      <c r="Y686" s="77" t="s">
        <v>583</v>
      </c>
    </row>
    <row r="687" spans="1:25" hidden="1" x14ac:dyDescent="0.25">
      <c r="A687" s="77">
        <v>2222460</v>
      </c>
      <c r="B687" s="77" t="s">
        <v>960</v>
      </c>
      <c r="C687" s="77" t="s">
        <v>970</v>
      </c>
      <c r="E687" s="77" t="s">
        <v>617</v>
      </c>
      <c r="F687" s="77" t="s">
        <v>597</v>
      </c>
      <c r="G687" s="77" t="s">
        <v>583</v>
      </c>
      <c r="H687" s="77" t="s">
        <v>586</v>
      </c>
      <c r="I687" s="77" t="s">
        <v>583</v>
      </c>
      <c r="J687" s="77" t="s">
        <v>586</v>
      </c>
      <c r="K687" s="77" t="s">
        <v>586</v>
      </c>
      <c r="L687" s="32">
        <v>79.5</v>
      </c>
      <c r="M687" s="32">
        <v>29.9</v>
      </c>
      <c r="N687" s="32">
        <v>14.1</v>
      </c>
      <c r="O687" s="32">
        <v>17.399999999999999</v>
      </c>
      <c r="P687" s="32">
        <v>507</v>
      </c>
      <c r="Q687" s="32">
        <v>584</v>
      </c>
      <c r="R687" s="78">
        <v>0.15</v>
      </c>
      <c r="S687" s="77" t="s">
        <v>583</v>
      </c>
      <c r="T687" s="77" t="s">
        <v>583</v>
      </c>
      <c r="U687" s="1">
        <v>41918</v>
      </c>
      <c r="V687" s="1">
        <v>41904</v>
      </c>
      <c r="W687" s="77" t="s">
        <v>596</v>
      </c>
      <c r="X687" s="77" t="s">
        <v>969</v>
      </c>
      <c r="Y687" s="77" t="s">
        <v>583</v>
      </c>
    </row>
    <row r="688" spans="1:25" hidden="1" x14ac:dyDescent="0.25">
      <c r="A688" s="77">
        <v>2222467</v>
      </c>
      <c r="B688" s="77" t="s">
        <v>960</v>
      </c>
      <c r="C688" s="77" t="s">
        <v>968</v>
      </c>
      <c r="E688" s="77" t="s">
        <v>617</v>
      </c>
      <c r="F688" s="77" t="s">
        <v>597</v>
      </c>
      <c r="G688" s="77" t="s">
        <v>583</v>
      </c>
      <c r="H688" s="77" t="s">
        <v>586</v>
      </c>
      <c r="I688" s="77" t="s">
        <v>583</v>
      </c>
      <c r="J688" s="77" t="s">
        <v>586</v>
      </c>
      <c r="K688" s="77" t="s">
        <v>586</v>
      </c>
      <c r="L688" s="32">
        <v>79.5</v>
      </c>
      <c r="M688" s="32">
        <v>35.5</v>
      </c>
      <c r="N688" s="32">
        <v>18.899999999999999</v>
      </c>
      <c r="O688" s="32">
        <v>23.5</v>
      </c>
      <c r="P688" s="32">
        <v>556</v>
      </c>
      <c r="Q688" s="32">
        <v>642</v>
      </c>
      <c r="R688" s="78">
        <v>0.15</v>
      </c>
      <c r="S688" s="77" t="s">
        <v>583</v>
      </c>
      <c r="T688" s="77" t="s">
        <v>583</v>
      </c>
      <c r="U688" s="1">
        <v>41918</v>
      </c>
      <c r="V688" s="1">
        <v>41904</v>
      </c>
      <c r="W688" s="77" t="s">
        <v>596</v>
      </c>
      <c r="X688" s="77" t="s">
        <v>967</v>
      </c>
      <c r="Y688" s="77" t="s">
        <v>583</v>
      </c>
    </row>
    <row r="689" spans="1:25" hidden="1" x14ac:dyDescent="0.25">
      <c r="A689" s="77">
        <v>2222466</v>
      </c>
      <c r="B689" s="77" t="s">
        <v>960</v>
      </c>
      <c r="C689" s="77" t="s">
        <v>966</v>
      </c>
      <c r="E689" s="77" t="s">
        <v>617</v>
      </c>
      <c r="F689" s="77" t="s">
        <v>597</v>
      </c>
      <c r="G689" s="77" t="s">
        <v>583</v>
      </c>
      <c r="H689" s="77" t="s">
        <v>586</v>
      </c>
      <c r="I689" s="77" t="s">
        <v>583</v>
      </c>
      <c r="J689" s="77" t="s">
        <v>586</v>
      </c>
      <c r="K689" s="77" t="s">
        <v>586</v>
      </c>
      <c r="L689" s="32">
        <v>79.5</v>
      </c>
      <c r="M689" s="32">
        <v>35.5</v>
      </c>
      <c r="N689" s="32">
        <v>18.899999999999999</v>
      </c>
      <c r="O689" s="32">
        <v>23.5</v>
      </c>
      <c r="P689" s="32">
        <v>556</v>
      </c>
      <c r="Q689" s="32">
        <v>642</v>
      </c>
      <c r="R689" s="78">
        <v>0.15</v>
      </c>
      <c r="S689" s="77" t="s">
        <v>583</v>
      </c>
      <c r="T689" s="77" t="s">
        <v>583</v>
      </c>
      <c r="U689" s="1">
        <v>41918</v>
      </c>
      <c r="V689" s="1">
        <v>41904</v>
      </c>
      <c r="W689" s="77" t="s">
        <v>596</v>
      </c>
      <c r="X689" s="77" t="s">
        <v>965</v>
      </c>
      <c r="Y689" s="77" t="s">
        <v>583</v>
      </c>
    </row>
    <row r="690" spans="1:25" hidden="1" x14ac:dyDescent="0.25">
      <c r="A690" s="77">
        <v>2222465</v>
      </c>
      <c r="B690" s="77" t="s">
        <v>960</v>
      </c>
      <c r="C690" s="77" t="s">
        <v>964</v>
      </c>
      <c r="E690" s="77" t="s">
        <v>617</v>
      </c>
      <c r="F690" s="77" t="s">
        <v>597</v>
      </c>
      <c r="G690" s="77" t="s">
        <v>583</v>
      </c>
      <c r="H690" s="77" t="s">
        <v>586</v>
      </c>
      <c r="I690" s="77" t="s">
        <v>583</v>
      </c>
      <c r="J690" s="77" t="s">
        <v>586</v>
      </c>
      <c r="K690" s="77" t="s">
        <v>586</v>
      </c>
      <c r="L690" s="32">
        <v>79.5</v>
      </c>
      <c r="M690" s="32">
        <v>35.5</v>
      </c>
      <c r="N690" s="32">
        <v>18.899999999999999</v>
      </c>
      <c r="O690" s="32">
        <v>23.5</v>
      </c>
      <c r="P690" s="32">
        <v>556</v>
      </c>
      <c r="Q690" s="32">
        <v>642</v>
      </c>
      <c r="R690" s="78">
        <v>0.15</v>
      </c>
      <c r="S690" s="77" t="s">
        <v>583</v>
      </c>
      <c r="T690" s="77" t="s">
        <v>583</v>
      </c>
      <c r="U690" s="1">
        <v>41918</v>
      </c>
      <c r="V690" s="1">
        <v>41904</v>
      </c>
      <c r="W690" s="77" t="s">
        <v>596</v>
      </c>
      <c r="X690" s="77" t="s">
        <v>963</v>
      </c>
      <c r="Y690" s="77" t="s">
        <v>583</v>
      </c>
    </row>
    <row r="691" spans="1:25" hidden="1" x14ac:dyDescent="0.25">
      <c r="A691" s="77">
        <v>2207542</v>
      </c>
      <c r="B691" s="77" t="s">
        <v>960</v>
      </c>
      <c r="C691" s="77" t="s">
        <v>962</v>
      </c>
      <c r="E691" s="77" t="s">
        <v>693</v>
      </c>
      <c r="F691" s="77" t="s">
        <v>597</v>
      </c>
      <c r="G691" s="77" t="s">
        <v>583</v>
      </c>
      <c r="H691" s="77" t="s">
        <v>586</v>
      </c>
      <c r="I691" s="77" t="s">
        <v>583</v>
      </c>
      <c r="J691" s="77" t="s">
        <v>583</v>
      </c>
      <c r="K691" s="77" t="s">
        <v>583</v>
      </c>
      <c r="L691" s="32">
        <v>69.7</v>
      </c>
      <c r="M691" s="32">
        <v>21.5</v>
      </c>
      <c r="N691" s="32">
        <v>10.9</v>
      </c>
      <c r="O691" s="32">
        <v>10.9</v>
      </c>
      <c r="P691" s="32">
        <v>283</v>
      </c>
      <c r="Q691" s="32">
        <v>316</v>
      </c>
      <c r="R691" s="78">
        <v>0.1</v>
      </c>
      <c r="S691" s="77" t="s">
        <v>583</v>
      </c>
      <c r="U691" s="1">
        <v>41730</v>
      </c>
      <c r="V691" s="1">
        <v>41726</v>
      </c>
      <c r="W691" s="77" t="s">
        <v>596</v>
      </c>
      <c r="X691" s="77" t="s">
        <v>961</v>
      </c>
      <c r="Y691" s="77" t="s">
        <v>583</v>
      </c>
    </row>
    <row r="692" spans="1:25" hidden="1" x14ac:dyDescent="0.25">
      <c r="A692" s="77">
        <v>2217841</v>
      </c>
      <c r="B692" s="77" t="s">
        <v>960</v>
      </c>
      <c r="C692" s="77" t="s">
        <v>959</v>
      </c>
      <c r="E692" s="77" t="s">
        <v>693</v>
      </c>
      <c r="F692" s="77" t="s">
        <v>597</v>
      </c>
      <c r="G692" s="77" t="s">
        <v>583</v>
      </c>
      <c r="H692" s="77" t="s">
        <v>586</v>
      </c>
      <c r="I692" s="77" t="s">
        <v>583</v>
      </c>
      <c r="J692" s="77" t="s">
        <v>583</v>
      </c>
      <c r="K692" s="77" t="s">
        <v>586</v>
      </c>
      <c r="L692" s="32">
        <v>77</v>
      </c>
      <c r="M692" s="32">
        <v>23.6</v>
      </c>
      <c r="N692" s="32">
        <v>12.8</v>
      </c>
      <c r="O692" s="32">
        <v>12.8</v>
      </c>
      <c r="P692" s="32">
        <v>295</v>
      </c>
      <c r="Q692" s="32">
        <v>331</v>
      </c>
      <c r="R692" s="78">
        <v>0.11</v>
      </c>
      <c r="S692" s="77" t="s">
        <v>583</v>
      </c>
      <c r="T692" s="77" t="s">
        <v>583</v>
      </c>
      <c r="U692" s="1">
        <v>41868</v>
      </c>
      <c r="V692" s="1">
        <v>41852</v>
      </c>
      <c r="W692" s="77" t="s">
        <v>596</v>
      </c>
      <c r="X692" s="77" t="s">
        <v>958</v>
      </c>
      <c r="Y692" s="77" t="s">
        <v>583</v>
      </c>
    </row>
    <row r="693" spans="1:25" hidden="1" x14ac:dyDescent="0.25">
      <c r="A693" s="77">
        <v>2210391</v>
      </c>
      <c r="B693" s="77" t="s">
        <v>951</v>
      </c>
      <c r="C693" s="77" t="s">
        <v>957</v>
      </c>
      <c r="E693" s="77" t="s">
        <v>588</v>
      </c>
      <c r="F693" s="77" t="s">
        <v>587</v>
      </c>
      <c r="G693" s="77" t="s">
        <v>586</v>
      </c>
      <c r="H693" s="77" t="s">
        <v>583</v>
      </c>
      <c r="I693" s="77" t="s">
        <v>583</v>
      </c>
      <c r="J693" s="77" t="s">
        <v>583</v>
      </c>
      <c r="K693" s="77" t="s">
        <v>583</v>
      </c>
      <c r="L693" s="32">
        <v>19.399999999999999</v>
      </c>
      <c r="M693" s="32">
        <v>18.600000000000001</v>
      </c>
      <c r="N693" s="32">
        <v>1.6</v>
      </c>
      <c r="O693" s="32">
        <v>1.6</v>
      </c>
      <c r="P693" s="32">
        <v>207</v>
      </c>
      <c r="Q693" s="32">
        <v>267</v>
      </c>
      <c r="R693" s="78">
        <v>0.22</v>
      </c>
      <c r="S693" s="77" t="s">
        <v>583</v>
      </c>
      <c r="U693" s="1">
        <v>41718</v>
      </c>
      <c r="V693" s="1">
        <v>41713</v>
      </c>
      <c r="W693" s="77" t="s">
        <v>585</v>
      </c>
      <c r="X693" s="77" t="s">
        <v>956</v>
      </c>
      <c r="Y693" s="77" t="s">
        <v>583</v>
      </c>
    </row>
    <row r="694" spans="1:25" hidden="1" x14ac:dyDescent="0.25">
      <c r="A694" s="77">
        <v>2210392</v>
      </c>
      <c r="B694" s="77" t="s">
        <v>951</v>
      </c>
      <c r="C694" s="77" t="s">
        <v>955</v>
      </c>
      <c r="E694" s="77" t="s">
        <v>588</v>
      </c>
      <c r="F694" s="77" t="s">
        <v>587</v>
      </c>
      <c r="G694" s="77" t="s">
        <v>586</v>
      </c>
      <c r="H694" s="77" t="s">
        <v>583</v>
      </c>
      <c r="I694" s="77" t="s">
        <v>583</v>
      </c>
      <c r="J694" s="77" t="s">
        <v>583</v>
      </c>
      <c r="K694" s="77" t="s">
        <v>583</v>
      </c>
      <c r="L694" s="32">
        <v>19.399999999999999</v>
      </c>
      <c r="M694" s="32">
        <v>18.600000000000001</v>
      </c>
      <c r="N694" s="32">
        <v>1.6</v>
      </c>
      <c r="O694" s="32">
        <v>1.6</v>
      </c>
      <c r="P694" s="32">
        <v>207</v>
      </c>
      <c r="Q694" s="32">
        <v>267</v>
      </c>
      <c r="R694" s="78">
        <v>0.22</v>
      </c>
      <c r="S694" s="77" t="s">
        <v>583</v>
      </c>
      <c r="U694" s="1">
        <v>41718</v>
      </c>
      <c r="V694" s="1">
        <v>41703</v>
      </c>
      <c r="W694" s="77" t="s">
        <v>585</v>
      </c>
      <c r="X694" s="77" t="s">
        <v>954</v>
      </c>
      <c r="Y694" s="77" t="s">
        <v>583</v>
      </c>
    </row>
    <row r="695" spans="1:25" hidden="1" x14ac:dyDescent="0.25">
      <c r="A695" s="77">
        <v>2210393</v>
      </c>
      <c r="B695" s="77" t="s">
        <v>951</v>
      </c>
      <c r="C695" s="77" t="s">
        <v>953</v>
      </c>
      <c r="E695" s="77" t="s">
        <v>588</v>
      </c>
      <c r="F695" s="77" t="s">
        <v>587</v>
      </c>
      <c r="G695" s="77" t="s">
        <v>586</v>
      </c>
      <c r="H695" s="77" t="s">
        <v>583</v>
      </c>
      <c r="I695" s="77" t="s">
        <v>583</v>
      </c>
      <c r="J695" s="77" t="s">
        <v>583</v>
      </c>
      <c r="K695" s="77" t="s">
        <v>583</v>
      </c>
      <c r="L695" s="32">
        <v>33.9</v>
      </c>
      <c r="M695" s="32">
        <v>18.600000000000001</v>
      </c>
      <c r="N695" s="32">
        <v>3.3</v>
      </c>
      <c r="O695" s="32">
        <v>3.3</v>
      </c>
      <c r="P695" s="32">
        <v>220</v>
      </c>
      <c r="Q695" s="32">
        <v>282</v>
      </c>
      <c r="R695" s="78">
        <v>0.22</v>
      </c>
      <c r="S695" s="77" t="s">
        <v>583</v>
      </c>
      <c r="U695" s="1">
        <v>41718</v>
      </c>
      <c r="V695" s="1">
        <v>41703</v>
      </c>
      <c r="W695" s="77" t="s">
        <v>585</v>
      </c>
      <c r="X695" s="77" t="s">
        <v>952</v>
      </c>
      <c r="Y695" s="77" t="s">
        <v>583</v>
      </c>
    </row>
    <row r="696" spans="1:25" hidden="1" x14ac:dyDescent="0.25">
      <c r="A696" s="77">
        <v>2210394</v>
      </c>
      <c r="B696" s="77" t="s">
        <v>951</v>
      </c>
      <c r="C696" s="77" t="s">
        <v>950</v>
      </c>
      <c r="E696" s="77" t="s">
        <v>588</v>
      </c>
      <c r="F696" s="77" t="s">
        <v>587</v>
      </c>
      <c r="G696" s="77" t="s">
        <v>586</v>
      </c>
      <c r="H696" s="77" t="s">
        <v>583</v>
      </c>
      <c r="I696" s="77" t="s">
        <v>583</v>
      </c>
      <c r="J696" s="77" t="s">
        <v>583</v>
      </c>
      <c r="K696" s="77" t="s">
        <v>583</v>
      </c>
      <c r="L696" s="32">
        <v>33.9</v>
      </c>
      <c r="M696" s="32">
        <v>18.600000000000001</v>
      </c>
      <c r="N696" s="32">
        <v>3.3</v>
      </c>
      <c r="O696" s="32">
        <v>3.3</v>
      </c>
      <c r="P696" s="32">
        <v>220</v>
      </c>
      <c r="Q696" s="32">
        <v>282</v>
      </c>
      <c r="R696" s="78">
        <v>0.22</v>
      </c>
      <c r="S696" s="77" t="s">
        <v>583</v>
      </c>
      <c r="U696" s="1">
        <v>41718</v>
      </c>
      <c r="V696" s="1">
        <v>41703</v>
      </c>
      <c r="W696" s="77" t="s">
        <v>585</v>
      </c>
      <c r="X696" s="77" t="s">
        <v>949</v>
      </c>
      <c r="Y696" s="77" t="s">
        <v>583</v>
      </c>
    </row>
    <row r="697" spans="1:25" hidden="1" x14ac:dyDescent="0.25">
      <c r="A697" s="77">
        <v>2213651</v>
      </c>
      <c r="B697" s="77" t="s">
        <v>916</v>
      </c>
      <c r="C697" s="77" t="s">
        <v>948</v>
      </c>
      <c r="E697" s="77" t="s">
        <v>588</v>
      </c>
      <c r="F697" s="77" t="s">
        <v>587</v>
      </c>
      <c r="G697" s="77" t="s">
        <v>586</v>
      </c>
      <c r="H697" s="77" t="s">
        <v>583</v>
      </c>
      <c r="I697" s="77" t="s">
        <v>583</v>
      </c>
      <c r="J697" s="77" t="s">
        <v>583</v>
      </c>
      <c r="K697" s="77" t="s">
        <v>583</v>
      </c>
      <c r="L697" s="32">
        <v>25</v>
      </c>
      <c r="M697" s="32">
        <v>17.5</v>
      </c>
      <c r="N697" s="32">
        <v>2.6</v>
      </c>
      <c r="O697" s="32">
        <v>2.6</v>
      </c>
      <c r="P697" s="32">
        <v>215</v>
      </c>
      <c r="Q697" s="32">
        <v>276</v>
      </c>
      <c r="R697" s="78">
        <v>0.22</v>
      </c>
      <c r="S697" s="77" t="s">
        <v>583</v>
      </c>
      <c r="U697" s="1">
        <v>41820</v>
      </c>
      <c r="V697" s="1">
        <v>41813</v>
      </c>
      <c r="W697" s="77" t="s">
        <v>585</v>
      </c>
      <c r="X697" s="77" t="s">
        <v>947</v>
      </c>
      <c r="Y697" s="77" t="s">
        <v>583</v>
      </c>
    </row>
    <row r="698" spans="1:25" hidden="1" x14ac:dyDescent="0.25">
      <c r="A698" s="77">
        <v>2213650</v>
      </c>
      <c r="B698" s="77" t="s">
        <v>916</v>
      </c>
      <c r="C698" s="77" t="s">
        <v>946</v>
      </c>
      <c r="E698" s="77" t="s">
        <v>588</v>
      </c>
      <c r="F698" s="77" t="s">
        <v>587</v>
      </c>
      <c r="G698" s="77" t="s">
        <v>586</v>
      </c>
      <c r="H698" s="77" t="s">
        <v>583</v>
      </c>
      <c r="I698" s="77" t="s">
        <v>583</v>
      </c>
      <c r="J698" s="77" t="s">
        <v>583</v>
      </c>
      <c r="K698" s="77" t="s">
        <v>583</v>
      </c>
      <c r="L698" s="32">
        <v>25</v>
      </c>
      <c r="M698" s="32">
        <v>17.5</v>
      </c>
      <c r="N698" s="32">
        <v>2.6</v>
      </c>
      <c r="O698" s="32">
        <v>2.6</v>
      </c>
      <c r="P698" s="32">
        <v>215</v>
      </c>
      <c r="Q698" s="32">
        <v>276</v>
      </c>
      <c r="R698" s="78">
        <v>0.22</v>
      </c>
      <c r="S698" s="77" t="s">
        <v>583</v>
      </c>
      <c r="U698" s="1">
        <v>41820</v>
      </c>
      <c r="V698" s="1">
        <v>41813</v>
      </c>
      <c r="W698" s="77" t="s">
        <v>585</v>
      </c>
      <c r="X698" s="77" t="s">
        <v>945</v>
      </c>
      <c r="Y698" s="77" t="s">
        <v>583</v>
      </c>
    </row>
    <row r="699" spans="1:25" hidden="1" x14ac:dyDescent="0.25">
      <c r="A699" s="77">
        <v>2213652</v>
      </c>
      <c r="B699" s="77" t="s">
        <v>916</v>
      </c>
      <c r="C699" s="77" t="s">
        <v>944</v>
      </c>
      <c r="E699" s="77" t="s">
        <v>588</v>
      </c>
      <c r="F699" s="77" t="s">
        <v>587</v>
      </c>
      <c r="G699" s="77" t="s">
        <v>586</v>
      </c>
      <c r="H699" s="77" t="s">
        <v>583</v>
      </c>
      <c r="I699" s="77" t="s">
        <v>583</v>
      </c>
      <c r="J699" s="77" t="s">
        <v>583</v>
      </c>
      <c r="K699" s="77" t="s">
        <v>583</v>
      </c>
      <c r="L699" s="32">
        <v>25</v>
      </c>
      <c r="M699" s="32">
        <v>17.5</v>
      </c>
      <c r="N699" s="32">
        <v>2.6</v>
      </c>
      <c r="O699" s="32">
        <v>2.6</v>
      </c>
      <c r="P699" s="32">
        <v>215</v>
      </c>
      <c r="Q699" s="32">
        <v>276</v>
      </c>
      <c r="R699" s="78">
        <v>0.22</v>
      </c>
      <c r="S699" s="77" t="s">
        <v>583</v>
      </c>
      <c r="U699" s="1">
        <v>41820</v>
      </c>
      <c r="V699" s="1">
        <v>41813</v>
      </c>
      <c r="W699" s="77" t="s">
        <v>585</v>
      </c>
      <c r="X699" s="77" t="s">
        <v>943</v>
      </c>
      <c r="Y699" s="77" t="s">
        <v>583</v>
      </c>
    </row>
    <row r="700" spans="1:25" hidden="1" x14ac:dyDescent="0.25">
      <c r="A700" s="77">
        <v>2214575</v>
      </c>
      <c r="B700" s="77" t="s">
        <v>916</v>
      </c>
      <c r="C700" s="77" t="s">
        <v>942</v>
      </c>
      <c r="E700" s="77" t="s">
        <v>588</v>
      </c>
      <c r="F700" s="77" t="s">
        <v>587</v>
      </c>
      <c r="G700" s="77" t="s">
        <v>586</v>
      </c>
      <c r="H700" s="77" t="s">
        <v>583</v>
      </c>
      <c r="I700" s="77" t="s">
        <v>583</v>
      </c>
      <c r="J700" s="77" t="s">
        <v>583</v>
      </c>
      <c r="K700" s="77" t="s">
        <v>583</v>
      </c>
      <c r="L700" s="32">
        <v>32.700000000000003</v>
      </c>
      <c r="M700" s="32">
        <v>18.5</v>
      </c>
      <c r="N700" s="32">
        <v>3.3</v>
      </c>
      <c r="O700" s="32">
        <v>3.3</v>
      </c>
      <c r="P700" s="32">
        <v>219</v>
      </c>
      <c r="Q700" s="32">
        <v>282</v>
      </c>
      <c r="R700" s="78">
        <v>0.22</v>
      </c>
      <c r="S700" s="77" t="s">
        <v>583</v>
      </c>
      <c r="U700" s="1">
        <v>41825</v>
      </c>
      <c r="V700" s="1">
        <v>41788</v>
      </c>
      <c r="W700" s="77" t="s">
        <v>596</v>
      </c>
      <c r="X700" s="77" t="s">
        <v>941</v>
      </c>
      <c r="Y700" s="77" t="s">
        <v>583</v>
      </c>
    </row>
    <row r="701" spans="1:25" hidden="1" x14ac:dyDescent="0.25">
      <c r="A701" s="77">
        <v>2214568</v>
      </c>
      <c r="B701" s="77" t="s">
        <v>916</v>
      </c>
      <c r="C701" s="77" t="s">
        <v>940</v>
      </c>
      <c r="E701" s="77" t="s">
        <v>588</v>
      </c>
      <c r="F701" s="77" t="s">
        <v>587</v>
      </c>
      <c r="G701" s="77" t="s">
        <v>586</v>
      </c>
      <c r="H701" s="77" t="s">
        <v>583</v>
      </c>
      <c r="I701" s="77" t="s">
        <v>583</v>
      </c>
      <c r="J701" s="77" t="s">
        <v>583</v>
      </c>
      <c r="K701" s="77" t="s">
        <v>583</v>
      </c>
      <c r="L701" s="32">
        <v>32.700000000000003</v>
      </c>
      <c r="M701" s="32">
        <v>18.5</v>
      </c>
      <c r="N701" s="32">
        <v>3.5</v>
      </c>
      <c r="O701" s="32">
        <v>3.5</v>
      </c>
      <c r="P701" s="32">
        <v>221</v>
      </c>
      <c r="Q701" s="32">
        <v>284</v>
      </c>
      <c r="R701" s="78">
        <v>0.22</v>
      </c>
      <c r="S701" s="77" t="s">
        <v>583</v>
      </c>
      <c r="U701" s="1">
        <v>41840</v>
      </c>
      <c r="V701" s="1">
        <v>41821</v>
      </c>
      <c r="W701" s="77" t="s">
        <v>596</v>
      </c>
      <c r="X701" s="77" t="s">
        <v>939</v>
      </c>
      <c r="Y701" s="77" t="s">
        <v>583</v>
      </c>
    </row>
    <row r="702" spans="1:25" hidden="1" x14ac:dyDescent="0.25">
      <c r="A702" s="77">
        <v>2217488</v>
      </c>
      <c r="B702" s="77" t="s">
        <v>916</v>
      </c>
      <c r="C702" s="77" t="s">
        <v>938</v>
      </c>
      <c r="E702" s="77" t="s">
        <v>588</v>
      </c>
      <c r="F702" s="77" t="s">
        <v>587</v>
      </c>
      <c r="G702" s="77" t="s">
        <v>586</v>
      </c>
      <c r="H702" s="77" t="s">
        <v>583</v>
      </c>
      <c r="I702" s="77" t="s">
        <v>583</v>
      </c>
      <c r="J702" s="77" t="s">
        <v>583</v>
      </c>
      <c r="K702" s="77" t="s">
        <v>583</v>
      </c>
      <c r="L702" s="32">
        <v>32.700000000000003</v>
      </c>
      <c r="M702" s="32">
        <v>19.7</v>
      </c>
      <c r="N702" s="32">
        <v>4.4000000000000004</v>
      </c>
      <c r="O702" s="32">
        <v>4.4000000000000004</v>
      </c>
      <c r="P702" s="32">
        <v>228</v>
      </c>
      <c r="Q702" s="32">
        <v>292</v>
      </c>
      <c r="R702" s="78">
        <v>0.22</v>
      </c>
      <c r="S702" s="77" t="s">
        <v>583</v>
      </c>
      <c r="U702" s="1">
        <v>41865</v>
      </c>
      <c r="V702" s="1">
        <v>41866</v>
      </c>
      <c r="W702" s="77" t="s">
        <v>585</v>
      </c>
      <c r="X702" s="77" t="s">
        <v>937</v>
      </c>
      <c r="Y702" s="77" t="s">
        <v>583</v>
      </c>
    </row>
    <row r="703" spans="1:25" hidden="1" x14ac:dyDescent="0.25">
      <c r="A703" s="77">
        <v>2217489</v>
      </c>
      <c r="B703" s="77" t="s">
        <v>916</v>
      </c>
      <c r="C703" s="77" t="s">
        <v>936</v>
      </c>
      <c r="E703" s="77" t="s">
        <v>588</v>
      </c>
      <c r="F703" s="77" t="s">
        <v>597</v>
      </c>
      <c r="G703" s="77" t="s">
        <v>586</v>
      </c>
      <c r="H703" s="77" t="s">
        <v>583</v>
      </c>
      <c r="I703" s="77" t="s">
        <v>583</v>
      </c>
      <c r="J703" s="77" t="s">
        <v>583</v>
      </c>
      <c r="K703" s="77" t="s">
        <v>583</v>
      </c>
      <c r="L703" s="32">
        <v>33.5</v>
      </c>
      <c r="M703" s="32">
        <v>18.899999999999999</v>
      </c>
      <c r="N703" s="32">
        <v>3.1</v>
      </c>
      <c r="O703" s="32">
        <v>3.7</v>
      </c>
      <c r="P703" s="32">
        <v>320</v>
      </c>
      <c r="Q703" s="32">
        <v>358</v>
      </c>
      <c r="R703" s="78">
        <v>0.11</v>
      </c>
      <c r="S703" s="77" t="s">
        <v>583</v>
      </c>
      <c r="U703" s="1">
        <v>41865</v>
      </c>
      <c r="V703" s="1">
        <v>41866</v>
      </c>
      <c r="W703" s="77" t="s">
        <v>585</v>
      </c>
      <c r="X703" s="77" t="s">
        <v>935</v>
      </c>
      <c r="Y703" s="77" t="s">
        <v>583</v>
      </c>
    </row>
    <row r="704" spans="1:25" hidden="1" x14ac:dyDescent="0.25">
      <c r="A704" s="77">
        <v>2214574</v>
      </c>
      <c r="B704" s="77" t="s">
        <v>916</v>
      </c>
      <c r="C704" s="77" t="s">
        <v>934</v>
      </c>
      <c r="E704" s="77" t="s">
        <v>588</v>
      </c>
      <c r="F704" s="77" t="s">
        <v>587</v>
      </c>
      <c r="G704" s="77" t="s">
        <v>586</v>
      </c>
      <c r="H704" s="77" t="s">
        <v>583</v>
      </c>
      <c r="I704" s="77" t="s">
        <v>583</v>
      </c>
      <c r="J704" s="77" t="s">
        <v>583</v>
      </c>
      <c r="K704" s="77" t="s">
        <v>583</v>
      </c>
      <c r="L704" s="32">
        <v>19.100000000000001</v>
      </c>
      <c r="M704" s="32">
        <v>17.399999999999999</v>
      </c>
      <c r="N704" s="32">
        <v>1.6</v>
      </c>
      <c r="O704" s="32">
        <v>1.6</v>
      </c>
      <c r="P704" s="32">
        <v>208</v>
      </c>
      <c r="Q704" s="32">
        <v>267</v>
      </c>
      <c r="R704" s="78">
        <v>0.22</v>
      </c>
      <c r="S704" s="77" t="s">
        <v>583</v>
      </c>
      <c r="U704" s="1">
        <v>41825</v>
      </c>
      <c r="V704" s="1">
        <v>41788</v>
      </c>
      <c r="W704" s="77" t="s">
        <v>596</v>
      </c>
      <c r="X704" s="77" t="s">
        <v>933</v>
      </c>
      <c r="Y704" s="77" t="s">
        <v>583</v>
      </c>
    </row>
    <row r="705" spans="1:25" hidden="1" x14ac:dyDescent="0.25">
      <c r="A705" s="77">
        <v>2214576</v>
      </c>
      <c r="B705" s="77" t="s">
        <v>916</v>
      </c>
      <c r="C705" s="77" t="s">
        <v>932</v>
      </c>
      <c r="E705" s="77" t="s">
        <v>588</v>
      </c>
      <c r="F705" s="77" t="s">
        <v>587</v>
      </c>
      <c r="G705" s="77" t="s">
        <v>586</v>
      </c>
      <c r="H705" s="77" t="s">
        <v>583</v>
      </c>
      <c r="I705" s="77" t="s">
        <v>583</v>
      </c>
      <c r="J705" s="77" t="s">
        <v>583</v>
      </c>
      <c r="K705" s="77" t="s">
        <v>583</v>
      </c>
      <c r="L705" s="32">
        <v>32.700000000000003</v>
      </c>
      <c r="M705" s="32">
        <v>18.5</v>
      </c>
      <c r="N705" s="32">
        <v>3.3</v>
      </c>
      <c r="O705" s="32">
        <v>3.3</v>
      </c>
      <c r="P705" s="32">
        <v>219</v>
      </c>
      <c r="Q705" s="32">
        <v>282</v>
      </c>
      <c r="R705" s="78">
        <v>0.22</v>
      </c>
      <c r="S705" s="77" t="s">
        <v>583</v>
      </c>
      <c r="U705" s="1">
        <v>41825</v>
      </c>
      <c r="V705" s="1">
        <v>41788</v>
      </c>
      <c r="W705" s="77" t="s">
        <v>596</v>
      </c>
      <c r="X705" s="77" t="s">
        <v>931</v>
      </c>
      <c r="Y705" s="77" t="s">
        <v>583</v>
      </c>
    </row>
    <row r="706" spans="1:25" hidden="1" x14ac:dyDescent="0.25">
      <c r="A706" s="77">
        <v>2214567</v>
      </c>
      <c r="B706" s="77" t="s">
        <v>916</v>
      </c>
      <c r="C706" s="77" t="s">
        <v>930</v>
      </c>
      <c r="E706" s="77" t="s">
        <v>588</v>
      </c>
      <c r="F706" s="77" t="s">
        <v>587</v>
      </c>
      <c r="G706" s="77" t="s">
        <v>586</v>
      </c>
      <c r="H706" s="77" t="s">
        <v>583</v>
      </c>
      <c r="I706" s="77" t="s">
        <v>583</v>
      </c>
      <c r="J706" s="77" t="s">
        <v>583</v>
      </c>
      <c r="K706" s="77" t="s">
        <v>583</v>
      </c>
      <c r="L706" s="32">
        <v>32.700000000000003</v>
      </c>
      <c r="M706" s="32">
        <v>18.5</v>
      </c>
      <c r="N706" s="32">
        <v>3.5</v>
      </c>
      <c r="O706" s="32">
        <v>3.5</v>
      </c>
      <c r="P706" s="32">
        <v>221</v>
      </c>
      <c r="Q706" s="32">
        <v>284</v>
      </c>
      <c r="R706" s="78">
        <v>0.22</v>
      </c>
      <c r="S706" s="77" t="s">
        <v>583</v>
      </c>
      <c r="U706" s="1">
        <v>41840</v>
      </c>
      <c r="V706" s="1">
        <v>41821</v>
      </c>
      <c r="W706" s="77" t="s">
        <v>596</v>
      </c>
      <c r="X706" s="77" t="s">
        <v>929</v>
      </c>
      <c r="Y706" s="77" t="s">
        <v>583</v>
      </c>
    </row>
    <row r="707" spans="1:25" hidden="1" x14ac:dyDescent="0.25">
      <c r="A707" s="77">
        <v>2218246</v>
      </c>
      <c r="B707" s="77" t="s">
        <v>916</v>
      </c>
      <c r="C707" s="77" t="s">
        <v>928</v>
      </c>
      <c r="E707" s="77" t="s">
        <v>617</v>
      </c>
      <c r="F707" s="77" t="s">
        <v>597</v>
      </c>
      <c r="G707" s="77" t="s">
        <v>583</v>
      </c>
      <c r="H707" s="77" t="s">
        <v>583</v>
      </c>
      <c r="I707" s="77" t="s">
        <v>583</v>
      </c>
      <c r="J707" s="77" t="s">
        <v>583</v>
      </c>
      <c r="K707" s="77" t="s">
        <v>583</v>
      </c>
      <c r="L707" s="32">
        <v>59.8</v>
      </c>
      <c r="M707" s="32">
        <v>23.8</v>
      </c>
      <c r="N707" s="32">
        <v>9.1999999999999993</v>
      </c>
      <c r="O707" s="32">
        <v>11.3</v>
      </c>
      <c r="P707" s="32">
        <v>374</v>
      </c>
      <c r="Q707" s="32">
        <v>417</v>
      </c>
      <c r="R707" s="78">
        <v>0.1</v>
      </c>
      <c r="S707" s="77" t="s">
        <v>583</v>
      </c>
      <c r="U707" s="1">
        <v>41882</v>
      </c>
      <c r="V707" s="1">
        <v>41873</v>
      </c>
      <c r="W707" s="77" t="s">
        <v>596</v>
      </c>
      <c r="X707" s="77" t="s">
        <v>927</v>
      </c>
      <c r="Y707" s="77" t="s">
        <v>583</v>
      </c>
    </row>
    <row r="708" spans="1:25" hidden="1" x14ac:dyDescent="0.25">
      <c r="A708" s="77">
        <v>2218247</v>
      </c>
      <c r="B708" s="77" t="s">
        <v>916</v>
      </c>
      <c r="C708" s="77" t="s">
        <v>926</v>
      </c>
      <c r="E708" s="77" t="s">
        <v>617</v>
      </c>
      <c r="F708" s="77" t="s">
        <v>597</v>
      </c>
      <c r="G708" s="77" t="s">
        <v>583</v>
      </c>
      <c r="H708" s="77" t="s">
        <v>583</v>
      </c>
      <c r="I708" s="77" t="s">
        <v>583</v>
      </c>
      <c r="J708" s="77" t="s">
        <v>583</v>
      </c>
      <c r="K708" s="77" t="s">
        <v>583</v>
      </c>
      <c r="L708" s="32">
        <v>59.8</v>
      </c>
      <c r="M708" s="32">
        <v>23.8</v>
      </c>
      <c r="N708" s="32">
        <v>9.1999999999999993</v>
      </c>
      <c r="O708" s="32">
        <v>11.3</v>
      </c>
      <c r="P708" s="32">
        <v>374</v>
      </c>
      <c r="Q708" s="32">
        <v>417</v>
      </c>
      <c r="R708" s="78">
        <v>0.1</v>
      </c>
      <c r="S708" s="77" t="s">
        <v>583</v>
      </c>
      <c r="U708" s="1">
        <v>41882</v>
      </c>
      <c r="V708" s="1">
        <v>41873</v>
      </c>
      <c r="W708" s="77" t="s">
        <v>596</v>
      </c>
      <c r="X708" s="77" t="s">
        <v>925</v>
      </c>
      <c r="Y708" s="77" t="s">
        <v>583</v>
      </c>
    </row>
    <row r="709" spans="1:25" hidden="1" x14ac:dyDescent="0.25">
      <c r="A709" s="77">
        <v>2218242</v>
      </c>
      <c r="B709" s="77" t="s">
        <v>916</v>
      </c>
      <c r="C709" s="77" t="s">
        <v>924</v>
      </c>
      <c r="E709" s="77" t="s">
        <v>617</v>
      </c>
      <c r="F709" s="77" t="s">
        <v>597</v>
      </c>
      <c r="G709" s="77" t="s">
        <v>583</v>
      </c>
      <c r="H709" s="77" t="s">
        <v>583</v>
      </c>
      <c r="I709" s="77" t="s">
        <v>583</v>
      </c>
      <c r="J709" s="77" t="s">
        <v>583</v>
      </c>
      <c r="K709" s="77" t="s">
        <v>583</v>
      </c>
      <c r="L709" s="32">
        <v>59.8</v>
      </c>
      <c r="M709" s="32">
        <v>23.8</v>
      </c>
      <c r="N709" s="32">
        <v>9.1999999999999993</v>
      </c>
      <c r="O709" s="32">
        <v>11.3</v>
      </c>
      <c r="P709" s="32">
        <v>374</v>
      </c>
      <c r="Q709" s="32">
        <v>417</v>
      </c>
      <c r="R709" s="78">
        <v>0.1</v>
      </c>
      <c r="S709" s="77" t="s">
        <v>583</v>
      </c>
      <c r="U709" s="1">
        <v>41882</v>
      </c>
      <c r="V709" s="1">
        <v>41873</v>
      </c>
      <c r="W709" s="77" t="s">
        <v>596</v>
      </c>
      <c r="X709" s="77" t="s">
        <v>923</v>
      </c>
      <c r="Y709" s="77" t="s">
        <v>583</v>
      </c>
    </row>
    <row r="710" spans="1:25" hidden="1" x14ac:dyDescent="0.25">
      <c r="A710" s="77">
        <v>2218243</v>
      </c>
      <c r="B710" s="77" t="s">
        <v>916</v>
      </c>
      <c r="C710" s="77" t="s">
        <v>922</v>
      </c>
      <c r="E710" s="77" t="s">
        <v>617</v>
      </c>
      <c r="F710" s="77" t="s">
        <v>597</v>
      </c>
      <c r="G710" s="77" t="s">
        <v>583</v>
      </c>
      <c r="H710" s="77" t="s">
        <v>583</v>
      </c>
      <c r="I710" s="77" t="s">
        <v>583</v>
      </c>
      <c r="J710" s="77" t="s">
        <v>583</v>
      </c>
      <c r="K710" s="77" t="s">
        <v>583</v>
      </c>
      <c r="L710" s="32">
        <v>59.8</v>
      </c>
      <c r="M710" s="32">
        <v>23.8</v>
      </c>
      <c r="N710" s="32">
        <v>9.1999999999999993</v>
      </c>
      <c r="O710" s="32">
        <v>11.3</v>
      </c>
      <c r="P710" s="32">
        <v>374</v>
      </c>
      <c r="Q710" s="32">
        <v>417</v>
      </c>
      <c r="R710" s="78">
        <v>0.1</v>
      </c>
      <c r="S710" s="77" t="s">
        <v>583</v>
      </c>
      <c r="U710" s="1">
        <v>41882</v>
      </c>
      <c r="V710" s="1">
        <v>41873</v>
      </c>
      <c r="W710" s="77" t="s">
        <v>596</v>
      </c>
      <c r="X710" s="77" t="s">
        <v>921</v>
      </c>
      <c r="Y710" s="77" t="s">
        <v>583</v>
      </c>
    </row>
    <row r="711" spans="1:25" hidden="1" x14ac:dyDescent="0.25">
      <c r="A711" s="77">
        <v>2214569</v>
      </c>
      <c r="B711" s="77" t="s">
        <v>916</v>
      </c>
      <c r="C711" s="77" t="s">
        <v>920</v>
      </c>
      <c r="E711" s="77" t="s">
        <v>588</v>
      </c>
      <c r="F711" s="77" t="s">
        <v>587</v>
      </c>
      <c r="G711" s="77" t="s">
        <v>586</v>
      </c>
      <c r="H711" s="77" t="s">
        <v>583</v>
      </c>
      <c r="I711" s="77" t="s">
        <v>583</v>
      </c>
      <c r="J711" s="77" t="s">
        <v>583</v>
      </c>
      <c r="K711" s="77" t="s">
        <v>583</v>
      </c>
      <c r="L711" s="32">
        <v>32.700000000000003</v>
      </c>
      <c r="M711" s="32">
        <v>18.5</v>
      </c>
      <c r="N711" s="32">
        <v>3.5</v>
      </c>
      <c r="O711" s="32">
        <v>3.5</v>
      </c>
      <c r="P711" s="32">
        <v>221</v>
      </c>
      <c r="Q711" s="32">
        <v>284</v>
      </c>
      <c r="R711" s="78">
        <v>0.22</v>
      </c>
      <c r="S711" s="77" t="s">
        <v>583</v>
      </c>
      <c r="U711" s="1">
        <v>41840</v>
      </c>
      <c r="V711" s="1">
        <v>41821</v>
      </c>
      <c r="W711" s="77" t="s">
        <v>596</v>
      </c>
      <c r="X711" s="77" t="s">
        <v>919</v>
      </c>
      <c r="Y711" s="77" t="s">
        <v>583</v>
      </c>
    </row>
    <row r="712" spans="1:25" hidden="1" x14ac:dyDescent="0.25">
      <c r="A712" s="77">
        <v>2214577</v>
      </c>
      <c r="B712" s="77" t="s">
        <v>916</v>
      </c>
      <c r="C712" s="77" t="s">
        <v>918</v>
      </c>
      <c r="E712" s="77" t="s">
        <v>588</v>
      </c>
      <c r="F712" s="77" t="s">
        <v>587</v>
      </c>
      <c r="G712" s="77" t="s">
        <v>586</v>
      </c>
      <c r="H712" s="77" t="s">
        <v>583</v>
      </c>
      <c r="I712" s="77" t="s">
        <v>583</v>
      </c>
      <c r="J712" s="77" t="s">
        <v>583</v>
      </c>
      <c r="K712" s="77" t="s">
        <v>583</v>
      </c>
      <c r="L712" s="32">
        <v>32.700000000000003</v>
      </c>
      <c r="M712" s="32">
        <v>18.5</v>
      </c>
      <c r="N712" s="32">
        <v>3.3</v>
      </c>
      <c r="O712" s="32">
        <v>3.3</v>
      </c>
      <c r="P712" s="32">
        <v>219</v>
      </c>
      <c r="Q712" s="32">
        <v>282</v>
      </c>
      <c r="R712" s="78">
        <v>0.22</v>
      </c>
      <c r="S712" s="77" t="s">
        <v>583</v>
      </c>
      <c r="U712" s="1">
        <v>41825</v>
      </c>
      <c r="V712" s="1">
        <v>41788</v>
      </c>
      <c r="W712" s="77" t="s">
        <v>596</v>
      </c>
      <c r="X712" s="77" t="s">
        <v>917</v>
      </c>
      <c r="Y712" s="77" t="s">
        <v>583</v>
      </c>
    </row>
    <row r="713" spans="1:25" hidden="1" x14ac:dyDescent="0.25">
      <c r="A713" s="77">
        <v>2214570</v>
      </c>
      <c r="B713" s="77" t="s">
        <v>916</v>
      </c>
      <c r="C713" s="77" t="s">
        <v>915</v>
      </c>
      <c r="E713" s="77" t="s">
        <v>588</v>
      </c>
      <c r="F713" s="77" t="s">
        <v>587</v>
      </c>
      <c r="G713" s="77" t="s">
        <v>586</v>
      </c>
      <c r="H713" s="77" t="s">
        <v>583</v>
      </c>
      <c r="I713" s="77" t="s">
        <v>583</v>
      </c>
      <c r="J713" s="77" t="s">
        <v>583</v>
      </c>
      <c r="K713" s="77" t="s">
        <v>583</v>
      </c>
      <c r="L713" s="32">
        <v>32.700000000000003</v>
      </c>
      <c r="M713" s="32">
        <v>18.5</v>
      </c>
      <c r="N713" s="32">
        <v>3.5</v>
      </c>
      <c r="O713" s="32">
        <v>3.5</v>
      </c>
      <c r="P713" s="32">
        <v>221</v>
      </c>
      <c r="Q713" s="32">
        <v>284</v>
      </c>
      <c r="R713" s="78">
        <v>0.22</v>
      </c>
      <c r="S713" s="77" t="s">
        <v>583</v>
      </c>
      <c r="U713" s="1">
        <v>41840</v>
      </c>
      <c r="V713" s="1">
        <v>41821</v>
      </c>
      <c r="W713" s="77" t="s">
        <v>596</v>
      </c>
      <c r="X713" s="77" t="s">
        <v>914</v>
      </c>
      <c r="Y713" s="77" t="s">
        <v>583</v>
      </c>
    </row>
    <row r="714" spans="1:25" hidden="1" x14ac:dyDescent="0.25">
      <c r="A714" s="77">
        <v>2230134</v>
      </c>
      <c r="B714" s="77" t="s">
        <v>901</v>
      </c>
      <c r="C714" s="77" t="s">
        <v>913</v>
      </c>
      <c r="D714" s="77" t="s">
        <v>912</v>
      </c>
      <c r="E714" s="77" t="s">
        <v>588</v>
      </c>
      <c r="F714" s="77" t="s">
        <v>597</v>
      </c>
      <c r="G714" s="77" t="s">
        <v>586</v>
      </c>
      <c r="H714" s="77" t="s">
        <v>583</v>
      </c>
      <c r="I714" s="77" t="s">
        <v>583</v>
      </c>
      <c r="J714" s="77" t="s">
        <v>583</v>
      </c>
      <c r="K714" s="77" t="s">
        <v>583</v>
      </c>
      <c r="L714" s="32">
        <v>24.1</v>
      </c>
      <c r="M714" s="32">
        <v>20</v>
      </c>
      <c r="N714" s="32">
        <v>3.1</v>
      </c>
      <c r="O714" s="32">
        <v>3.1</v>
      </c>
      <c r="P714" s="32">
        <v>253</v>
      </c>
      <c r="Q714" s="32">
        <v>288</v>
      </c>
      <c r="R714" s="78">
        <v>0.12</v>
      </c>
      <c r="S714" s="77" t="s">
        <v>583</v>
      </c>
      <c r="U714" s="1">
        <v>41897</v>
      </c>
      <c r="V714" s="1">
        <v>42002</v>
      </c>
      <c r="W714" s="77" t="s">
        <v>596</v>
      </c>
      <c r="X714" s="77" t="s">
        <v>911</v>
      </c>
      <c r="Y714" s="77" t="s">
        <v>583</v>
      </c>
    </row>
    <row r="715" spans="1:25" hidden="1" x14ac:dyDescent="0.25">
      <c r="A715" s="77">
        <v>2230120</v>
      </c>
      <c r="B715" s="77" t="s">
        <v>901</v>
      </c>
      <c r="C715" s="77" t="s">
        <v>910</v>
      </c>
      <c r="D715" s="77" t="s">
        <v>909</v>
      </c>
      <c r="E715" s="77" t="s">
        <v>588</v>
      </c>
      <c r="F715" s="77" t="s">
        <v>597</v>
      </c>
      <c r="G715" s="77" t="s">
        <v>586</v>
      </c>
      <c r="H715" s="77" t="s">
        <v>583</v>
      </c>
      <c r="I715" s="77" t="s">
        <v>583</v>
      </c>
      <c r="J715" s="77" t="s">
        <v>583</v>
      </c>
      <c r="K715" s="77" t="s">
        <v>583</v>
      </c>
      <c r="L715" s="32">
        <v>26.4</v>
      </c>
      <c r="M715" s="32">
        <v>11</v>
      </c>
      <c r="N715" s="32">
        <v>2.8</v>
      </c>
      <c r="O715" s="32">
        <v>2.8</v>
      </c>
      <c r="P715" s="32">
        <v>254</v>
      </c>
      <c r="Q715" s="32">
        <v>285</v>
      </c>
      <c r="R715" s="78">
        <v>0.11</v>
      </c>
      <c r="S715" s="77" t="s">
        <v>583</v>
      </c>
      <c r="U715" s="1">
        <v>41897</v>
      </c>
      <c r="V715" s="1">
        <v>42002</v>
      </c>
      <c r="W715" s="77" t="s">
        <v>596</v>
      </c>
      <c r="X715" s="77" t="s">
        <v>908</v>
      </c>
      <c r="Y715" s="77" t="s">
        <v>583</v>
      </c>
    </row>
    <row r="716" spans="1:25" hidden="1" x14ac:dyDescent="0.25">
      <c r="A716" s="77">
        <v>2230121</v>
      </c>
      <c r="B716" s="77" t="s">
        <v>901</v>
      </c>
      <c r="C716" s="77" t="s">
        <v>907</v>
      </c>
      <c r="D716" s="77" t="s">
        <v>906</v>
      </c>
      <c r="E716" s="77" t="s">
        <v>588</v>
      </c>
      <c r="F716" s="77" t="s">
        <v>597</v>
      </c>
      <c r="G716" s="77" t="s">
        <v>586</v>
      </c>
      <c r="H716" s="77" t="s">
        <v>583</v>
      </c>
      <c r="I716" s="77" t="s">
        <v>583</v>
      </c>
      <c r="J716" s="77" t="s">
        <v>583</v>
      </c>
      <c r="K716" s="77" t="s">
        <v>583</v>
      </c>
      <c r="L716" s="32">
        <v>26.4</v>
      </c>
      <c r="M716" s="32">
        <v>11</v>
      </c>
      <c r="N716" s="32">
        <v>2.8</v>
      </c>
      <c r="O716" s="32">
        <v>2.8</v>
      </c>
      <c r="P716" s="32">
        <v>254</v>
      </c>
      <c r="Q716" s="32">
        <v>285</v>
      </c>
      <c r="R716" s="78">
        <v>0.11</v>
      </c>
      <c r="S716" s="77" t="s">
        <v>583</v>
      </c>
      <c r="U716" s="1">
        <v>41897</v>
      </c>
      <c r="V716" s="1">
        <v>42002</v>
      </c>
      <c r="W716" s="77" t="s">
        <v>596</v>
      </c>
      <c r="X716" s="77" t="s">
        <v>905</v>
      </c>
      <c r="Y716" s="77" t="s">
        <v>583</v>
      </c>
    </row>
    <row r="717" spans="1:25" hidden="1" x14ac:dyDescent="0.25">
      <c r="A717" s="77">
        <v>2230118</v>
      </c>
      <c r="B717" s="77" t="s">
        <v>901</v>
      </c>
      <c r="C717" s="77" t="s">
        <v>904</v>
      </c>
      <c r="D717" s="77" t="s">
        <v>903</v>
      </c>
      <c r="E717" s="77" t="s">
        <v>588</v>
      </c>
      <c r="F717" s="77" t="s">
        <v>597</v>
      </c>
      <c r="G717" s="77" t="s">
        <v>586</v>
      </c>
      <c r="H717" s="77" t="s">
        <v>583</v>
      </c>
      <c r="I717" s="77" t="s">
        <v>583</v>
      </c>
      <c r="J717" s="77" t="s">
        <v>583</v>
      </c>
      <c r="K717" s="77" t="s">
        <v>583</v>
      </c>
      <c r="L717" s="32">
        <v>26.4</v>
      </c>
      <c r="M717" s="32">
        <v>20</v>
      </c>
      <c r="N717" s="32">
        <v>5.2</v>
      </c>
      <c r="O717" s="32">
        <v>5.2</v>
      </c>
      <c r="P717" s="32">
        <v>275</v>
      </c>
      <c r="Q717" s="32">
        <v>307</v>
      </c>
      <c r="R717" s="78">
        <v>0.1</v>
      </c>
      <c r="S717" s="77" t="s">
        <v>583</v>
      </c>
      <c r="U717" s="1">
        <v>41897</v>
      </c>
      <c r="V717" s="1">
        <v>41992</v>
      </c>
      <c r="W717" s="77" t="s">
        <v>596</v>
      </c>
      <c r="X717" s="77" t="s">
        <v>902</v>
      </c>
      <c r="Y717" s="77" t="s">
        <v>583</v>
      </c>
    </row>
    <row r="718" spans="1:25" hidden="1" x14ac:dyDescent="0.25">
      <c r="A718" s="77">
        <v>2230119</v>
      </c>
      <c r="B718" s="77" t="s">
        <v>901</v>
      </c>
      <c r="C718" s="77" t="s">
        <v>900</v>
      </c>
      <c r="D718" s="77" t="s">
        <v>899</v>
      </c>
      <c r="E718" s="77" t="s">
        <v>588</v>
      </c>
      <c r="F718" s="77" t="s">
        <v>597</v>
      </c>
      <c r="G718" s="77" t="s">
        <v>586</v>
      </c>
      <c r="H718" s="77" t="s">
        <v>583</v>
      </c>
      <c r="I718" s="77" t="s">
        <v>583</v>
      </c>
      <c r="J718" s="77" t="s">
        <v>583</v>
      </c>
      <c r="K718" s="77" t="s">
        <v>583</v>
      </c>
      <c r="L718" s="32">
        <v>26.4</v>
      </c>
      <c r="M718" s="32">
        <v>20</v>
      </c>
      <c r="N718" s="32">
        <v>5.2</v>
      </c>
      <c r="O718" s="32">
        <v>5.2</v>
      </c>
      <c r="P718" s="32">
        <v>275</v>
      </c>
      <c r="Q718" s="32">
        <v>307</v>
      </c>
      <c r="R718" s="78">
        <v>0.1</v>
      </c>
      <c r="S718" s="77" t="s">
        <v>583</v>
      </c>
      <c r="U718" s="1">
        <v>41897</v>
      </c>
      <c r="V718" s="1">
        <v>42002</v>
      </c>
      <c r="W718" s="77" t="s">
        <v>596</v>
      </c>
      <c r="X718" s="77" t="s">
        <v>898</v>
      </c>
      <c r="Y718" s="77" t="s">
        <v>583</v>
      </c>
    </row>
    <row r="719" spans="1:25" hidden="1" x14ac:dyDescent="0.25">
      <c r="A719" s="77">
        <v>2219316</v>
      </c>
      <c r="B719" s="77" t="s">
        <v>883</v>
      </c>
      <c r="C719" s="77" t="s">
        <v>897</v>
      </c>
      <c r="D719" s="77" t="s">
        <v>896</v>
      </c>
      <c r="E719" s="77" t="s">
        <v>588</v>
      </c>
      <c r="F719" s="77" t="s">
        <v>587</v>
      </c>
      <c r="G719" s="77" t="s">
        <v>586</v>
      </c>
      <c r="H719" s="77" t="s">
        <v>583</v>
      </c>
      <c r="I719" s="77" t="s">
        <v>583</v>
      </c>
      <c r="J719" s="77" t="s">
        <v>583</v>
      </c>
      <c r="K719" s="77" t="s">
        <v>583</v>
      </c>
      <c r="L719" s="32">
        <v>19.399999999999999</v>
      </c>
      <c r="M719" s="32">
        <v>18.600000000000001</v>
      </c>
      <c r="N719" s="32">
        <v>1.6</v>
      </c>
      <c r="O719" s="32">
        <v>1.6</v>
      </c>
      <c r="P719" s="32">
        <v>207</v>
      </c>
      <c r="Q719" s="32">
        <v>267</v>
      </c>
      <c r="R719" s="78">
        <v>0.22</v>
      </c>
      <c r="S719" s="77" t="s">
        <v>583</v>
      </c>
      <c r="U719" s="1">
        <v>41944</v>
      </c>
      <c r="V719" s="1">
        <v>41879</v>
      </c>
      <c r="W719" s="77" t="s">
        <v>585</v>
      </c>
      <c r="X719" s="77" t="s">
        <v>895</v>
      </c>
      <c r="Y719" s="77" t="s">
        <v>583</v>
      </c>
    </row>
    <row r="720" spans="1:25" hidden="1" x14ac:dyDescent="0.25">
      <c r="A720" s="77">
        <v>2219317</v>
      </c>
      <c r="B720" s="77" t="s">
        <v>883</v>
      </c>
      <c r="C720" s="77" t="s">
        <v>894</v>
      </c>
      <c r="D720" s="77" t="s">
        <v>893</v>
      </c>
      <c r="E720" s="77" t="s">
        <v>588</v>
      </c>
      <c r="F720" s="77" t="s">
        <v>587</v>
      </c>
      <c r="G720" s="77" t="s">
        <v>586</v>
      </c>
      <c r="H720" s="77" t="s">
        <v>583</v>
      </c>
      <c r="I720" s="77" t="s">
        <v>583</v>
      </c>
      <c r="J720" s="77" t="s">
        <v>583</v>
      </c>
      <c r="K720" s="77" t="s">
        <v>583</v>
      </c>
      <c r="L720" s="32">
        <v>24.8</v>
      </c>
      <c r="M720" s="32">
        <v>17.5</v>
      </c>
      <c r="N720" s="32">
        <v>2.4</v>
      </c>
      <c r="O720" s="32">
        <v>2.4</v>
      </c>
      <c r="P720" s="32">
        <v>213</v>
      </c>
      <c r="Q720" s="32">
        <v>274</v>
      </c>
      <c r="R720" s="78">
        <v>0.22</v>
      </c>
      <c r="S720" s="77" t="s">
        <v>583</v>
      </c>
      <c r="U720" s="1">
        <v>41944</v>
      </c>
      <c r="V720" s="1">
        <v>41514</v>
      </c>
      <c r="W720" s="77" t="s">
        <v>585</v>
      </c>
      <c r="X720" s="77" t="s">
        <v>892</v>
      </c>
      <c r="Y720" s="77" t="s">
        <v>583</v>
      </c>
    </row>
    <row r="721" spans="1:25" hidden="1" x14ac:dyDescent="0.25">
      <c r="A721" s="77">
        <v>2218759</v>
      </c>
      <c r="B721" s="77" t="s">
        <v>883</v>
      </c>
      <c r="C721" s="77" t="s">
        <v>891</v>
      </c>
      <c r="D721" s="77" t="s">
        <v>890</v>
      </c>
      <c r="E721" s="77" t="s">
        <v>588</v>
      </c>
      <c r="F721" s="77" t="s">
        <v>597</v>
      </c>
      <c r="G721" s="77" t="s">
        <v>586</v>
      </c>
      <c r="H721" s="77" t="s">
        <v>583</v>
      </c>
      <c r="I721" s="77" t="s">
        <v>583</v>
      </c>
      <c r="J721" s="77" t="s">
        <v>583</v>
      </c>
      <c r="K721" s="77" t="s">
        <v>583</v>
      </c>
      <c r="L721" s="32">
        <v>33</v>
      </c>
      <c r="M721" s="32">
        <v>18.5</v>
      </c>
      <c r="N721" s="32">
        <v>3.1</v>
      </c>
      <c r="O721" s="32">
        <v>3.8</v>
      </c>
      <c r="P721" s="32">
        <v>270</v>
      </c>
      <c r="Q721" s="32">
        <v>358</v>
      </c>
      <c r="R721" s="78">
        <v>0.25</v>
      </c>
      <c r="S721" s="77" t="s">
        <v>583</v>
      </c>
      <c r="U721" s="1">
        <v>41944</v>
      </c>
      <c r="V721" s="1">
        <v>41879</v>
      </c>
      <c r="W721" s="77" t="s">
        <v>585</v>
      </c>
      <c r="X721" s="77" t="s">
        <v>889</v>
      </c>
      <c r="Y721" s="77" t="s">
        <v>583</v>
      </c>
    </row>
    <row r="722" spans="1:25" hidden="1" x14ac:dyDescent="0.25">
      <c r="A722" s="77">
        <v>2219295</v>
      </c>
      <c r="B722" s="77" t="s">
        <v>883</v>
      </c>
      <c r="C722" s="77" t="s">
        <v>888</v>
      </c>
      <c r="D722" s="77" t="s">
        <v>887</v>
      </c>
      <c r="E722" s="77" t="s">
        <v>588</v>
      </c>
      <c r="F722" s="77" t="s">
        <v>587</v>
      </c>
      <c r="G722" s="77" t="s">
        <v>586</v>
      </c>
      <c r="H722" s="77" t="s">
        <v>583</v>
      </c>
      <c r="I722" s="77" t="s">
        <v>583</v>
      </c>
      <c r="J722" s="77" t="s">
        <v>583</v>
      </c>
      <c r="K722" s="77" t="s">
        <v>583</v>
      </c>
      <c r="L722" s="32">
        <v>33.9</v>
      </c>
      <c r="M722" s="32">
        <v>19.7</v>
      </c>
      <c r="N722" s="32">
        <v>4.4000000000000004</v>
      </c>
      <c r="O722" s="32">
        <v>4.4000000000000004</v>
      </c>
      <c r="P722" s="32">
        <v>226</v>
      </c>
      <c r="Q722" s="32">
        <v>292</v>
      </c>
      <c r="R722" s="78">
        <v>0.23</v>
      </c>
      <c r="S722" s="77" t="s">
        <v>583</v>
      </c>
      <c r="U722" s="1">
        <v>41944</v>
      </c>
      <c r="V722" s="1">
        <v>41879</v>
      </c>
      <c r="W722" s="77" t="s">
        <v>585</v>
      </c>
      <c r="X722" s="77" t="s">
        <v>886</v>
      </c>
      <c r="Y722" s="77" t="s">
        <v>583</v>
      </c>
    </row>
    <row r="723" spans="1:25" hidden="1" x14ac:dyDescent="0.25">
      <c r="A723" s="77">
        <v>2199103</v>
      </c>
      <c r="B723" s="77" t="s">
        <v>883</v>
      </c>
      <c r="C723" s="77" t="s">
        <v>885</v>
      </c>
      <c r="E723" s="77" t="s">
        <v>588</v>
      </c>
      <c r="F723" s="77" t="s">
        <v>597</v>
      </c>
      <c r="G723" s="77" t="s">
        <v>586</v>
      </c>
      <c r="H723" s="77" t="s">
        <v>583</v>
      </c>
      <c r="I723" s="77" t="s">
        <v>583</v>
      </c>
      <c r="J723" s="77" t="s">
        <v>583</v>
      </c>
      <c r="K723" s="77" t="s">
        <v>583</v>
      </c>
      <c r="L723" s="32">
        <v>43</v>
      </c>
      <c r="M723" s="32">
        <v>21.6</v>
      </c>
      <c r="N723" s="32">
        <v>4.5</v>
      </c>
      <c r="O723" s="32">
        <v>5.4</v>
      </c>
      <c r="P723" s="32">
        <v>347</v>
      </c>
      <c r="Q723" s="32">
        <v>403</v>
      </c>
      <c r="R723" s="78">
        <v>0.14000000000000001</v>
      </c>
      <c r="S723" s="77" t="s">
        <v>583</v>
      </c>
      <c r="U723" s="1">
        <v>41631</v>
      </c>
      <c r="V723" s="1">
        <v>41620</v>
      </c>
      <c r="W723" s="77" t="s">
        <v>596</v>
      </c>
      <c r="X723" s="77" t="s">
        <v>884</v>
      </c>
      <c r="Y723" s="77" t="s">
        <v>583</v>
      </c>
    </row>
    <row r="724" spans="1:25" hidden="1" x14ac:dyDescent="0.25">
      <c r="A724" s="77">
        <v>2199104</v>
      </c>
      <c r="B724" s="77" t="s">
        <v>883</v>
      </c>
      <c r="C724" s="77" t="s">
        <v>882</v>
      </c>
      <c r="E724" s="77" t="s">
        <v>588</v>
      </c>
      <c r="F724" s="77" t="s">
        <v>597</v>
      </c>
      <c r="G724" s="77" t="s">
        <v>586</v>
      </c>
      <c r="H724" s="77" t="s">
        <v>583</v>
      </c>
      <c r="I724" s="77" t="s">
        <v>583</v>
      </c>
      <c r="J724" s="77" t="s">
        <v>583</v>
      </c>
      <c r="K724" s="77" t="s">
        <v>583</v>
      </c>
      <c r="L724" s="32">
        <v>43</v>
      </c>
      <c r="M724" s="32">
        <v>21.6</v>
      </c>
      <c r="N724" s="32">
        <v>4.5</v>
      </c>
      <c r="O724" s="32">
        <v>5.4</v>
      </c>
      <c r="P724" s="32">
        <v>347</v>
      </c>
      <c r="Q724" s="32">
        <v>403</v>
      </c>
      <c r="R724" s="78">
        <v>0.14000000000000001</v>
      </c>
      <c r="S724" s="77" t="s">
        <v>583</v>
      </c>
      <c r="U724" s="1">
        <v>41631</v>
      </c>
      <c r="V724" s="1">
        <v>41620</v>
      </c>
      <c r="W724" s="77" t="s">
        <v>596</v>
      </c>
      <c r="X724" s="77" t="s">
        <v>881</v>
      </c>
      <c r="Y724" s="77" t="s">
        <v>583</v>
      </c>
    </row>
    <row r="725" spans="1:25" hidden="1" x14ac:dyDescent="0.25">
      <c r="A725" s="77">
        <v>2215462</v>
      </c>
      <c r="B725" s="77" t="s">
        <v>880</v>
      </c>
      <c r="C725" s="77" t="s">
        <v>879</v>
      </c>
      <c r="E725" s="77" t="s">
        <v>588</v>
      </c>
      <c r="F725" s="77" t="s">
        <v>587</v>
      </c>
      <c r="G725" s="77" t="s">
        <v>586</v>
      </c>
      <c r="H725" s="77" t="s">
        <v>583</v>
      </c>
      <c r="I725" s="77" t="s">
        <v>583</v>
      </c>
      <c r="J725" s="77" t="s">
        <v>583</v>
      </c>
      <c r="K725" s="77" t="s">
        <v>583</v>
      </c>
      <c r="L725" s="32">
        <v>25.2</v>
      </c>
      <c r="M725" s="32">
        <v>16.100000000000001</v>
      </c>
      <c r="N725" s="32">
        <v>2.4</v>
      </c>
      <c r="O725" s="32">
        <v>2.4</v>
      </c>
      <c r="P725" s="32">
        <v>212</v>
      </c>
      <c r="Q725" s="32">
        <v>274</v>
      </c>
      <c r="R725" s="78">
        <v>0.23</v>
      </c>
      <c r="S725" s="77" t="s">
        <v>583</v>
      </c>
      <c r="U725" s="1">
        <v>41809</v>
      </c>
      <c r="V725" s="1">
        <v>41810</v>
      </c>
      <c r="W725" s="77" t="s">
        <v>585</v>
      </c>
      <c r="X725" s="77" t="s">
        <v>878</v>
      </c>
      <c r="Y725" s="77" t="s">
        <v>583</v>
      </c>
    </row>
    <row r="726" spans="1:25" hidden="1" x14ac:dyDescent="0.25">
      <c r="A726" s="77">
        <v>2199162</v>
      </c>
      <c r="B726" s="77" t="s">
        <v>805</v>
      </c>
      <c r="C726" s="77" t="s">
        <v>877</v>
      </c>
      <c r="E726" s="77" t="s">
        <v>617</v>
      </c>
      <c r="F726" s="77" t="s">
        <v>597</v>
      </c>
      <c r="G726" s="77" t="s">
        <v>583</v>
      </c>
      <c r="H726" s="77" t="s">
        <v>583</v>
      </c>
      <c r="I726" s="77" t="s">
        <v>586</v>
      </c>
      <c r="J726" s="77" t="s">
        <v>586</v>
      </c>
      <c r="K726" s="77" t="s">
        <v>586</v>
      </c>
      <c r="L726" s="32">
        <v>72.8</v>
      </c>
      <c r="M726" s="32">
        <v>35.799999999999997</v>
      </c>
      <c r="N726" s="32">
        <v>22.5</v>
      </c>
      <c r="O726" s="32">
        <v>27.7</v>
      </c>
      <c r="P726" s="32">
        <v>699</v>
      </c>
      <c r="Q726" s="32">
        <v>732</v>
      </c>
      <c r="R726" s="78">
        <v>0.06</v>
      </c>
      <c r="S726" s="77" t="s">
        <v>586</v>
      </c>
      <c r="T726" s="77" t="s">
        <v>586</v>
      </c>
      <c r="U726" s="1">
        <v>41662</v>
      </c>
      <c r="V726" s="1">
        <v>41801</v>
      </c>
      <c r="W726" s="77" t="s">
        <v>596</v>
      </c>
      <c r="X726" s="77" t="s">
        <v>876</v>
      </c>
      <c r="Y726" s="77" t="s">
        <v>583</v>
      </c>
    </row>
    <row r="727" spans="1:25" hidden="1" x14ac:dyDescent="0.25">
      <c r="A727" s="77">
        <v>2199161</v>
      </c>
      <c r="B727" s="77" t="s">
        <v>805</v>
      </c>
      <c r="C727" s="77" t="s">
        <v>875</v>
      </c>
      <c r="E727" s="77" t="s">
        <v>617</v>
      </c>
      <c r="F727" s="77" t="s">
        <v>597</v>
      </c>
      <c r="G727" s="77" t="s">
        <v>583</v>
      </c>
      <c r="H727" s="77" t="s">
        <v>583</v>
      </c>
      <c r="I727" s="77" t="s">
        <v>586</v>
      </c>
      <c r="J727" s="77" t="s">
        <v>586</v>
      </c>
      <c r="K727" s="77" t="s">
        <v>586</v>
      </c>
      <c r="L727" s="32">
        <v>72.8</v>
      </c>
      <c r="M727" s="32">
        <v>35.799999999999997</v>
      </c>
      <c r="N727" s="32">
        <v>22.5</v>
      </c>
      <c r="O727" s="32">
        <v>27.7</v>
      </c>
      <c r="P727" s="32">
        <v>699</v>
      </c>
      <c r="Q727" s="32">
        <v>732</v>
      </c>
      <c r="R727" s="78">
        <v>0.06</v>
      </c>
      <c r="S727" s="77" t="s">
        <v>586</v>
      </c>
      <c r="T727" s="77" t="s">
        <v>586</v>
      </c>
      <c r="U727" s="1">
        <v>41662</v>
      </c>
      <c r="V727" s="1">
        <v>41801</v>
      </c>
      <c r="W727" s="77" t="s">
        <v>596</v>
      </c>
      <c r="X727" s="77" t="s">
        <v>874</v>
      </c>
      <c r="Y727" s="77" t="s">
        <v>583</v>
      </c>
    </row>
    <row r="728" spans="1:25" hidden="1" x14ac:dyDescent="0.25">
      <c r="A728" s="77">
        <v>2204743</v>
      </c>
      <c r="B728" s="77" t="s">
        <v>805</v>
      </c>
      <c r="C728" s="77" t="s">
        <v>873</v>
      </c>
      <c r="E728" s="77" t="s">
        <v>617</v>
      </c>
      <c r="F728" s="77" t="s">
        <v>597</v>
      </c>
      <c r="G728" s="77" t="s">
        <v>583</v>
      </c>
      <c r="H728" s="77" t="s">
        <v>583</v>
      </c>
      <c r="I728" s="77" t="s">
        <v>586</v>
      </c>
      <c r="J728" s="77" t="s">
        <v>586</v>
      </c>
      <c r="K728" s="77" t="s">
        <v>586</v>
      </c>
      <c r="L728" s="32">
        <v>70</v>
      </c>
      <c r="M728" s="32">
        <v>35.799999999999997</v>
      </c>
      <c r="N728" s="32">
        <v>22.6</v>
      </c>
      <c r="O728" s="32">
        <v>27.5</v>
      </c>
      <c r="P728" s="32">
        <v>665</v>
      </c>
      <c r="Q728" s="32">
        <v>730</v>
      </c>
      <c r="R728" s="78">
        <v>0.1</v>
      </c>
      <c r="S728" s="77" t="s">
        <v>583</v>
      </c>
      <c r="U728" s="1">
        <v>41737</v>
      </c>
      <c r="V728" s="1">
        <v>41689</v>
      </c>
      <c r="W728" s="77" t="s">
        <v>596</v>
      </c>
      <c r="X728" s="77" t="s">
        <v>872</v>
      </c>
      <c r="Y728" s="77" t="s">
        <v>583</v>
      </c>
    </row>
    <row r="729" spans="1:25" hidden="1" x14ac:dyDescent="0.25">
      <c r="A729" s="77">
        <v>2212255</v>
      </c>
      <c r="B729" s="77" t="s">
        <v>805</v>
      </c>
      <c r="C729" s="77" t="s">
        <v>871</v>
      </c>
      <c r="E729" s="77" t="s">
        <v>617</v>
      </c>
      <c r="F729" s="77" t="s">
        <v>597</v>
      </c>
      <c r="G729" s="77" t="s">
        <v>583</v>
      </c>
      <c r="H729" s="77" t="s">
        <v>583</v>
      </c>
      <c r="I729" s="77" t="s">
        <v>586</v>
      </c>
      <c r="J729" s="77" t="s">
        <v>586</v>
      </c>
      <c r="K729" s="77" t="s">
        <v>586</v>
      </c>
      <c r="L729" s="32">
        <v>70</v>
      </c>
      <c r="M729" s="32">
        <v>35.799999999999997</v>
      </c>
      <c r="N729" s="32">
        <v>22.5</v>
      </c>
      <c r="O729" s="32">
        <v>27.7</v>
      </c>
      <c r="P729" s="32">
        <v>699</v>
      </c>
      <c r="Q729" s="32">
        <v>732</v>
      </c>
      <c r="R729" s="78">
        <v>0.06</v>
      </c>
      <c r="S729" s="77" t="s">
        <v>586</v>
      </c>
      <c r="T729" s="77" t="s">
        <v>586</v>
      </c>
      <c r="U729" s="1">
        <v>41820</v>
      </c>
      <c r="V729" s="1">
        <v>41789</v>
      </c>
      <c r="W729" s="77" t="s">
        <v>596</v>
      </c>
      <c r="X729" s="77" t="s">
        <v>870</v>
      </c>
      <c r="Y729" s="77" t="s">
        <v>583</v>
      </c>
    </row>
    <row r="730" spans="1:25" hidden="1" x14ac:dyDescent="0.25">
      <c r="A730" s="77">
        <v>2199401</v>
      </c>
      <c r="B730" s="77" t="s">
        <v>805</v>
      </c>
      <c r="C730" s="77" t="s">
        <v>869</v>
      </c>
      <c r="E730" s="77" t="s">
        <v>617</v>
      </c>
      <c r="F730" s="77" t="s">
        <v>597</v>
      </c>
      <c r="G730" s="77" t="s">
        <v>583</v>
      </c>
      <c r="H730" s="77" t="s">
        <v>583</v>
      </c>
      <c r="I730" s="77" t="s">
        <v>586</v>
      </c>
      <c r="J730" s="77" t="s">
        <v>586</v>
      </c>
      <c r="K730" s="77" t="s">
        <v>586</v>
      </c>
      <c r="L730" s="32">
        <v>70</v>
      </c>
      <c r="M730" s="32">
        <v>35.799999999999997</v>
      </c>
      <c r="N730" s="32">
        <v>22.6</v>
      </c>
      <c r="O730" s="32">
        <v>27.5</v>
      </c>
      <c r="P730" s="32">
        <v>665</v>
      </c>
      <c r="Q730" s="32">
        <v>730</v>
      </c>
      <c r="R730" s="78">
        <v>0.1</v>
      </c>
      <c r="S730" s="77" t="s">
        <v>583</v>
      </c>
      <c r="U730" s="1">
        <v>41640</v>
      </c>
      <c r="V730" s="1">
        <v>41633</v>
      </c>
      <c r="W730" s="77" t="s">
        <v>596</v>
      </c>
      <c r="X730" s="77" t="s">
        <v>868</v>
      </c>
      <c r="Y730" s="77" t="s">
        <v>583</v>
      </c>
    </row>
    <row r="731" spans="1:25" hidden="1" x14ac:dyDescent="0.25">
      <c r="A731" s="77">
        <v>2199396</v>
      </c>
      <c r="B731" s="77" t="s">
        <v>805</v>
      </c>
      <c r="C731" s="77" t="s">
        <v>867</v>
      </c>
      <c r="E731" s="77" t="s">
        <v>617</v>
      </c>
      <c r="F731" s="77" t="s">
        <v>597</v>
      </c>
      <c r="G731" s="77" t="s">
        <v>583</v>
      </c>
      <c r="H731" s="77" t="s">
        <v>583</v>
      </c>
      <c r="I731" s="77" t="s">
        <v>586</v>
      </c>
      <c r="J731" s="77" t="s">
        <v>586</v>
      </c>
      <c r="K731" s="77" t="s">
        <v>583</v>
      </c>
      <c r="L731" s="32">
        <v>70</v>
      </c>
      <c r="M731" s="32">
        <v>32.700000000000003</v>
      </c>
      <c r="N731" s="32">
        <v>24.7</v>
      </c>
      <c r="O731" s="32">
        <v>30.2</v>
      </c>
      <c r="P731" s="32">
        <v>687</v>
      </c>
      <c r="Q731" s="32">
        <v>755</v>
      </c>
      <c r="R731" s="78">
        <v>0.1</v>
      </c>
      <c r="S731" s="77" t="s">
        <v>583</v>
      </c>
      <c r="U731" s="1">
        <v>41640</v>
      </c>
      <c r="V731" s="1">
        <v>41632</v>
      </c>
      <c r="W731" s="77" t="s">
        <v>596</v>
      </c>
      <c r="X731" s="77" t="s">
        <v>866</v>
      </c>
      <c r="Y731" s="77" t="s">
        <v>583</v>
      </c>
    </row>
    <row r="732" spans="1:25" hidden="1" x14ac:dyDescent="0.25">
      <c r="A732" s="77">
        <v>2199861</v>
      </c>
      <c r="B732" s="77" t="s">
        <v>805</v>
      </c>
      <c r="C732" s="77" t="s">
        <v>865</v>
      </c>
      <c r="E732" s="77" t="s">
        <v>617</v>
      </c>
      <c r="F732" s="77" t="s">
        <v>597</v>
      </c>
      <c r="G732" s="77" t="s">
        <v>583</v>
      </c>
      <c r="H732" s="77" t="s">
        <v>583</v>
      </c>
      <c r="I732" s="77" t="s">
        <v>583</v>
      </c>
      <c r="J732" s="77" t="s">
        <v>586</v>
      </c>
      <c r="K732" s="77" t="s">
        <v>583</v>
      </c>
      <c r="L732" s="32">
        <v>70</v>
      </c>
      <c r="M732" s="32">
        <v>35.799999999999997</v>
      </c>
      <c r="N732" s="32">
        <v>25.5</v>
      </c>
      <c r="O732" s="32">
        <v>31.6</v>
      </c>
      <c r="P732" s="32">
        <v>620</v>
      </c>
      <c r="Q732" s="32">
        <v>681</v>
      </c>
      <c r="R732" s="78">
        <v>0.1</v>
      </c>
      <c r="S732" s="77" t="s">
        <v>583</v>
      </c>
      <c r="U732" s="1">
        <v>41640</v>
      </c>
      <c r="V732" s="1">
        <v>41635</v>
      </c>
      <c r="W732" s="77" t="s">
        <v>596</v>
      </c>
      <c r="X732" s="77" t="s">
        <v>864</v>
      </c>
      <c r="Y732" s="77" t="s">
        <v>583</v>
      </c>
    </row>
    <row r="733" spans="1:25" hidden="1" x14ac:dyDescent="0.25">
      <c r="A733" s="77">
        <v>2199860</v>
      </c>
      <c r="B733" s="77" t="s">
        <v>805</v>
      </c>
      <c r="C733" s="77" t="s">
        <v>863</v>
      </c>
      <c r="E733" s="77" t="s">
        <v>617</v>
      </c>
      <c r="F733" s="77" t="s">
        <v>597</v>
      </c>
      <c r="G733" s="77" t="s">
        <v>583</v>
      </c>
      <c r="H733" s="77" t="s">
        <v>583</v>
      </c>
      <c r="I733" s="77" t="s">
        <v>583</v>
      </c>
      <c r="J733" s="77" t="s">
        <v>586</v>
      </c>
      <c r="K733" s="77" t="s">
        <v>583</v>
      </c>
      <c r="L733" s="32">
        <v>70</v>
      </c>
      <c r="M733" s="32">
        <v>35.799999999999997</v>
      </c>
      <c r="N733" s="32">
        <v>25.5</v>
      </c>
      <c r="O733" s="32">
        <v>31.6</v>
      </c>
      <c r="P733" s="32">
        <v>620</v>
      </c>
      <c r="Q733" s="32">
        <v>681</v>
      </c>
      <c r="R733" s="78">
        <v>0.1</v>
      </c>
      <c r="S733" s="77" t="s">
        <v>583</v>
      </c>
      <c r="U733" s="1">
        <v>41640</v>
      </c>
      <c r="V733" s="1">
        <v>41635</v>
      </c>
      <c r="W733" s="77" t="s">
        <v>596</v>
      </c>
      <c r="X733" s="77" t="s">
        <v>862</v>
      </c>
      <c r="Y733" s="77" t="s">
        <v>583</v>
      </c>
    </row>
    <row r="734" spans="1:25" hidden="1" x14ac:dyDescent="0.25">
      <c r="A734" s="77">
        <v>2199402</v>
      </c>
      <c r="B734" s="77" t="s">
        <v>805</v>
      </c>
      <c r="C734" s="77" t="s">
        <v>861</v>
      </c>
      <c r="E734" s="77" t="s">
        <v>617</v>
      </c>
      <c r="F734" s="77" t="s">
        <v>597</v>
      </c>
      <c r="G734" s="77" t="s">
        <v>583</v>
      </c>
      <c r="H734" s="77" t="s">
        <v>583</v>
      </c>
      <c r="I734" s="77" t="s">
        <v>583</v>
      </c>
      <c r="J734" s="77" t="s">
        <v>586</v>
      </c>
      <c r="K734" s="77" t="s">
        <v>583</v>
      </c>
      <c r="L734" s="32">
        <v>70</v>
      </c>
      <c r="M734" s="32">
        <v>35.799999999999997</v>
      </c>
      <c r="N734" s="32">
        <v>25.5</v>
      </c>
      <c r="O734" s="32">
        <v>31.6</v>
      </c>
      <c r="P734" s="32">
        <v>578</v>
      </c>
      <c r="Q734" s="32">
        <v>681</v>
      </c>
      <c r="R734" s="78">
        <v>0.16</v>
      </c>
      <c r="S734" s="77" t="s">
        <v>583</v>
      </c>
      <c r="U734" s="1">
        <v>41640</v>
      </c>
      <c r="V734" s="1">
        <v>41633</v>
      </c>
      <c r="W734" s="77" t="s">
        <v>596</v>
      </c>
      <c r="X734" s="77" t="s">
        <v>860</v>
      </c>
      <c r="Y734" s="77" t="s">
        <v>586</v>
      </c>
    </row>
    <row r="735" spans="1:25" hidden="1" x14ac:dyDescent="0.25">
      <c r="A735" s="77">
        <v>2199857</v>
      </c>
      <c r="B735" s="77" t="s">
        <v>805</v>
      </c>
      <c r="C735" s="77" t="s">
        <v>859</v>
      </c>
      <c r="E735" s="77" t="s">
        <v>617</v>
      </c>
      <c r="F735" s="77" t="s">
        <v>597</v>
      </c>
      <c r="G735" s="77" t="s">
        <v>583</v>
      </c>
      <c r="H735" s="77" t="s">
        <v>583</v>
      </c>
      <c r="I735" s="77" t="s">
        <v>586</v>
      </c>
      <c r="J735" s="77" t="s">
        <v>586</v>
      </c>
      <c r="K735" s="77" t="s">
        <v>583</v>
      </c>
      <c r="L735" s="32">
        <v>70</v>
      </c>
      <c r="M735" s="32">
        <v>35.799999999999997</v>
      </c>
      <c r="N735" s="32">
        <v>24.6</v>
      </c>
      <c r="O735" s="32">
        <v>30.7</v>
      </c>
      <c r="P735" s="32">
        <v>637</v>
      </c>
      <c r="Q735" s="32">
        <v>759</v>
      </c>
      <c r="R735" s="78">
        <v>0.17</v>
      </c>
      <c r="S735" s="77" t="s">
        <v>583</v>
      </c>
      <c r="U735" s="1">
        <v>41640</v>
      </c>
      <c r="V735" s="1">
        <v>41635</v>
      </c>
      <c r="W735" s="77" t="s">
        <v>596</v>
      </c>
      <c r="X735" s="77" t="s">
        <v>858</v>
      </c>
      <c r="Y735" s="77" t="s">
        <v>586</v>
      </c>
    </row>
    <row r="736" spans="1:25" hidden="1" x14ac:dyDescent="0.25">
      <c r="A736" s="77">
        <v>2199856</v>
      </c>
      <c r="B736" s="77" t="s">
        <v>805</v>
      </c>
      <c r="C736" s="77" t="s">
        <v>857</v>
      </c>
      <c r="E736" s="77" t="s">
        <v>617</v>
      </c>
      <c r="F736" s="77" t="s">
        <v>597</v>
      </c>
      <c r="G736" s="77" t="s">
        <v>583</v>
      </c>
      <c r="H736" s="77" t="s">
        <v>583</v>
      </c>
      <c r="I736" s="77" t="s">
        <v>586</v>
      </c>
      <c r="J736" s="77" t="s">
        <v>586</v>
      </c>
      <c r="K736" s="77" t="s">
        <v>583</v>
      </c>
      <c r="L736" s="32">
        <v>70</v>
      </c>
      <c r="M736" s="32">
        <v>35.799999999999997</v>
      </c>
      <c r="N736" s="32">
        <v>24.6</v>
      </c>
      <c r="O736" s="32">
        <v>30.7</v>
      </c>
      <c r="P736" s="32">
        <v>637</v>
      </c>
      <c r="Q736" s="32">
        <v>759</v>
      </c>
      <c r="R736" s="78">
        <v>0.17</v>
      </c>
      <c r="S736" s="77" t="s">
        <v>583</v>
      </c>
      <c r="U736" s="1">
        <v>41640</v>
      </c>
      <c r="V736" s="1">
        <v>41635</v>
      </c>
      <c r="W736" s="77" t="s">
        <v>596</v>
      </c>
      <c r="X736" s="77" t="s">
        <v>856</v>
      </c>
      <c r="Y736" s="77" t="s">
        <v>586</v>
      </c>
    </row>
    <row r="737" spans="1:25" hidden="1" x14ac:dyDescent="0.25">
      <c r="A737" s="77">
        <v>2218645</v>
      </c>
      <c r="B737" s="77" t="s">
        <v>805</v>
      </c>
      <c r="C737" s="77" t="s">
        <v>855</v>
      </c>
      <c r="E737" s="77" t="s">
        <v>617</v>
      </c>
      <c r="F737" s="77" t="s">
        <v>597</v>
      </c>
      <c r="G737" s="77" t="s">
        <v>583</v>
      </c>
      <c r="H737" s="77" t="s">
        <v>583</v>
      </c>
      <c r="I737" s="77" t="s">
        <v>583</v>
      </c>
      <c r="J737" s="77" t="s">
        <v>586</v>
      </c>
      <c r="K737" s="77" t="s">
        <v>583</v>
      </c>
      <c r="L737" s="32">
        <v>70</v>
      </c>
      <c r="M737" s="32">
        <v>35.799999999999997</v>
      </c>
      <c r="N737" s="32">
        <v>25.7</v>
      </c>
      <c r="O737" s="32">
        <v>31.8</v>
      </c>
      <c r="P737" s="32">
        <v>620</v>
      </c>
      <c r="Q737" s="32">
        <v>682</v>
      </c>
      <c r="R737" s="78">
        <v>0.1</v>
      </c>
      <c r="S737" s="77" t="s">
        <v>583</v>
      </c>
      <c r="U737" s="1">
        <v>41902</v>
      </c>
      <c r="V737" s="1">
        <v>41884</v>
      </c>
      <c r="W737" s="77" t="s">
        <v>596</v>
      </c>
      <c r="X737" s="77" t="s">
        <v>854</v>
      </c>
      <c r="Y737" s="77" t="s">
        <v>583</v>
      </c>
    </row>
    <row r="738" spans="1:25" hidden="1" x14ac:dyDescent="0.25">
      <c r="A738" s="77">
        <v>2204861</v>
      </c>
      <c r="B738" s="77" t="s">
        <v>805</v>
      </c>
      <c r="C738" s="77" t="s">
        <v>853</v>
      </c>
      <c r="E738" s="77" t="s">
        <v>617</v>
      </c>
      <c r="F738" s="77" t="s">
        <v>597</v>
      </c>
      <c r="G738" s="77" t="s">
        <v>583</v>
      </c>
      <c r="H738" s="77" t="s">
        <v>583</v>
      </c>
      <c r="I738" s="77" t="s">
        <v>583</v>
      </c>
      <c r="J738" s="77" t="s">
        <v>586</v>
      </c>
      <c r="K738" s="77" t="s">
        <v>583</v>
      </c>
      <c r="L738" s="32">
        <v>70</v>
      </c>
      <c r="M738" s="32">
        <v>35.799999999999997</v>
      </c>
      <c r="N738" s="32">
        <v>25.5</v>
      </c>
      <c r="O738" s="32">
        <v>31.6</v>
      </c>
      <c r="P738" s="32">
        <v>535</v>
      </c>
      <c r="Q738" s="32">
        <v>681</v>
      </c>
      <c r="R738" s="78">
        <v>0.23</v>
      </c>
      <c r="S738" s="77" t="s">
        <v>583</v>
      </c>
      <c r="U738" s="1">
        <v>41720</v>
      </c>
      <c r="V738" s="1">
        <v>41690</v>
      </c>
      <c r="W738" s="77" t="s">
        <v>596</v>
      </c>
      <c r="X738" s="77" t="s">
        <v>852</v>
      </c>
      <c r="Y738" s="77" t="s">
        <v>586</v>
      </c>
    </row>
    <row r="739" spans="1:25" hidden="1" x14ac:dyDescent="0.25">
      <c r="A739" s="77">
        <v>2204863</v>
      </c>
      <c r="B739" s="77" t="s">
        <v>805</v>
      </c>
      <c r="C739" s="77" t="s">
        <v>851</v>
      </c>
      <c r="E739" s="77" t="s">
        <v>617</v>
      </c>
      <c r="F739" s="77" t="s">
        <v>597</v>
      </c>
      <c r="G739" s="77" t="s">
        <v>583</v>
      </c>
      <c r="H739" s="77" t="s">
        <v>583</v>
      </c>
      <c r="I739" s="77" t="s">
        <v>586</v>
      </c>
      <c r="J739" s="77" t="s">
        <v>586</v>
      </c>
      <c r="K739" s="77" t="s">
        <v>583</v>
      </c>
      <c r="L739" s="32">
        <v>70</v>
      </c>
      <c r="M739" s="32">
        <v>35.799999999999997</v>
      </c>
      <c r="N739" s="32">
        <v>27.8</v>
      </c>
      <c r="O739" s="32">
        <v>34.6</v>
      </c>
      <c r="P739" s="32">
        <v>724</v>
      </c>
      <c r="Q739" s="32">
        <v>795</v>
      </c>
      <c r="R739" s="78">
        <v>0.1</v>
      </c>
      <c r="S739" s="77" t="s">
        <v>583</v>
      </c>
      <c r="U739" s="1">
        <v>41746</v>
      </c>
      <c r="V739" s="1">
        <v>41690</v>
      </c>
      <c r="W739" s="77" t="s">
        <v>596</v>
      </c>
      <c r="X739" s="77" t="s">
        <v>850</v>
      </c>
      <c r="Y739" s="77" t="s">
        <v>583</v>
      </c>
    </row>
    <row r="740" spans="1:25" hidden="1" x14ac:dyDescent="0.25">
      <c r="A740" s="77">
        <v>2204862</v>
      </c>
      <c r="B740" s="77" t="s">
        <v>805</v>
      </c>
      <c r="C740" s="77" t="s">
        <v>849</v>
      </c>
      <c r="E740" s="77" t="s">
        <v>617</v>
      </c>
      <c r="F740" s="77" t="s">
        <v>597</v>
      </c>
      <c r="G740" s="77" t="s">
        <v>583</v>
      </c>
      <c r="H740" s="77" t="s">
        <v>583</v>
      </c>
      <c r="I740" s="77" t="s">
        <v>586</v>
      </c>
      <c r="J740" s="77" t="s">
        <v>586</v>
      </c>
      <c r="K740" s="77" t="s">
        <v>583</v>
      </c>
      <c r="L740" s="32">
        <v>70</v>
      </c>
      <c r="M740" s="32">
        <v>35.799999999999997</v>
      </c>
      <c r="N740" s="32">
        <v>27.8</v>
      </c>
      <c r="O740" s="32">
        <v>34.6</v>
      </c>
      <c r="P740" s="32">
        <v>724</v>
      </c>
      <c r="Q740" s="32">
        <v>795</v>
      </c>
      <c r="R740" s="78">
        <v>0.1</v>
      </c>
      <c r="S740" s="77" t="s">
        <v>583</v>
      </c>
      <c r="U740" s="1">
        <v>41736</v>
      </c>
      <c r="V740" s="1">
        <v>41690</v>
      </c>
      <c r="W740" s="77" t="s">
        <v>596</v>
      </c>
      <c r="X740" s="77" t="s">
        <v>848</v>
      </c>
      <c r="Y740" s="77" t="s">
        <v>583</v>
      </c>
    </row>
    <row r="741" spans="1:25" hidden="1" x14ac:dyDescent="0.25">
      <c r="A741" s="77">
        <v>2199397</v>
      </c>
      <c r="B741" s="77" t="s">
        <v>805</v>
      </c>
      <c r="C741" s="77" t="s">
        <v>847</v>
      </c>
      <c r="E741" s="77" t="s">
        <v>617</v>
      </c>
      <c r="F741" s="77" t="s">
        <v>597</v>
      </c>
      <c r="G741" s="77" t="s">
        <v>583</v>
      </c>
      <c r="H741" s="77" t="s">
        <v>583</v>
      </c>
      <c r="I741" s="77" t="s">
        <v>586</v>
      </c>
      <c r="J741" s="77" t="s">
        <v>586</v>
      </c>
      <c r="K741" s="77" t="s">
        <v>583</v>
      </c>
      <c r="L741" s="32">
        <v>70</v>
      </c>
      <c r="M741" s="32">
        <v>35.799999999999997</v>
      </c>
      <c r="N741" s="32">
        <v>28</v>
      </c>
      <c r="O741" s="32">
        <v>34.799999999999997</v>
      </c>
      <c r="P741" s="32">
        <v>725</v>
      </c>
      <c r="Q741" s="32">
        <v>797</v>
      </c>
      <c r="R741" s="78">
        <v>0.1</v>
      </c>
      <c r="S741" s="77" t="s">
        <v>583</v>
      </c>
      <c r="U741" s="1">
        <v>41640</v>
      </c>
      <c r="V741" s="1">
        <v>41632</v>
      </c>
      <c r="W741" s="77" t="s">
        <v>596</v>
      </c>
      <c r="X741" s="77" t="s">
        <v>846</v>
      </c>
      <c r="Y741" s="77" t="s">
        <v>583</v>
      </c>
    </row>
    <row r="742" spans="1:25" hidden="1" x14ac:dyDescent="0.25">
      <c r="A742" s="77">
        <v>2199398</v>
      </c>
      <c r="B742" s="77" t="s">
        <v>805</v>
      </c>
      <c r="C742" s="77" t="s">
        <v>845</v>
      </c>
      <c r="E742" s="77" t="s">
        <v>617</v>
      </c>
      <c r="F742" s="77" t="s">
        <v>597</v>
      </c>
      <c r="G742" s="77" t="s">
        <v>583</v>
      </c>
      <c r="H742" s="77" t="s">
        <v>583</v>
      </c>
      <c r="I742" s="77" t="s">
        <v>586</v>
      </c>
      <c r="J742" s="77" t="s">
        <v>586</v>
      </c>
      <c r="K742" s="77" t="s">
        <v>583</v>
      </c>
      <c r="L742" s="32">
        <v>70</v>
      </c>
      <c r="M742" s="32">
        <v>35.799999999999997</v>
      </c>
      <c r="N742" s="32">
        <v>28</v>
      </c>
      <c r="O742" s="32">
        <v>34.9</v>
      </c>
      <c r="P742" s="32">
        <v>725</v>
      </c>
      <c r="Q742" s="32">
        <v>798</v>
      </c>
      <c r="R742" s="78">
        <v>0.1</v>
      </c>
      <c r="S742" s="77" t="s">
        <v>583</v>
      </c>
      <c r="U742" s="1">
        <v>41640</v>
      </c>
      <c r="V742" s="1">
        <v>41632</v>
      </c>
      <c r="W742" s="77" t="s">
        <v>596</v>
      </c>
      <c r="X742" s="77" t="s">
        <v>844</v>
      </c>
      <c r="Y742" s="77" t="s">
        <v>583</v>
      </c>
    </row>
    <row r="743" spans="1:25" hidden="1" x14ac:dyDescent="0.25">
      <c r="A743" s="77">
        <v>2207326</v>
      </c>
      <c r="B743" s="77" t="s">
        <v>805</v>
      </c>
      <c r="C743" s="77" t="s">
        <v>843</v>
      </c>
      <c r="E743" s="77" t="s">
        <v>617</v>
      </c>
      <c r="F743" s="77" t="s">
        <v>597</v>
      </c>
      <c r="G743" s="77" t="s">
        <v>583</v>
      </c>
      <c r="H743" s="77" t="s">
        <v>583</v>
      </c>
      <c r="I743" s="77" t="s">
        <v>586</v>
      </c>
      <c r="J743" s="77" t="s">
        <v>586</v>
      </c>
      <c r="K743" s="77" t="s">
        <v>583</v>
      </c>
      <c r="L743" s="32">
        <v>70</v>
      </c>
      <c r="M743" s="32">
        <v>35.799999999999997</v>
      </c>
      <c r="N743" s="32">
        <v>28</v>
      </c>
      <c r="O743" s="32">
        <v>34.9</v>
      </c>
      <c r="P743" s="32">
        <v>619</v>
      </c>
      <c r="Q743" s="32">
        <v>798</v>
      </c>
      <c r="R743" s="78">
        <v>0.24</v>
      </c>
      <c r="S743" s="77" t="s">
        <v>583</v>
      </c>
      <c r="U743" s="1">
        <v>41759</v>
      </c>
      <c r="V743" s="1">
        <v>41718</v>
      </c>
      <c r="W743" s="77" t="s">
        <v>596</v>
      </c>
      <c r="X743" s="77" t="s">
        <v>842</v>
      </c>
      <c r="Y743" s="77" t="s">
        <v>586</v>
      </c>
    </row>
    <row r="744" spans="1:25" hidden="1" x14ac:dyDescent="0.25">
      <c r="A744" s="77">
        <v>2199395</v>
      </c>
      <c r="B744" s="77" t="s">
        <v>805</v>
      </c>
      <c r="C744" s="77" t="s">
        <v>841</v>
      </c>
      <c r="E744" s="77" t="s">
        <v>617</v>
      </c>
      <c r="F744" s="77" t="s">
        <v>597</v>
      </c>
      <c r="G744" s="77" t="s">
        <v>583</v>
      </c>
      <c r="H744" s="77" t="s">
        <v>583</v>
      </c>
      <c r="I744" s="77" t="s">
        <v>586</v>
      </c>
      <c r="J744" s="77" t="s">
        <v>586</v>
      </c>
      <c r="K744" s="77" t="s">
        <v>583</v>
      </c>
      <c r="L744" s="32">
        <v>70</v>
      </c>
      <c r="M744" s="32">
        <v>35.799999999999997</v>
      </c>
      <c r="N744" s="32">
        <v>28.2</v>
      </c>
      <c r="O744" s="32">
        <v>34.6</v>
      </c>
      <c r="P744" s="32">
        <v>722</v>
      </c>
      <c r="Q744" s="32">
        <v>795</v>
      </c>
      <c r="R744" s="78">
        <v>0.1</v>
      </c>
      <c r="S744" s="77" t="s">
        <v>583</v>
      </c>
      <c r="U744" s="1">
        <v>41640</v>
      </c>
      <c r="V744" s="1">
        <v>41632</v>
      </c>
      <c r="W744" s="77" t="s">
        <v>596</v>
      </c>
      <c r="X744" s="77" t="s">
        <v>840</v>
      </c>
      <c r="Y744" s="77" t="s">
        <v>583</v>
      </c>
    </row>
    <row r="745" spans="1:25" hidden="1" x14ac:dyDescent="0.25">
      <c r="A745" s="77">
        <v>2206769</v>
      </c>
      <c r="B745" s="77" t="s">
        <v>805</v>
      </c>
      <c r="C745" s="77" t="s">
        <v>839</v>
      </c>
      <c r="E745" s="77" t="s">
        <v>617</v>
      </c>
      <c r="F745" s="77" t="s">
        <v>597</v>
      </c>
      <c r="G745" s="77" t="s">
        <v>583</v>
      </c>
      <c r="H745" s="77" t="s">
        <v>583</v>
      </c>
      <c r="I745" s="77" t="s">
        <v>586</v>
      </c>
      <c r="J745" s="77" t="s">
        <v>586</v>
      </c>
      <c r="K745" s="77" t="s">
        <v>583</v>
      </c>
      <c r="L745" s="32">
        <v>69.599999999999994</v>
      </c>
      <c r="M745" s="32">
        <v>35.799999999999997</v>
      </c>
      <c r="N745" s="32">
        <v>28.2</v>
      </c>
      <c r="O745" s="32">
        <v>34.6</v>
      </c>
      <c r="P745" s="32">
        <v>722</v>
      </c>
      <c r="Q745" s="32">
        <v>795</v>
      </c>
      <c r="R745" s="78">
        <v>0.1</v>
      </c>
      <c r="S745" s="77" t="s">
        <v>583</v>
      </c>
      <c r="U745" s="1">
        <v>41759</v>
      </c>
      <c r="V745" s="1">
        <v>41717</v>
      </c>
      <c r="W745" s="77" t="s">
        <v>596</v>
      </c>
      <c r="X745" s="77" t="s">
        <v>838</v>
      </c>
      <c r="Y745" s="77" t="s">
        <v>583</v>
      </c>
    </row>
    <row r="746" spans="1:25" hidden="1" x14ac:dyDescent="0.25">
      <c r="A746" s="77">
        <v>2206768</v>
      </c>
      <c r="B746" s="77" t="s">
        <v>805</v>
      </c>
      <c r="C746" s="77" t="s">
        <v>837</v>
      </c>
      <c r="E746" s="77" t="s">
        <v>617</v>
      </c>
      <c r="F746" s="77" t="s">
        <v>597</v>
      </c>
      <c r="G746" s="77" t="s">
        <v>583</v>
      </c>
      <c r="H746" s="77" t="s">
        <v>583</v>
      </c>
      <c r="I746" s="77" t="s">
        <v>586</v>
      </c>
      <c r="J746" s="77" t="s">
        <v>586</v>
      </c>
      <c r="K746" s="77" t="s">
        <v>583</v>
      </c>
      <c r="L746" s="32">
        <v>69.599999999999994</v>
      </c>
      <c r="M746" s="32">
        <v>35.799999999999997</v>
      </c>
      <c r="N746" s="32">
        <v>29.5</v>
      </c>
      <c r="O746" s="32">
        <v>36.299999999999997</v>
      </c>
      <c r="P746" s="32">
        <v>738</v>
      </c>
      <c r="Q746" s="32">
        <v>811</v>
      </c>
      <c r="R746" s="78">
        <v>0.1</v>
      </c>
      <c r="S746" s="77" t="s">
        <v>583</v>
      </c>
      <c r="U746" s="1">
        <v>41753</v>
      </c>
      <c r="V746" s="1">
        <v>41717</v>
      </c>
      <c r="W746" s="77" t="s">
        <v>596</v>
      </c>
      <c r="X746" s="77" t="s">
        <v>836</v>
      </c>
      <c r="Y746" s="77" t="s">
        <v>583</v>
      </c>
    </row>
    <row r="747" spans="1:25" hidden="1" x14ac:dyDescent="0.25">
      <c r="A747" s="77">
        <v>2206289</v>
      </c>
      <c r="B747" s="77" t="s">
        <v>805</v>
      </c>
      <c r="C747" s="77" t="s">
        <v>835</v>
      </c>
      <c r="E747" s="77" t="s">
        <v>617</v>
      </c>
      <c r="F747" s="77" t="s">
        <v>597</v>
      </c>
      <c r="G747" s="77" t="s">
        <v>583</v>
      </c>
      <c r="H747" s="77" t="s">
        <v>583</v>
      </c>
      <c r="I747" s="77" t="s">
        <v>586</v>
      </c>
      <c r="J747" s="77" t="s">
        <v>586</v>
      </c>
      <c r="K747" s="77" t="s">
        <v>583</v>
      </c>
      <c r="L747" s="32">
        <v>69.599999999999994</v>
      </c>
      <c r="M747" s="32">
        <v>35.799999999999997</v>
      </c>
      <c r="N747" s="32">
        <v>30.2</v>
      </c>
      <c r="O747" s="32">
        <v>37.799999999999997</v>
      </c>
      <c r="P747" s="32">
        <v>751</v>
      </c>
      <c r="Q747" s="32">
        <v>825</v>
      </c>
      <c r="R747" s="78">
        <v>0.1</v>
      </c>
      <c r="S747" s="77" t="s">
        <v>583</v>
      </c>
      <c r="U747" s="1">
        <v>41753</v>
      </c>
      <c r="V747" s="1">
        <v>41710</v>
      </c>
      <c r="W747" s="77" t="s">
        <v>596</v>
      </c>
      <c r="X747" s="77" t="s">
        <v>834</v>
      </c>
      <c r="Y747" s="77" t="s">
        <v>583</v>
      </c>
    </row>
    <row r="748" spans="1:25" hidden="1" x14ac:dyDescent="0.25">
      <c r="A748" s="77">
        <v>2199400</v>
      </c>
      <c r="B748" s="77" t="s">
        <v>805</v>
      </c>
      <c r="C748" s="77" t="s">
        <v>833</v>
      </c>
      <c r="E748" s="77" t="s">
        <v>617</v>
      </c>
      <c r="F748" s="77" t="s">
        <v>597</v>
      </c>
      <c r="G748" s="77" t="s">
        <v>583</v>
      </c>
      <c r="H748" s="77" t="s">
        <v>583</v>
      </c>
      <c r="I748" s="77" t="s">
        <v>586</v>
      </c>
      <c r="J748" s="77" t="s">
        <v>586</v>
      </c>
      <c r="K748" s="77" t="s">
        <v>583</v>
      </c>
      <c r="L748" s="32">
        <v>70</v>
      </c>
      <c r="M748" s="32">
        <v>35.799999999999997</v>
      </c>
      <c r="N748" s="32">
        <v>29.7</v>
      </c>
      <c r="O748" s="32">
        <v>36.5</v>
      </c>
      <c r="P748" s="32">
        <v>740</v>
      </c>
      <c r="Q748" s="32">
        <v>813</v>
      </c>
      <c r="R748" s="78">
        <v>0.1</v>
      </c>
      <c r="S748" s="77" t="s">
        <v>583</v>
      </c>
      <c r="U748" s="1">
        <v>41640</v>
      </c>
      <c r="V748" s="1">
        <v>41633</v>
      </c>
      <c r="W748" s="77" t="s">
        <v>596</v>
      </c>
      <c r="X748" s="77" t="s">
        <v>832</v>
      </c>
      <c r="Y748" s="77" t="s">
        <v>583</v>
      </c>
    </row>
    <row r="749" spans="1:25" hidden="1" x14ac:dyDescent="0.25">
      <c r="A749" s="77">
        <v>2199399</v>
      </c>
      <c r="B749" s="77" t="s">
        <v>805</v>
      </c>
      <c r="C749" s="77" t="s">
        <v>831</v>
      </c>
      <c r="E749" s="77" t="s">
        <v>617</v>
      </c>
      <c r="F749" s="77" t="s">
        <v>597</v>
      </c>
      <c r="G749" s="77" t="s">
        <v>583</v>
      </c>
      <c r="H749" s="77" t="s">
        <v>583</v>
      </c>
      <c r="I749" s="77" t="s">
        <v>586</v>
      </c>
      <c r="J749" s="77" t="s">
        <v>586</v>
      </c>
      <c r="K749" s="77" t="s">
        <v>583</v>
      </c>
      <c r="L749" s="32">
        <v>70</v>
      </c>
      <c r="M749" s="32">
        <v>35.799999999999997</v>
      </c>
      <c r="N749" s="32">
        <v>29.1</v>
      </c>
      <c r="O749" s="32">
        <v>35.9</v>
      </c>
      <c r="P749" s="32">
        <v>735</v>
      </c>
      <c r="Q749" s="32">
        <v>807</v>
      </c>
      <c r="R749" s="78">
        <v>0.1</v>
      </c>
      <c r="S749" s="77" t="s">
        <v>583</v>
      </c>
      <c r="U749" s="1">
        <v>41640</v>
      </c>
      <c r="V749" s="1">
        <v>41633</v>
      </c>
      <c r="W749" s="77" t="s">
        <v>596</v>
      </c>
      <c r="X749" s="77" t="s">
        <v>830</v>
      </c>
      <c r="Y749" s="77" t="s">
        <v>583</v>
      </c>
    </row>
    <row r="750" spans="1:25" hidden="1" x14ac:dyDescent="0.25">
      <c r="A750" s="77">
        <v>2199858</v>
      </c>
      <c r="B750" s="77" t="s">
        <v>805</v>
      </c>
      <c r="C750" s="77" t="s">
        <v>829</v>
      </c>
      <c r="E750" s="77" t="s">
        <v>617</v>
      </c>
      <c r="F750" s="77" t="s">
        <v>597</v>
      </c>
      <c r="G750" s="77" t="s">
        <v>583</v>
      </c>
      <c r="H750" s="77" t="s">
        <v>583</v>
      </c>
      <c r="I750" s="77" t="s">
        <v>586</v>
      </c>
      <c r="J750" s="77" t="s">
        <v>586</v>
      </c>
      <c r="K750" s="77" t="s">
        <v>583</v>
      </c>
      <c r="L750" s="32">
        <v>70</v>
      </c>
      <c r="M750" s="32">
        <v>35.799999999999997</v>
      </c>
      <c r="N750" s="32">
        <v>30.5</v>
      </c>
      <c r="O750" s="32">
        <v>38.1</v>
      </c>
      <c r="P750" s="32">
        <v>753</v>
      </c>
      <c r="Q750" s="32">
        <v>828</v>
      </c>
      <c r="R750" s="78">
        <v>0.1</v>
      </c>
      <c r="S750" s="77" t="s">
        <v>583</v>
      </c>
      <c r="U750" s="1">
        <v>41640</v>
      </c>
      <c r="V750" s="1">
        <v>41635</v>
      </c>
      <c r="W750" s="77" t="s">
        <v>596</v>
      </c>
      <c r="X750" s="77" t="s">
        <v>828</v>
      </c>
      <c r="Y750" s="77" t="s">
        <v>583</v>
      </c>
    </row>
    <row r="751" spans="1:25" hidden="1" x14ac:dyDescent="0.25">
      <c r="A751" s="77">
        <v>2199859</v>
      </c>
      <c r="B751" s="77" t="s">
        <v>805</v>
      </c>
      <c r="C751" s="77" t="s">
        <v>827</v>
      </c>
      <c r="E751" s="77" t="s">
        <v>617</v>
      </c>
      <c r="F751" s="77" t="s">
        <v>597</v>
      </c>
      <c r="G751" s="77" t="s">
        <v>583</v>
      </c>
      <c r="H751" s="77" t="s">
        <v>583</v>
      </c>
      <c r="I751" s="77" t="s">
        <v>586</v>
      </c>
      <c r="J751" s="77" t="s">
        <v>586</v>
      </c>
      <c r="K751" s="77" t="s">
        <v>586</v>
      </c>
      <c r="L751" s="32">
        <v>72.8</v>
      </c>
      <c r="M751" s="32">
        <v>35.799999999999997</v>
      </c>
      <c r="N751" s="32">
        <v>30.4</v>
      </c>
      <c r="O751" s="32">
        <v>39.799999999999997</v>
      </c>
      <c r="P751" s="32">
        <v>745</v>
      </c>
      <c r="Q751" s="32">
        <v>844</v>
      </c>
      <c r="R751" s="78">
        <v>0.13</v>
      </c>
      <c r="S751" s="77" t="s">
        <v>583</v>
      </c>
      <c r="T751" s="77" t="s">
        <v>583</v>
      </c>
      <c r="U751" s="1">
        <v>41640</v>
      </c>
      <c r="V751" s="1">
        <v>41801</v>
      </c>
      <c r="W751" s="77" t="s">
        <v>596</v>
      </c>
      <c r="X751" s="77" t="s">
        <v>826</v>
      </c>
      <c r="Y751" s="77" t="s">
        <v>583</v>
      </c>
    </row>
    <row r="752" spans="1:25" hidden="1" x14ac:dyDescent="0.25">
      <c r="A752" s="77">
        <v>2202758</v>
      </c>
      <c r="B752" s="77" t="s">
        <v>805</v>
      </c>
      <c r="C752" s="77" t="s">
        <v>825</v>
      </c>
      <c r="E752" s="77" t="s">
        <v>617</v>
      </c>
      <c r="F752" s="77" t="s">
        <v>597</v>
      </c>
      <c r="G752" s="77" t="s">
        <v>583</v>
      </c>
      <c r="H752" s="77" t="s">
        <v>583</v>
      </c>
      <c r="I752" s="77" t="s">
        <v>586</v>
      </c>
      <c r="J752" s="77" t="s">
        <v>586</v>
      </c>
      <c r="K752" s="77" t="s">
        <v>583</v>
      </c>
      <c r="L752" s="32">
        <v>72.8</v>
      </c>
      <c r="M752" s="32">
        <v>35.799999999999997</v>
      </c>
      <c r="N752" s="32">
        <v>34.299999999999997</v>
      </c>
      <c r="O752" s="32">
        <v>45.9</v>
      </c>
      <c r="P752" s="32">
        <v>855</v>
      </c>
      <c r="Q752" s="32">
        <v>900</v>
      </c>
      <c r="R752" s="78">
        <v>0.06</v>
      </c>
      <c r="S752" s="77" t="s">
        <v>586</v>
      </c>
      <c r="T752" s="77" t="s">
        <v>586</v>
      </c>
      <c r="U752" s="1">
        <v>41708</v>
      </c>
      <c r="V752" s="1">
        <v>41661</v>
      </c>
      <c r="W752" s="77" t="s">
        <v>596</v>
      </c>
      <c r="X752" s="77" t="s">
        <v>824</v>
      </c>
      <c r="Y752" s="77" t="s">
        <v>583</v>
      </c>
    </row>
    <row r="753" spans="1:25" hidden="1" x14ac:dyDescent="0.25">
      <c r="A753" s="77">
        <v>2202757</v>
      </c>
      <c r="B753" s="77" t="s">
        <v>805</v>
      </c>
      <c r="C753" s="77" t="s">
        <v>823</v>
      </c>
      <c r="E753" s="77" t="s">
        <v>617</v>
      </c>
      <c r="F753" s="77" t="s">
        <v>597</v>
      </c>
      <c r="G753" s="77" t="s">
        <v>583</v>
      </c>
      <c r="H753" s="77" t="s">
        <v>583</v>
      </c>
      <c r="I753" s="77" t="s">
        <v>586</v>
      </c>
      <c r="J753" s="77" t="s">
        <v>586</v>
      </c>
      <c r="K753" s="77" t="s">
        <v>583</v>
      </c>
      <c r="L753" s="32">
        <v>72.8</v>
      </c>
      <c r="M753" s="32">
        <v>35.799999999999997</v>
      </c>
      <c r="N753" s="32">
        <v>34.299999999999997</v>
      </c>
      <c r="O753" s="32">
        <v>45.9</v>
      </c>
      <c r="P753" s="32">
        <v>855</v>
      </c>
      <c r="Q753" s="32">
        <v>900</v>
      </c>
      <c r="R753" s="78">
        <v>0.06</v>
      </c>
      <c r="S753" s="77" t="s">
        <v>586</v>
      </c>
      <c r="T753" s="77" t="s">
        <v>586</v>
      </c>
      <c r="U753" s="1">
        <v>41701</v>
      </c>
      <c r="V753" s="1">
        <v>41661</v>
      </c>
      <c r="W753" s="77" t="s">
        <v>596</v>
      </c>
      <c r="X753" s="77" t="s">
        <v>822</v>
      </c>
      <c r="Y753" s="77" t="s">
        <v>583</v>
      </c>
    </row>
    <row r="754" spans="1:25" x14ac:dyDescent="0.25">
      <c r="A754" s="77">
        <v>2203978</v>
      </c>
      <c r="B754" s="77" t="s">
        <v>805</v>
      </c>
      <c r="C754" s="77" t="s">
        <v>821</v>
      </c>
      <c r="E754" s="77" t="s">
        <v>610</v>
      </c>
      <c r="F754" s="77" t="s">
        <v>597</v>
      </c>
      <c r="G754" s="77" t="s">
        <v>583</v>
      </c>
      <c r="H754" s="77" t="s">
        <v>583</v>
      </c>
      <c r="I754" s="77" t="s">
        <v>586</v>
      </c>
      <c r="J754" s="77" t="s">
        <v>586</v>
      </c>
      <c r="K754" s="77" t="s">
        <v>586</v>
      </c>
      <c r="L754" s="32">
        <v>69.8</v>
      </c>
      <c r="M754" s="32">
        <v>35.9</v>
      </c>
      <c r="N754" s="32">
        <v>21.5</v>
      </c>
      <c r="O754" s="32">
        <v>27</v>
      </c>
      <c r="P754" s="32">
        <v>635</v>
      </c>
      <c r="Q754" s="32">
        <v>663</v>
      </c>
      <c r="R754" s="78">
        <v>0.06</v>
      </c>
      <c r="S754" s="77" t="s">
        <v>586</v>
      </c>
      <c r="T754" s="77" t="s">
        <v>586</v>
      </c>
      <c r="U754" s="1">
        <v>41708</v>
      </c>
      <c r="V754" s="1">
        <v>41677</v>
      </c>
      <c r="W754" s="77" t="s">
        <v>596</v>
      </c>
      <c r="X754" s="77" t="s">
        <v>820</v>
      </c>
      <c r="Y754" s="77" t="s">
        <v>583</v>
      </c>
    </row>
    <row r="755" spans="1:25" x14ac:dyDescent="0.25">
      <c r="A755" s="77">
        <v>2225161</v>
      </c>
      <c r="B755" s="77" t="s">
        <v>805</v>
      </c>
      <c r="C755" s="77" t="s">
        <v>819</v>
      </c>
      <c r="E755" s="77" t="s">
        <v>610</v>
      </c>
      <c r="F755" s="77" t="s">
        <v>597</v>
      </c>
      <c r="G755" s="77" t="s">
        <v>583</v>
      </c>
      <c r="H755" s="77" t="s">
        <v>583</v>
      </c>
      <c r="I755" s="77" t="s">
        <v>586</v>
      </c>
      <c r="J755" s="77" t="s">
        <v>586</v>
      </c>
      <c r="K755" s="77" t="s">
        <v>583</v>
      </c>
      <c r="L755" s="32">
        <v>69.900000000000006</v>
      </c>
      <c r="M755" s="32">
        <v>35.799999999999997</v>
      </c>
      <c r="N755" s="32">
        <v>24.7</v>
      </c>
      <c r="O755" s="32">
        <v>31.6</v>
      </c>
      <c r="P755" s="32">
        <v>640</v>
      </c>
      <c r="Q755" s="32">
        <v>703</v>
      </c>
      <c r="R755" s="78">
        <v>0.1</v>
      </c>
      <c r="S755" s="77" t="s">
        <v>583</v>
      </c>
      <c r="U755" s="1">
        <v>41967</v>
      </c>
      <c r="V755" s="1">
        <v>41953</v>
      </c>
      <c r="W755" s="77" t="s">
        <v>596</v>
      </c>
      <c r="X755" s="77" t="s">
        <v>818</v>
      </c>
      <c r="Y755" s="77" t="s">
        <v>583</v>
      </c>
    </row>
    <row r="756" spans="1:25" x14ac:dyDescent="0.25">
      <c r="A756" s="77">
        <v>2203977</v>
      </c>
      <c r="B756" s="77" t="s">
        <v>805</v>
      </c>
      <c r="C756" s="77" t="s">
        <v>817</v>
      </c>
      <c r="E756" s="77" t="s">
        <v>610</v>
      </c>
      <c r="F756" s="77" t="s">
        <v>597</v>
      </c>
      <c r="G756" s="77" t="s">
        <v>583</v>
      </c>
      <c r="H756" s="77" t="s">
        <v>583</v>
      </c>
      <c r="I756" s="77" t="s">
        <v>586</v>
      </c>
      <c r="J756" s="77" t="s">
        <v>586</v>
      </c>
      <c r="K756" s="77" t="s">
        <v>583</v>
      </c>
      <c r="L756" s="32">
        <v>69.8</v>
      </c>
      <c r="M756" s="32">
        <v>35.9</v>
      </c>
      <c r="N756" s="32">
        <v>28.5</v>
      </c>
      <c r="O756" s="32">
        <v>36.200000000000003</v>
      </c>
      <c r="P756" s="32">
        <v>709</v>
      </c>
      <c r="Q756" s="32">
        <v>742</v>
      </c>
      <c r="R756" s="78">
        <v>0.06</v>
      </c>
      <c r="S756" s="77" t="s">
        <v>586</v>
      </c>
      <c r="T756" s="77" t="s">
        <v>586</v>
      </c>
      <c r="U756" s="1">
        <v>41708</v>
      </c>
      <c r="V756" s="1">
        <v>41677</v>
      </c>
      <c r="W756" s="77" t="s">
        <v>596</v>
      </c>
      <c r="X756" s="77" t="s">
        <v>816</v>
      </c>
      <c r="Y756" s="77" t="s">
        <v>583</v>
      </c>
    </row>
    <row r="757" spans="1:25" x14ac:dyDescent="0.25">
      <c r="A757" s="77">
        <v>2225160</v>
      </c>
      <c r="B757" s="77" t="s">
        <v>805</v>
      </c>
      <c r="C757" s="77" t="s">
        <v>815</v>
      </c>
      <c r="E757" s="77" t="s">
        <v>610</v>
      </c>
      <c r="F757" s="77" t="s">
        <v>597</v>
      </c>
      <c r="G757" s="77" t="s">
        <v>583</v>
      </c>
      <c r="H757" s="77" t="s">
        <v>583</v>
      </c>
      <c r="I757" s="77" t="s">
        <v>586</v>
      </c>
      <c r="J757" s="77" t="s">
        <v>586</v>
      </c>
      <c r="K757" s="77" t="s">
        <v>583</v>
      </c>
      <c r="L757" s="32">
        <v>69.8</v>
      </c>
      <c r="M757" s="32">
        <v>35.9</v>
      </c>
      <c r="N757" s="32">
        <v>29.5</v>
      </c>
      <c r="O757" s="32">
        <v>37.700000000000003</v>
      </c>
      <c r="P757" s="32">
        <v>687</v>
      </c>
      <c r="Q757" s="32">
        <v>755</v>
      </c>
      <c r="R757" s="78">
        <v>0.1</v>
      </c>
      <c r="S757" s="77" t="s">
        <v>583</v>
      </c>
      <c r="U757" s="1">
        <v>41981</v>
      </c>
      <c r="V757" s="1">
        <v>41953</v>
      </c>
      <c r="W757" s="77" t="s">
        <v>596</v>
      </c>
      <c r="X757" s="77" t="s">
        <v>814</v>
      </c>
      <c r="Y757" s="77" t="s">
        <v>583</v>
      </c>
    </row>
    <row r="758" spans="1:25" hidden="1" x14ac:dyDescent="0.25">
      <c r="A758" s="77">
        <v>2218114</v>
      </c>
      <c r="B758" s="77" t="s">
        <v>805</v>
      </c>
      <c r="C758" s="77" t="s">
        <v>813</v>
      </c>
      <c r="E758" s="77" t="s">
        <v>617</v>
      </c>
      <c r="F758" s="77" t="s">
        <v>597</v>
      </c>
      <c r="G758" s="77" t="s">
        <v>583</v>
      </c>
      <c r="H758" s="77" t="s">
        <v>583</v>
      </c>
      <c r="I758" s="77" t="s">
        <v>583</v>
      </c>
      <c r="J758" s="77" t="s">
        <v>583</v>
      </c>
      <c r="K758" s="77" t="s">
        <v>583</v>
      </c>
      <c r="L758" s="32">
        <v>66.8</v>
      </c>
      <c r="M758" s="32">
        <v>29.8</v>
      </c>
      <c r="N758" s="32">
        <v>21.8</v>
      </c>
      <c r="O758" s="32">
        <v>27.1</v>
      </c>
      <c r="P758" s="32">
        <v>485</v>
      </c>
      <c r="Q758" s="32">
        <v>557</v>
      </c>
      <c r="R758" s="78">
        <v>0.13</v>
      </c>
      <c r="S758" s="77" t="s">
        <v>583</v>
      </c>
      <c r="U758" s="1">
        <v>41897</v>
      </c>
      <c r="V758" s="1">
        <v>41880</v>
      </c>
      <c r="W758" s="77" t="s">
        <v>596</v>
      </c>
      <c r="X758" s="77" t="s">
        <v>812</v>
      </c>
      <c r="Y758" s="77" t="s">
        <v>583</v>
      </c>
    </row>
    <row r="759" spans="1:25" hidden="1" x14ac:dyDescent="0.25">
      <c r="A759" s="77">
        <v>2218113</v>
      </c>
      <c r="B759" s="77" t="s">
        <v>805</v>
      </c>
      <c r="C759" s="77" t="s">
        <v>811</v>
      </c>
      <c r="E759" s="77" t="s">
        <v>617</v>
      </c>
      <c r="F759" s="77" t="s">
        <v>597</v>
      </c>
      <c r="G759" s="77" t="s">
        <v>583</v>
      </c>
      <c r="H759" s="77" t="s">
        <v>583</v>
      </c>
      <c r="I759" s="77" t="s">
        <v>583</v>
      </c>
      <c r="J759" s="77" t="s">
        <v>586</v>
      </c>
      <c r="K759" s="77" t="s">
        <v>583</v>
      </c>
      <c r="L759" s="32">
        <v>66.8</v>
      </c>
      <c r="M759" s="32">
        <v>29.8</v>
      </c>
      <c r="N759" s="32">
        <v>21.8</v>
      </c>
      <c r="O759" s="32">
        <v>27.1</v>
      </c>
      <c r="P759" s="32">
        <v>575</v>
      </c>
      <c r="Q759" s="32">
        <v>641</v>
      </c>
      <c r="R759" s="78">
        <v>0.12</v>
      </c>
      <c r="S759" s="77" t="s">
        <v>583</v>
      </c>
      <c r="U759" s="1">
        <v>41897</v>
      </c>
      <c r="V759" s="1">
        <v>41880</v>
      </c>
      <c r="W759" s="77" t="s">
        <v>596</v>
      </c>
      <c r="X759" s="77" t="s">
        <v>810</v>
      </c>
      <c r="Y759" s="77" t="s">
        <v>583</v>
      </c>
    </row>
    <row r="760" spans="1:25" x14ac:dyDescent="0.25">
      <c r="A760" s="77">
        <v>2199163</v>
      </c>
      <c r="B760" s="77" t="s">
        <v>805</v>
      </c>
      <c r="C760" s="77" t="s">
        <v>809</v>
      </c>
      <c r="E760" s="77" t="s">
        <v>610</v>
      </c>
      <c r="F760" s="77" t="s">
        <v>597</v>
      </c>
      <c r="G760" s="77" t="s">
        <v>583</v>
      </c>
      <c r="H760" s="77" t="s">
        <v>583</v>
      </c>
      <c r="I760" s="77" t="s">
        <v>586</v>
      </c>
      <c r="J760" s="77" t="s">
        <v>586</v>
      </c>
      <c r="K760" s="77" t="s">
        <v>586</v>
      </c>
      <c r="L760" s="32">
        <v>70.2</v>
      </c>
      <c r="M760" s="32">
        <v>35.9</v>
      </c>
      <c r="N760" s="32">
        <v>22.3</v>
      </c>
      <c r="O760" s="32">
        <v>28.3</v>
      </c>
      <c r="P760" s="32">
        <v>646</v>
      </c>
      <c r="Q760" s="32">
        <v>674</v>
      </c>
      <c r="R760" s="78">
        <v>0.05</v>
      </c>
      <c r="S760" s="77" t="s">
        <v>586</v>
      </c>
      <c r="T760" s="77" t="s">
        <v>586</v>
      </c>
      <c r="U760" s="1">
        <v>41662</v>
      </c>
      <c r="V760" s="1">
        <v>41617</v>
      </c>
      <c r="W760" s="77" t="s">
        <v>596</v>
      </c>
      <c r="X760" s="77" t="s">
        <v>808</v>
      </c>
      <c r="Y760" s="77" t="s">
        <v>583</v>
      </c>
    </row>
    <row r="761" spans="1:25" x14ac:dyDescent="0.25">
      <c r="A761" s="77">
        <v>2199394</v>
      </c>
      <c r="B761" s="77" t="s">
        <v>805</v>
      </c>
      <c r="C761" s="77" t="s">
        <v>807</v>
      </c>
      <c r="E761" s="77" t="s">
        <v>610</v>
      </c>
      <c r="F761" s="77" t="s">
        <v>597</v>
      </c>
      <c r="G761" s="77" t="s">
        <v>583</v>
      </c>
      <c r="H761" s="77" t="s">
        <v>583</v>
      </c>
      <c r="I761" s="77" t="s">
        <v>586</v>
      </c>
      <c r="J761" s="77" t="s">
        <v>586</v>
      </c>
      <c r="K761" s="77" t="s">
        <v>586</v>
      </c>
      <c r="L761" s="32">
        <v>70</v>
      </c>
      <c r="M761" s="32">
        <v>35.799999999999997</v>
      </c>
      <c r="N761" s="32">
        <v>24.5</v>
      </c>
      <c r="O761" s="32">
        <v>31.5</v>
      </c>
      <c r="P761" s="32">
        <v>634</v>
      </c>
      <c r="Q761" s="32">
        <v>702</v>
      </c>
      <c r="R761" s="78">
        <v>0.11</v>
      </c>
      <c r="S761" s="77" t="s">
        <v>583</v>
      </c>
      <c r="U761" s="1">
        <v>41637</v>
      </c>
      <c r="V761" s="1">
        <v>41631</v>
      </c>
      <c r="W761" s="77" t="s">
        <v>596</v>
      </c>
      <c r="X761" s="77" t="s">
        <v>806</v>
      </c>
      <c r="Y761" s="77" t="s">
        <v>583</v>
      </c>
    </row>
    <row r="762" spans="1:25" x14ac:dyDescent="0.25">
      <c r="A762" s="77">
        <v>2199393</v>
      </c>
      <c r="B762" s="77" t="s">
        <v>805</v>
      </c>
      <c r="C762" s="77" t="s">
        <v>804</v>
      </c>
      <c r="E762" s="77" t="s">
        <v>610</v>
      </c>
      <c r="F762" s="77" t="s">
        <v>597</v>
      </c>
      <c r="G762" s="77" t="s">
        <v>583</v>
      </c>
      <c r="H762" s="77" t="s">
        <v>583</v>
      </c>
      <c r="I762" s="77" t="s">
        <v>586</v>
      </c>
      <c r="J762" s="77" t="s">
        <v>586</v>
      </c>
      <c r="K762" s="77" t="s">
        <v>586</v>
      </c>
      <c r="L762" s="32">
        <v>70</v>
      </c>
      <c r="M762" s="32">
        <v>35.799999999999997</v>
      </c>
      <c r="N762" s="32">
        <v>24.5</v>
      </c>
      <c r="O762" s="32">
        <v>31.5</v>
      </c>
      <c r="P762" s="32">
        <v>634</v>
      </c>
      <c r="Q762" s="32">
        <v>702</v>
      </c>
      <c r="R762" s="78">
        <v>0.11</v>
      </c>
      <c r="S762" s="77" t="s">
        <v>583</v>
      </c>
      <c r="U762" s="1">
        <v>41637</v>
      </c>
      <c r="V762" s="1">
        <v>41631</v>
      </c>
      <c r="W762" s="77" t="s">
        <v>596</v>
      </c>
      <c r="X762" s="77" t="s">
        <v>803</v>
      </c>
      <c r="Y762" s="77" t="s">
        <v>583</v>
      </c>
    </row>
    <row r="763" spans="1:25" hidden="1" x14ac:dyDescent="0.25">
      <c r="A763" s="77">
        <v>2210028</v>
      </c>
      <c r="B763" s="77" t="s">
        <v>800</v>
      </c>
      <c r="C763" s="77" t="s">
        <v>802</v>
      </c>
      <c r="E763" s="77" t="s">
        <v>588</v>
      </c>
      <c r="F763" s="77" t="s">
        <v>597</v>
      </c>
      <c r="G763" s="77" t="s">
        <v>586</v>
      </c>
      <c r="H763" s="77" t="s">
        <v>583</v>
      </c>
      <c r="I763" s="77" t="s">
        <v>583</v>
      </c>
      <c r="J763" s="77" t="s">
        <v>583</v>
      </c>
      <c r="K763" s="77" t="s">
        <v>586</v>
      </c>
      <c r="L763" s="32">
        <v>36.299999999999997</v>
      </c>
      <c r="M763" s="32">
        <v>23.8</v>
      </c>
      <c r="N763" s="32">
        <v>5.5</v>
      </c>
      <c r="O763" s="32">
        <v>5.5</v>
      </c>
      <c r="P763" s="32">
        <v>278</v>
      </c>
      <c r="Q763" s="32">
        <v>310</v>
      </c>
      <c r="R763" s="78">
        <v>0.1</v>
      </c>
      <c r="S763" s="77" t="s">
        <v>583</v>
      </c>
      <c r="U763" s="1">
        <v>41821</v>
      </c>
      <c r="V763" s="1">
        <v>41763</v>
      </c>
      <c r="W763" s="77" t="s">
        <v>596</v>
      </c>
      <c r="X763" s="77" t="s">
        <v>801</v>
      </c>
      <c r="Y763" s="77" t="s">
        <v>583</v>
      </c>
    </row>
    <row r="764" spans="1:25" hidden="1" x14ac:dyDescent="0.25">
      <c r="A764" s="77">
        <v>2210029</v>
      </c>
      <c r="B764" s="77" t="s">
        <v>800</v>
      </c>
      <c r="C764" s="77" t="s">
        <v>799</v>
      </c>
      <c r="E764" s="77" t="s">
        <v>588</v>
      </c>
      <c r="F764" s="77" t="s">
        <v>597</v>
      </c>
      <c r="G764" s="77" t="s">
        <v>586</v>
      </c>
      <c r="H764" s="77" t="s">
        <v>583</v>
      </c>
      <c r="I764" s="77" t="s">
        <v>583</v>
      </c>
      <c r="J764" s="77" t="s">
        <v>583</v>
      </c>
      <c r="K764" s="77" t="s">
        <v>586</v>
      </c>
      <c r="L764" s="32">
        <v>36.299999999999997</v>
      </c>
      <c r="M764" s="32">
        <v>23.8</v>
      </c>
      <c r="N764" s="32">
        <v>5.5</v>
      </c>
      <c r="O764" s="32">
        <v>5.5</v>
      </c>
      <c r="P764" s="32">
        <v>278</v>
      </c>
      <c r="Q764" s="32">
        <v>310</v>
      </c>
      <c r="R764" s="78">
        <v>0.1</v>
      </c>
      <c r="S764" s="77" t="s">
        <v>583</v>
      </c>
      <c r="U764" s="1">
        <v>41821</v>
      </c>
      <c r="V764" s="1">
        <v>41763</v>
      </c>
      <c r="W764" s="77" t="s">
        <v>596</v>
      </c>
      <c r="X764" s="77" t="s">
        <v>798</v>
      </c>
      <c r="Y764" s="77" t="s">
        <v>583</v>
      </c>
    </row>
    <row r="765" spans="1:25" hidden="1" x14ac:dyDescent="0.25">
      <c r="A765" s="77">
        <v>2212660</v>
      </c>
      <c r="B765" s="77" t="s">
        <v>793</v>
      </c>
      <c r="C765" s="77" t="s">
        <v>797</v>
      </c>
      <c r="E765" s="77" t="s">
        <v>588</v>
      </c>
      <c r="F765" s="77" t="s">
        <v>597</v>
      </c>
      <c r="G765" s="77" t="s">
        <v>586</v>
      </c>
      <c r="H765" s="77" t="s">
        <v>583</v>
      </c>
      <c r="I765" s="77" t="s">
        <v>583</v>
      </c>
      <c r="J765" s="77" t="s">
        <v>583</v>
      </c>
      <c r="K765" s="77" t="s">
        <v>583</v>
      </c>
      <c r="L765" s="32">
        <v>26.6</v>
      </c>
      <c r="M765" s="32">
        <v>17.7</v>
      </c>
      <c r="N765" s="32">
        <v>2.6</v>
      </c>
      <c r="O765" s="32">
        <v>2.6</v>
      </c>
      <c r="P765" s="32">
        <v>228</v>
      </c>
      <c r="Q765" s="32">
        <v>283</v>
      </c>
      <c r="R765" s="78">
        <v>0.19</v>
      </c>
      <c r="S765" s="77" t="s">
        <v>583</v>
      </c>
      <c r="U765" s="1">
        <v>41802</v>
      </c>
      <c r="V765" s="1">
        <v>41786</v>
      </c>
      <c r="W765" s="77" t="s">
        <v>596</v>
      </c>
      <c r="X765" s="77" t="s">
        <v>796</v>
      </c>
      <c r="Y765" s="77" t="s">
        <v>583</v>
      </c>
    </row>
    <row r="766" spans="1:25" hidden="1" x14ac:dyDescent="0.25">
      <c r="A766" s="77">
        <v>2212661</v>
      </c>
      <c r="B766" s="77" t="s">
        <v>793</v>
      </c>
      <c r="C766" s="77" t="s">
        <v>795</v>
      </c>
      <c r="E766" s="77" t="s">
        <v>588</v>
      </c>
      <c r="F766" s="77" t="s">
        <v>597</v>
      </c>
      <c r="G766" s="77" t="s">
        <v>586</v>
      </c>
      <c r="H766" s="77" t="s">
        <v>583</v>
      </c>
      <c r="I766" s="77" t="s">
        <v>583</v>
      </c>
      <c r="J766" s="77" t="s">
        <v>583</v>
      </c>
      <c r="K766" s="77" t="s">
        <v>583</v>
      </c>
      <c r="L766" s="32">
        <v>32.700000000000003</v>
      </c>
      <c r="M766" s="32">
        <v>17.7</v>
      </c>
      <c r="N766" s="32">
        <v>3.2</v>
      </c>
      <c r="O766" s="32">
        <v>3.2</v>
      </c>
      <c r="P766" s="32">
        <v>258</v>
      </c>
      <c r="Q766" s="32">
        <v>289</v>
      </c>
      <c r="R766" s="78">
        <v>0.11</v>
      </c>
      <c r="S766" s="77" t="s">
        <v>583</v>
      </c>
      <c r="U766" s="1">
        <v>41802</v>
      </c>
      <c r="V766" s="1">
        <v>41786</v>
      </c>
      <c r="W766" s="77" t="s">
        <v>596</v>
      </c>
      <c r="X766" s="77" t="s">
        <v>794</v>
      </c>
      <c r="Y766" s="77" t="s">
        <v>583</v>
      </c>
    </row>
    <row r="767" spans="1:25" hidden="1" x14ac:dyDescent="0.25">
      <c r="A767" s="77">
        <v>2212662</v>
      </c>
      <c r="B767" s="77" t="s">
        <v>793</v>
      </c>
      <c r="C767" s="77" t="s">
        <v>792</v>
      </c>
      <c r="E767" s="77" t="s">
        <v>588</v>
      </c>
      <c r="F767" s="77" t="s">
        <v>597</v>
      </c>
      <c r="G767" s="77" t="s">
        <v>586</v>
      </c>
      <c r="H767" s="77" t="s">
        <v>583</v>
      </c>
      <c r="I767" s="77" t="s">
        <v>583</v>
      </c>
      <c r="J767" s="77" t="s">
        <v>583</v>
      </c>
      <c r="K767" s="77" t="s">
        <v>583</v>
      </c>
      <c r="L767" s="32">
        <v>32.700000000000003</v>
      </c>
      <c r="M767" s="32">
        <v>17.7</v>
      </c>
      <c r="N767" s="32">
        <v>3.3</v>
      </c>
      <c r="O767" s="32">
        <v>3.3</v>
      </c>
      <c r="P767" s="32">
        <v>259</v>
      </c>
      <c r="Q767" s="32">
        <v>290</v>
      </c>
      <c r="R767" s="78">
        <v>0.11</v>
      </c>
      <c r="S767" s="77" t="s">
        <v>583</v>
      </c>
      <c r="U767" s="1">
        <v>41802</v>
      </c>
      <c r="V767" s="1">
        <v>41786</v>
      </c>
      <c r="W767" s="77" t="s">
        <v>596</v>
      </c>
      <c r="X767" s="77" t="s">
        <v>791</v>
      </c>
      <c r="Y767" s="77" t="s">
        <v>583</v>
      </c>
    </row>
    <row r="768" spans="1:25" hidden="1" x14ac:dyDescent="0.25">
      <c r="A768" s="77">
        <v>2210398</v>
      </c>
      <c r="B768" s="77" t="s">
        <v>774</v>
      </c>
      <c r="C768" s="77" t="s">
        <v>790</v>
      </c>
      <c r="E768" s="77" t="s">
        <v>588</v>
      </c>
      <c r="F768" s="77" t="s">
        <v>587</v>
      </c>
      <c r="G768" s="77" t="s">
        <v>586</v>
      </c>
      <c r="H768" s="77" t="s">
        <v>583</v>
      </c>
      <c r="I768" s="77" t="s">
        <v>583</v>
      </c>
      <c r="J768" s="77" t="s">
        <v>583</v>
      </c>
      <c r="K768" s="77" t="s">
        <v>583</v>
      </c>
      <c r="L768" s="32">
        <v>19.399999999999999</v>
      </c>
      <c r="M768" s="32">
        <v>18.600000000000001</v>
      </c>
      <c r="N768" s="32">
        <v>1.6</v>
      </c>
      <c r="O768" s="32">
        <v>1.6</v>
      </c>
      <c r="P768" s="32">
        <v>207</v>
      </c>
      <c r="Q768" s="32">
        <v>267</v>
      </c>
      <c r="R768" s="78">
        <v>0.22</v>
      </c>
      <c r="S768" s="77" t="s">
        <v>583</v>
      </c>
      <c r="U768" s="1">
        <v>41713</v>
      </c>
      <c r="V768" s="1">
        <v>41647</v>
      </c>
      <c r="W768" s="77" t="s">
        <v>585</v>
      </c>
      <c r="X768" s="77" t="s">
        <v>789</v>
      </c>
      <c r="Y768" s="77" t="s">
        <v>583</v>
      </c>
    </row>
    <row r="769" spans="1:25" hidden="1" x14ac:dyDescent="0.25">
      <c r="A769" s="77">
        <v>2210399</v>
      </c>
      <c r="B769" s="77" t="s">
        <v>774</v>
      </c>
      <c r="C769" s="77" t="s">
        <v>788</v>
      </c>
      <c r="E769" s="77" t="s">
        <v>588</v>
      </c>
      <c r="F769" s="77" t="s">
        <v>587</v>
      </c>
      <c r="G769" s="77" t="s">
        <v>586</v>
      </c>
      <c r="H769" s="77" t="s">
        <v>583</v>
      </c>
      <c r="I769" s="77" t="s">
        <v>583</v>
      </c>
      <c r="J769" s="77" t="s">
        <v>583</v>
      </c>
      <c r="K769" s="77" t="s">
        <v>583</v>
      </c>
      <c r="L769" s="32">
        <v>24.8</v>
      </c>
      <c r="M769" s="32">
        <v>17.5</v>
      </c>
      <c r="N769" s="32">
        <v>2.4</v>
      </c>
      <c r="O769" s="32">
        <v>2.4</v>
      </c>
      <c r="P769" s="32">
        <v>213</v>
      </c>
      <c r="Q769" s="32">
        <v>274</v>
      </c>
      <c r="R769" s="78">
        <v>0.22</v>
      </c>
      <c r="S769" s="77" t="s">
        <v>583</v>
      </c>
      <c r="U769" s="1">
        <v>41713</v>
      </c>
      <c r="V769" s="1">
        <v>41647</v>
      </c>
      <c r="W769" s="77" t="s">
        <v>585</v>
      </c>
      <c r="X769" s="77" t="s">
        <v>787</v>
      </c>
      <c r="Y769" s="77" t="s">
        <v>583</v>
      </c>
    </row>
    <row r="770" spans="1:25" hidden="1" x14ac:dyDescent="0.25">
      <c r="A770" s="77">
        <v>2210400</v>
      </c>
      <c r="B770" s="77" t="s">
        <v>774</v>
      </c>
      <c r="C770" s="77" t="s">
        <v>786</v>
      </c>
      <c r="E770" s="77" t="s">
        <v>588</v>
      </c>
      <c r="F770" s="77" t="s">
        <v>587</v>
      </c>
      <c r="G770" s="77" t="s">
        <v>586</v>
      </c>
      <c r="H770" s="77" t="s">
        <v>583</v>
      </c>
      <c r="I770" s="77" t="s">
        <v>583</v>
      </c>
      <c r="J770" s="77" t="s">
        <v>583</v>
      </c>
      <c r="K770" s="77" t="s">
        <v>583</v>
      </c>
      <c r="L770" s="32">
        <v>24.8</v>
      </c>
      <c r="M770" s="32">
        <v>17.5</v>
      </c>
      <c r="N770" s="32">
        <v>2.4</v>
      </c>
      <c r="O770" s="32">
        <v>2.4</v>
      </c>
      <c r="P770" s="32">
        <v>213</v>
      </c>
      <c r="Q770" s="32">
        <v>274</v>
      </c>
      <c r="R770" s="78">
        <v>0.22</v>
      </c>
      <c r="S770" s="77" t="s">
        <v>583</v>
      </c>
      <c r="U770" s="1">
        <v>41713</v>
      </c>
      <c r="V770" s="1">
        <v>41647</v>
      </c>
      <c r="W770" s="77" t="s">
        <v>585</v>
      </c>
      <c r="X770" s="77" t="s">
        <v>785</v>
      </c>
      <c r="Y770" s="77" t="s">
        <v>583</v>
      </c>
    </row>
    <row r="771" spans="1:25" hidden="1" x14ac:dyDescent="0.25">
      <c r="A771" s="77">
        <v>2210396</v>
      </c>
      <c r="B771" s="77" t="s">
        <v>774</v>
      </c>
      <c r="C771" s="77" t="s">
        <v>784</v>
      </c>
      <c r="E771" s="77" t="s">
        <v>588</v>
      </c>
      <c r="F771" s="77" t="s">
        <v>597</v>
      </c>
      <c r="G771" s="77" t="s">
        <v>586</v>
      </c>
      <c r="H771" s="77" t="s">
        <v>583</v>
      </c>
      <c r="I771" s="77" t="s">
        <v>583</v>
      </c>
      <c r="J771" s="77" t="s">
        <v>583</v>
      </c>
      <c r="K771" s="77" t="s">
        <v>583</v>
      </c>
      <c r="L771" s="32">
        <v>33</v>
      </c>
      <c r="M771" s="32">
        <v>18.5</v>
      </c>
      <c r="N771" s="32">
        <v>3.1</v>
      </c>
      <c r="O771" s="32">
        <v>3.8</v>
      </c>
      <c r="P771" s="32">
        <v>270</v>
      </c>
      <c r="Q771" s="32">
        <v>358</v>
      </c>
      <c r="R771" s="78">
        <v>0.25</v>
      </c>
      <c r="S771" s="77" t="s">
        <v>583</v>
      </c>
      <c r="U771" s="1">
        <v>41305</v>
      </c>
      <c r="V771" s="1">
        <v>41647</v>
      </c>
      <c r="W771" s="77" t="s">
        <v>585</v>
      </c>
      <c r="X771" s="77" t="s">
        <v>783</v>
      </c>
      <c r="Y771" s="77" t="s">
        <v>583</v>
      </c>
    </row>
    <row r="772" spans="1:25" hidden="1" x14ac:dyDescent="0.25">
      <c r="A772" s="77">
        <v>2210397</v>
      </c>
      <c r="B772" s="77" t="s">
        <v>774</v>
      </c>
      <c r="C772" s="77" t="s">
        <v>782</v>
      </c>
      <c r="E772" s="77" t="s">
        <v>588</v>
      </c>
      <c r="F772" s="77" t="s">
        <v>597</v>
      </c>
      <c r="G772" s="77" t="s">
        <v>586</v>
      </c>
      <c r="H772" s="77" t="s">
        <v>583</v>
      </c>
      <c r="I772" s="77" t="s">
        <v>583</v>
      </c>
      <c r="J772" s="77" t="s">
        <v>583</v>
      </c>
      <c r="K772" s="77" t="s">
        <v>583</v>
      </c>
      <c r="L772" s="32">
        <v>33</v>
      </c>
      <c r="M772" s="32">
        <v>18.5</v>
      </c>
      <c r="N772" s="32">
        <v>3.1</v>
      </c>
      <c r="O772" s="32">
        <v>3.8</v>
      </c>
      <c r="P772" s="32">
        <v>270</v>
      </c>
      <c r="Q772" s="32">
        <v>358</v>
      </c>
      <c r="R772" s="78">
        <v>0.25</v>
      </c>
      <c r="S772" s="77" t="s">
        <v>583</v>
      </c>
      <c r="U772" s="1">
        <v>41305</v>
      </c>
      <c r="V772" s="1">
        <v>41647</v>
      </c>
      <c r="W772" s="77" t="s">
        <v>585</v>
      </c>
      <c r="X772" s="77" t="s">
        <v>781</v>
      </c>
      <c r="Y772" s="77" t="s">
        <v>583</v>
      </c>
    </row>
    <row r="773" spans="1:25" hidden="1" x14ac:dyDescent="0.25">
      <c r="A773" s="77">
        <v>2210401</v>
      </c>
      <c r="B773" s="77" t="s">
        <v>774</v>
      </c>
      <c r="C773" s="77" t="s">
        <v>780</v>
      </c>
      <c r="E773" s="77" t="s">
        <v>588</v>
      </c>
      <c r="F773" s="77" t="s">
        <v>587</v>
      </c>
      <c r="G773" s="77" t="s">
        <v>586</v>
      </c>
      <c r="H773" s="77" t="s">
        <v>583</v>
      </c>
      <c r="I773" s="77" t="s">
        <v>583</v>
      </c>
      <c r="J773" s="77" t="s">
        <v>583</v>
      </c>
      <c r="K773" s="77" t="s">
        <v>583</v>
      </c>
      <c r="L773" s="32">
        <v>33.9</v>
      </c>
      <c r="M773" s="32">
        <v>18.600000000000001</v>
      </c>
      <c r="N773" s="32">
        <v>3.3</v>
      </c>
      <c r="O773" s="32">
        <v>3.3</v>
      </c>
      <c r="P773" s="32">
        <v>220</v>
      </c>
      <c r="Q773" s="32">
        <v>282</v>
      </c>
      <c r="R773" s="78">
        <v>0.22</v>
      </c>
      <c r="S773" s="77" t="s">
        <v>583</v>
      </c>
      <c r="U773" s="1">
        <v>41713</v>
      </c>
      <c r="V773" s="1">
        <v>41647</v>
      </c>
      <c r="W773" s="77" t="s">
        <v>585</v>
      </c>
      <c r="X773" s="77" t="s">
        <v>779</v>
      </c>
      <c r="Y773" s="77" t="s">
        <v>583</v>
      </c>
    </row>
    <row r="774" spans="1:25" hidden="1" x14ac:dyDescent="0.25">
      <c r="A774" s="77">
        <v>2229910</v>
      </c>
      <c r="B774" s="77" t="s">
        <v>774</v>
      </c>
      <c r="C774" s="77" t="s">
        <v>778</v>
      </c>
      <c r="E774" s="77" t="s">
        <v>588</v>
      </c>
      <c r="F774" s="77" t="s">
        <v>597</v>
      </c>
      <c r="G774" s="77" t="s">
        <v>586</v>
      </c>
      <c r="H774" s="77" t="s">
        <v>583</v>
      </c>
      <c r="I774" s="77" t="s">
        <v>583</v>
      </c>
      <c r="J774" s="77" t="s">
        <v>583</v>
      </c>
      <c r="K774" s="77" t="s">
        <v>583</v>
      </c>
      <c r="L774" s="32">
        <v>33</v>
      </c>
      <c r="M774" s="32">
        <v>18.5</v>
      </c>
      <c r="N774" s="32">
        <v>3.5</v>
      </c>
      <c r="O774" s="32">
        <v>4.3</v>
      </c>
      <c r="P774" s="32">
        <v>290</v>
      </c>
      <c r="Q774" s="32">
        <v>361</v>
      </c>
      <c r="R774" s="78">
        <v>0.2</v>
      </c>
      <c r="S774" s="77" t="s">
        <v>583</v>
      </c>
      <c r="U774" s="1">
        <v>42005</v>
      </c>
      <c r="V774" s="1">
        <v>41991</v>
      </c>
      <c r="W774" s="77" t="s">
        <v>596</v>
      </c>
      <c r="X774" s="77" t="s">
        <v>777</v>
      </c>
      <c r="Y774" s="77" t="s">
        <v>583</v>
      </c>
    </row>
    <row r="775" spans="1:25" hidden="1" x14ac:dyDescent="0.25">
      <c r="A775" s="77">
        <v>2229911</v>
      </c>
      <c r="B775" s="77" t="s">
        <v>774</v>
      </c>
      <c r="C775" s="77" t="s">
        <v>776</v>
      </c>
      <c r="E775" s="77" t="s">
        <v>588</v>
      </c>
      <c r="F775" s="77" t="s">
        <v>597</v>
      </c>
      <c r="G775" s="77" t="s">
        <v>586</v>
      </c>
      <c r="H775" s="77" t="s">
        <v>583</v>
      </c>
      <c r="I775" s="77" t="s">
        <v>583</v>
      </c>
      <c r="J775" s="77" t="s">
        <v>583</v>
      </c>
      <c r="K775" s="77" t="s">
        <v>583</v>
      </c>
      <c r="L775" s="32">
        <v>33</v>
      </c>
      <c r="M775" s="32">
        <v>18.5</v>
      </c>
      <c r="N775" s="32">
        <v>3.5</v>
      </c>
      <c r="O775" s="32">
        <v>4.3</v>
      </c>
      <c r="P775" s="32">
        <v>290</v>
      </c>
      <c r="Q775" s="32">
        <v>361</v>
      </c>
      <c r="R775" s="78">
        <v>0.2</v>
      </c>
      <c r="S775" s="77" t="s">
        <v>583</v>
      </c>
      <c r="U775" s="1">
        <v>42005</v>
      </c>
      <c r="V775" s="1">
        <v>41991</v>
      </c>
      <c r="W775" s="77" t="s">
        <v>596</v>
      </c>
      <c r="X775" s="77" t="s">
        <v>775</v>
      </c>
      <c r="Y775" s="77" t="s">
        <v>583</v>
      </c>
    </row>
    <row r="776" spans="1:25" hidden="1" x14ac:dyDescent="0.25">
      <c r="A776" s="77">
        <v>2210402</v>
      </c>
      <c r="B776" s="77" t="s">
        <v>774</v>
      </c>
      <c r="C776" s="77" t="s">
        <v>773</v>
      </c>
      <c r="E776" s="77" t="s">
        <v>588</v>
      </c>
      <c r="F776" s="77" t="s">
        <v>587</v>
      </c>
      <c r="G776" s="77" t="s">
        <v>586</v>
      </c>
      <c r="H776" s="77" t="s">
        <v>583</v>
      </c>
      <c r="I776" s="77" t="s">
        <v>583</v>
      </c>
      <c r="J776" s="77" t="s">
        <v>583</v>
      </c>
      <c r="K776" s="77" t="s">
        <v>583</v>
      </c>
      <c r="L776" s="32">
        <v>33.9</v>
      </c>
      <c r="M776" s="32">
        <v>19.7</v>
      </c>
      <c r="N776" s="32">
        <v>4.4000000000000004</v>
      </c>
      <c r="O776" s="32">
        <v>4.4000000000000004</v>
      </c>
      <c r="P776" s="32">
        <v>226</v>
      </c>
      <c r="Q776" s="32">
        <v>292</v>
      </c>
      <c r="R776" s="78">
        <v>0.23</v>
      </c>
      <c r="S776" s="77" t="s">
        <v>583</v>
      </c>
      <c r="U776" s="1">
        <v>41713</v>
      </c>
      <c r="V776" s="1">
        <v>41647</v>
      </c>
      <c r="W776" s="77" t="s">
        <v>585</v>
      </c>
      <c r="X776" s="77" t="s">
        <v>772</v>
      </c>
      <c r="Y776" s="77" t="s">
        <v>583</v>
      </c>
    </row>
    <row r="777" spans="1:25" hidden="1" x14ac:dyDescent="0.25">
      <c r="A777" s="77">
        <v>2223063</v>
      </c>
      <c r="B777" s="77" t="s">
        <v>745</v>
      </c>
      <c r="C777" s="77" t="s">
        <v>771</v>
      </c>
      <c r="E777" s="77" t="s">
        <v>617</v>
      </c>
      <c r="F777" s="77" t="s">
        <v>597</v>
      </c>
      <c r="G777" s="77" t="s">
        <v>583</v>
      </c>
      <c r="H777" s="77" t="s">
        <v>586</v>
      </c>
      <c r="I777" s="77" t="s">
        <v>586</v>
      </c>
      <c r="J777" s="77" t="s">
        <v>586</v>
      </c>
      <c r="K777" s="77" t="s">
        <v>586</v>
      </c>
      <c r="L777" s="32">
        <v>84</v>
      </c>
      <c r="M777" s="32">
        <v>30</v>
      </c>
      <c r="N777" s="32">
        <v>17.399999999999999</v>
      </c>
      <c r="O777" s="32">
        <v>20.5</v>
      </c>
      <c r="P777" s="32">
        <v>560</v>
      </c>
      <c r="Q777" s="32">
        <v>701</v>
      </c>
      <c r="R777" s="78">
        <v>0.21</v>
      </c>
      <c r="S777" s="77" t="s">
        <v>583</v>
      </c>
      <c r="U777" s="1">
        <v>41897</v>
      </c>
      <c r="V777" s="1">
        <v>41933</v>
      </c>
      <c r="W777" s="77" t="s">
        <v>596</v>
      </c>
      <c r="X777" s="77" t="s">
        <v>770</v>
      </c>
      <c r="Y777" s="77" t="s">
        <v>586</v>
      </c>
    </row>
    <row r="778" spans="1:25" hidden="1" x14ac:dyDescent="0.25">
      <c r="A778" s="77">
        <v>2223064</v>
      </c>
      <c r="B778" s="77" t="s">
        <v>745</v>
      </c>
      <c r="C778" s="77" t="s">
        <v>769</v>
      </c>
      <c r="E778" s="77" t="s">
        <v>617</v>
      </c>
      <c r="F778" s="77" t="s">
        <v>597</v>
      </c>
      <c r="G778" s="77" t="s">
        <v>583</v>
      </c>
      <c r="H778" s="77" t="s">
        <v>586</v>
      </c>
      <c r="I778" s="77" t="s">
        <v>586</v>
      </c>
      <c r="J778" s="77" t="s">
        <v>586</v>
      </c>
      <c r="K778" s="77" t="s">
        <v>586</v>
      </c>
      <c r="L778" s="32">
        <v>84</v>
      </c>
      <c r="M778" s="32">
        <v>36</v>
      </c>
      <c r="N778" s="32">
        <v>21.6</v>
      </c>
      <c r="O778" s="32">
        <v>25.4</v>
      </c>
      <c r="P778" s="32">
        <v>602</v>
      </c>
      <c r="Q778" s="32">
        <v>750</v>
      </c>
      <c r="R778" s="78">
        <v>0.21</v>
      </c>
      <c r="S778" s="77" t="s">
        <v>583</v>
      </c>
      <c r="U778" s="1">
        <v>41897</v>
      </c>
      <c r="V778" s="1">
        <v>41933</v>
      </c>
      <c r="W778" s="77" t="s">
        <v>596</v>
      </c>
      <c r="X778" s="77" t="s">
        <v>768</v>
      </c>
      <c r="Y778" s="77" t="s">
        <v>586</v>
      </c>
    </row>
    <row r="779" spans="1:25" hidden="1" x14ac:dyDescent="0.25">
      <c r="A779" s="77">
        <v>2211709</v>
      </c>
      <c r="B779" s="77" t="s">
        <v>745</v>
      </c>
      <c r="C779" s="77" t="s">
        <v>767</v>
      </c>
      <c r="E779" s="77" t="s">
        <v>693</v>
      </c>
      <c r="F779" s="77" t="s">
        <v>597</v>
      </c>
      <c r="G779" s="77" t="s">
        <v>583</v>
      </c>
      <c r="H779" s="77" t="s">
        <v>586</v>
      </c>
      <c r="I779" s="77" t="s">
        <v>583</v>
      </c>
      <c r="J779" s="77" t="s">
        <v>583</v>
      </c>
      <c r="K779" s="77" t="s">
        <v>586</v>
      </c>
      <c r="L779" s="32">
        <v>84</v>
      </c>
      <c r="M779" s="32">
        <v>24</v>
      </c>
      <c r="N779" s="32">
        <v>12.9</v>
      </c>
      <c r="O779" s="32">
        <v>12.9</v>
      </c>
      <c r="P779" s="32">
        <v>298</v>
      </c>
      <c r="Q779" s="32">
        <v>332</v>
      </c>
      <c r="R779" s="78">
        <v>0.1</v>
      </c>
      <c r="S779" s="77" t="s">
        <v>583</v>
      </c>
      <c r="U779" s="1">
        <v>41640</v>
      </c>
      <c r="V779" s="1">
        <v>41781</v>
      </c>
      <c r="W779" s="77" t="s">
        <v>596</v>
      </c>
      <c r="X779" s="77" t="s">
        <v>766</v>
      </c>
      <c r="Y779" s="77" t="s">
        <v>583</v>
      </c>
    </row>
    <row r="780" spans="1:25" hidden="1" x14ac:dyDescent="0.25">
      <c r="A780" s="77">
        <v>2211711</v>
      </c>
      <c r="B780" s="77" t="s">
        <v>745</v>
      </c>
      <c r="C780" s="77" t="s">
        <v>765</v>
      </c>
      <c r="E780" s="77" t="s">
        <v>693</v>
      </c>
      <c r="F780" s="77" t="s">
        <v>597</v>
      </c>
      <c r="G780" s="77" t="s">
        <v>583</v>
      </c>
      <c r="H780" s="77" t="s">
        <v>586</v>
      </c>
      <c r="I780" s="77" t="s">
        <v>583</v>
      </c>
      <c r="J780" s="77" t="s">
        <v>583</v>
      </c>
      <c r="K780" s="77" t="s">
        <v>586</v>
      </c>
      <c r="L780" s="32">
        <v>84</v>
      </c>
      <c r="M780" s="32">
        <v>30</v>
      </c>
      <c r="N780" s="32">
        <v>17.3</v>
      </c>
      <c r="O780" s="32">
        <v>17.3</v>
      </c>
      <c r="P780" s="32">
        <v>330</v>
      </c>
      <c r="Q780" s="32">
        <v>367</v>
      </c>
      <c r="R780" s="78">
        <v>0.1</v>
      </c>
      <c r="S780" s="77" t="s">
        <v>583</v>
      </c>
      <c r="U780" s="1">
        <v>41518</v>
      </c>
      <c r="V780" s="1">
        <v>41781</v>
      </c>
      <c r="W780" s="77" t="s">
        <v>596</v>
      </c>
      <c r="X780" s="77" t="s">
        <v>764</v>
      </c>
      <c r="Y780" s="77" t="s">
        <v>583</v>
      </c>
    </row>
    <row r="781" spans="1:25" hidden="1" x14ac:dyDescent="0.25">
      <c r="A781" s="77">
        <v>2209868</v>
      </c>
      <c r="B781" s="77" t="s">
        <v>745</v>
      </c>
      <c r="C781" s="77" t="s">
        <v>763</v>
      </c>
      <c r="E781" s="77" t="s">
        <v>588</v>
      </c>
      <c r="F781" s="77" t="s">
        <v>597</v>
      </c>
      <c r="G781" s="77" t="s">
        <v>586</v>
      </c>
      <c r="H781" s="77" t="s">
        <v>583</v>
      </c>
      <c r="I781" s="77" t="s">
        <v>583</v>
      </c>
      <c r="J781" s="77" t="s">
        <v>583</v>
      </c>
      <c r="K781" s="77" t="s">
        <v>586</v>
      </c>
      <c r="L781" s="32">
        <v>34</v>
      </c>
      <c r="M781" s="32">
        <v>24</v>
      </c>
      <c r="N781" s="32">
        <v>4</v>
      </c>
      <c r="O781" s="32">
        <v>4</v>
      </c>
      <c r="P781" s="32">
        <v>213</v>
      </c>
      <c r="Q781" s="32">
        <v>296</v>
      </c>
      <c r="R781" s="78">
        <v>0.28000000000000003</v>
      </c>
      <c r="S781" s="77" t="s">
        <v>583</v>
      </c>
      <c r="U781" s="1">
        <v>41760</v>
      </c>
      <c r="V781" s="1">
        <v>41760</v>
      </c>
      <c r="W781" s="77" t="s">
        <v>596</v>
      </c>
      <c r="X781" s="77" t="s">
        <v>762</v>
      </c>
      <c r="Y781" s="77" t="s">
        <v>583</v>
      </c>
    </row>
    <row r="782" spans="1:25" hidden="1" x14ac:dyDescent="0.25">
      <c r="A782" s="77">
        <v>2211715</v>
      </c>
      <c r="B782" s="77" t="s">
        <v>745</v>
      </c>
      <c r="C782" s="77" t="s">
        <v>761</v>
      </c>
      <c r="E782" s="77" t="s">
        <v>588</v>
      </c>
      <c r="F782" s="77" t="s">
        <v>597</v>
      </c>
      <c r="G782" s="77" t="s">
        <v>586</v>
      </c>
      <c r="H782" s="77" t="s">
        <v>583</v>
      </c>
      <c r="I782" s="77" t="s">
        <v>583</v>
      </c>
      <c r="J782" s="77" t="s">
        <v>583</v>
      </c>
      <c r="K782" s="77" t="s">
        <v>586</v>
      </c>
      <c r="L782" s="32">
        <v>34</v>
      </c>
      <c r="M782" s="32">
        <v>27</v>
      </c>
      <c r="N782" s="32">
        <v>4.5999999999999996</v>
      </c>
      <c r="O782" s="32">
        <v>4.5999999999999996</v>
      </c>
      <c r="P782" s="32">
        <v>217</v>
      </c>
      <c r="Q782" s="32">
        <v>301</v>
      </c>
      <c r="R782" s="78">
        <v>0.28000000000000003</v>
      </c>
      <c r="S782" s="77" t="s">
        <v>583</v>
      </c>
      <c r="U782" s="1">
        <v>41760</v>
      </c>
      <c r="V782" s="1">
        <v>41781</v>
      </c>
      <c r="W782" s="77" t="s">
        <v>596</v>
      </c>
      <c r="X782" s="77" t="s">
        <v>760</v>
      </c>
      <c r="Y782" s="77" t="s">
        <v>583</v>
      </c>
    </row>
    <row r="783" spans="1:25" hidden="1" x14ac:dyDescent="0.25">
      <c r="A783" s="77">
        <v>2209869</v>
      </c>
      <c r="B783" s="77" t="s">
        <v>745</v>
      </c>
      <c r="C783" s="77" t="s">
        <v>759</v>
      </c>
      <c r="E783" s="77" t="s">
        <v>588</v>
      </c>
      <c r="F783" s="77" t="s">
        <v>597</v>
      </c>
      <c r="G783" s="77" t="s">
        <v>586</v>
      </c>
      <c r="H783" s="77" t="s">
        <v>583</v>
      </c>
      <c r="I783" s="77" t="s">
        <v>583</v>
      </c>
      <c r="J783" s="77" t="s">
        <v>583</v>
      </c>
      <c r="K783" s="77" t="s">
        <v>586</v>
      </c>
      <c r="L783" s="32">
        <v>34</v>
      </c>
      <c r="M783" s="32">
        <v>30</v>
      </c>
      <c r="N783" s="32">
        <v>5</v>
      </c>
      <c r="O783" s="32">
        <v>6.5</v>
      </c>
      <c r="P783" s="32">
        <v>374</v>
      </c>
      <c r="Q783" s="32">
        <v>416</v>
      </c>
      <c r="R783" s="78">
        <v>0.1</v>
      </c>
      <c r="S783" s="77" t="s">
        <v>583</v>
      </c>
      <c r="U783" s="1">
        <v>41518</v>
      </c>
      <c r="V783" s="1">
        <v>41760</v>
      </c>
      <c r="W783" s="77" t="s">
        <v>596</v>
      </c>
      <c r="X783" s="77" t="s">
        <v>758</v>
      </c>
      <c r="Y783" s="77" t="s">
        <v>583</v>
      </c>
    </row>
    <row r="784" spans="1:25" hidden="1" x14ac:dyDescent="0.25">
      <c r="A784" s="77">
        <v>2212207</v>
      </c>
      <c r="B784" s="77" t="s">
        <v>745</v>
      </c>
      <c r="C784" s="77" t="s">
        <v>757</v>
      </c>
      <c r="E784" s="77" t="s">
        <v>588</v>
      </c>
      <c r="F784" s="77" t="s">
        <v>597</v>
      </c>
      <c r="G784" s="77" t="s">
        <v>586</v>
      </c>
      <c r="H784" s="77" t="s">
        <v>583</v>
      </c>
      <c r="I784" s="77" t="s">
        <v>583</v>
      </c>
      <c r="J784" s="77" t="s">
        <v>586</v>
      </c>
      <c r="K784" s="77" t="s">
        <v>586</v>
      </c>
      <c r="L784" s="32">
        <v>34</v>
      </c>
      <c r="M784" s="32">
        <v>30</v>
      </c>
      <c r="N784" s="32">
        <v>5</v>
      </c>
      <c r="O784" s="32">
        <v>6.5</v>
      </c>
      <c r="P784" s="32">
        <v>458</v>
      </c>
      <c r="Q784" s="32">
        <v>500</v>
      </c>
      <c r="R784" s="78">
        <v>0.1</v>
      </c>
      <c r="S784" s="77" t="s">
        <v>583</v>
      </c>
      <c r="U784" s="1">
        <v>41518</v>
      </c>
      <c r="V784" s="1">
        <v>41760</v>
      </c>
      <c r="W784" s="77" t="s">
        <v>596</v>
      </c>
      <c r="X784" s="77" t="s">
        <v>756</v>
      </c>
      <c r="Y784" s="77" t="s">
        <v>583</v>
      </c>
    </row>
    <row r="785" spans="1:25" hidden="1" x14ac:dyDescent="0.25">
      <c r="A785" s="77">
        <v>2209871</v>
      </c>
      <c r="B785" s="77" t="s">
        <v>745</v>
      </c>
      <c r="C785" s="77" t="s">
        <v>755</v>
      </c>
      <c r="E785" s="77" t="s">
        <v>588</v>
      </c>
      <c r="F785" s="77" t="s">
        <v>597</v>
      </c>
      <c r="G785" s="77" t="s">
        <v>586</v>
      </c>
      <c r="H785" s="77" t="s">
        <v>583</v>
      </c>
      <c r="I785" s="77" t="s">
        <v>583</v>
      </c>
      <c r="J785" s="77" t="s">
        <v>583</v>
      </c>
      <c r="K785" s="77" t="s">
        <v>586</v>
      </c>
      <c r="L785" s="32">
        <v>34</v>
      </c>
      <c r="M785" s="32">
        <v>30</v>
      </c>
      <c r="N785" s="32">
        <v>5.2</v>
      </c>
      <c r="O785" s="32">
        <v>5.2</v>
      </c>
      <c r="P785" s="32">
        <v>221</v>
      </c>
      <c r="Q785" s="32">
        <v>307</v>
      </c>
      <c r="R785" s="78">
        <v>0.28000000000000003</v>
      </c>
      <c r="S785" s="77" t="s">
        <v>583</v>
      </c>
      <c r="U785" s="1">
        <v>41518</v>
      </c>
      <c r="V785" s="1">
        <v>41760</v>
      </c>
      <c r="W785" s="77" t="s">
        <v>596</v>
      </c>
      <c r="X785" s="77" t="s">
        <v>754</v>
      </c>
      <c r="Y785" s="77" t="s">
        <v>583</v>
      </c>
    </row>
    <row r="786" spans="1:25" hidden="1" x14ac:dyDescent="0.25">
      <c r="A786" s="77">
        <v>2211716</v>
      </c>
      <c r="B786" s="77" t="s">
        <v>745</v>
      </c>
      <c r="C786" s="77" t="s">
        <v>753</v>
      </c>
      <c r="E786" s="77" t="s">
        <v>588</v>
      </c>
      <c r="F786" s="77" t="s">
        <v>597</v>
      </c>
      <c r="G786" s="77" t="s">
        <v>586</v>
      </c>
      <c r="H786" s="77" t="s">
        <v>583</v>
      </c>
      <c r="I786" s="77" t="s">
        <v>583</v>
      </c>
      <c r="J786" s="77" t="s">
        <v>583</v>
      </c>
      <c r="K786" s="77" t="s">
        <v>586</v>
      </c>
      <c r="L786" s="32">
        <v>34</v>
      </c>
      <c r="M786" s="32">
        <v>36</v>
      </c>
      <c r="N786" s="32">
        <v>6.6</v>
      </c>
      <c r="O786" s="32">
        <v>6.6</v>
      </c>
      <c r="P786" s="32">
        <v>230</v>
      </c>
      <c r="Q786" s="32">
        <v>320</v>
      </c>
      <c r="R786" s="78">
        <v>0.28000000000000003</v>
      </c>
      <c r="S786" s="77" t="s">
        <v>583</v>
      </c>
      <c r="U786" s="1">
        <v>41760</v>
      </c>
      <c r="V786" s="1">
        <v>41781</v>
      </c>
      <c r="W786" s="77" t="s">
        <v>596</v>
      </c>
      <c r="X786" s="77" t="s">
        <v>752</v>
      </c>
      <c r="Y786" s="77" t="s">
        <v>583</v>
      </c>
    </row>
    <row r="787" spans="1:25" hidden="1" x14ac:dyDescent="0.25">
      <c r="A787" s="77">
        <v>2211712</v>
      </c>
      <c r="B787" s="77" t="s">
        <v>745</v>
      </c>
      <c r="C787" s="77" t="s">
        <v>751</v>
      </c>
      <c r="E787" s="77" t="s">
        <v>617</v>
      </c>
      <c r="F787" s="77" t="s">
        <v>597</v>
      </c>
      <c r="G787" s="77" t="s">
        <v>583</v>
      </c>
      <c r="H787" s="77" t="s">
        <v>586</v>
      </c>
      <c r="I787" s="77" t="s">
        <v>583</v>
      </c>
      <c r="J787" s="77" t="s">
        <v>586</v>
      </c>
      <c r="K787" s="77" t="s">
        <v>586</v>
      </c>
      <c r="L787" s="32">
        <v>84</v>
      </c>
      <c r="M787" s="32">
        <v>30</v>
      </c>
      <c r="N787" s="32">
        <v>15.6</v>
      </c>
      <c r="O787" s="32">
        <v>19.399999999999999</v>
      </c>
      <c r="P787" s="32">
        <v>551</v>
      </c>
      <c r="Q787" s="32">
        <v>603</v>
      </c>
      <c r="R787" s="78">
        <v>0.1</v>
      </c>
      <c r="S787" s="77" t="s">
        <v>583</v>
      </c>
      <c r="U787" s="1">
        <v>41440</v>
      </c>
      <c r="V787" s="1">
        <v>41781</v>
      </c>
      <c r="W787" s="77" t="s">
        <v>596</v>
      </c>
      <c r="X787" s="77" t="s">
        <v>750</v>
      </c>
      <c r="Y787" s="77" t="s">
        <v>583</v>
      </c>
    </row>
    <row r="788" spans="1:25" hidden="1" x14ac:dyDescent="0.25">
      <c r="A788" s="77">
        <v>2208072</v>
      </c>
      <c r="B788" s="77" t="s">
        <v>745</v>
      </c>
      <c r="C788" s="77" t="s">
        <v>749</v>
      </c>
      <c r="E788" s="77" t="s">
        <v>693</v>
      </c>
      <c r="F788" s="77" t="s">
        <v>597</v>
      </c>
      <c r="G788" s="77" t="s">
        <v>583</v>
      </c>
      <c r="H788" s="77" t="s">
        <v>586</v>
      </c>
      <c r="I788" s="77" t="s">
        <v>583</v>
      </c>
      <c r="J788" s="77" t="s">
        <v>583</v>
      </c>
      <c r="K788" s="77" t="s">
        <v>586</v>
      </c>
      <c r="L788" s="32">
        <v>84</v>
      </c>
      <c r="M788" s="32">
        <v>30</v>
      </c>
      <c r="N788" s="32">
        <v>16.5</v>
      </c>
      <c r="O788" s="32">
        <v>16.5</v>
      </c>
      <c r="P788" s="32">
        <v>324</v>
      </c>
      <c r="Q788" s="32">
        <v>361</v>
      </c>
      <c r="R788" s="78">
        <v>0.1</v>
      </c>
      <c r="S788" s="77" t="s">
        <v>583</v>
      </c>
      <c r="U788" s="1">
        <v>41518</v>
      </c>
      <c r="V788" s="1">
        <v>41730</v>
      </c>
      <c r="W788" s="77" t="s">
        <v>596</v>
      </c>
      <c r="X788" s="77" t="s">
        <v>748</v>
      </c>
      <c r="Y788" s="77" t="s">
        <v>583</v>
      </c>
    </row>
    <row r="789" spans="1:25" hidden="1" x14ac:dyDescent="0.25">
      <c r="A789" s="77">
        <v>2211713</v>
      </c>
      <c r="B789" s="77" t="s">
        <v>745</v>
      </c>
      <c r="C789" s="77" t="s">
        <v>747</v>
      </c>
      <c r="E789" s="77" t="s">
        <v>617</v>
      </c>
      <c r="F789" s="77" t="s">
        <v>597</v>
      </c>
      <c r="G789" s="77" t="s">
        <v>583</v>
      </c>
      <c r="H789" s="77" t="s">
        <v>586</v>
      </c>
      <c r="I789" s="77" t="s">
        <v>583</v>
      </c>
      <c r="J789" s="77" t="s">
        <v>586</v>
      </c>
      <c r="K789" s="77" t="s">
        <v>586</v>
      </c>
      <c r="L789" s="32">
        <v>84</v>
      </c>
      <c r="M789" s="32">
        <v>36</v>
      </c>
      <c r="N789" s="32">
        <v>19.7</v>
      </c>
      <c r="O789" s="32">
        <v>24.5</v>
      </c>
      <c r="P789" s="32">
        <v>594</v>
      </c>
      <c r="Q789" s="32">
        <v>651</v>
      </c>
      <c r="R789" s="78">
        <v>0.1</v>
      </c>
      <c r="S789" s="77" t="s">
        <v>583</v>
      </c>
      <c r="U789" s="1">
        <v>41470</v>
      </c>
      <c r="V789" s="1">
        <v>41781</v>
      </c>
      <c r="W789" s="77" t="s">
        <v>596</v>
      </c>
      <c r="X789" s="77" t="s">
        <v>746</v>
      </c>
      <c r="Y789" s="77" t="s">
        <v>583</v>
      </c>
    </row>
    <row r="790" spans="1:25" hidden="1" x14ac:dyDescent="0.25">
      <c r="A790" s="77">
        <v>2211714</v>
      </c>
      <c r="B790" s="77" t="s">
        <v>745</v>
      </c>
      <c r="C790" s="77" t="s">
        <v>744</v>
      </c>
      <c r="E790" s="77" t="s">
        <v>693</v>
      </c>
      <c r="F790" s="77" t="s">
        <v>597</v>
      </c>
      <c r="G790" s="77" t="s">
        <v>583</v>
      </c>
      <c r="H790" s="77" t="s">
        <v>586</v>
      </c>
      <c r="I790" s="77" t="s">
        <v>583</v>
      </c>
      <c r="J790" s="77" t="s">
        <v>583</v>
      </c>
      <c r="K790" s="77" t="s">
        <v>586</v>
      </c>
      <c r="L790" s="32">
        <v>84</v>
      </c>
      <c r="M790" s="32">
        <v>36</v>
      </c>
      <c r="N790" s="32">
        <v>20.5</v>
      </c>
      <c r="O790" s="32">
        <v>20.5</v>
      </c>
      <c r="P790" s="32">
        <v>353</v>
      </c>
      <c r="Q790" s="32">
        <v>393</v>
      </c>
      <c r="R790" s="78">
        <v>0.1</v>
      </c>
      <c r="S790" s="77" t="s">
        <v>583</v>
      </c>
      <c r="U790" s="1">
        <v>41518</v>
      </c>
      <c r="V790" s="1">
        <v>41781</v>
      </c>
      <c r="W790" s="77" t="s">
        <v>596</v>
      </c>
      <c r="X790" s="77" t="s">
        <v>743</v>
      </c>
      <c r="Y790" s="77" t="s">
        <v>583</v>
      </c>
    </row>
    <row r="791" spans="1:25" hidden="1" x14ac:dyDescent="0.25">
      <c r="A791" s="77">
        <v>2218006</v>
      </c>
      <c r="B791" s="77" t="s">
        <v>717</v>
      </c>
      <c r="C791" s="77" t="s">
        <v>742</v>
      </c>
      <c r="E791" s="77" t="s">
        <v>588</v>
      </c>
      <c r="F791" s="77" t="s">
        <v>597</v>
      </c>
      <c r="G791" s="77" t="s">
        <v>586</v>
      </c>
      <c r="H791" s="77" t="s">
        <v>583</v>
      </c>
      <c r="I791" s="77" t="s">
        <v>583</v>
      </c>
      <c r="J791" s="77" t="s">
        <v>583</v>
      </c>
      <c r="K791" s="77" t="s">
        <v>583</v>
      </c>
      <c r="L791" s="32">
        <v>33.299999999999997</v>
      </c>
      <c r="M791" s="32">
        <v>18.600000000000001</v>
      </c>
      <c r="N791" s="32">
        <v>3</v>
      </c>
      <c r="O791" s="32">
        <v>3.6</v>
      </c>
      <c r="P791" s="32">
        <v>319</v>
      </c>
      <c r="Q791" s="32">
        <v>357</v>
      </c>
      <c r="R791" s="78">
        <v>0.11</v>
      </c>
      <c r="S791" s="77" t="s">
        <v>583</v>
      </c>
      <c r="T791" s="77" t="s">
        <v>583</v>
      </c>
      <c r="U791" s="1">
        <v>41852</v>
      </c>
      <c r="V791" s="1">
        <v>41878</v>
      </c>
      <c r="W791" s="77" t="s">
        <v>585</v>
      </c>
      <c r="X791" s="77" t="s">
        <v>741</v>
      </c>
      <c r="Y791" s="77" t="s">
        <v>583</v>
      </c>
    </row>
    <row r="792" spans="1:25" hidden="1" x14ac:dyDescent="0.25">
      <c r="A792" s="77">
        <v>2225162</v>
      </c>
      <c r="B792" s="77" t="s">
        <v>717</v>
      </c>
      <c r="C792" s="77" t="s">
        <v>740</v>
      </c>
      <c r="E792" s="77" t="s">
        <v>598</v>
      </c>
      <c r="F792" s="77" t="s">
        <v>597</v>
      </c>
      <c r="G792" s="77" t="s">
        <v>583</v>
      </c>
      <c r="H792" s="77" t="s">
        <v>583</v>
      </c>
      <c r="I792" s="77" t="s">
        <v>583</v>
      </c>
      <c r="J792" s="77" t="s">
        <v>583</v>
      </c>
      <c r="K792" s="77" t="s">
        <v>583</v>
      </c>
      <c r="L792" s="32">
        <v>59.8</v>
      </c>
      <c r="M792" s="32">
        <v>24</v>
      </c>
      <c r="N792" s="32">
        <v>9.9</v>
      </c>
      <c r="O792" s="32">
        <v>9.9</v>
      </c>
      <c r="P792" s="32">
        <v>296</v>
      </c>
      <c r="Q792" s="32">
        <v>314</v>
      </c>
      <c r="R792" s="78">
        <v>0.06</v>
      </c>
      <c r="S792" s="77" t="s">
        <v>583</v>
      </c>
      <c r="U792" s="1">
        <v>41955</v>
      </c>
      <c r="V792" s="1">
        <v>41947</v>
      </c>
      <c r="W792" s="77" t="s">
        <v>596</v>
      </c>
      <c r="X792" s="77" t="s">
        <v>739</v>
      </c>
      <c r="Y792" s="77" t="s">
        <v>583</v>
      </c>
    </row>
    <row r="793" spans="1:25" hidden="1" x14ac:dyDescent="0.25">
      <c r="A793" s="77">
        <v>2225163</v>
      </c>
      <c r="B793" s="77" t="s">
        <v>717</v>
      </c>
      <c r="C793" s="77" t="s">
        <v>738</v>
      </c>
      <c r="E793" s="77" t="s">
        <v>598</v>
      </c>
      <c r="F793" s="77" t="s">
        <v>597</v>
      </c>
      <c r="G793" s="77" t="s">
        <v>583</v>
      </c>
      <c r="H793" s="77" t="s">
        <v>583</v>
      </c>
      <c r="I793" s="77" t="s">
        <v>583</v>
      </c>
      <c r="J793" s="77" t="s">
        <v>583</v>
      </c>
      <c r="K793" s="77" t="s">
        <v>583</v>
      </c>
      <c r="L793" s="32">
        <v>59.8</v>
      </c>
      <c r="M793" s="32">
        <v>24</v>
      </c>
      <c r="N793" s="32">
        <v>9.9</v>
      </c>
      <c r="O793" s="32">
        <v>9.9</v>
      </c>
      <c r="P793" s="32">
        <v>296</v>
      </c>
      <c r="Q793" s="32">
        <v>314</v>
      </c>
      <c r="R793" s="78">
        <v>0.06</v>
      </c>
      <c r="S793" s="77" t="s">
        <v>583</v>
      </c>
      <c r="U793" s="1">
        <v>41955</v>
      </c>
      <c r="V793" s="1">
        <v>41947</v>
      </c>
      <c r="W793" s="77" t="s">
        <v>596</v>
      </c>
      <c r="X793" s="77" t="s">
        <v>737</v>
      </c>
      <c r="Y793" s="77" t="s">
        <v>583</v>
      </c>
    </row>
    <row r="794" spans="1:25" hidden="1" x14ac:dyDescent="0.25">
      <c r="A794" s="77">
        <v>2225164</v>
      </c>
      <c r="B794" s="77" t="s">
        <v>717</v>
      </c>
      <c r="C794" s="77" t="s">
        <v>736</v>
      </c>
      <c r="E794" s="77" t="s">
        <v>598</v>
      </c>
      <c r="F794" s="77" t="s">
        <v>597</v>
      </c>
      <c r="G794" s="77" t="s">
        <v>583</v>
      </c>
      <c r="H794" s="77" t="s">
        <v>583</v>
      </c>
      <c r="I794" s="77" t="s">
        <v>583</v>
      </c>
      <c r="J794" s="77" t="s">
        <v>583</v>
      </c>
      <c r="K794" s="77" t="s">
        <v>583</v>
      </c>
      <c r="L794" s="32">
        <v>59.8</v>
      </c>
      <c r="M794" s="32">
        <v>24</v>
      </c>
      <c r="N794" s="32">
        <v>11.5</v>
      </c>
      <c r="O794" s="32">
        <v>11.5</v>
      </c>
      <c r="P794" s="32">
        <v>311</v>
      </c>
      <c r="Q794" s="32">
        <v>327</v>
      </c>
      <c r="R794" s="78">
        <v>0.05</v>
      </c>
      <c r="S794" s="77" t="s">
        <v>583</v>
      </c>
      <c r="U794" s="1">
        <v>41955</v>
      </c>
      <c r="V794" s="1">
        <v>41947</v>
      </c>
      <c r="W794" s="77" t="s">
        <v>596</v>
      </c>
      <c r="X794" s="77" t="s">
        <v>735</v>
      </c>
      <c r="Y794" s="77" t="s">
        <v>583</v>
      </c>
    </row>
    <row r="795" spans="1:25" hidden="1" x14ac:dyDescent="0.25">
      <c r="A795" s="77">
        <v>2225165</v>
      </c>
      <c r="B795" s="77" t="s">
        <v>717</v>
      </c>
      <c r="C795" s="77" t="s">
        <v>734</v>
      </c>
      <c r="E795" s="77" t="s">
        <v>598</v>
      </c>
      <c r="F795" s="77" t="s">
        <v>597</v>
      </c>
      <c r="G795" s="77" t="s">
        <v>583</v>
      </c>
      <c r="H795" s="77" t="s">
        <v>583</v>
      </c>
      <c r="I795" s="77" t="s">
        <v>583</v>
      </c>
      <c r="J795" s="77" t="s">
        <v>583</v>
      </c>
      <c r="K795" s="77" t="s">
        <v>583</v>
      </c>
      <c r="L795" s="32">
        <v>59.8</v>
      </c>
      <c r="M795" s="32">
        <v>24</v>
      </c>
      <c r="N795" s="32">
        <v>11.5</v>
      </c>
      <c r="O795" s="32">
        <v>11.5</v>
      </c>
      <c r="P795" s="32">
        <v>311</v>
      </c>
      <c r="Q795" s="32">
        <v>327</v>
      </c>
      <c r="R795" s="78">
        <v>0.05</v>
      </c>
      <c r="S795" s="77" t="s">
        <v>583</v>
      </c>
      <c r="U795" s="1">
        <v>41955</v>
      </c>
      <c r="V795" s="1">
        <v>41947</v>
      </c>
      <c r="W795" s="77" t="s">
        <v>596</v>
      </c>
      <c r="X795" s="77" t="s">
        <v>733</v>
      </c>
      <c r="Y795" s="77" t="s">
        <v>583</v>
      </c>
    </row>
    <row r="796" spans="1:25" hidden="1" x14ac:dyDescent="0.25">
      <c r="A796" s="77">
        <v>2218014</v>
      </c>
      <c r="B796" s="77" t="s">
        <v>717</v>
      </c>
      <c r="C796" s="77" t="s">
        <v>732</v>
      </c>
      <c r="E796" s="77" t="s">
        <v>588</v>
      </c>
      <c r="F796" s="77" t="s">
        <v>597</v>
      </c>
      <c r="G796" s="77" t="s">
        <v>586</v>
      </c>
      <c r="H796" s="77" t="s">
        <v>583</v>
      </c>
      <c r="I796" s="77" t="s">
        <v>583</v>
      </c>
      <c r="J796" s="77" t="s">
        <v>583</v>
      </c>
      <c r="K796" s="77" t="s">
        <v>583</v>
      </c>
      <c r="L796" s="32">
        <v>33.299999999999997</v>
      </c>
      <c r="M796" s="32">
        <v>18.600000000000001</v>
      </c>
      <c r="N796" s="32">
        <v>3.6</v>
      </c>
      <c r="O796" s="32">
        <v>3.6</v>
      </c>
      <c r="P796" s="32">
        <v>262</v>
      </c>
      <c r="Q796" s="32">
        <v>292</v>
      </c>
      <c r="R796" s="78">
        <v>0.1</v>
      </c>
      <c r="S796" s="77" t="s">
        <v>583</v>
      </c>
      <c r="T796" s="77" t="s">
        <v>583</v>
      </c>
      <c r="U796" s="1">
        <v>41869</v>
      </c>
      <c r="V796" s="1">
        <v>41878</v>
      </c>
      <c r="W796" s="77" t="s">
        <v>585</v>
      </c>
      <c r="X796" s="77" t="s">
        <v>731</v>
      </c>
      <c r="Y796" s="77" t="s">
        <v>583</v>
      </c>
    </row>
    <row r="797" spans="1:25" hidden="1" x14ac:dyDescent="0.25">
      <c r="A797" s="77">
        <v>2218015</v>
      </c>
      <c r="B797" s="77" t="s">
        <v>717</v>
      </c>
      <c r="C797" s="77" t="s">
        <v>730</v>
      </c>
      <c r="E797" s="77" t="s">
        <v>588</v>
      </c>
      <c r="F797" s="77" t="s">
        <v>597</v>
      </c>
      <c r="G797" s="77" t="s">
        <v>586</v>
      </c>
      <c r="H797" s="77" t="s">
        <v>583</v>
      </c>
      <c r="I797" s="77" t="s">
        <v>583</v>
      </c>
      <c r="J797" s="77" t="s">
        <v>583</v>
      </c>
      <c r="K797" s="77" t="s">
        <v>583</v>
      </c>
      <c r="L797" s="32">
        <v>33.299999999999997</v>
      </c>
      <c r="M797" s="32">
        <v>18.600000000000001</v>
      </c>
      <c r="N797" s="32">
        <v>3.6</v>
      </c>
      <c r="O797" s="32">
        <v>3.6</v>
      </c>
      <c r="P797" s="32">
        <v>262</v>
      </c>
      <c r="Q797" s="32">
        <v>292</v>
      </c>
      <c r="R797" s="78">
        <v>0.1</v>
      </c>
      <c r="S797" s="77" t="s">
        <v>583</v>
      </c>
      <c r="T797" s="77" t="s">
        <v>583</v>
      </c>
      <c r="U797" s="1">
        <v>41869</v>
      </c>
      <c r="V797" s="1">
        <v>41878</v>
      </c>
      <c r="W797" s="77" t="s">
        <v>585</v>
      </c>
      <c r="X797" s="77" t="s">
        <v>729</v>
      </c>
      <c r="Y797" s="77" t="s">
        <v>583</v>
      </c>
    </row>
    <row r="798" spans="1:25" hidden="1" x14ac:dyDescent="0.25">
      <c r="A798" s="77">
        <v>2218025</v>
      </c>
      <c r="B798" s="77" t="s">
        <v>717</v>
      </c>
      <c r="C798" s="77" t="s">
        <v>728</v>
      </c>
      <c r="E798" s="77" t="s">
        <v>588</v>
      </c>
      <c r="F798" s="77" t="s">
        <v>597</v>
      </c>
      <c r="G798" s="77" t="s">
        <v>586</v>
      </c>
      <c r="H798" s="77" t="s">
        <v>583</v>
      </c>
      <c r="I798" s="77" t="s">
        <v>583</v>
      </c>
      <c r="J798" s="77" t="s">
        <v>583</v>
      </c>
      <c r="K798" s="77" t="s">
        <v>583</v>
      </c>
      <c r="L798" s="32">
        <v>46</v>
      </c>
      <c r="M798" s="32">
        <v>18.600000000000001</v>
      </c>
      <c r="N798" s="32">
        <v>4.8</v>
      </c>
      <c r="O798" s="32">
        <v>5.8</v>
      </c>
      <c r="P798" s="32">
        <v>346</v>
      </c>
      <c r="Q798" s="32">
        <v>408</v>
      </c>
      <c r="R798" s="78">
        <v>0.15</v>
      </c>
      <c r="S798" s="77" t="s">
        <v>583</v>
      </c>
      <c r="T798" s="77" t="s">
        <v>583</v>
      </c>
      <c r="U798" s="1">
        <v>41887</v>
      </c>
      <c r="V798" s="1">
        <v>41878</v>
      </c>
      <c r="W798" s="77" t="s">
        <v>585</v>
      </c>
      <c r="X798" s="77" t="s">
        <v>727</v>
      </c>
      <c r="Y798" s="77" t="s">
        <v>583</v>
      </c>
    </row>
    <row r="799" spans="1:25" hidden="1" x14ac:dyDescent="0.25">
      <c r="A799" s="77">
        <v>2215433</v>
      </c>
      <c r="B799" s="77" t="s">
        <v>717</v>
      </c>
      <c r="C799" s="77" t="s">
        <v>726</v>
      </c>
      <c r="E799" s="77" t="s">
        <v>588</v>
      </c>
      <c r="F799" s="77" t="s">
        <v>597</v>
      </c>
      <c r="G799" s="77" t="s">
        <v>586</v>
      </c>
      <c r="H799" s="77" t="s">
        <v>583</v>
      </c>
      <c r="I799" s="77" t="s">
        <v>583</v>
      </c>
      <c r="J799" s="77" t="s">
        <v>583</v>
      </c>
      <c r="K799" s="77" t="s">
        <v>583</v>
      </c>
      <c r="L799" s="32">
        <v>43.5</v>
      </c>
      <c r="M799" s="32">
        <v>19.100000000000001</v>
      </c>
      <c r="N799" s="32">
        <v>4.3</v>
      </c>
      <c r="O799" s="32">
        <v>5.0999999999999996</v>
      </c>
      <c r="P799" s="32">
        <v>359</v>
      </c>
      <c r="Q799" s="32">
        <v>399</v>
      </c>
      <c r="R799" s="78">
        <v>0.1</v>
      </c>
      <c r="S799" s="77" t="s">
        <v>583</v>
      </c>
      <c r="U799" s="1">
        <v>41815</v>
      </c>
      <c r="V799" s="1">
        <v>41815</v>
      </c>
      <c r="W799" s="77" t="s">
        <v>596</v>
      </c>
      <c r="X799" s="77" t="s">
        <v>725</v>
      </c>
      <c r="Y799" s="77" t="s">
        <v>583</v>
      </c>
    </row>
    <row r="800" spans="1:25" hidden="1" x14ac:dyDescent="0.25">
      <c r="A800" s="77">
        <v>2225566</v>
      </c>
      <c r="B800" s="77" t="s">
        <v>717</v>
      </c>
      <c r="C800" s="77" t="s">
        <v>724</v>
      </c>
      <c r="E800" s="77" t="s">
        <v>617</v>
      </c>
      <c r="F800" s="77" t="s">
        <v>597</v>
      </c>
      <c r="G800" s="77" t="s">
        <v>583</v>
      </c>
      <c r="H800" s="77" t="s">
        <v>583</v>
      </c>
      <c r="I800" s="77" t="s">
        <v>583</v>
      </c>
      <c r="J800" s="77" t="s">
        <v>583</v>
      </c>
      <c r="K800" s="77" t="s">
        <v>583</v>
      </c>
      <c r="L800" s="32">
        <v>60</v>
      </c>
      <c r="M800" s="32">
        <v>24</v>
      </c>
      <c r="N800" s="32">
        <v>10.199999999999999</v>
      </c>
      <c r="O800" s="32">
        <v>12.6</v>
      </c>
      <c r="P800" s="32">
        <v>370</v>
      </c>
      <c r="Q800" s="32">
        <v>429</v>
      </c>
      <c r="R800" s="78">
        <v>0.14000000000000001</v>
      </c>
      <c r="S800" s="77" t="s">
        <v>583</v>
      </c>
      <c r="U800" s="1">
        <v>41932</v>
      </c>
      <c r="V800" s="1">
        <v>41961</v>
      </c>
      <c r="W800" s="77" t="s">
        <v>596</v>
      </c>
      <c r="X800" s="77" t="s">
        <v>723</v>
      </c>
      <c r="Y800" s="77" t="s">
        <v>583</v>
      </c>
    </row>
    <row r="801" spans="1:25" hidden="1" x14ac:dyDescent="0.25">
      <c r="A801" s="77">
        <v>2225567</v>
      </c>
      <c r="B801" s="77" t="s">
        <v>717</v>
      </c>
      <c r="C801" s="77" t="s">
        <v>722</v>
      </c>
      <c r="E801" s="77" t="s">
        <v>617</v>
      </c>
      <c r="F801" s="77" t="s">
        <v>597</v>
      </c>
      <c r="G801" s="77" t="s">
        <v>583</v>
      </c>
      <c r="H801" s="77" t="s">
        <v>583</v>
      </c>
      <c r="I801" s="77" t="s">
        <v>583</v>
      </c>
      <c r="J801" s="77" t="s">
        <v>583</v>
      </c>
      <c r="K801" s="77" t="s">
        <v>583</v>
      </c>
      <c r="L801" s="32">
        <v>60</v>
      </c>
      <c r="M801" s="32">
        <v>24</v>
      </c>
      <c r="N801" s="32">
        <v>10.199999999999999</v>
      </c>
      <c r="O801" s="32">
        <v>12.6</v>
      </c>
      <c r="P801" s="32">
        <v>370</v>
      </c>
      <c r="Q801" s="32">
        <v>429</v>
      </c>
      <c r="R801" s="78">
        <v>0.14000000000000001</v>
      </c>
      <c r="S801" s="77" t="s">
        <v>583</v>
      </c>
      <c r="U801" s="1">
        <v>41932</v>
      </c>
      <c r="V801" s="1">
        <v>41961</v>
      </c>
      <c r="W801" s="77" t="s">
        <v>596</v>
      </c>
      <c r="X801" s="77" t="s">
        <v>721</v>
      </c>
      <c r="Y801" s="77" t="s">
        <v>583</v>
      </c>
    </row>
    <row r="802" spans="1:25" hidden="1" x14ac:dyDescent="0.25">
      <c r="A802" s="77">
        <v>2223814</v>
      </c>
      <c r="B802" s="77" t="s">
        <v>717</v>
      </c>
      <c r="C802" s="77" t="s">
        <v>720</v>
      </c>
      <c r="D802" s="77" t="s">
        <v>719</v>
      </c>
      <c r="E802" s="77" t="s">
        <v>617</v>
      </c>
      <c r="F802" s="77" t="s">
        <v>597</v>
      </c>
      <c r="G802" s="77" t="s">
        <v>583</v>
      </c>
      <c r="H802" s="77" t="s">
        <v>583</v>
      </c>
      <c r="I802" s="77" t="s">
        <v>583</v>
      </c>
      <c r="J802" s="77" t="s">
        <v>583</v>
      </c>
      <c r="K802" s="77" t="s">
        <v>583</v>
      </c>
      <c r="L802" s="32">
        <v>37.799999999999997</v>
      </c>
      <c r="M802" s="32">
        <v>19.7</v>
      </c>
      <c r="N802" s="32">
        <v>9.8000000000000007</v>
      </c>
      <c r="O802" s="32">
        <v>11.8</v>
      </c>
      <c r="P802" s="32">
        <v>378</v>
      </c>
      <c r="Q802" s="32">
        <v>421</v>
      </c>
      <c r="R802" s="78">
        <v>0.1</v>
      </c>
      <c r="S802" s="77" t="s">
        <v>583</v>
      </c>
      <c r="T802" s="77" t="s">
        <v>583</v>
      </c>
      <c r="U802" s="1">
        <v>41878</v>
      </c>
      <c r="V802" s="1">
        <v>41940</v>
      </c>
      <c r="W802" s="77" t="s">
        <v>596</v>
      </c>
      <c r="X802" s="77" t="s">
        <v>718</v>
      </c>
      <c r="Y802" s="77" t="s">
        <v>583</v>
      </c>
    </row>
    <row r="803" spans="1:25" hidden="1" x14ac:dyDescent="0.25">
      <c r="A803" s="77">
        <v>2223815</v>
      </c>
      <c r="B803" s="77" t="s">
        <v>717</v>
      </c>
      <c r="C803" s="77" t="s">
        <v>716</v>
      </c>
      <c r="D803" s="77" t="s">
        <v>715</v>
      </c>
      <c r="E803" s="77" t="s">
        <v>617</v>
      </c>
      <c r="F803" s="77" t="s">
        <v>597</v>
      </c>
      <c r="G803" s="77" t="s">
        <v>583</v>
      </c>
      <c r="H803" s="77" t="s">
        <v>583</v>
      </c>
      <c r="I803" s="77" t="s">
        <v>583</v>
      </c>
      <c r="J803" s="77" t="s">
        <v>583</v>
      </c>
      <c r="K803" s="77" t="s">
        <v>583</v>
      </c>
      <c r="L803" s="32">
        <v>41.7</v>
      </c>
      <c r="M803" s="32">
        <v>24.3</v>
      </c>
      <c r="N803" s="32">
        <v>13.8</v>
      </c>
      <c r="O803" s="32">
        <v>16.100000000000001</v>
      </c>
      <c r="P803" s="32">
        <v>412</v>
      </c>
      <c r="Q803" s="32">
        <v>459</v>
      </c>
      <c r="R803" s="78">
        <v>0.1</v>
      </c>
      <c r="S803" s="77" t="s">
        <v>583</v>
      </c>
      <c r="T803" s="77" t="s">
        <v>583</v>
      </c>
      <c r="U803" s="1">
        <v>41878</v>
      </c>
      <c r="V803" s="1">
        <v>41940</v>
      </c>
      <c r="W803" s="77" t="s">
        <v>596</v>
      </c>
      <c r="X803" s="77" t="s">
        <v>714</v>
      </c>
      <c r="Y803" s="77" t="s">
        <v>583</v>
      </c>
    </row>
    <row r="804" spans="1:25" hidden="1" x14ac:dyDescent="0.25">
      <c r="A804" s="77">
        <v>2212947</v>
      </c>
      <c r="B804" s="77" t="s">
        <v>711</v>
      </c>
      <c r="C804" s="77" t="s">
        <v>713</v>
      </c>
      <c r="E804" s="77" t="s">
        <v>588</v>
      </c>
      <c r="F804" s="77" t="s">
        <v>587</v>
      </c>
      <c r="G804" s="77" t="s">
        <v>586</v>
      </c>
      <c r="H804" s="77" t="s">
        <v>583</v>
      </c>
      <c r="I804" s="77" t="s">
        <v>583</v>
      </c>
      <c r="J804" s="77" t="s">
        <v>583</v>
      </c>
      <c r="K804" s="77" t="s">
        <v>583</v>
      </c>
      <c r="L804" s="32">
        <v>19.7</v>
      </c>
      <c r="M804" s="32">
        <v>17.7</v>
      </c>
      <c r="N804" s="32">
        <v>1.6</v>
      </c>
      <c r="O804" s="32">
        <v>1.6</v>
      </c>
      <c r="P804" s="32">
        <v>207</v>
      </c>
      <c r="Q804" s="32">
        <v>267</v>
      </c>
      <c r="R804" s="78">
        <v>0.22</v>
      </c>
      <c r="S804" s="77" t="s">
        <v>583</v>
      </c>
      <c r="U804" s="1">
        <v>41802</v>
      </c>
      <c r="V804" s="1">
        <v>41786</v>
      </c>
      <c r="W804" s="77" t="s">
        <v>596</v>
      </c>
      <c r="X804" s="77" t="s">
        <v>712</v>
      </c>
      <c r="Y804" s="77" t="s">
        <v>583</v>
      </c>
    </row>
    <row r="805" spans="1:25" hidden="1" x14ac:dyDescent="0.25">
      <c r="A805" s="77">
        <v>2212948</v>
      </c>
      <c r="B805" s="77" t="s">
        <v>711</v>
      </c>
      <c r="C805" s="77" t="s">
        <v>710</v>
      </c>
      <c r="E805" s="77" t="s">
        <v>588</v>
      </c>
      <c r="F805" s="77" t="s">
        <v>587</v>
      </c>
      <c r="G805" s="77" t="s">
        <v>586</v>
      </c>
      <c r="H805" s="77" t="s">
        <v>583</v>
      </c>
      <c r="I805" s="77" t="s">
        <v>583</v>
      </c>
      <c r="J805" s="77" t="s">
        <v>583</v>
      </c>
      <c r="K805" s="77" t="s">
        <v>583</v>
      </c>
      <c r="L805" s="32">
        <v>32.700000000000003</v>
      </c>
      <c r="M805" s="32">
        <v>20.100000000000001</v>
      </c>
      <c r="N805" s="32">
        <v>4.4000000000000004</v>
      </c>
      <c r="O805" s="32">
        <v>4.4000000000000004</v>
      </c>
      <c r="P805" s="32">
        <v>226</v>
      </c>
      <c r="Q805" s="32">
        <v>292</v>
      </c>
      <c r="R805" s="78">
        <v>0.23</v>
      </c>
      <c r="S805" s="77" t="s">
        <v>583</v>
      </c>
      <c r="U805" s="1">
        <v>41802</v>
      </c>
      <c r="V805" s="1">
        <v>41786</v>
      </c>
      <c r="W805" s="77" t="s">
        <v>596</v>
      </c>
      <c r="X805" s="77" t="s">
        <v>709</v>
      </c>
      <c r="Y805" s="77" t="s">
        <v>583</v>
      </c>
    </row>
    <row r="806" spans="1:25" hidden="1" x14ac:dyDescent="0.25">
      <c r="A806" s="77">
        <v>2205164</v>
      </c>
      <c r="B806" s="77" t="s">
        <v>704</v>
      </c>
      <c r="C806" s="77" t="s">
        <v>708</v>
      </c>
      <c r="E806" s="77" t="s">
        <v>588</v>
      </c>
      <c r="F806" s="77" t="s">
        <v>587</v>
      </c>
      <c r="G806" s="77" t="s">
        <v>586</v>
      </c>
      <c r="H806" s="77" t="s">
        <v>583</v>
      </c>
      <c r="I806" s="77" t="s">
        <v>583</v>
      </c>
      <c r="J806" s="77" t="s">
        <v>583</v>
      </c>
      <c r="K806" s="77" t="s">
        <v>583</v>
      </c>
      <c r="L806" s="32">
        <v>27.2</v>
      </c>
      <c r="M806" s="32">
        <v>17.3</v>
      </c>
      <c r="N806" s="32">
        <v>2.5</v>
      </c>
      <c r="O806" s="32">
        <v>2.5</v>
      </c>
      <c r="P806" s="32">
        <v>214</v>
      </c>
      <c r="Q806" s="32">
        <v>275</v>
      </c>
      <c r="R806" s="78">
        <v>0.22</v>
      </c>
      <c r="S806" s="77" t="s">
        <v>583</v>
      </c>
      <c r="U806" s="1">
        <v>41695</v>
      </c>
      <c r="V806" s="1">
        <v>41697</v>
      </c>
      <c r="W806" s="77" t="s">
        <v>596</v>
      </c>
      <c r="X806" s="77" t="s">
        <v>707</v>
      </c>
      <c r="Y806" s="77" t="s">
        <v>583</v>
      </c>
    </row>
    <row r="807" spans="1:25" hidden="1" x14ac:dyDescent="0.25">
      <c r="A807" s="77">
        <v>2205166</v>
      </c>
      <c r="B807" s="77" t="s">
        <v>704</v>
      </c>
      <c r="C807" s="77" t="s">
        <v>706</v>
      </c>
      <c r="E807" s="77" t="s">
        <v>588</v>
      </c>
      <c r="F807" s="77" t="s">
        <v>587</v>
      </c>
      <c r="G807" s="77" t="s">
        <v>586</v>
      </c>
      <c r="H807" s="77" t="s">
        <v>583</v>
      </c>
      <c r="I807" s="77" t="s">
        <v>583</v>
      </c>
      <c r="J807" s="77" t="s">
        <v>583</v>
      </c>
      <c r="K807" s="77" t="s">
        <v>583</v>
      </c>
      <c r="L807" s="32">
        <v>33</v>
      </c>
      <c r="M807" s="32">
        <v>19</v>
      </c>
      <c r="N807" s="32">
        <v>3.4</v>
      </c>
      <c r="O807" s="32">
        <v>3.4</v>
      </c>
      <c r="P807" s="32">
        <v>221</v>
      </c>
      <c r="Q807" s="32">
        <v>283</v>
      </c>
      <c r="R807" s="78">
        <v>0.22</v>
      </c>
      <c r="S807" s="77" t="s">
        <v>583</v>
      </c>
      <c r="U807" s="1">
        <v>41695</v>
      </c>
      <c r="V807" s="1">
        <v>41697</v>
      </c>
      <c r="W807" s="77" t="s">
        <v>596</v>
      </c>
      <c r="X807" s="77" t="s">
        <v>705</v>
      </c>
      <c r="Y807" s="77" t="s">
        <v>583</v>
      </c>
    </row>
    <row r="808" spans="1:25" hidden="1" x14ac:dyDescent="0.25">
      <c r="A808" s="77">
        <v>2205160</v>
      </c>
      <c r="B808" s="77" t="s">
        <v>704</v>
      </c>
      <c r="C808" s="77" t="s">
        <v>703</v>
      </c>
      <c r="E808" s="77" t="s">
        <v>588</v>
      </c>
      <c r="F808" s="77" t="s">
        <v>587</v>
      </c>
      <c r="G808" s="77" t="s">
        <v>586</v>
      </c>
      <c r="H808" s="77" t="s">
        <v>583</v>
      </c>
      <c r="I808" s="77" t="s">
        <v>583</v>
      </c>
      <c r="J808" s="77" t="s">
        <v>583</v>
      </c>
      <c r="K808" s="77" t="s">
        <v>583</v>
      </c>
      <c r="L808" s="32">
        <v>32.299999999999997</v>
      </c>
      <c r="M808" s="32">
        <v>20.399999999999999</v>
      </c>
      <c r="N808" s="32">
        <v>4.2</v>
      </c>
      <c r="O808" s="32">
        <v>4.2</v>
      </c>
      <c r="P808" s="32">
        <v>226</v>
      </c>
      <c r="Q808" s="32">
        <v>290</v>
      </c>
      <c r="R808" s="78">
        <v>0.22</v>
      </c>
      <c r="S808" s="77" t="s">
        <v>583</v>
      </c>
      <c r="U808" s="1">
        <v>41695</v>
      </c>
      <c r="V808" s="1">
        <v>41900</v>
      </c>
      <c r="W808" s="77" t="s">
        <v>596</v>
      </c>
      <c r="X808" s="77" t="s">
        <v>702</v>
      </c>
      <c r="Y808" s="77" t="s">
        <v>583</v>
      </c>
    </row>
    <row r="809" spans="1:25" hidden="1" x14ac:dyDescent="0.25">
      <c r="A809" s="77">
        <v>2219301</v>
      </c>
      <c r="B809" s="77" t="s">
        <v>691</v>
      </c>
      <c r="C809" s="77" t="s">
        <v>701</v>
      </c>
      <c r="D809" s="77" t="s">
        <v>698</v>
      </c>
      <c r="E809" s="77" t="s">
        <v>617</v>
      </c>
      <c r="F809" s="77" t="s">
        <v>597</v>
      </c>
      <c r="G809" s="77" t="s">
        <v>583</v>
      </c>
      <c r="H809" s="77" t="s">
        <v>586</v>
      </c>
      <c r="I809" s="77" t="s">
        <v>583</v>
      </c>
      <c r="J809" s="77" t="s">
        <v>586</v>
      </c>
      <c r="K809" s="77" t="s">
        <v>583</v>
      </c>
      <c r="L809" s="32">
        <v>83.7</v>
      </c>
      <c r="M809" s="32">
        <v>30</v>
      </c>
      <c r="N809" s="32">
        <v>16.3</v>
      </c>
      <c r="O809" s="32">
        <v>20</v>
      </c>
      <c r="P809" s="32">
        <v>546</v>
      </c>
      <c r="Q809" s="32">
        <v>609</v>
      </c>
      <c r="R809" s="78">
        <v>0.12</v>
      </c>
      <c r="S809" s="77" t="s">
        <v>583</v>
      </c>
      <c r="U809" s="1">
        <v>41927</v>
      </c>
      <c r="V809" s="1">
        <v>41892</v>
      </c>
      <c r="W809" s="77" t="s">
        <v>596</v>
      </c>
      <c r="X809" s="77" t="s">
        <v>700</v>
      </c>
      <c r="Y809" s="77" t="s">
        <v>583</v>
      </c>
    </row>
    <row r="810" spans="1:25" hidden="1" x14ac:dyDescent="0.25">
      <c r="A810" s="77">
        <v>2219304</v>
      </c>
      <c r="B810" s="77" t="s">
        <v>691</v>
      </c>
      <c r="C810" s="77" t="s">
        <v>699</v>
      </c>
      <c r="D810" s="77" t="s">
        <v>698</v>
      </c>
      <c r="E810" s="77" t="s">
        <v>617</v>
      </c>
      <c r="F810" s="77" t="s">
        <v>597</v>
      </c>
      <c r="G810" s="77" t="s">
        <v>583</v>
      </c>
      <c r="H810" s="77" t="s">
        <v>586</v>
      </c>
      <c r="I810" s="77" t="s">
        <v>583</v>
      </c>
      <c r="J810" s="77" t="s">
        <v>586</v>
      </c>
      <c r="K810" s="77" t="s">
        <v>583</v>
      </c>
      <c r="L810" s="32">
        <v>83.7</v>
      </c>
      <c r="M810" s="32">
        <v>36</v>
      </c>
      <c r="N810" s="32">
        <v>19.899999999999999</v>
      </c>
      <c r="O810" s="32">
        <v>24.3</v>
      </c>
      <c r="P810" s="32">
        <v>591</v>
      </c>
      <c r="Q810" s="32">
        <v>649</v>
      </c>
      <c r="R810" s="78">
        <v>0.1</v>
      </c>
      <c r="S810" s="77" t="s">
        <v>583</v>
      </c>
      <c r="U810" s="1">
        <v>41927</v>
      </c>
      <c r="V810" s="1">
        <v>41892</v>
      </c>
      <c r="W810" s="77" t="s">
        <v>596</v>
      </c>
      <c r="X810" s="77" t="s">
        <v>697</v>
      </c>
      <c r="Y810" s="77" t="s">
        <v>583</v>
      </c>
    </row>
    <row r="811" spans="1:25" hidden="1" x14ac:dyDescent="0.25">
      <c r="A811" s="77">
        <v>2219297</v>
      </c>
      <c r="B811" s="77" t="s">
        <v>691</v>
      </c>
      <c r="C811" s="77" t="s">
        <v>696</v>
      </c>
      <c r="E811" s="77" t="s">
        <v>693</v>
      </c>
      <c r="F811" s="77" t="s">
        <v>597</v>
      </c>
      <c r="G811" s="77" t="s">
        <v>583</v>
      </c>
      <c r="H811" s="77" t="s">
        <v>586</v>
      </c>
      <c r="I811" s="77" t="s">
        <v>583</v>
      </c>
      <c r="J811" s="77" t="s">
        <v>583</v>
      </c>
      <c r="K811" s="77" t="s">
        <v>583</v>
      </c>
      <c r="L811" s="32">
        <v>83.7</v>
      </c>
      <c r="M811" s="32">
        <v>24</v>
      </c>
      <c r="N811" s="32">
        <v>13.3</v>
      </c>
      <c r="O811" s="32">
        <v>13.3</v>
      </c>
      <c r="P811" s="32">
        <v>283</v>
      </c>
      <c r="Q811" s="32">
        <v>335</v>
      </c>
      <c r="R811" s="78">
        <v>0.16</v>
      </c>
      <c r="S811" s="77" t="s">
        <v>583</v>
      </c>
      <c r="U811" s="1">
        <v>41927</v>
      </c>
      <c r="V811" s="1">
        <v>41892</v>
      </c>
      <c r="W811" s="77" t="s">
        <v>596</v>
      </c>
      <c r="X811" s="77" t="s">
        <v>695</v>
      </c>
      <c r="Y811" s="77" t="s">
        <v>583</v>
      </c>
    </row>
    <row r="812" spans="1:25" hidden="1" x14ac:dyDescent="0.25">
      <c r="A812" s="77">
        <v>2219299</v>
      </c>
      <c r="B812" s="77" t="s">
        <v>691</v>
      </c>
      <c r="C812" s="77" t="s">
        <v>694</v>
      </c>
      <c r="E812" s="77" t="s">
        <v>693</v>
      </c>
      <c r="F812" s="77" t="s">
        <v>597</v>
      </c>
      <c r="G812" s="77" t="s">
        <v>583</v>
      </c>
      <c r="H812" s="77" t="s">
        <v>586</v>
      </c>
      <c r="I812" s="77" t="s">
        <v>583</v>
      </c>
      <c r="J812" s="77" t="s">
        <v>583</v>
      </c>
      <c r="K812" s="77" t="s">
        <v>583</v>
      </c>
      <c r="L812" s="32">
        <v>83.7</v>
      </c>
      <c r="M812" s="32">
        <v>30</v>
      </c>
      <c r="N812" s="32">
        <v>17.2</v>
      </c>
      <c r="O812" s="32">
        <v>17.7</v>
      </c>
      <c r="P812" s="32">
        <v>310</v>
      </c>
      <c r="Q812" s="32">
        <v>370</v>
      </c>
      <c r="R812" s="78">
        <v>0.16</v>
      </c>
      <c r="S812" s="77" t="s">
        <v>583</v>
      </c>
      <c r="U812" s="1">
        <v>41927</v>
      </c>
      <c r="V812" s="1">
        <v>41892</v>
      </c>
      <c r="W812" s="77" t="s">
        <v>596</v>
      </c>
      <c r="X812" s="77" t="s">
        <v>692</v>
      </c>
      <c r="Y812" s="77" t="s">
        <v>583</v>
      </c>
    </row>
    <row r="813" spans="1:25" hidden="1" x14ac:dyDescent="0.25">
      <c r="A813" s="77">
        <v>2219306</v>
      </c>
      <c r="B813" s="77" t="s">
        <v>691</v>
      </c>
      <c r="C813" s="77" t="s">
        <v>690</v>
      </c>
      <c r="E813" s="77" t="s">
        <v>617</v>
      </c>
      <c r="F813" s="77" t="s">
        <v>597</v>
      </c>
      <c r="G813" s="77" t="s">
        <v>583</v>
      </c>
      <c r="H813" s="77" t="s">
        <v>586</v>
      </c>
      <c r="I813" s="77" t="s">
        <v>583</v>
      </c>
      <c r="J813" s="77" t="s">
        <v>586</v>
      </c>
      <c r="K813" s="77" t="s">
        <v>583</v>
      </c>
      <c r="L813" s="32">
        <v>83.7</v>
      </c>
      <c r="M813" s="32">
        <v>36</v>
      </c>
      <c r="N813" s="32">
        <v>19.8</v>
      </c>
      <c r="O813" s="32">
        <v>24.2</v>
      </c>
      <c r="P813" s="32">
        <v>590</v>
      </c>
      <c r="Q813" s="32">
        <v>648</v>
      </c>
      <c r="R813" s="78">
        <v>0.1</v>
      </c>
      <c r="S813" s="77" t="s">
        <v>583</v>
      </c>
      <c r="U813" s="1">
        <v>41927</v>
      </c>
      <c r="V813" s="1">
        <v>41892</v>
      </c>
      <c r="W813" s="77" t="s">
        <v>596</v>
      </c>
      <c r="X813" s="77" t="s">
        <v>689</v>
      </c>
      <c r="Y813" s="77" t="s">
        <v>583</v>
      </c>
    </row>
    <row r="814" spans="1:25" hidden="1" x14ac:dyDescent="0.25">
      <c r="A814" s="77">
        <v>2219552</v>
      </c>
      <c r="B814" s="77" t="s">
        <v>674</v>
      </c>
      <c r="C814" s="77" t="s">
        <v>688</v>
      </c>
      <c r="E814" s="77" t="s">
        <v>588</v>
      </c>
      <c r="F814" s="77" t="s">
        <v>597</v>
      </c>
      <c r="G814" s="77" t="s">
        <v>586</v>
      </c>
      <c r="H814" s="77" t="s">
        <v>583</v>
      </c>
      <c r="I814" s="77" t="s">
        <v>583</v>
      </c>
      <c r="J814" s="77" t="s">
        <v>583</v>
      </c>
      <c r="K814" s="77" t="s">
        <v>583</v>
      </c>
      <c r="L814" s="32">
        <v>34.1</v>
      </c>
      <c r="M814" s="32">
        <v>14.9</v>
      </c>
      <c r="N814" s="32">
        <v>2.9</v>
      </c>
      <c r="O814" s="32">
        <v>2.9</v>
      </c>
      <c r="P814" s="32">
        <v>225</v>
      </c>
      <c r="Q814" s="32">
        <v>286</v>
      </c>
      <c r="R814" s="78">
        <v>0.21</v>
      </c>
      <c r="S814" s="77" t="s">
        <v>583</v>
      </c>
      <c r="U814" s="1">
        <v>41845</v>
      </c>
      <c r="V814" s="1">
        <v>41897</v>
      </c>
      <c r="W814" s="77" t="s">
        <v>596</v>
      </c>
      <c r="X814" s="77" t="s">
        <v>687</v>
      </c>
      <c r="Y814" s="77" t="s">
        <v>583</v>
      </c>
    </row>
    <row r="815" spans="1:25" hidden="1" x14ac:dyDescent="0.25">
      <c r="A815" s="77">
        <v>2219554</v>
      </c>
      <c r="B815" s="77" t="s">
        <v>674</v>
      </c>
      <c r="C815" s="77" t="s">
        <v>686</v>
      </c>
      <c r="E815" s="77" t="s">
        <v>588</v>
      </c>
      <c r="F815" s="77" t="s">
        <v>597</v>
      </c>
      <c r="G815" s="77" t="s">
        <v>586</v>
      </c>
      <c r="H815" s="77" t="s">
        <v>583</v>
      </c>
      <c r="I815" s="77" t="s">
        <v>583</v>
      </c>
      <c r="J815" s="77" t="s">
        <v>583</v>
      </c>
      <c r="K815" s="77" t="s">
        <v>583</v>
      </c>
      <c r="L815" s="32">
        <v>34.1</v>
      </c>
      <c r="M815" s="32">
        <v>24</v>
      </c>
      <c r="N815" s="32">
        <v>5.2</v>
      </c>
      <c r="O815" s="32">
        <v>5.2</v>
      </c>
      <c r="P815" s="32">
        <v>240</v>
      </c>
      <c r="Q815" s="32">
        <v>307</v>
      </c>
      <c r="R815" s="78">
        <v>0.22</v>
      </c>
      <c r="S815" s="77" t="s">
        <v>583</v>
      </c>
      <c r="U815" s="1">
        <v>41845</v>
      </c>
      <c r="V815" s="1">
        <v>41897</v>
      </c>
      <c r="W815" s="77" t="s">
        <v>596</v>
      </c>
      <c r="X815" s="77" t="s">
        <v>685</v>
      </c>
      <c r="Y815" s="77" t="s">
        <v>583</v>
      </c>
    </row>
    <row r="816" spans="1:25" hidden="1" x14ac:dyDescent="0.25">
      <c r="A816" s="77">
        <v>2219555</v>
      </c>
      <c r="B816" s="77" t="s">
        <v>674</v>
      </c>
      <c r="C816" s="77" t="s">
        <v>684</v>
      </c>
      <c r="E816" s="77" t="s">
        <v>588</v>
      </c>
      <c r="F816" s="77" t="s">
        <v>597</v>
      </c>
      <c r="G816" s="77" t="s">
        <v>586</v>
      </c>
      <c r="H816" s="77" t="s">
        <v>583</v>
      </c>
      <c r="I816" s="77" t="s">
        <v>583</v>
      </c>
      <c r="J816" s="77" t="s">
        <v>583</v>
      </c>
      <c r="K816" s="77" t="s">
        <v>583</v>
      </c>
      <c r="L816" s="32">
        <v>33.700000000000003</v>
      </c>
      <c r="M816" s="32">
        <v>17.8</v>
      </c>
      <c r="N816" s="32">
        <v>3.5</v>
      </c>
      <c r="O816" s="32">
        <v>3.5</v>
      </c>
      <c r="P816" s="32">
        <v>230</v>
      </c>
      <c r="Q816" s="32">
        <v>291</v>
      </c>
      <c r="R816" s="78">
        <v>0.21</v>
      </c>
      <c r="S816" s="77" t="s">
        <v>583</v>
      </c>
      <c r="U816" s="1">
        <v>41845</v>
      </c>
      <c r="V816" s="1">
        <v>41897</v>
      </c>
      <c r="W816" s="77" t="s">
        <v>596</v>
      </c>
      <c r="X816" s="77" t="s">
        <v>683</v>
      </c>
      <c r="Y816" s="77" t="s">
        <v>583</v>
      </c>
    </row>
    <row r="817" spans="1:25" hidden="1" x14ac:dyDescent="0.25">
      <c r="A817" s="77">
        <v>2219556</v>
      </c>
      <c r="B817" s="77" t="s">
        <v>674</v>
      </c>
      <c r="C817" s="77" t="s">
        <v>682</v>
      </c>
      <c r="E817" s="77" t="s">
        <v>588</v>
      </c>
      <c r="F817" s="77" t="s">
        <v>597</v>
      </c>
      <c r="G817" s="77" t="s">
        <v>586</v>
      </c>
      <c r="H817" s="77" t="s">
        <v>583</v>
      </c>
      <c r="I817" s="77" t="s">
        <v>583</v>
      </c>
      <c r="J817" s="77" t="s">
        <v>583</v>
      </c>
      <c r="K817" s="77" t="s">
        <v>583</v>
      </c>
      <c r="L817" s="32">
        <v>33.700000000000003</v>
      </c>
      <c r="M817" s="32">
        <v>23.6</v>
      </c>
      <c r="N817" s="32">
        <v>4.8</v>
      </c>
      <c r="O817" s="32">
        <v>4.8</v>
      </c>
      <c r="P817" s="32">
        <v>240</v>
      </c>
      <c r="Q817" s="32">
        <v>303</v>
      </c>
      <c r="R817" s="78">
        <v>0.21</v>
      </c>
      <c r="S817" s="77" t="s">
        <v>583</v>
      </c>
      <c r="U817" s="1">
        <v>41845</v>
      </c>
      <c r="V817" s="1">
        <v>41897</v>
      </c>
      <c r="W817" s="77" t="s">
        <v>596</v>
      </c>
      <c r="X817" s="77" t="s">
        <v>681</v>
      </c>
      <c r="Y817" s="77" t="s">
        <v>583</v>
      </c>
    </row>
    <row r="818" spans="1:25" hidden="1" x14ac:dyDescent="0.25">
      <c r="A818" s="77">
        <v>2219557</v>
      </c>
      <c r="B818" s="77" t="s">
        <v>674</v>
      </c>
      <c r="C818" s="77" t="s">
        <v>680</v>
      </c>
      <c r="E818" s="77" t="s">
        <v>588</v>
      </c>
      <c r="F818" s="77" t="s">
        <v>597</v>
      </c>
      <c r="G818" s="77" t="s">
        <v>586</v>
      </c>
      <c r="H818" s="77" t="s">
        <v>583</v>
      </c>
      <c r="I818" s="77" t="s">
        <v>583</v>
      </c>
      <c r="J818" s="77" t="s">
        <v>583</v>
      </c>
      <c r="K818" s="77" t="s">
        <v>583</v>
      </c>
      <c r="L818" s="32">
        <v>28.5</v>
      </c>
      <c r="M818" s="32">
        <v>20.9</v>
      </c>
      <c r="N818" s="32">
        <v>3.3</v>
      </c>
      <c r="O818" s="32">
        <v>3.3</v>
      </c>
      <c r="P818" s="32">
        <v>260</v>
      </c>
      <c r="Q818" s="32">
        <v>290</v>
      </c>
      <c r="R818" s="78">
        <v>0.1</v>
      </c>
      <c r="S818" s="77" t="s">
        <v>583</v>
      </c>
      <c r="U818" s="1">
        <v>41845</v>
      </c>
      <c r="V818" s="1">
        <v>41897</v>
      </c>
      <c r="W818" s="77" t="s">
        <v>596</v>
      </c>
      <c r="X818" s="77" t="s">
        <v>679</v>
      </c>
      <c r="Y818" s="77" t="s">
        <v>583</v>
      </c>
    </row>
    <row r="819" spans="1:25" hidden="1" x14ac:dyDescent="0.25">
      <c r="A819" s="77">
        <v>2219553</v>
      </c>
      <c r="B819" s="77" t="s">
        <v>674</v>
      </c>
      <c r="C819" s="77" t="s">
        <v>678</v>
      </c>
      <c r="E819" s="77" t="s">
        <v>588</v>
      </c>
      <c r="F819" s="77" t="s">
        <v>597</v>
      </c>
      <c r="G819" s="77" t="s">
        <v>586</v>
      </c>
      <c r="H819" s="77" t="s">
        <v>583</v>
      </c>
      <c r="I819" s="77" t="s">
        <v>583</v>
      </c>
      <c r="J819" s="77" t="s">
        <v>583</v>
      </c>
      <c r="K819" s="77" t="s">
        <v>583</v>
      </c>
      <c r="L819" s="32">
        <v>33.700000000000003</v>
      </c>
      <c r="M819" s="32">
        <v>17.8</v>
      </c>
      <c r="N819" s="32">
        <v>3.5</v>
      </c>
      <c r="O819" s="32">
        <v>3.5</v>
      </c>
      <c r="P819" s="32">
        <v>245</v>
      </c>
      <c r="Q819" s="32">
        <v>291</v>
      </c>
      <c r="R819" s="78">
        <v>0.16</v>
      </c>
      <c r="S819" s="77" t="s">
        <v>583</v>
      </c>
      <c r="U819" s="1">
        <v>41845</v>
      </c>
      <c r="V819" s="1">
        <v>41897</v>
      </c>
      <c r="W819" s="77" t="s">
        <v>596</v>
      </c>
      <c r="X819" s="77" t="s">
        <v>677</v>
      </c>
      <c r="Y819" s="77" t="s">
        <v>583</v>
      </c>
    </row>
    <row r="820" spans="1:25" hidden="1" x14ac:dyDescent="0.25">
      <c r="A820" s="77">
        <v>2219558</v>
      </c>
      <c r="B820" s="77" t="s">
        <v>674</v>
      </c>
      <c r="C820" s="77" t="s">
        <v>676</v>
      </c>
      <c r="E820" s="77" t="s">
        <v>588</v>
      </c>
      <c r="F820" s="77" t="s">
        <v>597</v>
      </c>
      <c r="G820" s="77" t="s">
        <v>586</v>
      </c>
      <c r="H820" s="77" t="s">
        <v>583</v>
      </c>
      <c r="I820" s="77" t="s">
        <v>583</v>
      </c>
      <c r="J820" s="77" t="s">
        <v>583</v>
      </c>
      <c r="K820" s="77" t="s">
        <v>583</v>
      </c>
      <c r="L820" s="32">
        <v>33.700000000000003</v>
      </c>
      <c r="M820" s="32">
        <v>23.6</v>
      </c>
      <c r="N820" s="32">
        <v>4.8</v>
      </c>
      <c r="O820" s="32">
        <v>4.8</v>
      </c>
      <c r="P820" s="32">
        <v>240</v>
      </c>
      <c r="Q820" s="32">
        <v>303</v>
      </c>
      <c r="R820" s="78">
        <v>0.21</v>
      </c>
      <c r="S820" s="77" t="s">
        <v>583</v>
      </c>
      <c r="U820" s="1">
        <v>41845</v>
      </c>
      <c r="V820" s="1">
        <v>41897</v>
      </c>
      <c r="W820" s="77" t="s">
        <v>596</v>
      </c>
      <c r="X820" s="77" t="s">
        <v>675</v>
      </c>
      <c r="Y820" s="77" t="s">
        <v>583</v>
      </c>
    </row>
    <row r="821" spans="1:25" hidden="1" x14ac:dyDescent="0.25">
      <c r="A821" s="77">
        <v>2219578</v>
      </c>
      <c r="B821" s="77" t="s">
        <v>674</v>
      </c>
      <c r="C821" s="77" t="s">
        <v>673</v>
      </c>
      <c r="E821" s="77" t="s">
        <v>588</v>
      </c>
      <c r="F821" s="77" t="s">
        <v>597</v>
      </c>
      <c r="G821" s="77" t="s">
        <v>586</v>
      </c>
      <c r="H821" s="77" t="s">
        <v>583</v>
      </c>
      <c r="I821" s="77" t="s">
        <v>583</v>
      </c>
      <c r="J821" s="77" t="s">
        <v>583</v>
      </c>
      <c r="K821" s="77" t="s">
        <v>583</v>
      </c>
      <c r="L821" s="32">
        <v>32</v>
      </c>
      <c r="M821" s="32">
        <v>24</v>
      </c>
      <c r="N821" s="32">
        <v>5.3</v>
      </c>
      <c r="O821" s="32">
        <v>5.3</v>
      </c>
      <c r="P821" s="32">
        <v>240</v>
      </c>
      <c r="Q821" s="32">
        <v>308</v>
      </c>
      <c r="R821" s="78">
        <v>0.22</v>
      </c>
      <c r="S821" s="77" t="s">
        <v>583</v>
      </c>
      <c r="U821" s="1">
        <v>41845</v>
      </c>
      <c r="V821" s="1">
        <v>41897</v>
      </c>
      <c r="W821" s="77" t="s">
        <v>596</v>
      </c>
      <c r="X821" s="77" t="s">
        <v>672</v>
      </c>
      <c r="Y821" s="77" t="s">
        <v>583</v>
      </c>
    </row>
    <row r="822" spans="1:25" hidden="1" x14ac:dyDescent="0.25">
      <c r="A822" s="77">
        <v>2230137</v>
      </c>
      <c r="B822" s="77" t="s">
        <v>671</v>
      </c>
      <c r="C822" s="77" t="s">
        <v>670</v>
      </c>
      <c r="D822" s="77" t="s">
        <v>669</v>
      </c>
      <c r="E822" s="77" t="s">
        <v>588</v>
      </c>
      <c r="F822" s="77" t="s">
        <v>597</v>
      </c>
      <c r="G822" s="77" t="s">
        <v>586</v>
      </c>
      <c r="H822" s="77" t="s">
        <v>583</v>
      </c>
      <c r="I822" s="77" t="s">
        <v>583</v>
      </c>
      <c r="J822" s="77" t="s">
        <v>583</v>
      </c>
      <c r="K822" s="77" t="s">
        <v>583</v>
      </c>
      <c r="L822" s="32">
        <v>26.4</v>
      </c>
      <c r="M822" s="32">
        <v>20</v>
      </c>
      <c r="N822" s="32">
        <v>5.2</v>
      </c>
      <c r="O822" s="32">
        <v>5.2</v>
      </c>
      <c r="P822" s="32">
        <v>274</v>
      </c>
      <c r="Q822" s="32">
        <v>307</v>
      </c>
      <c r="R822" s="78">
        <v>0.11</v>
      </c>
      <c r="S822" s="77" t="s">
        <v>583</v>
      </c>
      <c r="U822" s="1">
        <v>41897</v>
      </c>
      <c r="V822" s="1">
        <v>42002</v>
      </c>
      <c r="W822" s="77" t="s">
        <v>596</v>
      </c>
      <c r="X822" s="77" t="s">
        <v>668</v>
      </c>
      <c r="Y822" s="77" t="s">
        <v>583</v>
      </c>
    </row>
    <row r="823" spans="1:25" hidden="1" x14ac:dyDescent="0.25">
      <c r="A823" s="77">
        <v>2214573</v>
      </c>
      <c r="B823" s="77" t="s">
        <v>667</v>
      </c>
      <c r="C823" s="77" t="s">
        <v>666</v>
      </c>
      <c r="E823" s="77" t="s">
        <v>588</v>
      </c>
      <c r="F823" s="77" t="s">
        <v>597</v>
      </c>
      <c r="G823" s="77" t="s">
        <v>586</v>
      </c>
      <c r="H823" s="77" t="s">
        <v>583</v>
      </c>
      <c r="I823" s="77" t="s">
        <v>583</v>
      </c>
      <c r="J823" s="77" t="s">
        <v>583</v>
      </c>
      <c r="K823" s="77" t="s">
        <v>583</v>
      </c>
      <c r="L823" s="32">
        <v>44</v>
      </c>
      <c r="M823" s="32">
        <v>20</v>
      </c>
      <c r="N823" s="32">
        <v>4.3</v>
      </c>
      <c r="O823" s="32">
        <v>5.2</v>
      </c>
      <c r="P823" s="32">
        <v>329</v>
      </c>
      <c r="Q823" s="32">
        <v>367</v>
      </c>
      <c r="R823" s="78">
        <v>0.1</v>
      </c>
      <c r="S823" s="77" t="s">
        <v>583</v>
      </c>
      <c r="U823" s="1">
        <v>41840</v>
      </c>
      <c r="V823" s="1">
        <v>41789</v>
      </c>
      <c r="W823" s="77" t="s">
        <v>596</v>
      </c>
      <c r="X823" s="77" t="s">
        <v>665</v>
      </c>
      <c r="Y823" s="77" t="s">
        <v>583</v>
      </c>
    </row>
    <row r="824" spans="1:25" hidden="1" x14ac:dyDescent="0.25">
      <c r="A824" s="77">
        <v>2225167</v>
      </c>
      <c r="B824" s="77" t="s">
        <v>660</v>
      </c>
      <c r="C824" s="77" t="s">
        <v>664</v>
      </c>
      <c r="E824" s="77" t="s">
        <v>588</v>
      </c>
      <c r="F824" s="77" t="s">
        <v>597</v>
      </c>
      <c r="G824" s="77" t="s">
        <v>586</v>
      </c>
      <c r="H824" s="77" t="s">
        <v>583</v>
      </c>
      <c r="I824" s="77" t="s">
        <v>583</v>
      </c>
      <c r="J824" s="77" t="s">
        <v>583</v>
      </c>
      <c r="K824" s="77" t="s">
        <v>583</v>
      </c>
      <c r="L824" s="32">
        <v>43</v>
      </c>
      <c r="M824" s="32">
        <v>21.6</v>
      </c>
      <c r="N824" s="32">
        <v>4.5</v>
      </c>
      <c r="O824" s="32">
        <v>5.4</v>
      </c>
      <c r="P824" s="32">
        <v>347</v>
      </c>
      <c r="Q824" s="32">
        <v>403</v>
      </c>
      <c r="R824" s="78">
        <v>0.14000000000000001</v>
      </c>
      <c r="S824" s="77" t="s">
        <v>583</v>
      </c>
      <c r="U824" s="1">
        <v>41955</v>
      </c>
      <c r="V824" s="1">
        <v>41947</v>
      </c>
      <c r="W824" s="77" t="s">
        <v>596</v>
      </c>
      <c r="X824" s="77" t="s">
        <v>663</v>
      </c>
      <c r="Y824" s="77" t="s">
        <v>583</v>
      </c>
    </row>
    <row r="825" spans="1:25" hidden="1" x14ac:dyDescent="0.25">
      <c r="A825" s="77">
        <v>2226461</v>
      </c>
      <c r="B825" s="77" t="s">
        <v>660</v>
      </c>
      <c r="C825" s="77" t="s">
        <v>662</v>
      </c>
      <c r="E825" s="77" t="s">
        <v>588</v>
      </c>
      <c r="F825" s="77" t="s">
        <v>587</v>
      </c>
      <c r="G825" s="77" t="s">
        <v>586</v>
      </c>
      <c r="H825" s="77" t="s">
        <v>583</v>
      </c>
      <c r="I825" s="77" t="s">
        <v>583</v>
      </c>
      <c r="J825" s="77" t="s">
        <v>583</v>
      </c>
      <c r="K825" s="77" t="s">
        <v>583</v>
      </c>
      <c r="L825" s="32">
        <v>25</v>
      </c>
      <c r="M825" s="32">
        <v>17.5</v>
      </c>
      <c r="N825" s="32">
        <v>2.6</v>
      </c>
      <c r="O825" s="32">
        <v>2.6</v>
      </c>
      <c r="P825" s="32">
        <v>215</v>
      </c>
      <c r="Q825" s="32">
        <v>276</v>
      </c>
      <c r="R825" s="78">
        <v>0.22</v>
      </c>
      <c r="S825" s="77" t="s">
        <v>583</v>
      </c>
      <c r="U825" s="1">
        <v>42003</v>
      </c>
      <c r="V825" s="1">
        <v>41960</v>
      </c>
      <c r="W825" s="77" t="s">
        <v>585</v>
      </c>
      <c r="X825" s="77" t="s">
        <v>661</v>
      </c>
      <c r="Y825" s="77" t="s">
        <v>583</v>
      </c>
    </row>
    <row r="826" spans="1:25" hidden="1" x14ac:dyDescent="0.25">
      <c r="A826" s="77">
        <v>2226462</v>
      </c>
      <c r="B826" s="77" t="s">
        <v>660</v>
      </c>
      <c r="C826" s="77" t="s">
        <v>659</v>
      </c>
      <c r="E826" s="77" t="s">
        <v>588</v>
      </c>
      <c r="F826" s="77" t="s">
        <v>587</v>
      </c>
      <c r="G826" s="77" t="s">
        <v>586</v>
      </c>
      <c r="H826" s="77" t="s">
        <v>583</v>
      </c>
      <c r="I826" s="77" t="s">
        <v>583</v>
      </c>
      <c r="J826" s="77" t="s">
        <v>583</v>
      </c>
      <c r="K826" s="77" t="s">
        <v>583</v>
      </c>
      <c r="L826" s="32">
        <v>25</v>
      </c>
      <c r="M826" s="32">
        <v>17.5</v>
      </c>
      <c r="N826" s="32">
        <v>2.6</v>
      </c>
      <c r="O826" s="32">
        <v>2.6</v>
      </c>
      <c r="P826" s="32">
        <v>215</v>
      </c>
      <c r="Q826" s="32">
        <v>276</v>
      </c>
      <c r="R826" s="78">
        <v>0.22</v>
      </c>
      <c r="S826" s="77" t="s">
        <v>583</v>
      </c>
      <c r="U826" s="1">
        <v>42003</v>
      </c>
      <c r="V826" s="1">
        <v>41960</v>
      </c>
      <c r="W826" s="77" t="s">
        <v>585</v>
      </c>
      <c r="X826" s="77" t="s">
        <v>658</v>
      </c>
      <c r="Y826" s="77" t="s">
        <v>583</v>
      </c>
    </row>
    <row r="827" spans="1:25" hidden="1" x14ac:dyDescent="0.25">
      <c r="A827" s="77">
        <v>2210012</v>
      </c>
      <c r="B827" s="77" t="s">
        <v>657</v>
      </c>
      <c r="C827" s="77" t="s">
        <v>656</v>
      </c>
      <c r="E827" s="77" t="s">
        <v>588</v>
      </c>
      <c r="F827" s="77" t="s">
        <v>597</v>
      </c>
      <c r="G827" s="77" t="s">
        <v>586</v>
      </c>
      <c r="H827" s="77" t="s">
        <v>583</v>
      </c>
      <c r="I827" s="77" t="s">
        <v>583</v>
      </c>
      <c r="J827" s="77" t="s">
        <v>583</v>
      </c>
      <c r="K827" s="77" t="s">
        <v>583</v>
      </c>
      <c r="L827" s="32">
        <v>43.5</v>
      </c>
      <c r="M827" s="32">
        <v>19.100000000000001</v>
      </c>
      <c r="N827" s="32">
        <v>4.3</v>
      </c>
      <c r="O827" s="32">
        <v>5.0999999999999996</v>
      </c>
      <c r="P827" s="32">
        <v>359</v>
      </c>
      <c r="Q827" s="32">
        <v>399</v>
      </c>
      <c r="R827" s="78">
        <v>0.1</v>
      </c>
      <c r="S827" s="77" t="s">
        <v>583</v>
      </c>
      <c r="U827" s="1">
        <v>41754</v>
      </c>
      <c r="V827" s="1">
        <v>41761</v>
      </c>
      <c r="W827" s="77" t="s">
        <v>596</v>
      </c>
      <c r="X827" s="77" t="s">
        <v>655</v>
      </c>
      <c r="Y827" s="77" t="s">
        <v>583</v>
      </c>
    </row>
    <row r="828" spans="1:25" hidden="1" x14ac:dyDescent="0.25">
      <c r="A828" s="77">
        <v>2220333</v>
      </c>
      <c r="B828" s="77" t="s">
        <v>600</v>
      </c>
      <c r="C828" s="77" t="s">
        <v>654</v>
      </c>
      <c r="E828" s="77" t="s">
        <v>588</v>
      </c>
      <c r="F828" s="77" t="s">
        <v>597</v>
      </c>
      <c r="G828" s="77" t="s">
        <v>586</v>
      </c>
      <c r="H828" s="77" t="s">
        <v>583</v>
      </c>
      <c r="I828" s="77" t="s">
        <v>583</v>
      </c>
      <c r="J828" s="77" t="s">
        <v>583</v>
      </c>
      <c r="K828" s="77" t="s">
        <v>583</v>
      </c>
      <c r="L828" s="32">
        <v>32.700000000000003</v>
      </c>
      <c r="M828" s="32">
        <v>18.8</v>
      </c>
      <c r="N828" s="32">
        <v>3.1</v>
      </c>
      <c r="O828" s="32">
        <v>3.8</v>
      </c>
      <c r="P828" s="32">
        <v>320</v>
      </c>
      <c r="Q828" s="32">
        <v>358</v>
      </c>
      <c r="R828" s="78">
        <v>0.11</v>
      </c>
      <c r="S828" s="77" t="s">
        <v>583</v>
      </c>
      <c r="U828" s="1">
        <v>41907</v>
      </c>
      <c r="V828" s="1">
        <v>41892</v>
      </c>
      <c r="W828" s="77" t="s">
        <v>596</v>
      </c>
      <c r="X828" s="77" t="s">
        <v>653</v>
      </c>
      <c r="Y828" s="77" t="s">
        <v>583</v>
      </c>
    </row>
    <row r="829" spans="1:25" hidden="1" x14ac:dyDescent="0.25">
      <c r="A829" s="77">
        <v>2220332</v>
      </c>
      <c r="B829" s="77" t="s">
        <v>600</v>
      </c>
      <c r="C829" s="77" t="s">
        <v>652</v>
      </c>
      <c r="E829" s="77" t="s">
        <v>588</v>
      </c>
      <c r="F829" s="77" t="s">
        <v>597</v>
      </c>
      <c r="G829" s="77" t="s">
        <v>586</v>
      </c>
      <c r="H829" s="77" t="s">
        <v>583</v>
      </c>
      <c r="I829" s="77" t="s">
        <v>583</v>
      </c>
      <c r="J829" s="77" t="s">
        <v>583</v>
      </c>
      <c r="K829" s="77" t="s">
        <v>583</v>
      </c>
      <c r="L829" s="32">
        <v>32.700000000000003</v>
      </c>
      <c r="M829" s="32">
        <v>18.8</v>
      </c>
      <c r="N829" s="32">
        <v>3.1</v>
      </c>
      <c r="O829" s="32">
        <v>3.8</v>
      </c>
      <c r="P829" s="32">
        <v>320</v>
      </c>
      <c r="Q829" s="32">
        <v>358</v>
      </c>
      <c r="R829" s="78">
        <v>0.11</v>
      </c>
      <c r="S829" s="77" t="s">
        <v>583</v>
      </c>
      <c r="U829" s="1">
        <v>41907</v>
      </c>
      <c r="V829" s="1">
        <v>41892</v>
      </c>
      <c r="W829" s="77" t="s">
        <v>596</v>
      </c>
      <c r="X829" s="77" t="s">
        <v>651</v>
      </c>
      <c r="Y829" s="77" t="s">
        <v>583</v>
      </c>
    </row>
    <row r="830" spans="1:25" hidden="1" x14ac:dyDescent="0.25">
      <c r="A830" s="77">
        <v>2206033</v>
      </c>
      <c r="B830" s="77" t="s">
        <v>600</v>
      </c>
      <c r="C830" s="77" t="s">
        <v>650</v>
      </c>
      <c r="E830" s="77" t="s">
        <v>588</v>
      </c>
      <c r="F830" s="77" t="s">
        <v>587</v>
      </c>
      <c r="G830" s="77" t="s">
        <v>586</v>
      </c>
      <c r="H830" s="77" t="s">
        <v>583</v>
      </c>
      <c r="I830" s="77" t="s">
        <v>583</v>
      </c>
      <c r="J830" s="77" t="s">
        <v>583</v>
      </c>
      <c r="K830" s="77" t="s">
        <v>583</v>
      </c>
      <c r="L830" s="32">
        <v>33.1</v>
      </c>
      <c r="M830" s="32">
        <v>19.899999999999999</v>
      </c>
      <c r="N830" s="32">
        <v>4.2</v>
      </c>
      <c r="O830" s="32">
        <v>4.2</v>
      </c>
      <c r="P830" s="32">
        <v>228</v>
      </c>
      <c r="Q830" s="32">
        <v>290</v>
      </c>
      <c r="R830" s="78">
        <v>0.21</v>
      </c>
      <c r="S830" s="77" t="s">
        <v>583</v>
      </c>
      <c r="U830" s="1">
        <v>41711</v>
      </c>
      <c r="V830" s="1">
        <v>41705</v>
      </c>
      <c r="W830" s="77" t="s">
        <v>596</v>
      </c>
      <c r="X830" s="77" t="s">
        <v>649</v>
      </c>
      <c r="Y830" s="77" t="s">
        <v>583</v>
      </c>
    </row>
    <row r="831" spans="1:25" hidden="1" x14ac:dyDescent="0.25">
      <c r="A831" s="77">
        <v>2206034</v>
      </c>
      <c r="B831" s="77" t="s">
        <v>600</v>
      </c>
      <c r="C831" s="77" t="s">
        <v>648</v>
      </c>
      <c r="E831" s="77" t="s">
        <v>588</v>
      </c>
      <c r="F831" s="77" t="s">
        <v>587</v>
      </c>
      <c r="G831" s="77" t="s">
        <v>586</v>
      </c>
      <c r="H831" s="77" t="s">
        <v>583</v>
      </c>
      <c r="I831" s="77" t="s">
        <v>583</v>
      </c>
      <c r="J831" s="77" t="s">
        <v>583</v>
      </c>
      <c r="K831" s="77" t="s">
        <v>583</v>
      </c>
      <c r="L831" s="32">
        <v>33.1</v>
      </c>
      <c r="M831" s="32">
        <v>19.899999999999999</v>
      </c>
      <c r="N831" s="32">
        <v>4.2</v>
      </c>
      <c r="O831" s="32">
        <v>4.2</v>
      </c>
      <c r="P831" s="32">
        <v>228</v>
      </c>
      <c r="Q831" s="32">
        <v>290</v>
      </c>
      <c r="R831" s="78">
        <v>0.21</v>
      </c>
      <c r="S831" s="77" t="s">
        <v>583</v>
      </c>
      <c r="U831" s="1">
        <v>41711</v>
      </c>
      <c r="V831" s="1">
        <v>41705</v>
      </c>
      <c r="W831" s="77" t="s">
        <v>596</v>
      </c>
      <c r="X831" s="77" t="s">
        <v>647</v>
      </c>
      <c r="Y831" s="77" t="s">
        <v>583</v>
      </c>
    </row>
    <row r="832" spans="1:25" hidden="1" x14ac:dyDescent="0.25">
      <c r="A832" s="77">
        <v>2229477</v>
      </c>
      <c r="B832" s="77" t="s">
        <v>600</v>
      </c>
      <c r="C832" s="77" t="s">
        <v>646</v>
      </c>
      <c r="E832" s="77" t="s">
        <v>588</v>
      </c>
      <c r="F832" s="77" t="s">
        <v>587</v>
      </c>
      <c r="G832" s="77" t="s">
        <v>586</v>
      </c>
      <c r="H832" s="77" t="s">
        <v>583</v>
      </c>
      <c r="I832" s="77" t="s">
        <v>583</v>
      </c>
      <c r="J832" s="77" t="s">
        <v>583</v>
      </c>
      <c r="K832" s="77" t="s">
        <v>583</v>
      </c>
      <c r="L832" s="32">
        <v>21.7</v>
      </c>
      <c r="M832" s="32">
        <v>23.8</v>
      </c>
      <c r="N832" s="32">
        <v>4.5999999999999996</v>
      </c>
      <c r="O832" s="32">
        <v>4.9000000000000004</v>
      </c>
      <c r="P832" s="32">
        <v>266</v>
      </c>
      <c r="Q832" s="32">
        <v>297</v>
      </c>
      <c r="R832" s="78">
        <v>0.1</v>
      </c>
      <c r="S832" s="77" t="s">
        <v>583</v>
      </c>
      <c r="U832" s="1">
        <v>41991</v>
      </c>
      <c r="V832" s="1">
        <v>41978</v>
      </c>
      <c r="W832" s="77" t="s">
        <v>596</v>
      </c>
      <c r="X832" s="77" t="s">
        <v>645</v>
      </c>
      <c r="Y832" s="77" t="s">
        <v>583</v>
      </c>
    </row>
    <row r="833" spans="1:25" hidden="1" x14ac:dyDescent="0.25">
      <c r="A833" s="77">
        <v>2229482</v>
      </c>
      <c r="B833" s="77" t="s">
        <v>600</v>
      </c>
      <c r="C833" s="77" t="s">
        <v>644</v>
      </c>
      <c r="E833" s="77" t="s">
        <v>588</v>
      </c>
      <c r="F833" s="77" t="s">
        <v>597</v>
      </c>
      <c r="G833" s="77" t="s">
        <v>586</v>
      </c>
      <c r="H833" s="77" t="s">
        <v>583</v>
      </c>
      <c r="I833" s="77" t="s">
        <v>583</v>
      </c>
      <c r="J833" s="77" t="s">
        <v>583</v>
      </c>
      <c r="K833" s="77" t="s">
        <v>583</v>
      </c>
      <c r="L833" s="32">
        <v>19.100000000000001</v>
      </c>
      <c r="M833" s="32">
        <v>21.6</v>
      </c>
      <c r="N833" s="32">
        <v>4.5999999999999996</v>
      </c>
      <c r="O833" s="32">
        <v>5.6</v>
      </c>
      <c r="P833" s="32">
        <v>325</v>
      </c>
      <c r="Q833" s="32">
        <v>369</v>
      </c>
      <c r="R833" s="78">
        <v>0.12</v>
      </c>
      <c r="S833" s="77" t="s">
        <v>583</v>
      </c>
      <c r="U833" s="1">
        <v>41991</v>
      </c>
      <c r="V833" s="1">
        <v>41978</v>
      </c>
      <c r="W833" s="77" t="s">
        <v>596</v>
      </c>
      <c r="X833" s="77" t="s">
        <v>643</v>
      </c>
      <c r="Y833" s="77" t="s">
        <v>583</v>
      </c>
    </row>
    <row r="834" spans="1:25" hidden="1" x14ac:dyDescent="0.25">
      <c r="A834" s="77">
        <v>2229479</v>
      </c>
      <c r="B834" s="77" t="s">
        <v>600</v>
      </c>
      <c r="C834" s="77" t="s">
        <v>642</v>
      </c>
      <c r="E834" s="77" t="s">
        <v>588</v>
      </c>
      <c r="F834" s="77" t="s">
        <v>597</v>
      </c>
      <c r="G834" s="77" t="s">
        <v>586</v>
      </c>
      <c r="H834" s="77" t="s">
        <v>583</v>
      </c>
      <c r="I834" s="77" t="s">
        <v>583</v>
      </c>
      <c r="J834" s="77" t="s">
        <v>583</v>
      </c>
      <c r="K834" s="77" t="s">
        <v>583</v>
      </c>
      <c r="L834" s="32">
        <v>19.100000000000001</v>
      </c>
      <c r="M834" s="32">
        <v>21.6</v>
      </c>
      <c r="N834" s="32">
        <v>4.5999999999999996</v>
      </c>
      <c r="O834" s="32">
        <v>5.6</v>
      </c>
      <c r="P834" s="32">
        <v>325</v>
      </c>
      <c r="Q834" s="32">
        <v>369</v>
      </c>
      <c r="R834" s="78">
        <v>0.12</v>
      </c>
      <c r="S834" s="77" t="s">
        <v>583</v>
      </c>
      <c r="U834" s="1">
        <v>41991</v>
      </c>
      <c r="V834" s="1">
        <v>41978</v>
      </c>
      <c r="W834" s="77" t="s">
        <v>596</v>
      </c>
      <c r="X834" s="77" t="s">
        <v>641</v>
      </c>
      <c r="Y834" s="77" t="s">
        <v>583</v>
      </c>
    </row>
    <row r="835" spans="1:25" hidden="1" x14ac:dyDescent="0.25">
      <c r="A835" s="77">
        <v>2229480</v>
      </c>
      <c r="B835" s="77" t="s">
        <v>600</v>
      </c>
      <c r="C835" s="77" t="s">
        <v>640</v>
      </c>
      <c r="E835" s="77" t="s">
        <v>588</v>
      </c>
      <c r="F835" s="77" t="s">
        <v>597</v>
      </c>
      <c r="G835" s="77" t="s">
        <v>586</v>
      </c>
      <c r="H835" s="77" t="s">
        <v>583</v>
      </c>
      <c r="I835" s="77" t="s">
        <v>583</v>
      </c>
      <c r="J835" s="77" t="s">
        <v>583</v>
      </c>
      <c r="K835" s="77" t="s">
        <v>583</v>
      </c>
      <c r="L835" s="32">
        <v>19.100000000000001</v>
      </c>
      <c r="M835" s="32">
        <v>21.6</v>
      </c>
      <c r="N835" s="32">
        <v>4.5999999999999996</v>
      </c>
      <c r="O835" s="32">
        <v>5.6</v>
      </c>
      <c r="P835" s="32">
        <v>325</v>
      </c>
      <c r="Q835" s="32">
        <v>369</v>
      </c>
      <c r="R835" s="78">
        <v>0.12</v>
      </c>
      <c r="S835" s="77" t="s">
        <v>583</v>
      </c>
      <c r="U835" s="1">
        <v>41991</v>
      </c>
      <c r="V835" s="1">
        <v>41978</v>
      </c>
      <c r="W835" s="77" t="s">
        <v>596</v>
      </c>
      <c r="X835" s="77" t="s">
        <v>639</v>
      </c>
      <c r="Y835" s="77" t="s">
        <v>583</v>
      </c>
    </row>
    <row r="836" spans="1:25" hidden="1" x14ac:dyDescent="0.25">
      <c r="A836" s="77">
        <v>2208192</v>
      </c>
      <c r="B836" s="77" t="s">
        <v>600</v>
      </c>
      <c r="C836" s="77" t="s">
        <v>638</v>
      </c>
      <c r="E836" s="77" t="s">
        <v>617</v>
      </c>
      <c r="F836" s="77" t="s">
        <v>597</v>
      </c>
      <c r="G836" s="77" t="s">
        <v>583</v>
      </c>
      <c r="H836" s="77" t="s">
        <v>583</v>
      </c>
      <c r="I836" s="77" t="s">
        <v>583</v>
      </c>
      <c r="J836" s="77" t="s">
        <v>583</v>
      </c>
      <c r="K836" s="77" t="s">
        <v>583</v>
      </c>
      <c r="L836" s="32">
        <v>65.5</v>
      </c>
      <c r="M836" s="32">
        <v>29.6</v>
      </c>
      <c r="N836" s="32">
        <v>18.600000000000001</v>
      </c>
      <c r="O836" s="32">
        <v>23</v>
      </c>
      <c r="P836" s="32">
        <v>469</v>
      </c>
      <c r="Q836" s="32">
        <v>521</v>
      </c>
      <c r="R836" s="78">
        <v>0.1</v>
      </c>
      <c r="S836" s="77" t="s">
        <v>583</v>
      </c>
      <c r="U836" s="1">
        <v>41729</v>
      </c>
      <c r="V836" s="1">
        <v>41726</v>
      </c>
      <c r="W836" s="77" t="s">
        <v>596</v>
      </c>
      <c r="X836" s="77" t="s">
        <v>637</v>
      </c>
      <c r="Y836" s="77" t="s">
        <v>583</v>
      </c>
    </row>
    <row r="837" spans="1:25" hidden="1" x14ac:dyDescent="0.25">
      <c r="A837" s="77">
        <v>2208216</v>
      </c>
      <c r="B837" s="77" t="s">
        <v>600</v>
      </c>
      <c r="C837" s="77" t="s">
        <v>636</v>
      </c>
      <c r="E837" s="77" t="s">
        <v>617</v>
      </c>
      <c r="F837" s="77" t="s">
        <v>597</v>
      </c>
      <c r="G837" s="77" t="s">
        <v>583</v>
      </c>
      <c r="H837" s="77" t="s">
        <v>583</v>
      </c>
      <c r="I837" s="77" t="s">
        <v>583</v>
      </c>
      <c r="J837" s="77" t="s">
        <v>586</v>
      </c>
      <c r="K837" s="77" t="s">
        <v>583</v>
      </c>
      <c r="L837" s="32">
        <v>68.900000000000006</v>
      </c>
      <c r="M837" s="32">
        <v>32.6</v>
      </c>
      <c r="N837" s="32">
        <v>22.1</v>
      </c>
      <c r="O837" s="32">
        <v>27</v>
      </c>
      <c r="P837" s="32">
        <v>584</v>
      </c>
      <c r="Q837" s="32">
        <v>640</v>
      </c>
      <c r="R837" s="78">
        <v>0.1</v>
      </c>
      <c r="S837" s="77" t="s">
        <v>583</v>
      </c>
      <c r="U837" s="1">
        <v>41729</v>
      </c>
      <c r="V837" s="1">
        <v>41726</v>
      </c>
      <c r="W837" s="77" t="s">
        <v>596</v>
      </c>
      <c r="X837" s="77" t="s">
        <v>635</v>
      </c>
      <c r="Y837" s="77" t="s">
        <v>583</v>
      </c>
    </row>
    <row r="838" spans="1:25" hidden="1" x14ac:dyDescent="0.25">
      <c r="A838" s="77">
        <v>2208190</v>
      </c>
      <c r="B838" s="77" t="s">
        <v>600</v>
      </c>
      <c r="C838" s="77" t="s">
        <v>634</v>
      </c>
      <c r="E838" s="77" t="s">
        <v>617</v>
      </c>
      <c r="F838" s="77" t="s">
        <v>597</v>
      </c>
      <c r="G838" s="77" t="s">
        <v>583</v>
      </c>
      <c r="H838" s="77" t="s">
        <v>583</v>
      </c>
      <c r="I838" s="77" t="s">
        <v>583</v>
      </c>
      <c r="J838" s="77" t="s">
        <v>583</v>
      </c>
      <c r="K838" s="77" t="s">
        <v>583</v>
      </c>
      <c r="L838" s="32">
        <v>65.5</v>
      </c>
      <c r="M838" s="32">
        <v>29.6</v>
      </c>
      <c r="N838" s="32">
        <v>18.600000000000001</v>
      </c>
      <c r="O838" s="32">
        <v>23</v>
      </c>
      <c r="P838" s="32">
        <v>469</v>
      </c>
      <c r="Q838" s="32">
        <v>521</v>
      </c>
      <c r="R838" s="78">
        <v>0.1</v>
      </c>
      <c r="S838" s="77" t="s">
        <v>583</v>
      </c>
      <c r="U838" s="1">
        <v>41736</v>
      </c>
      <c r="V838" s="1">
        <v>41726</v>
      </c>
      <c r="W838" s="77" t="s">
        <v>596</v>
      </c>
      <c r="X838" s="77" t="s">
        <v>633</v>
      </c>
      <c r="Y838" s="77" t="s">
        <v>583</v>
      </c>
    </row>
    <row r="839" spans="1:25" hidden="1" x14ac:dyDescent="0.25">
      <c r="A839" s="77">
        <v>2208191</v>
      </c>
      <c r="B839" s="77" t="s">
        <v>600</v>
      </c>
      <c r="C839" s="77" t="s">
        <v>632</v>
      </c>
      <c r="E839" s="77" t="s">
        <v>617</v>
      </c>
      <c r="F839" s="77" t="s">
        <v>597</v>
      </c>
      <c r="G839" s="77" t="s">
        <v>583</v>
      </c>
      <c r="H839" s="77" t="s">
        <v>583</v>
      </c>
      <c r="I839" s="77" t="s">
        <v>583</v>
      </c>
      <c r="J839" s="77" t="s">
        <v>583</v>
      </c>
      <c r="K839" s="77" t="s">
        <v>583</v>
      </c>
      <c r="L839" s="32">
        <v>65.5</v>
      </c>
      <c r="M839" s="32">
        <v>29.6</v>
      </c>
      <c r="N839" s="32">
        <v>18.600000000000001</v>
      </c>
      <c r="O839" s="32">
        <v>23</v>
      </c>
      <c r="P839" s="32">
        <v>469</v>
      </c>
      <c r="Q839" s="32">
        <v>521</v>
      </c>
      <c r="R839" s="78">
        <v>0.1</v>
      </c>
      <c r="S839" s="77" t="s">
        <v>583</v>
      </c>
      <c r="U839" s="1">
        <v>41736</v>
      </c>
      <c r="V839" s="1">
        <v>41726</v>
      </c>
      <c r="W839" s="77" t="s">
        <v>596</v>
      </c>
      <c r="X839" s="77" t="s">
        <v>631</v>
      </c>
      <c r="Y839" s="77" t="s">
        <v>583</v>
      </c>
    </row>
    <row r="840" spans="1:25" hidden="1" x14ac:dyDescent="0.25">
      <c r="A840" s="77">
        <v>2217320</v>
      </c>
      <c r="B840" s="77" t="s">
        <v>600</v>
      </c>
      <c r="C840" s="77" t="s">
        <v>630</v>
      </c>
      <c r="E840" s="77" t="s">
        <v>617</v>
      </c>
      <c r="F840" s="77" t="s">
        <v>597</v>
      </c>
      <c r="G840" s="77" t="s">
        <v>583</v>
      </c>
      <c r="H840" s="77" t="s">
        <v>583</v>
      </c>
      <c r="I840" s="77" t="s">
        <v>583</v>
      </c>
      <c r="J840" s="77" t="s">
        <v>583</v>
      </c>
      <c r="K840" s="77" t="s">
        <v>583</v>
      </c>
      <c r="L840" s="32">
        <v>74</v>
      </c>
      <c r="M840" s="32">
        <v>24</v>
      </c>
      <c r="N840" s="32">
        <v>11.3</v>
      </c>
      <c r="O840" s="32">
        <v>14.1</v>
      </c>
      <c r="P840" s="32">
        <v>353</v>
      </c>
      <c r="Q840" s="32">
        <v>442</v>
      </c>
      <c r="R840" s="78">
        <v>0.2</v>
      </c>
      <c r="S840" s="77" t="s">
        <v>583</v>
      </c>
      <c r="U840" s="1">
        <v>41852</v>
      </c>
      <c r="V840" s="1">
        <v>41863</v>
      </c>
      <c r="W840" s="77" t="s">
        <v>596</v>
      </c>
      <c r="X840" s="77" t="s">
        <v>629</v>
      </c>
      <c r="Y840" s="77" t="s">
        <v>586</v>
      </c>
    </row>
    <row r="841" spans="1:25" hidden="1" x14ac:dyDescent="0.25">
      <c r="A841" s="77">
        <v>2208211</v>
      </c>
      <c r="B841" s="77" t="s">
        <v>600</v>
      </c>
      <c r="C841" s="77" t="s">
        <v>628</v>
      </c>
      <c r="E841" s="77" t="s">
        <v>617</v>
      </c>
      <c r="F841" s="77" t="s">
        <v>597</v>
      </c>
      <c r="G841" s="77" t="s">
        <v>583</v>
      </c>
      <c r="H841" s="77" t="s">
        <v>583</v>
      </c>
      <c r="I841" s="77" t="s">
        <v>583</v>
      </c>
      <c r="J841" s="77" t="s">
        <v>586</v>
      </c>
      <c r="K841" s="77" t="s">
        <v>583</v>
      </c>
      <c r="L841" s="32">
        <v>68.900000000000006</v>
      </c>
      <c r="M841" s="32">
        <v>32.6</v>
      </c>
      <c r="N841" s="32">
        <v>22.2</v>
      </c>
      <c r="O841" s="32">
        <v>27</v>
      </c>
      <c r="P841" s="32">
        <v>585</v>
      </c>
      <c r="Q841" s="32">
        <v>640</v>
      </c>
      <c r="R841" s="78">
        <v>0.1</v>
      </c>
      <c r="S841" s="77" t="s">
        <v>583</v>
      </c>
      <c r="U841" s="1">
        <v>41575</v>
      </c>
      <c r="V841" s="1">
        <v>41726</v>
      </c>
      <c r="W841" s="77" t="s">
        <v>596</v>
      </c>
      <c r="X841" s="77" t="s">
        <v>627</v>
      </c>
      <c r="Y841" s="77" t="s">
        <v>583</v>
      </c>
    </row>
    <row r="842" spans="1:25" hidden="1" x14ac:dyDescent="0.25">
      <c r="A842" s="77">
        <v>2208212</v>
      </c>
      <c r="B842" s="77" t="s">
        <v>600</v>
      </c>
      <c r="C842" s="77" t="s">
        <v>626</v>
      </c>
      <c r="E842" s="77" t="s">
        <v>617</v>
      </c>
      <c r="F842" s="77" t="s">
        <v>597</v>
      </c>
      <c r="G842" s="77" t="s">
        <v>583</v>
      </c>
      <c r="H842" s="77" t="s">
        <v>583</v>
      </c>
      <c r="I842" s="77" t="s">
        <v>583</v>
      </c>
      <c r="J842" s="77" t="s">
        <v>586</v>
      </c>
      <c r="K842" s="77" t="s">
        <v>583</v>
      </c>
      <c r="L842" s="32">
        <v>68.900000000000006</v>
      </c>
      <c r="M842" s="32">
        <v>32.6</v>
      </c>
      <c r="N842" s="32">
        <v>22.2</v>
      </c>
      <c r="O842" s="32">
        <v>27</v>
      </c>
      <c r="P842" s="32">
        <v>585</v>
      </c>
      <c r="Q842" s="32">
        <v>640</v>
      </c>
      <c r="R842" s="78">
        <v>0.1</v>
      </c>
      <c r="S842" s="77" t="s">
        <v>583</v>
      </c>
      <c r="U842" s="1">
        <v>41575</v>
      </c>
      <c r="V842" s="1">
        <v>41726</v>
      </c>
      <c r="W842" s="77" t="s">
        <v>596</v>
      </c>
      <c r="X842" s="77" t="s">
        <v>625</v>
      </c>
      <c r="Y842" s="77" t="s">
        <v>583</v>
      </c>
    </row>
    <row r="843" spans="1:25" hidden="1" x14ac:dyDescent="0.25">
      <c r="A843" s="77">
        <v>2208214</v>
      </c>
      <c r="B843" s="77" t="s">
        <v>600</v>
      </c>
      <c r="C843" s="77" t="s">
        <v>624</v>
      </c>
      <c r="E843" s="77" t="s">
        <v>617</v>
      </c>
      <c r="F843" s="77" t="s">
        <v>597</v>
      </c>
      <c r="G843" s="77" t="s">
        <v>583</v>
      </c>
      <c r="H843" s="77" t="s">
        <v>583</v>
      </c>
      <c r="I843" s="77" t="s">
        <v>583</v>
      </c>
      <c r="J843" s="77" t="s">
        <v>586</v>
      </c>
      <c r="K843" s="77" t="s">
        <v>583</v>
      </c>
      <c r="L843" s="32">
        <v>68.900000000000006</v>
      </c>
      <c r="M843" s="32">
        <v>35.6</v>
      </c>
      <c r="N843" s="32">
        <v>25.2</v>
      </c>
      <c r="O843" s="32">
        <v>30.8</v>
      </c>
      <c r="P843" s="32">
        <v>615</v>
      </c>
      <c r="Q843" s="32">
        <v>674</v>
      </c>
      <c r="R843" s="78">
        <v>0.1</v>
      </c>
      <c r="S843" s="77" t="s">
        <v>583</v>
      </c>
      <c r="U843" s="1">
        <v>41473</v>
      </c>
      <c r="V843" s="1">
        <v>41726</v>
      </c>
      <c r="W843" s="77" t="s">
        <v>596</v>
      </c>
      <c r="X843" s="77" t="s">
        <v>623</v>
      </c>
      <c r="Y843" s="77" t="s">
        <v>583</v>
      </c>
    </row>
    <row r="844" spans="1:25" hidden="1" x14ac:dyDescent="0.25">
      <c r="A844" s="77">
        <v>2208201</v>
      </c>
      <c r="B844" s="77" t="s">
        <v>600</v>
      </c>
      <c r="C844" s="77" t="s">
        <v>622</v>
      </c>
      <c r="E844" s="77" t="s">
        <v>617</v>
      </c>
      <c r="F844" s="77" t="s">
        <v>597</v>
      </c>
      <c r="G844" s="77" t="s">
        <v>583</v>
      </c>
      <c r="H844" s="77" t="s">
        <v>583</v>
      </c>
      <c r="I844" s="77" t="s">
        <v>583</v>
      </c>
      <c r="J844" s="77" t="s">
        <v>586</v>
      </c>
      <c r="K844" s="77" t="s">
        <v>583</v>
      </c>
      <c r="L844" s="32">
        <v>68.900000000000006</v>
      </c>
      <c r="M844" s="32">
        <v>35.6</v>
      </c>
      <c r="N844" s="32">
        <v>25.2</v>
      </c>
      <c r="O844" s="32">
        <v>30.8</v>
      </c>
      <c r="P844" s="32">
        <v>615</v>
      </c>
      <c r="Q844" s="32">
        <v>674</v>
      </c>
      <c r="R844" s="78">
        <v>0.1</v>
      </c>
      <c r="S844" s="77" t="s">
        <v>583</v>
      </c>
      <c r="U844" s="1">
        <v>41729</v>
      </c>
      <c r="V844" s="1">
        <v>41726</v>
      </c>
      <c r="W844" s="77" t="s">
        <v>596</v>
      </c>
      <c r="X844" s="77" t="s">
        <v>621</v>
      </c>
      <c r="Y844" s="77" t="s">
        <v>583</v>
      </c>
    </row>
    <row r="845" spans="1:25" hidden="1" x14ac:dyDescent="0.25">
      <c r="A845" s="77">
        <v>2208206</v>
      </c>
      <c r="B845" s="77" t="s">
        <v>600</v>
      </c>
      <c r="C845" s="77" t="s">
        <v>620</v>
      </c>
      <c r="E845" s="77" t="s">
        <v>617</v>
      </c>
      <c r="F845" s="77" t="s">
        <v>597</v>
      </c>
      <c r="G845" s="77" t="s">
        <v>583</v>
      </c>
      <c r="H845" s="77" t="s">
        <v>583</v>
      </c>
      <c r="I845" s="77" t="s">
        <v>583</v>
      </c>
      <c r="J845" s="77" t="s">
        <v>586</v>
      </c>
      <c r="K845" s="77" t="s">
        <v>586</v>
      </c>
      <c r="L845" s="32">
        <v>68.5</v>
      </c>
      <c r="M845" s="32">
        <v>35.6</v>
      </c>
      <c r="N845" s="32">
        <v>20</v>
      </c>
      <c r="O845" s="32">
        <v>24.3</v>
      </c>
      <c r="P845" s="32">
        <v>563</v>
      </c>
      <c r="Q845" s="32">
        <v>616</v>
      </c>
      <c r="R845" s="78">
        <v>0.1</v>
      </c>
      <c r="S845" s="77" t="s">
        <v>583</v>
      </c>
      <c r="U845" s="1">
        <v>41736</v>
      </c>
      <c r="V845" s="1">
        <v>41726</v>
      </c>
      <c r="W845" s="77" t="s">
        <v>596</v>
      </c>
      <c r="X845" s="77" t="s">
        <v>619</v>
      </c>
      <c r="Y845" s="77" t="s">
        <v>583</v>
      </c>
    </row>
    <row r="846" spans="1:25" hidden="1" x14ac:dyDescent="0.25">
      <c r="A846" s="77">
        <v>2217245</v>
      </c>
      <c r="B846" s="77" t="s">
        <v>600</v>
      </c>
      <c r="C846" s="77" t="s">
        <v>618</v>
      </c>
      <c r="E846" s="77" t="s">
        <v>617</v>
      </c>
      <c r="F846" s="77" t="s">
        <v>597</v>
      </c>
      <c r="G846" s="77" t="s">
        <v>583</v>
      </c>
      <c r="H846" s="77" t="s">
        <v>583</v>
      </c>
      <c r="I846" s="77" t="s">
        <v>586</v>
      </c>
      <c r="J846" s="77" t="s">
        <v>586</v>
      </c>
      <c r="K846" s="77" t="s">
        <v>583</v>
      </c>
      <c r="L846" s="32">
        <v>70.099999999999994</v>
      </c>
      <c r="M846" s="32">
        <v>35.700000000000003</v>
      </c>
      <c r="N846" s="32">
        <v>24.7</v>
      </c>
      <c r="O846" s="32">
        <v>29.8</v>
      </c>
      <c r="P846" s="32">
        <v>685</v>
      </c>
      <c r="Q846" s="32">
        <v>751</v>
      </c>
      <c r="R846" s="78">
        <v>0.1</v>
      </c>
      <c r="S846" s="77" t="s">
        <v>583</v>
      </c>
      <c r="U846" s="1">
        <v>41039</v>
      </c>
      <c r="V846" s="1">
        <v>41863</v>
      </c>
      <c r="W846" s="77" t="s">
        <v>596</v>
      </c>
      <c r="X846" s="77" t="s">
        <v>616</v>
      </c>
      <c r="Y846" s="77" t="s">
        <v>583</v>
      </c>
    </row>
    <row r="847" spans="1:25" x14ac:dyDescent="0.25">
      <c r="A847" s="77">
        <v>2223896</v>
      </c>
      <c r="B847" s="77" t="s">
        <v>600</v>
      </c>
      <c r="C847" s="77" t="s">
        <v>615</v>
      </c>
      <c r="E847" s="77" t="s">
        <v>610</v>
      </c>
      <c r="F847" s="77" t="s">
        <v>597</v>
      </c>
      <c r="G847" s="77" t="s">
        <v>583</v>
      </c>
      <c r="H847" s="77" t="s">
        <v>583</v>
      </c>
      <c r="I847" s="77" t="s">
        <v>586</v>
      </c>
      <c r="J847" s="77" t="s">
        <v>586</v>
      </c>
      <c r="K847" s="77" t="s">
        <v>583</v>
      </c>
      <c r="L847" s="32">
        <v>65.900000000000006</v>
      </c>
      <c r="M847" s="32">
        <v>32.799999999999997</v>
      </c>
      <c r="N847" s="32">
        <v>21.3</v>
      </c>
      <c r="O847" s="32">
        <v>26.4</v>
      </c>
      <c r="P847" s="32">
        <v>601</v>
      </c>
      <c r="Q847" s="32">
        <v>658</v>
      </c>
      <c r="R847" s="78">
        <v>0.1</v>
      </c>
      <c r="S847" s="77" t="s">
        <v>583</v>
      </c>
      <c r="U847" s="1">
        <v>41988</v>
      </c>
      <c r="V847" s="1">
        <v>41941</v>
      </c>
      <c r="W847" s="77" t="s">
        <v>596</v>
      </c>
      <c r="X847" s="77" t="s">
        <v>614</v>
      </c>
      <c r="Y847" s="77" t="s">
        <v>583</v>
      </c>
    </row>
    <row r="848" spans="1:25" x14ac:dyDescent="0.25">
      <c r="A848" s="77">
        <v>2218985</v>
      </c>
      <c r="B848" s="77" t="s">
        <v>600</v>
      </c>
      <c r="C848" s="77" t="s">
        <v>613</v>
      </c>
      <c r="E848" s="77" t="s">
        <v>610</v>
      </c>
      <c r="F848" s="77" t="s">
        <v>597</v>
      </c>
      <c r="G848" s="77" t="s">
        <v>583</v>
      </c>
      <c r="H848" s="77" t="s">
        <v>583</v>
      </c>
      <c r="I848" s="77" t="s">
        <v>586</v>
      </c>
      <c r="J848" s="77" t="s">
        <v>586</v>
      </c>
      <c r="K848" s="77" t="s">
        <v>583</v>
      </c>
      <c r="L848" s="32">
        <v>69</v>
      </c>
      <c r="M848" s="32">
        <v>35.5</v>
      </c>
      <c r="N848" s="32">
        <v>25.6</v>
      </c>
      <c r="O848" s="32">
        <v>32.4</v>
      </c>
      <c r="P848" s="32">
        <v>647</v>
      </c>
      <c r="Q848" s="32">
        <v>709</v>
      </c>
      <c r="R848" s="78">
        <v>0.1</v>
      </c>
      <c r="S848" s="77" t="s">
        <v>583</v>
      </c>
      <c r="U848" s="1">
        <v>41897</v>
      </c>
      <c r="V848" s="1">
        <v>41891</v>
      </c>
      <c r="W848" s="77" t="s">
        <v>596</v>
      </c>
      <c r="X848" s="77" t="s">
        <v>612</v>
      </c>
      <c r="Y848" s="77" t="s">
        <v>583</v>
      </c>
    </row>
    <row r="849" spans="1:25" x14ac:dyDescent="0.25">
      <c r="A849" s="77">
        <v>2218986</v>
      </c>
      <c r="B849" s="77" t="s">
        <v>600</v>
      </c>
      <c r="C849" s="77" t="s">
        <v>611</v>
      </c>
      <c r="E849" s="77" t="s">
        <v>610</v>
      </c>
      <c r="F849" s="77" t="s">
        <v>597</v>
      </c>
      <c r="G849" s="77" t="s">
        <v>583</v>
      </c>
      <c r="H849" s="77" t="s">
        <v>583</v>
      </c>
      <c r="I849" s="77" t="s">
        <v>586</v>
      </c>
      <c r="J849" s="77" t="s">
        <v>586</v>
      </c>
      <c r="K849" s="77" t="s">
        <v>583</v>
      </c>
      <c r="L849" s="32">
        <v>69</v>
      </c>
      <c r="M849" s="32">
        <v>35.5</v>
      </c>
      <c r="N849" s="32">
        <v>25.6</v>
      </c>
      <c r="O849" s="32">
        <v>32.4</v>
      </c>
      <c r="P849" s="32">
        <v>647</v>
      </c>
      <c r="Q849" s="32">
        <v>709</v>
      </c>
      <c r="R849" s="78">
        <v>0.1</v>
      </c>
      <c r="S849" s="77" t="s">
        <v>583</v>
      </c>
      <c r="U849" s="1">
        <v>41897</v>
      </c>
      <c r="V849" s="1">
        <v>41891</v>
      </c>
      <c r="W849" s="77" t="s">
        <v>596</v>
      </c>
      <c r="X849" s="77" t="s">
        <v>609</v>
      </c>
      <c r="Y849" s="77" t="s">
        <v>583</v>
      </c>
    </row>
    <row r="850" spans="1:25" hidden="1" x14ac:dyDescent="0.25">
      <c r="A850" s="77">
        <v>2214627</v>
      </c>
      <c r="B850" s="77" t="s">
        <v>600</v>
      </c>
      <c r="C850" s="77" t="s">
        <v>608</v>
      </c>
      <c r="E850" s="77" t="s">
        <v>598</v>
      </c>
      <c r="F850" s="77" t="s">
        <v>597</v>
      </c>
      <c r="G850" s="77" t="s">
        <v>583</v>
      </c>
      <c r="H850" s="77" t="s">
        <v>583</v>
      </c>
      <c r="I850" s="77" t="s">
        <v>583</v>
      </c>
      <c r="J850" s="77" t="s">
        <v>583</v>
      </c>
      <c r="K850" s="77" t="s">
        <v>583</v>
      </c>
      <c r="L850" s="32">
        <v>65.900000000000006</v>
      </c>
      <c r="M850" s="32">
        <v>28</v>
      </c>
      <c r="N850" s="32">
        <v>14.4</v>
      </c>
      <c r="O850" s="32">
        <v>17.3</v>
      </c>
      <c r="P850" s="32">
        <v>336</v>
      </c>
      <c r="Q850" s="32">
        <v>373</v>
      </c>
      <c r="R850" s="78">
        <v>0.1</v>
      </c>
      <c r="S850" s="77" t="s">
        <v>583</v>
      </c>
      <c r="U850" s="1">
        <v>41897</v>
      </c>
      <c r="V850" s="1">
        <v>41824</v>
      </c>
      <c r="W850" s="77" t="s">
        <v>596</v>
      </c>
      <c r="X850" s="77" t="s">
        <v>607</v>
      </c>
      <c r="Y850" s="77" t="s">
        <v>583</v>
      </c>
    </row>
    <row r="851" spans="1:25" hidden="1" x14ac:dyDescent="0.25">
      <c r="A851" s="77">
        <v>2218137</v>
      </c>
      <c r="B851" s="77" t="s">
        <v>600</v>
      </c>
      <c r="C851" s="77" t="s">
        <v>606</v>
      </c>
      <c r="E851" s="77" t="s">
        <v>598</v>
      </c>
      <c r="F851" s="77" t="s">
        <v>597</v>
      </c>
      <c r="G851" s="77" t="s">
        <v>583</v>
      </c>
      <c r="H851" s="77" t="s">
        <v>583</v>
      </c>
      <c r="I851" s="77" t="s">
        <v>583</v>
      </c>
      <c r="J851" s="77" t="s">
        <v>583</v>
      </c>
      <c r="K851" s="77" t="s">
        <v>583</v>
      </c>
      <c r="L851" s="32">
        <v>65.400000000000006</v>
      </c>
      <c r="M851" s="32">
        <v>29.8</v>
      </c>
      <c r="N851" s="32">
        <v>18.2</v>
      </c>
      <c r="O851" s="32">
        <v>22.1</v>
      </c>
      <c r="P851" s="32">
        <v>371</v>
      </c>
      <c r="Q851" s="32">
        <v>412</v>
      </c>
      <c r="R851" s="78">
        <v>0.1</v>
      </c>
      <c r="S851" s="77" t="s">
        <v>583</v>
      </c>
      <c r="U851" s="1">
        <v>41897</v>
      </c>
      <c r="V851" s="1">
        <v>41879</v>
      </c>
      <c r="W851" s="77" t="s">
        <v>596</v>
      </c>
      <c r="X851" s="77" t="s">
        <v>605</v>
      </c>
      <c r="Y851" s="77" t="s">
        <v>583</v>
      </c>
    </row>
    <row r="852" spans="1:25" hidden="1" x14ac:dyDescent="0.25">
      <c r="A852" s="77">
        <v>2218138</v>
      </c>
      <c r="B852" s="77" t="s">
        <v>600</v>
      </c>
      <c r="C852" s="77" t="s">
        <v>604</v>
      </c>
      <c r="E852" s="77" t="s">
        <v>598</v>
      </c>
      <c r="F852" s="77" t="s">
        <v>597</v>
      </c>
      <c r="G852" s="77" t="s">
        <v>583</v>
      </c>
      <c r="H852" s="77" t="s">
        <v>583</v>
      </c>
      <c r="I852" s="77" t="s">
        <v>583</v>
      </c>
      <c r="J852" s="77" t="s">
        <v>583</v>
      </c>
      <c r="K852" s="77" t="s">
        <v>583</v>
      </c>
      <c r="L852" s="32">
        <v>65.400000000000006</v>
      </c>
      <c r="M852" s="32">
        <v>29.8</v>
      </c>
      <c r="N852" s="32">
        <v>18.2</v>
      </c>
      <c r="O852" s="32">
        <v>22.1</v>
      </c>
      <c r="P852" s="32">
        <v>371</v>
      </c>
      <c r="Q852" s="32">
        <v>412</v>
      </c>
      <c r="R852" s="78">
        <v>0.1</v>
      </c>
      <c r="S852" s="77" t="s">
        <v>583</v>
      </c>
      <c r="U852" s="1">
        <v>41897</v>
      </c>
      <c r="V852" s="1">
        <v>41879</v>
      </c>
      <c r="W852" s="77" t="s">
        <v>596</v>
      </c>
      <c r="X852" s="77" t="s">
        <v>603</v>
      </c>
      <c r="Y852" s="77" t="s">
        <v>583</v>
      </c>
    </row>
    <row r="853" spans="1:25" hidden="1" x14ac:dyDescent="0.25">
      <c r="A853" s="77">
        <v>2218136</v>
      </c>
      <c r="B853" s="77" t="s">
        <v>600</v>
      </c>
      <c r="C853" s="77" t="s">
        <v>602</v>
      </c>
      <c r="E853" s="77" t="s">
        <v>598</v>
      </c>
      <c r="F853" s="77" t="s">
        <v>597</v>
      </c>
      <c r="G853" s="77" t="s">
        <v>583</v>
      </c>
      <c r="H853" s="77" t="s">
        <v>583</v>
      </c>
      <c r="I853" s="77" t="s">
        <v>583</v>
      </c>
      <c r="J853" s="77" t="s">
        <v>583</v>
      </c>
      <c r="K853" s="77" t="s">
        <v>583</v>
      </c>
      <c r="L853" s="32">
        <v>64.8</v>
      </c>
      <c r="M853" s="32">
        <v>32.5</v>
      </c>
      <c r="N853" s="32">
        <v>21.3</v>
      </c>
      <c r="O853" s="32">
        <v>26</v>
      </c>
      <c r="P853" s="32">
        <v>399</v>
      </c>
      <c r="Q853" s="32">
        <v>444</v>
      </c>
      <c r="R853" s="78">
        <v>0.1</v>
      </c>
      <c r="S853" s="77" t="s">
        <v>583</v>
      </c>
      <c r="U853" s="1">
        <v>41885</v>
      </c>
      <c r="V853" s="1">
        <v>41879</v>
      </c>
      <c r="W853" s="77" t="s">
        <v>596</v>
      </c>
      <c r="X853" s="77" t="s">
        <v>601</v>
      </c>
      <c r="Y853" s="77" t="s">
        <v>583</v>
      </c>
    </row>
    <row r="854" spans="1:25" hidden="1" x14ac:dyDescent="0.25">
      <c r="A854" s="77">
        <v>2218984</v>
      </c>
      <c r="B854" s="77" t="s">
        <v>600</v>
      </c>
      <c r="C854" s="77" t="s">
        <v>599</v>
      </c>
      <c r="E854" s="77" t="s">
        <v>598</v>
      </c>
      <c r="F854" s="77" t="s">
        <v>597</v>
      </c>
      <c r="G854" s="77" t="s">
        <v>583</v>
      </c>
      <c r="H854" s="77" t="s">
        <v>583</v>
      </c>
      <c r="I854" s="77" t="s">
        <v>583</v>
      </c>
      <c r="J854" s="77" t="s">
        <v>583</v>
      </c>
      <c r="K854" s="77" t="s">
        <v>583</v>
      </c>
      <c r="L854" s="32">
        <v>65.400000000000006</v>
      </c>
      <c r="M854" s="32">
        <v>29.8</v>
      </c>
      <c r="N854" s="32">
        <v>19.3</v>
      </c>
      <c r="O854" s="32">
        <v>23.1</v>
      </c>
      <c r="P854" s="32">
        <v>378</v>
      </c>
      <c r="Q854" s="32">
        <v>420</v>
      </c>
      <c r="R854" s="78">
        <v>0.1</v>
      </c>
      <c r="S854" s="77" t="s">
        <v>583</v>
      </c>
      <c r="U854" s="1">
        <v>41897</v>
      </c>
      <c r="V854" s="1">
        <v>41891</v>
      </c>
      <c r="W854" s="77" t="s">
        <v>596</v>
      </c>
      <c r="X854" s="77" t="s">
        <v>595</v>
      </c>
      <c r="Y854" s="77" t="s">
        <v>583</v>
      </c>
    </row>
    <row r="855" spans="1:25" hidden="1" x14ac:dyDescent="0.25">
      <c r="A855" s="77">
        <v>2210426</v>
      </c>
      <c r="B855" s="77" t="s">
        <v>590</v>
      </c>
      <c r="C855" s="77" t="s">
        <v>594</v>
      </c>
      <c r="E855" s="77" t="s">
        <v>588</v>
      </c>
      <c r="F855" s="77" t="s">
        <v>587</v>
      </c>
      <c r="G855" s="77" t="s">
        <v>586</v>
      </c>
      <c r="H855" s="77" t="s">
        <v>583</v>
      </c>
      <c r="I855" s="77" t="s">
        <v>583</v>
      </c>
      <c r="J855" s="77" t="s">
        <v>583</v>
      </c>
      <c r="K855" s="77" t="s">
        <v>583</v>
      </c>
      <c r="L855" s="32">
        <v>19.399999999999999</v>
      </c>
      <c r="M855" s="32">
        <v>18.600000000000001</v>
      </c>
      <c r="N855" s="32">
        <v>1.6</v>
      </c>
      <c r="O855" s="32">
        <v>1.6</v>
      </c>
      <c r="P855" s="32">
        <v>207</v>
      </c>
      <c r="Q855" s="32">
        <v>267</v>
      </c>
      <c r="R855" s="78">
        <v>0.22</v>
      </c>
      <c r="S855" s="77" t="s">
        <v>583</v>
      </c>
      <c r="U855" s="1">
        <v>41713</v>
      </c>
      <c r="V855" s="1">
        <v>41718</v>
      </c>
      <c r="W855" s="77" t="s">
        <v>585</v>
      </c>
      <c r="X855" s="77" t="s">
        <v>593</v>
      </c>
      <c r="Y855" s="77" t="s">
        <v>583</v>
      </c>
    </row>
    <row r="856" spans="1:25" hidden="1" x14ac:dyDescent="0.25">
      <c r="A856" s="77">
        <v>2210427</v>
      </c>
      <c r="B856" s="77" t="s">
        <v>590</v>
      </c>
      <c r="C856" s="77" t="s">
        <v>592</v>
      </c>
      <c r="E856" s="77" t="s">
        <v>588</v>
      </c>
      <c r="F856" s="77" t="s">
        <v>587</v>
      </c>
      <c r="G856" s="77" t="s">
        <v>586</v>
      </c>
      <c r="H856" s="77" t="s">
        <v>583</v>
      </c>
      <c r="I856" s="77" t="s">
        <v>583</v>
      </c>
      <c r="J856" s="77" t="s">
        <v>583</v>
      </c>
      <c r="K856" s="77" t="s">
        <v>583</v>
      </c>
      <c r="L856" s="32">
        <v>33.9</v>
      </c>
      <c r="M856" s="32">
        <v>19.7</v>
      </c>
      <c r="N856" s="32">
        <v>4.4000000000000004</v>
      </c>
      <c r="O856" s="32">
        <v>4.4000000000000004</v>
      </c>
      <c r="P856" s="32">
        <v>226</v>
      </c>
      <c r="Q856" s="32">
        <v>292</v>
      </c>
      <c r="R856" s="78">
        <v>0.23</v>
      </c>
      <c r="S856" s="77" t="s">
        <v>583</v>
      </c>
      <c r="U856" s="1">
        <v>41713</v>
      </c>
      <c r="V856" s="1">
        <v>41718</v>
      </c>
      <c r="W856" s="77" t="s">
        <v>585</v>
      </c>
      <c r="X856" s="77" t="s">
        <v>591</v>
      </c>
      <c r="Y856" s="77" t="s">
        <v>583</v>
      </c>
    </row>
    <row r="857" spans="1:25" hidden="1" x14ac:dyDescent="0.25">
      <c r="A857" s="77">
        <v>2210428</v>
      </c>
      <c r="B857" s="77" t="s">
        <v>590</v>
      </c>
      <c r="C857" s="77" t="s">
        <v>589</v>
      </c>
      <c r="E857" s="77" t="s">
        <v>588</v>
      </c>
      <c r="F857" s="77" t="s">
        <v>587</v>
      </c>
      <c r="G857" s="77" t="s">
        <v>586</v>
      </c>
      <c r="H857" s="77" t="s">
        <v>583</v>
      </c>
      <c r="I857" s="77" t="s">
        <v>583</v>
      </c>
      <c r="J857" s="77" t="s">
        <v>583</v>
      </c>
      <c r="K857" s="77" t="s">
        <v>583</v>
      </c>
      <c r="L857" s="32">
        <v>33.9</v>
      </c>
      <c r="M857" s="32">
        <v>19.7</v>
      </c>
      <c r="N857" s="32">
        <v>4.4000000000000004</v>
      </c>
      <c r="O857" s="32">
        <v>4.4000000000000004</v>
      </c>
      <c r="P857" s="32">
        <v>226</v>
      </c>
      <c r="Q857" s="32">
        <v>292</v>
      </c>
      <c r="R857" s="78">
        <v>0.23</v>
      </c>
      <c r="S857" s="77" t="s">
        <v>583</v>
      </c>
      <c r="U857" s="1">
        <v>41713</v>
      </c>
      <c r="V857" s="1">
        <v>41718</v>
      </c>
      <c r="W857" s="77" t="s">
        <v>585</v>
      </c>
      <c r="X857" s="77" t="s">
        <v>584</v>
      </c>
      <c r="Y857" s="77" t="s">
        <v>583</v>
      </c>
    </row>
  </sheetData>
  <autoFilter ref="A1:Y857">
    <filterColumn colId="4">
      <filters>
        <filter val="Side-by-Side"/>
      </filters>
    </filterColumn>
  </autoFilter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O19"/>
  <sheetViews>
    <sheetView workbookViewId="0">
      <pane ySplit="6" topLeftCell="A7" activePane="bottomLeft" state="frozen"/>
      <selection pane="bottomLeft" activeCell="C6" sqref="C6"/>
    </sheetView>
  </sheetViews>
  <sheetFormatPr defaultRowHeight="12.75" x14ac:dyDescent="0.2"/>
  <cols>
    <col min="1" max="1" width="9.140625" style="79"/>
    <col min="2" max="2" width="19.85546875" style="90" customWidth="1"/>
    <col min="3" max="3" width="26.140625" style="79" customWidth="1"/>
    <col min="4" max="4" width="16" style="79" customWidth="1"/>
    <col min="5" max="5" width="10" style="79" customWidth="1"/>
    <col min="6" max="6" width="9.7109375" style="79" bestFit="1" customWidth="1"/>
    <col min="7" max="7" width="11.42578125" style="79" customWidth="1"/>
    <col min="8" max="9" width="9.140625" style="79"/>
    <col min="10" max="10" width="26.85546875" style="79" customWidth="1"/>
    <col min="11" max="12" width="9.140625" style="79"/>
    <col min="13" max="13" width="29.7109375" style="79" customWidth="1"/>
    <col min="14" max="16384" width="9.140625" style="79"/>
  </cols>
  <sheetData>
    <row r="2" spans="2:15" x14ac:dyDescent="0.2">
      <c r="C2" s="79" t="s">
        <v>2411</v>
      </c>
    </row>
    <row r="3" spans="2:15" x14ac:dyDescent="0.2">
      <c r="C3" s="79" t="s">
        <v>2412</v>
      </c>
    </row>
    <row r="5" spans="2:15" x14ac:dyDescent="0.2">
      <c r="B5" s="86">
        <v>1</v>
      </c>
      <c r="C5" s="80">
        <v>2</v>
      </c>
      <c r="D5" s="80">
        <v>3</v>
      </c>
      <c r="E5" s="86">
        <v>4</v>
      </c>
      <c r="F5" s="80">
        <v>5</v>
      </c>
      <c r="G5" s="80">
        <v>6</v>
      </c>
      <c r="H5" s="86">
        <v>7</v>
      </c>
      <c r="I5" s="80">
        <v>8</v>
      </c>
      <c r="J5" s="80">
        <v>9</v>
      </c>
      <c r="K5" s="86">
        <v>10</v>
      </c>
      <c r="L5" s="80">
        <v>11</v>
      </c>
      <c r="M5" s="80">
        <v>12</v>
      </c>
      <c r="N5" s="86">
        <v>13</v>
      </c>
      <c r="O5" s="80">
        <v>14</v>
      </c>
    </row>
    <row r="6" spans="2:15" ht="78.75" x14ac:dyDescent="0.2">
      <c r="B6" s="89" t="s">
        <v>2413</v>
      </c>
      <c r="C6" s="94" t="s">
        <v>339</v>
      </c>
      <c r="D6" s="94" t="s">
        <v>2414</v>
      </c>
      <c r="E6" s="94" t="s">
        <v>2415</v>
      </c>
      <c r="F6" s="94" t="s">
        <v>2416</v>
      </c>
      <c r="G6" s="93" t="s">
        <v>2417</v>
      </c>
      <c r="H6" s="94" t="s">
        <v>2418</v>
      </c>
      <c r="I6" s="94" t="s">
        <v>2419</v>
      </c>
      <c r="J6" s="93" t="s">
        <v>2420</v>
      </c>
      <c r="K6" s="93" t="s">
        <v>2421</v>
      </c>
      <c r="L6" s="93" t="s">
        <v>2422</v>
      </c>
      <c r="M6" s="93" t="s">
        <v>2423</v>
      </c>
      <c r="N6" s="94" t="s">
        <v>2424</v>
      </c>
      <c r="O6" s="94" t="s">
        <v>2425</v>
      </c>
    </row>
    <row r="7" spans="2:15" s="81" customFormat="1" ht="56.25" x14ac:dyDescent="0.2">
      <c r="B7" s="88" t="s">
        <v>2426</v>
      </c>
      <c r="C7" s="92" t="s">
        <v>2427</v>
      </c>
      <c r="D7" s="92" t="s">
        <v>2428</v>
      </c>
      <c r="E7" s="92" t="s">
        <v>2429</v>
      </c>
      <c r="F7" s="91">
        <v>1227.145</v>
      </c>
      <c r="G7" s="92" t="s">
        <v>2430</v>
      </c>
      <c r="H7" s="91">
        <v>1088.5349999999999</v>
      </c>
      <c r="I7" s="85">
        <v>138.61000000000013</v>
      </c>
      <c r="J7" s="92" t="s">
        <v>2431</v>
      </c>
      <c r="K7" s="91">
        <v>1160.345</v>
      </c>
      <c r="L7" s="91">
        <v>66.799999999999955</v>
      </c>
      <c r="M7" s="92" t="s">
        <v>2432</v>
      </c>
      <c r="N7" s="91">
        <v>1141.9749999999999</v>
      </c>
      <c r="O7" s="91">
        <v>85.170000000000073</v>
      </c>
    </row>
    <row r="8" spans="2:15" s="81" customFormat="1" ht="56.25" x14ac:dyDescent="0.2">
      <c r="B8" s="88" t="s">
        <v>2433</v>
      </c>
      <c r="C8" s="92" t="s">
        <v>2434</v>
      </c>
      <c r="D8" s="92" t="s">
        <v>2428</v>
      </c>
      <c r="E8" s="92" t="s">
        <v>2435</v>
      </c>
      <c r="F8" s="91">
        <v>1511.11</v>
      </c>
      <c r="G8" s="92" t="s">
        <v>2436</v>
      </c>
      <c r="H8" s="91">
        <v>1365.8200000000002</v>
      </c>
      <c r="I8" s="85">
        <v>145.28999999999974</v>
      </c>
      <c r="J8" s="92" t="s">
        <v>2437</v>
      </c>
      <c r="K8" s="91">
        <v>1440.97</v>
      </c>
      <c r="L8" s="91">
        <v>70.139999999999873</v>
      </c>
      <c r="M8" s="92" t="s">
        <v>2438</v>
      </c>
      <c r="N8" s="91">
        <v>1217.19</v>
      </c>
      <c r="O8" s="91">
        <v>293.91999999999985</v>
      </c>
    </row>
    <row r="9" spans="2:15" s="81" customFormat="1" ht="56.25" x14ac:dyDescent="0.2">
      <c r="B9" s="88" t="s">
        <v>2439</v>
      </c>
      <c r="C9" s="92" t="s">
        <v>2440</v>
      </c>
      <c r="D9" s="92" t="s">
        <v>2428</v>
      </c>
      <c r="E9" s="92" t="s">
        <v>2441</v>
      </c>
      <c r="F9" s="91">
        <v>637.82000000000005</v>
      </c>
      <c r="G9" s="92" t="s">
        <v>2442</v>
      </c>
      <c r="H9" s="91">
        <v>524.26</v>
      </c>
      <c r="I9" s="85">
        <v>113.56000000000006</v>
      </c>
      <c r="J9" s="92" t="s">
        <v>2443</v>
      </c>
      <c r="K9" s="91">
        <v>582.71</v>
      </c>
      <c r="L9" s="91">
        <v>55.110000000000014</v>
      </c>
      <c r="M9" s="92" t="s">
        <v>2444</v>
      </c>
      <c r="N9" s="91">
        <v>203.62000000000012</v>
      </c>
      <c r="O9" s="91">
        <v>434.19999999999993</v>
      </c>
    </row>
    <row r="10" spans="2:15" s="81" customFormat="1" ht="56.25" x14ac:dyDescent="0.2">
      <c r="B10" s="88" t="s">
        <v>2445</v>
      </c>
      <c r="C10" s="92" t="s">
        <v>2446</v>
      </c>
      <c r="D10" s="92" t="s">
        <v>2428</v>
      </c>
      <c r="E10" s="92" t="s">
        <v>2447</v>
      </c>
      <c r="F10" s="91">
        <v>734.70500000000004</v>
      </c>
      <c r="G10" s="92" t="s">
        <v>2448</v>
      </c>
      <c r="H10" s="91">
        <v>617.80499999999995</v>
      </c>
      <c r="I10" s="85">
        <v>116.90000000000009</v>
      </c>
      <c r="J10" s="92" t="s">
        <v>2449</v>
      </c>
      <c r="K10" s="91">
        <v>677.92499999999995</v>
      </c>
      <c r="L10" s="91">
        <v>56.780000000000086</v>
      </c>
      <c r="M10" s="92" t="s">
        <v>2450</v>
      </c>
      <c r="N10" s="91">
        <v>287.1450000000001</v>
      </c>
      <c r="O10" s="91">
        <v>447.55999999999995</v>
      </c>
    </row>
    <row r="11" spans="2:15" s="81" customFormat="1" ht="56.25" x14ac:dyDescent="0.2">
      <c r="B11" s="88" t="s">
        <v>2451</v>
      </c>
      <c r="C11" s="92" t="s">
        <v>2452</v>
      </c>
      <c r="D11" s="92" t="s">
        <v>2428</v>
      </c>
      <c r="E11" s="92" t="s">
        <v>2453</v>
      </c>
      <c r="F11" s="91">
        <v>921.8</v>
      </c>
      <c r="G11" s="92" t="s">
        <v>2454</v>
      </c>
      <c r="H11" s="91">
        <v>788.2</v>
      </c>
      <c r="I11" s="85">
        <v>133.59999999999991</v>
      </c>
      <c r="J11" s="92" t="s">
        <v>2455</v>
      </c>
      <c r="K11" s="91">
        <v>856.67000000000007</v>
      </c>
      <c r="L11" s="91">
        <v>65.129999999999882</v>
      </c>
      <c r="M11" s="92" t="s">
        <v>2456</v>
      </c>
      <c r="N11" s="91">
        <v>622.87</v>
      </c>
      <c r="O11" s="91">
        <v>298.92999999999995</v>
      </c>
    </row>
    <row r="12" spans="2:15" s="81" customFormat="1" ht="56.25" x14ac:dyDescent="0.2">
      <c r="B12" s="88" t="s">
        <v>2457</v>
      </c>
      <c r="C12" s="92" t="s">
        <v>2458</v>
      </c>
      <c r="D12" s="92" t="s">
        <v>2428</v>
      </c>
      <c r="E12" s="92" t="s">
        <v>2459</v>
      </c>
      <c r="F12" s="91">
        <v>1232.17</v>
      </c>
      <c r="G12" s="92" t="s">
        <v>2460</v>
      </c>
      <c r="H12" s="91">
        <v>1070.1800000000003</v>
      </c>
      <c r="I12" s="85">
        <v>161.98999999999978</v>
      </c>
      <c r="J12" s="92" t="s">
        <v>2461</v>
      </c>
      <c r="K12" s="91">
        <v>1153.6799999999998</v>
      </c>
      <c r="L12" s="91">
        <v>78.490000000000236</v>
      </c>
      <c r="M12" s="92" t="s">
        <v>2462</v>
      </c>
      <c r="N12" s="91">
        <v>522.42000000000019</v>
      </c>
      <c r="O12" s="91">
        <v>709.74999999999989</v>
      </c>
    </row>
    <row r="13" spans="2:15" s="81" customFormat="1" ht="56.25" x14ac:dyDescent="0.2">
      <c r="B13" s="88" t="s">
        <v>2463</v>
      </c>
      <c r="C13" s="92" t="s">
        <v>2464</v>
      </c>
      <c r="D13" s="92" t="s">
        <v>2428</v>
      </c>
      <c r="E13" s="92" t="s">
        <v>2465</v>
      </c>
      <c r="F13" s="91">
        <v>1442.64</v>
      </c>
      <c r="G13" s="92" t="s">
        <v>2466</v>
      </c>
      <c r="H13" s="91">
        <v>1273.9700000000003</v>
      </c>
      <c r="I13" s="85">
        <v>168.66999999999985</v>
      </c>
      <c r="J13" s="92" t="s">
        <v>2467</v>
      </c>
      <c r="K13" s="91">
        <v>1362.48</v>
      </c>
      <c r="L13" s="91">
        <v>80.160000000000082</v>
      </c>
      <c r="M13" s="92" t="s">
        <v>2468</v>
      </c>
      <c r="N13" s="91">
        <v>407.24000000000012</v>
      </c>
      <c r="O13" s="91">
        <v>1035.4000000000001</v>
      </c>
    </row>
    <row r="14" spans="2:15" s="81" customFormat="1" ht="76.5" x14ac:dyDescent="0.2">
      <c r="B14" s="87" t="s">
        <v>2469</v>
      </c>
      <c r="C14" s="92" t="s">
        <v>2470</v>
      </c>
      <c r="D14" s="92" t="s">
        <v>2428</v>
      </c>
      <c r="E14" s="92" t="s">
        <v>2471</v>
      </c>
      <c r="F14" s="91">
        <v>2036.58</v>
      </c>
      <c r="G14" s="92" t="s">
        <v>2472</v>
      </c>
      <c r="H14" s="91">
        <v>1934.71</v>
      </c>
      <c r="I14" s="85">
        <v>101.86999999999989</v>
      </c>
      <c r="J14" s="92" t="s">
        <v>2473</v>
      </c>
      <c r="K14" s="91">
        <v>1988.15</v>
      </c>
      <c r="L14" s="91">
        <v>48.429999999999836</v>
      </c>
      <c r="M14" s="92" t="s">
        <v>2474</v>
      </c>
      <c r="N14" s="91">
        <v>1241.6600000000001</v>
      </c>
      <c r="O14" s="91">
        <v>794.91999999999985</v>
      </c>
    </row>
    <row r="15" spans="2:15" s="81" customFormat="1" ht="56.25" x14ac:dyDescent="0.2">
      <c r="B15" s="88" t="s">
        <v>2475</v>
      </c>
      <c r="C15" s="92" t="s">
        <v>2470</v>
      </c>
      <c r="D15" s="92" t="s">
        <v>2428</v>
      </c>
      <c r="E15" s="92" t="s">
        <v>2476</v>
      </c>
      <c r="F15" s="91">
        <v>2287.13</v>
      </c>
      <c r="G15" s="92" t="s">
        <v>2477</v>
      </c>
      <c r="H15" s="91">
        <v>2185.2600000000002</v>
      </c>
      <c r="I15" s="85">
        <v>101.86999999999989</v>
      </c>
      <c r="J15" s="92" t="s">
        <v>2473</v>
      </c>
      <c r="K15" s="91">
        <v>2238.7000000000003</v>
      </c>
      <c r="L15" s="91">
        <v>48.429999999999836</v>
      </c>
      <c r="M15" s="92" t="s">
        <v>2478</v>
      </c>
      <c r="N15" s="91">
        <v>1492.21</v>
      </c>
      <c r="O15" s="91">
        <v>794.92000000000007</v>
      </c>
    </row>
    <row r="17" spans="5:9" x14ac:dyDescent="0.2">
      <c r="E17" s="84" t="s">
        <v>2479</v>
      </c>
      <c r="F17" s="83">
        <f>AVERAGE(F7:F15)</f>
        <v>1336.7888888888892</v>
      </c>
      <c r="G17" s="84"/>
      <c r="H17" s="83">
        <f>AVERAGE(H7:H15)</f>
        <v>1205.4155555555556</v>
      </c>
      <c r="I17" s="83">
        <f>AVERAGE(I7:I15)</f>
        <v>131.37333333333325</v>
      </c>
    </row>
    <row r="19" spans="5:9" x14ac:dyDescent="0.2">
      <c r="F19" s="82"/>
      <c r="G19" s="82"/>
      <c r="H19" s="82"/>
      <c r="I19" s="82"/>
    </row>
  </sheetData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/>
  <dimension ref="A1:AO157"/>
  <sheetViews>
    <sheetView topLeftCell="A16" workbookViewId="0">
      <selection activeCell="D53" sqref="D53"/>
    </sheetView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333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29.3</v>
      </c>
      <c r="X6">
        <v>4.4600000000000004E-3</v>
      </c>
      <c r="Y6">
        <v>-1.1200000000000001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334</v>
      </c>
      <c r="AH6" t="s">
        <v>45</v>
      </c>
      <c r="AI6" t="s">
        <v>335</v>
      </c>
      <c r="AJ6" t="s">
        <v>60</v>
      </c>
      <c r="AK6" t="s">
        <v>61</v>
      </c>
      <c r="AL6" t="s">
        <v>336</v>
      </c>
      <c r="AM6" t="s">
        <v>337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40.1</v>
      </c>
      <c r="X7">
        <v>9.2399999999999999E-3</v>
      </c>
      <c r="Y7">
        <v>-1.18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334</v>
      </c>
      <c r="AH7" t="s">
        <v>45</v>
      </c>
      <c r="AI7" t="s">
        <v>335</v>
      </c>
      <c r="AJ7" t="s">
        <v>60</v>
      </c>
      <c r="AK7" t="s">
        <v>61</v>
      </c>
      <c r="AL7" t="s">
        <v>336</v>
      </c>
      <c r="AM7" t="s">
        <v>337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36.5</v>
      </c>
      <c r="X8">
        <v>7.6600000000000001E-3</v>
      </c>
      <c r="Y8">
        <v>-1.22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334</v>
      </c>
      <c r="AH8" t="s">
        <v>45</v>
      </c>
      <c r="AI8" t="s">
        <v>335</v>
      </c>
      <c r="AJ8" t="s">
        <v>60</v>
      </c>
      <c r="AK8" t="s">
        <v>61</v>
      </c>
      <c r="AL8" t="s">
        <v>336</v>
      </c>
      <c r="AM8" t="s">
        <v>337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41.7</v>
      </c>
      <c r="X9">
        <v>8.9599999999999992E-3</v>
      </c>
      <c r="Y9">
        <v>-0.90900000000000003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334</v>
      </c>
      <c r="AH9" t="s">
        <v>45</v>
      </c>
      <c r="AI9" t="s">
        <v>335</v>
      </c>
      <c r="AJ9" t="s">
        <v>60</v>
      </c>
      <c r="AK9" t="s">
        <v>61</v>
      </c>
      <c r="AL9" t="s">
        <v>336</v>
      </c>
      <c r="AM9" t="s">
        <v>337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33.700000000000003</v>
      </c>
      <c r="X10">
        <v>5.4000000000000003E-3</v>
      </c>
      <c r="Y10">
        <v>-1.42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334</v>
      </c>
      <c r="AH10" t="s">
        <v>45</v>
      </c>
      <c r="AI10" t="s">
        <v>335</v>
      </c>
      <c r="AJ10" t="s">
        <v>60</v>
      </c>
      <c r="AK10" t="s">
        <v>61</v>
      </c>
      <c r="AL10" t="s">
        <v>336</v>
      </c>
      <c r="AM10" t="s">
        <v>337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46.9</v>
      </c>
      <c r="X11">
        <v>9.9799999999999993E-3</v>
      </c>
      <c r="Y11">
        <v>-0.96699999999999997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334</v>
      </c>
      <c r="AH11" t="s">
        <v>45</v>
      </c>
      <c r="AI11" t="s">
        <v>335</v>
      </c>
      <c r="AJ11" t="s">
        <v>60</v>
      </c>
      <c r="AK11" t="s">
        <v>61</v>
      </c>
      <c r="AL11" t="s">
        <v>336</v>
      </c>
      <c r="AM11" t="s">
        <v>337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44.2</v>
      </c>
      <c r="X12">
        <v>1.0200000000000001E-2</v>
      </c>
      <c r="Y12">
        <v>-1.01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334</v>
      </c>
      <c r="AH12" t="s">
        <v>45</v>
      </c>
      <c r="AI12" t="s">
        <v>335</v>
      </c>
      <c r="AJ12" t="s">
        <v>60</v>
      </c>
      <c r="AK12" t="s">
        <v>61</v>
      </c>
      <c r="AL12" t="s">
        <v>336</v>
      </c>
      <c r="AM12" t="s">
        <v>337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48.7</v>
      </c>
      <c r="X13">
        <v>1.03E-2</v>
      </c>
      <c r="Y13">
        <v>-0.91900000000000004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334</v>
      </c>
      <c r="AH13" t="s">
        <v>45</v>
      </c>
      <c r="AI13" t="s">
        <v>335</v>
      </c>
      <c r="AJ13" t="s">
        <v>60</v>
      </c>
      <c r="AK13" t="s">
        <v>61</v>
      </c>
      <c r="AL13" t="s">
        <v>336</v>
      </c>
      <c r="AM13" t="s">
        <v>337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35.299999999999997</v>
      </c>
      <c r="X14">
        <v>7.5100000000000002E-3</v>
      </c>
      <c r="Y14">
        <v>-1.06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334</v>
      </c>
      <c r="AH14" t="s">
        <v>45</v>
      </c>
      <c r="AI14" t="s">
        <v>335</v>
      </c>
      <c r="AJ14" t="s">
        <v>60</v>
      </c>
      <c r="AK14" t="s">
        <v>61</v>
      </c>
      <c r="AL14" t="s">
        <v>336</v>
      </c>
      <c r="AM14" t="s">
        <v>337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43.2</v>
      </c>
      <c r="X15">
        <v>9.2599999999999991E-3</v>
      </c>
      <c r="Y15">
        <v>-1.04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334</v>
      </c>
      <c r="AH15" t="s">
        <v>45</v>
      </c>
      <c r="AI15" t="s">
        <v>335</v>
      </c>
      <c r="AJ15" t="s">
        <v>60</v>
      </c>
      <c r="AK15" t="s">
        <v>61</v>
      </c>
      <c r="AL15" t="s">
        <v>336</v>
      </c>
      <c r="AM15" t="s">
        <v>337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34.1</v>
      </c>
      <c r="X16">
        <v>4.2599999999999999E-3</v>
      </c>
      <c r="Y16">
        <v>-1.37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334</v>
      </c>
      <c r="AH16" t="s">
        <v>45</v>
      </c>
      <c r="AI16" t="s">
        <v>335</v>
      </c>
      <c r="AJ16" t="s">
        <v>60</v>
      </c>
      <c r="AK16" t="s">
        <v>61</v>
      </c>
      <c r="AL16" t="s">
        <v>336</v>
      </c>
      <c r="AM16" t="s">
        <v>337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38.6</v>
      </c>
      <c r="X17">
        <v>5.0800000000000003E-3</v>
      </c>
      <c r="Y17">
        <v>-0.97899999999999998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334</v>
      </c>
      <c r="AH17" t="s">
        <v>45</v>
      </c>
      <c r="AI17" t="s">
        <v>335</v>
      </c>
      <c r="AJ17" t="s">
        <v>60</v>
      </c>
      <c r="AK17" t="s">
        <v>61</v>
      </c>
      <c r="AL17" t="s">
        <v>336</v>
      </c>
      <c r="AM17" t="s">
        <v>337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36.5</v>
      </c>
      <c r="X18">
        <v>4.6100000000000004E-3</v>
      </c>
      <c r="Y18">
        <v>-1.2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334</v>
      </c>
      <c r="AH18" t="s">
        <v>45</v>
      </c>
      <c r="AI18" t="s">
        <v>335</v>
      </c>
      <c r="AJ18" t="s">
        <v>60</v>
      </c>
      <c r="AK18" t="s">
        <v>61</v>
      </c>
      <c r="AL18" t="s">
        <v>336</v>
      </c>
      <c r="AM18" t="s">
        <v>337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40</v>
      </c>
      <c r="X19">
        <v>6.43E-3</v>
      </c>
      <c r="Y19">
        <v>-0.84199999999999997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334</v>
      </c>
      <c r="AH19" t="s">
        <v>45</v>
      </c>
      <c r="AI19" t="s">
        <v>335</v>
      </c>
      <c r="AJ19" t="s">
        <v>60</v>
      </c>
      <c r="AK19" t="s">
        <v>61</v>
      </c>
      <c r="AL19" t="s">
        <v>336</v>
      </c>
      <c r="AM19" t="s">
        <v>337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36.6</v>
      </c>
      <c r="X20">
        <v>4.8799999999999998E-3</v>
      </c>
      <c r="Y20">
        <v>-1.26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334</v>
      </c>
      <c r="AH20" t="s">
        <v>45</v>
      </c>
      <c r="AI20" t="s">
        <v>335</v>
      </c>
      <c r="AJ20" t="s">
        <v>60</v>
      </c>
      <c r="AK20" t="s">
        <v>61</v>
      </c>
      <c r="AL20" t="s">
        <v>336</v>
      </c>
      <c r="AM20" t="s">
        <v>337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46.1</v>
      </c>
      <c r="X21">
        <v>9.0699999999999999E-3</v>
      </c>
      <c r="Y21">
        <v>-0.82699999999999996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334</v>
      </c>
      <c r="AH21" t="s">
        <v>45</v>
      </c>
      <c r="AI21" t="s">
        <v>335</v>
      </c>
      <c r="AJ21" t="s">
        <v>60</v>
      </c>
      <c r="AK21" t="s">
        <v>61</v>
      </c>
      <c r="AL21" t="s">
        <v>336</v>
      </c>
      <c r="AM21" t="s">
        <v>337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43.2</v>
      </c>
      <c r="X22">
        <v>8.6599999999999993E-3</v>
      </c>
      <c r="Y22">
        <v>-0.92300000000000004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334</v>
      </c>
      <c r="AH22" t="s">
        <v>45</v>
      </c>
      <c r="AI22" t="s">
        <v>335</v>
      </c>
      <c r="AJ22" t="s">
        <v>60</v>
      </c>
      <c r="AK22" t="s">
        <v>61</v>
      </c>
      <c r="AL22" t="s">
        <v>336</v>
      </c>
      <c r="AM22" t="s">
        <v>337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47.4</v>
      </c>
      <c r="X23">
        <v>8.5500000000000003E-3</v>
      </c>
      <c r="Y23">
        <v>-0.82299999999999995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334</v>
      </c>
      <c r="AH23" t="s">
        <v>45</v>
      </c>
      <c r="AI23" t="s">
        <v>335</v>
      </c>
      <c r="AJ23" t="s">
        <v>60</v>
      </c>
      <c r="AK23" t="s">
        <v>61</v>
      </c>
      <c r="AL23" t="s">
        <v>336</v>
      </c>
      <c r="AM23" t="s">
        <v>337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38.1</v>
      </c>
      <c r="X24">
        <v>6.6899999999999998E-3</v>
      </c>
      <c r="Y24">
        <v>-0.96199999999999997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334</v>
      </c>
      <c r="AH24" t="s">
        <v>45</v>
      </c>
      <c r="AI24" t="s">
        <v>335</v>
      </c>
      <c r="AJ24" t="s">
        <v>60</v>
      </c>
      <c r="AK24" t="s">
        <v>61</v>
      </c>
      <c r="AL24" t="s">
        <v>336</v>
      </c>
      <c r="AM24" t="s">
        <v>337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39.700000000000003</v>
      </c>
      <c r="X25">
        <v>6.2100000000000002E-3</v>
      </c>
      <c r="Y25">
        <v>-1.03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334</v>
      </c>
      <c r="AH25" t="s">
        <v>45</v>
      </c>
      <c r="AI25" t="s">
        <v>335</v>
      </c>
      <c r="AJ25" t="s">
        <v>60</v>
      </c>
      <c r="AK25" t="s">
        <v>61</v>
      </c>
      <c r="AL25" t="s">
        <v>336</v>
      </c>
      <c r="AM25" t="s">
        <v>337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29.8</v>
      </c>
      <c r="X26">
        <v>3.81E-3</v>
      </c>
      <c r="Y26">
        <v>-1.24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334</v>
      </c>
      <c r="AH26" t="s">
        <v>45</v>
      </c>
      <c r="AI26" t="s">
        <v>335</v>
      </c>
      <c r="AJ26" t="s">
        <v>60</v>
      </c>
      <c r="AK26" t="s">
        <v>61</v>
      </c>
      <c r="AL26" t="s">
        <v>336</v>
      </c>
      <c r="AM26" t="s">
        <v>337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35.799999999999997</v>
      </c>
      <c r="X27">
        <v>5.1700000000000001E-3</v>
      </c>
      <c r="Y27">
        <v>-1.24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334</v>
      </c>
      <c r="AH27" t="s">
        <v>45</v>
      </c>
      <c r="AI27" t="s">
        <v>335</v>
      </c>
      <c r="AJ27" t="s">
        <v>60</v>
      </c>
      <c r="AK27" t="s">
        <v>61</v>
      </c>
      <c r="AL27" t="s">
        <v>336</v>
      </c>
      <c r="AM27" t="s">
        <v>337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34.299999999999997</v>
      </c>
      <c r="X28">
        <v>4.4400000000000004E-3</v>
      </c>
      <c r="Y28">
        <v>-1.31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334</v>
      </c>
      <c r="AH28" t="s">
        <v>45</v>
      </c>
      <c r="AI28" t="s">
        <v>335</v>
      </c>
      <c r="AJ28" t="s">
        <v>60</v>
      </c>
      <c r="AK28" t="s">
        <v>61</v>
      </c>
      <c r="AL28" t="s">
        <v>336</v>
      </c>
      <c r="AM28" t="s">
        <v>337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37.700000000000003</v>
      </c>
      <c r="X29">
        <v>6.1399999999999996E-3</v>
      </c>
      <c r="Y29">
        <v>-0.94599999999999995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334</v>
      </c>
      <c r="AH29" t="s">
        <v>45</v>
      </c>
      <c r="AI29" t="s">
        <v>335</v>
      </c>
      <c r="AJ29" t="s">
        <v>60</v>
      </c>
      <c r="AK29" t="s">
        <v>61</v>
      </c>
      <c r="AL29" t="s">
        <v>336</v>
      </c>
      <c r="AM29" t="s">
        <v>337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33.4</v>
      </c>
      <c r="X30">
        <v>4.6499999999999996E-3</v>
      </c>
      <c r="Y30">
        <v>-1.54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334</v>
      </c>
      <c r="AH30" t="s">
        <v>45</v>
      </c>
      <c r="AI30" t="s">
        <v>335</v>
      </c>
      <c r="AJ30" t="s">
        <v>60</v>
      </c>
      <c r="AK30" t="s">
        <v>61</v>
      </c>
      <c r="AL30" t="s">
        <v>336</v>
      </c>
      <c r="AM30" t="s">
        <v>337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43.8</v>
      </c>
      <c r="X31">
        <v>9.4599999999999997E-3</v>
      </c>
      <c r="Y31">
        <v>-0.97299999999999998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334</v>
      </c>
      <c r="AH31" t="s">
        <v>45</v>
      </c>
      <c r="AI31" t="s">
        <v>335</v>
      </c>
      <c r="AJ31" t="s">
        <v>60</v>
      </c>
      <c r="AK31" t="s">
        <v>61</v>
      </c>
      <c r="AL31" t="s">
        <v>336</v>
      </c>
      <c r="AM31" t="s">
        <v>337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40.4</v>
      </c>
      <c r="X32">
        <v>9.2099999999999994E-3</v>
      </c>
      <c r="Y32">
        <v>-1.04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334</v>
      </c>
      <c r="AH32" t="s">
        <v>45</v>
      </c>
      <c r="AI32" t="s">
        <v>335</v>
      </c>
      <c r="AJ32" t="s">
        <v>60</v>
      </c>
      <c r="AK32" t="s">
        <v>61</v>
      </c>
      <c r="AL32" t="s">
        <v>336</v>
      </c>
      <c r="AM32" t="s">
        <v>337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45.1</v>
      </c>
      <c r="X33">
        <v>9.4900000000000002E-3</v>
      </c>
      <c r="Y33">
        <v>-0.97099999999999997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334</v>
      </c>
      <c r="AH33" t="s">
        <v>45</v>
      </c>
      <c r="AI33" t="s">
        <v>335</v>
      </c>
      <c r="AJ33" t="s">
        <v>60</v>
      </c>
      <c r="AK33" t="s">
        <v>61</v>
      </c>
      <c r="AL33" t="s">
        <v>336</v>
      </c>
      <c r="AM33" t="s">
        <v>337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33</v>
      </c>
      <c r="X34">
        <v>7.1500000000000001E-3</v>
      </c>
      <c r="Y34">
        <v>-1.03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334</v>
      </c>
      <c r="AH34" t="s">
        <v>45</v>
      </c>
      <c r="AI34" t="s">
        <v>335</v>
      </c>
      <c r="AJ34" t="s">
        <v>60</v>
      </c>
      <c r="AK34" t="s">
        <v>61</v>
      </c>
      <c r="AL34" t="s">
        <v>336</v>
      </c>
      <c r="AM34" t="s">
        <v>337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38.200000000000003</v>
      </c>
      <c r="X35">
        <v>6.8799999999999998E-3</v>
      </c>
      <c r="Y35">
        <v>-1.1200000000000001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334</v>
      </c>
      <c r="AH35" t="s">
        <v>45</v>
      </c>
      <c r="AI35" t="s">
        <v>335</v>
      </c>
      <c r="AJ35" t="s">
        <v>60</v>
      </c>
      <c r="AK35" t="s">
        <v>61</v>
      </c>
      <c r="AL35" t="s">
        <v>336</v>
      </c>
      <c r="AM35" t="s">
        <v>337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28.4</v>
      </c>
      <c r="X36">
        <v>3.63E-3</v>
      </c>
      <c r="Y36">
        <v>-1.2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334</v>
      </c>
      <c r="AH36" t="s">
        <v>45</v>
      </c>
      <c r="AI36" t="s">
        <v>335</v>
      </c>
      <c r="AJ36" t="s">
        <v>60</v>
      </c>
      <c r="AK36" t="s">
        <v>61</v>
      </c>
      <c r="AL36" t="s">
        <v>336</v>
      </c>
      <c r="AM36" t="s">
        <v>337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34.5</v>
      </c>
      <c r="X37">
        <v>4.8199999999999996E-3</v>
      </c>
      <c r="Y37">
        <v>-1.32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334</v>
      </c>
      <c r="AH37" t="s">
        <v>45</v>
      </c>
      <c r="AI37" t="s">
        <v>335</v>
      </c>
      <c r="AJ37" t="s">
        <v>60</v>
      </c>
      <c r="AK37" t="s">
        <v>61</v>
      </c>
      <c r="AL37" t="s">
        <v>336</v>
      </c>
      <c r="AM37" t="s">
        <v>337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32.4</v>
      </c>
      <c r="X38">
        <v>4.2199999999999998E-3</v>
      </c>
      <c r="Y38">
        <v>-1.4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334</v>
      </c>
      <c r="AH38" t="s">
        <v>45</v>
      </c>
      <c r="AI38" t="s">
        <v>335</v>
      </c>
      <c r="AJ38" t="s">
        <v>60</v>
      </c>
      <c r="AK38" t="s">
        <v>61</v>
      </c>
      <c r="AL38" t="s">
        <v>336</v>
      </c>
      <c r="AM38" t="s">
        <v>337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36.200000000000003</v>
      </c>
      <c r="X39">
        <v>5.8700000000000002E-3</v>
      </c>
      <c r="Y39">
        <v>-1.01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334</v>
      </c>
      <c r="AH39" t="s">
        <v>45</v>
      </c>
      <c r="AI39" t="s">
        <v>335</v>
      </c>
      <c r="AJ39" t="s">
        <v>60</v>
      </c>
      <c r="AK39" t="s">
        <v>61</v>
      </c>
      <c r="AL39" t="s">
        <v>336</v>
      </c>
      <c r="AM39" t="s">
        <v>337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32.4</v>
      </c>
      <c r="X40">
        <v>4.4799999999999996E-3</v>
      </c>
      <c r="Y40">
        <v>-1.64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334</v>
      </c>
      <c r="AH40" t="s">
        <v>45</v>
      </c>
      <c r="AI40" t="s">
        <v>335</v>
      </c>
      <c r="AJ40" t="s">
        <v>60</v>
      </c>
      <c r="AK40" t="s">
        <v>61</v>
      </c>
      <c r="AL40" t="s">
        <v>336</v>
      </c>
      <c r="AM40" t="s">
        <v>337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42.7</v>
      </c>
      <c r="X41">
        <v>9.4199999999999996E-3</v>
      </c>
      <c r="Y41">
        <v>-1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334</v>
      </c>
      <c r="AH41" t="s">
        <v>45</v>
      </c>
      <c r="AI41" t="s">
        <v>335</v>
      </c>
      <c r="AJ41" t="s">
        <v>60</v>
      </c>
      <c r="AK41" t="s">
        <v>61</v>
      </c>
      <c r="AL41" t="s">
        <v>336</v>
      </c>
      <c r="AM41" t="s">
        <v>337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39.299999999999997</v>
      </c>
      <c r="X42">
        <v>9.3500000000000007E-3</v>
      </c>
      <c r="Y42">
        <v>-1.08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334</v>
      </c>
      <c r="AH42" t="s">
        <v>45</v>
      </c>
      <c r="AI42" t="s">
        <v>335</v>
      </c>
      <c r="AJ42" t="s">
        <v>60</v>
      </c>
      <c r="AK42" t="s">
        <v>61</v>
      </c>
      <c r="AL42" t="s">
        <v>336</v>
      </c>
      <c r="AM42" t="s">
        <v>337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43.9</v>
      </c>
      <c r="X43">
        <v>9.7099999999999999E-3</v>
      </c>
      <c r="Y43">
        <v>-1.02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334</v>
      </c>
      <c r="AH43" t="s">
        <v>45</v>
      </c>
      <c r="AI43" t="s">
        <v>335</v>
      </c>
      <c r="AJ43" t="s">
        <v>60</v>
      </c>
      <c r="AK43" t="s">
        <v>61</v>
      </c>
      <c r="AL43" t="s">
        <v>336</v>
      </c>
      <c r="AM43" t="s">
        <v>337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32.5</v>
      </c>
      <c r="X44">
        <v>7.0699999999999999E-3</v>
      </c>
      <c r="Y44">
        <v>-1.03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334</v>
      </c>
      <c r="AH44" t="s">
        <v>45</v>
      </c>
      <c r="AI44" t="s">
        <v>335</v>
      </c>
      <c r="AJ44" t="s">
        <v>60</v>
      </c>
      <c r="AK44" t="s">
        <v>61</v>
      </c>
      <c r="AL44" t="s">
        <v>336</v>
      </c>
      <c r="AM44" t="s">
        <v>337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37.1</v>
      </c>
      <c r="X45">
        <v>7.0099999999999997E-3</v>
      </c>
      <c r="Y45">
        <v>-1.17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334</v>
      </c>
      <c r="AH45" t="s">
        <v>45</v>
      </c>
      <c r="AI45" t="s">
        <v>335</v>
      </c>
      <c r="AJ45" t="s">
        <v>60</v>
      </c>
      <c r="AK45" t="s">
        <v>61</v>
      </c>
      <c r="AL45" t="s">
        <v>336</v>
      </c>
      <c r="AM45" t="s">
        <v>337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40.200000000000003</v>
      </c>
      <c r="X46">
        <v>6.3299999999999997E-3</v>
      </c>
      <c r="Y46">
        <v>-0.9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334</v>
      </c>
      <c r="AH46" t="s">
        <v>45</v>
      </c>
      <c r="AI46" t="s">
        <v>335</v>
      </c>
      <c r="AJ46" t="s">
        <v>60</v>
      </c>
      <c r="AK46" t="s">
        <v>61</v>
      </c>
      <c r="AL46" t="s">
        <v>336</v>
      </c>
      <c r="AM46" t="s">
        <v>337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46.8</v>
      </c>
      <c r="X47">
        <v>8.5400000000000007E-3</v>
      </c>
      <c r="Y47">
        <v>-0.877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334</v>
      </c>
      <c r="AH47" t="s">
        <v>45</v>
      </c>
      <c r="AI47" t="s">
        <v>335</v>
      </c>
      <c r="AJ47" t="s">
        <v>60</v>
      </c>
      <c r="AK47" t="s">
        <v>61</v>
      </c>
      <c r="AL47" t="s">
        <v>336</v>
      </c>
      <c r="AM47" t="s">
        <v>337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46.7</v>
      </c>
      <c r="X48">
        <v>9.0500000000000008E-3</v>
      </c>
      <c r="Y48">
        <v>-0.90800000000000003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334</v>
      </c>
      <c r="AH48" t="s">
        <v>45</v>
      </c>
      <c r="AI48" t="s">
        <v>335</v>
      </c>
      <c r="AJ48" t="s">
        <v>60</v>
      </c>
      <c r="AK48" t="s">
        <v>61</v>
      </c>
      <c r="AL48" t="s">
        <v>336</v>
      </c>
      <c r="AM48" t="s">
        <v>337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49</v>
      </c>
      <c r="X49">
        <v>1.06E-2</v>
      </c>
      <c r="Y49">
        <v>-1.02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334</v>
      </c>
      <c r="AH49" t="s">
        <v>45</v>
      </c>
      <c r="AI49" t="s">
        <v>335</v>
      </c>
      <c r="AJ49" t="s">
        <v>60</v>
      </c>
      <c r="AK49" t="s">
        <v>61</v>
      </c>
      <c r="AL49" t="s">
        <v>336</v>
      </c>
      <c r="AM49" t="s">
        <v>337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49.4</v>
      </c>
      <c r="X50">
        <v>1.06E-2</v>
      </c>
      <c r="Y50">
        <v>-0.91800000000000004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334</v>
      </c>
      <c r="AH50" t="s">
        <v>45</v>
      </c>
      <c r="AI50" t="s">
        <v>335</v>
      </c>
      <c r="AJ50" t="s">
        <v>60</v>
      </c>
      <c r="AK50" t="s">
        <v>61</v>
      </c>
      <c r="AL50" t="s">
        <v>336</v>
      </c>
      <c r="AM50" t="s">
        <v>337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49.1</v>
      </c>
      <c r="X51">
        <v>9.6500000000000006E-3</v>
      </c>
      <c r="Y51">
        <v>-0.874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334</v>
      </c>
      <c r="AH51" t="s">
        <v>45</v>
      </c>
      <c r="AI51" t="s">
        <v>335</v>
      </c>
      <c r="AJ51" t="s">
        <v>60</v>
      </c>
      <c r="AK51" t="s">
        <v>61</v>
      </c>
      <c r="AL51" t="s">
        <v>336</v>
      </c>
      <c r="AM51" t="s">
        <v>337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64.099999999999994</v>
      </c>
      <c r="X52">
        <v>1.04E-2</v>
      </c>
      <c r="Y52">
        <v>-0.66100000000000003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334</v>
      </c>
      <c r="AH52" t="s">
        <v>45</v>
      </c>
      <c r="AI52" t="s">
        <v>335</v>
      </c>
      <c r="AJ52" t="s">
        <v>60</v>
      </c>
      <c r="AK52" t="s">
        <v>61</v>
      </c>
      <c r="AL52" t="s">
        <v>336</v>
      </c>
      <c r="AM52" t="s">
        <v>337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37.799999999999997</v>
      </c>
      <c r="X53">
        <v>8.3599999999999994E-3</v>
      </c>
      <c r="Y53">
        <v>-1.04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334</v>
      </c>
      <c r="AH53" t="s">
        <v>45</v>
      </c>
      <c r="AI53" t="s">
        <v>335</v>
      </c>
      <c r="AJ53" t="s">
        <v>60</v>
      </c>
      <c r="AK53" t="s">
        <v>61</v>
      </c>
      <c r="AL53" t="s">
        <v>336</v>
      </c>
      <c r="AM53" t="s">
        <v>337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46.4</v>
      </c>
      <c r="X54">
        <v>9.0900000000000009E-3</v>
      </c>
      <c r="Y54">
        <v>-0.93500000000000005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334</v>
      </c>
      <c r="AH54" t="s">
        <v>45</v>
      </c>
      <c r="AI54" t="s">
        <v>335</v>
      </c>
      <c r="AJ54" t="s">
        <v>60</v>
      </c>
      <c r="AK54" t="s">
        <v>61</v>
      </c>
      <c r="AL54" t="s">
        <v>336</v>
      </c>
      <c r="AM54" t="s">
        <v>337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38.4</v>
      </c>
      <c r="X55">
        <v>4.81E-3</v>
      </c>
      <c r="Y55">
        <v>-1.54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334</v>
      </c>
      <c r="AH55" t="s">
        <v>45</v>
      </c>
      <c r="AI55" t="s">
        <v>335</v>
      </c>
      <c r="AJ55" t="s">
        <v>60</v>
      </c>
      <c r="AK55" t="s">
        <v>61</v>
      </c>
      <c r="AL55" t="s">
        <v>336</v>
      </c>
      <c r="AM55" t="s">
        <v>337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41.3</v>
      </c>
      <c r="X56">
        <v>6.2899999999999996E-3</v>
      </c>
      <c r="Y56">
        <v>-0.71199999999999997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334</v>
      </c>
      <c r="AH56" t="s">
        <v>45</v>
      </c>
      <c r="AI56" t="s">
        <v>335</v>
      </c>
      <c r="AJ56" t="s">
        <v>60</v>
      </c>
      <c r="AK56" t="s">
        <v>61</v>
      </c>
      <c r="AL56" t="s">
        <v>336</v>
      </c>
      <c r="AM56" t="s">
        <v>337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44.3</v>
      </c>
      <c r="X57">
        <v>7.0699999999999999E-3</v>
      </c>
      <c r="Y57">
        <v>-0.67500000000000004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334</v>
      </c>
      <c r="AH57" t="s">
        <v>45</v>
      </c>
      <c r="AI57" t="s">
        <v>335</v>
      </c>
      <c r="AJ57" t="s">
        <v>60</v>
      </c>
      <c r="AK57" t="s">
        <v>61</v>
      </c>
      <c r="AL57" t="s">
        <v>336</v>
      </c>
      <c r="AM57" t="s">
        <v>337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46</v>
      </c>
      <c r="X58">
        <v>7.7799999999999996E-3</v>
      </c>
      <c r="Y58">
        <v>-0.76700000000000002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334</v>
      </c>
      <c r="AH58" t="s">
        <v>45</v>
      </c>
      <c r="AI58" t="s">
        <v>335</v>
      </c>
      <c r="AJ58" t="s">
        <v>60</v>
      </c>
      <c r="AK58" t="s">
        <v>61</v>
      </c>
      <c r="AL58" t="s">
        <v>336</v>
      </c>
      <c r="AM58" t="s">
        <v>337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46</v>
      </c>
      <c r="X59">
        <v>9.0699999999999999E-3</v>
      </c>
      <c r="Y59">
        <v>-0.76600000000000001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334</v>
      </c>
      <c r="AH59" t="s">
        <v>45</v>
      </c>
      <c r="AI59" t="s">
        <v>335</v>
      </c>
      <c r="AJ59" t="s">
        <v>60</v>
      </c>
      <c r="AK59" t="s">
        <v>61</v>
      </c>
      <c r="AL59" t="s">
        <v>336</v>
      </c>
      <c r="AM59" t="s">
        <v>337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47.1</v>
      </c>
      <c r="X60">
        <v>8.3800000000000003E-3</v>
      </c>
      <c r="Y60">
        <v>-0.81299999999999994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334</v>
      </c>
      <c r="AH60" t="s">
        <v>45</v>
      </c>
      <c r="AI60" t="s">
        <v>335</v>
      </c>
      <c r="AJ60" t="s">
        <v>60</v>
      </c>
      <c r="AK60" t="s">
        <v>61</v>
      </c>
      <c r="AL60" t="s">
        <v>336</v>
      </c>
      <c r="AM60" t="s">
        <v>337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45.1</v>
      </c>
      <c r="X61">
        <v>7.3000000000000001E-3</v>
      </c>
      <c r="Y61">
        <v>-0.73599999999999999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334</v>
      </c>
      <c r="AH61" t="s">
        <v>45</v>
      </c>
      <c r="AI61" t="s">
        <v>335</v>
      </c>
      <c r="AJ61" t="s">
        <v>60</v>
      </c>
      <c r="AK61" t="s">
        <v>61</v>
      </c>
      <c r="AL61" t="s">
        <v>336</v>
      </c>
      <c r="AM61" t="s">
        <v>337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56.7</v>
      </c>
      <c r="X62">
        <v>8.2199999999999999E-3</v>
      </c>
      <c r="Y62">
        <v>-0.39100000000000001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334</v>
      </c>
      <c r="AH62" t="s">
        <v>45</v>
      </c>
      <c r="AI62" t="s">
        <v>335</v>
      </c>
      <c r="AJ62" t="s">
        <v>60</v>
      </c>
      <c r="AK62" t="s">
        <v>61</v>
      </c>
      <c r="AL62" t="s">
        <v>336</v>
      </c>
      <c r="AM62" t="s">
        <v>337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38.4</v>
      </c>
      <c r="X63">
        <v>6.7999999999999996E-3</v>
      </c>
      <c r="Y63">
        <v>-0.96199999999999997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334</v>
      </c>
      <c r="AH63" t="s">
        <v>45</v>
      </c>
      <c r="AI63" t="s">
        <v>335</v>
      </c>
      <c r="AJ63" t="s">
        <v>60</v>
      </c>
      <c r="AK63" t="s">
        <v>61</v>
      </c>
      <c r="AL63" t="s">
        <v>336</v>
      </c>
      <c r="AM63" t="s">
        <v>337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44.3</v>
      </c>
      <c r="X64">
        <v>7.1700000000000002E-3</v>
      </c>
      <c r="Y64">
        <v>-0.70899999999999996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334</v>
      </c>
      <c r="AH64" t="s">
        <v>45</v>
      </c>
      <c r="AI64" t="s">
        <v>335</v>
      </c>
      <c r="AJ64" t="s">
        <v>60</v>
      </c>
      <c r="AK64" t="s">
        <v>61</v>
      </c>
      <c r="AL64" t="s">
        <v>336</v>
      </c>
      <c r="AM64" t="s">
        <v>337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34</v>
      </c>
      <c r="X65">
        <v>4.62E-3</v>
      </c>
      <c r="Y65">
        <v>-1.57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334</v>
      </c>
      <c r="AH65" t="s">
        <v>45</v>
      </c>
      <c r="AI65" t="s">
        <v>335</v>
      </c>
      <c r="AJ65" t="s">
        <v>60</v>
      </c>
      <c r="AK65" t="s">
        <v>61</v>
      </c>
      <c r="AL65" t="s">
        <v>336</v>
      </c>
      <c r="AM65" t="s">
        <v>337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39.1</v>
      </c>
      <c r="X66">
        <v>6.6299999999999996E-3</v>
      </c>
      <c r="Y66">
        <v>-0.83599999999999997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334</v>
      </c>
      <c r="AH66" t="s">
        <v>45</v>
      </c>
      <c r="AI66" t="s">
        <v>335</v>
      </c>
      <c r="AJ66" t="s">
        <v>60</v>
      </c>
      <c r="AK66" t="s">
        <v>61</v>
      </c>
      <c r="AL66" t="s">
        <v>336</v>
      </c>
      <c r="AM66" t="s">
        <v>337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41.3</v>
      </c>
      <c r="X67">
        <v>7.3299999999999997E-3</v>
      </c>
      <c r="Y67">
        <v>-0.84499999999999997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334</v>
      </c>
      <c r="AH67" t="s">
        <v>45</v>
      </c>
      <c r="AI67" t="s">
        <v>335</v>
      </c>
      <c r="AJ67" t="s">
        <v>60</v>
      </c>
      <c r="AK67" t="s">
        <v>61</v>
      </c>
      <c r="AL67" t="s">
        <v>336</v>
      </c>
      <c r="AM67" t="s">
        <v>337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43</v>
      </c>
      <c r="X68">
        <v>8.2000000000000007E-3</v>
      </c>
      <c r="Y68">
        <v>-0.93500000000000005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334</v>
      </c>
      <c r="AH68" t="s">
        <v>45</v>
      </c>
      <c r="AI68" t="s">
        <v>335</v>
      </c>
      <c r="AJ68" t="s">
        <v>60</v>
      </c>
      <c r="AK68" t="s">
        <v>61</v>
      </c>
      <c r="AL68" t="s">
        <v>336</v>
      </c>
      <c r="AM68" t="s">
        <v>337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43.6</v>
      </c>
      <c r="X69">
        <v>9.5399999999999999E-3</v>
      </c>
      <c r="Y69">
        <v>-1.02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334</v>
      </c>
      <c r="AH69" t="s">
        <v>45</v>
      </c>
      <c r="AI69" t="s">
        <v>335</v>
      </c>
      <c r="AJ69" t="s">
        <v>60</v>
      </c>
      <c r="AK69" t="s">
        <v>61</v>
      </c>
      <c r="AL69" t="s">
        <v>336</v>
      </c>
      <c r="AM69" t="s">
        <v>337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44.6</v>
      </c>
      <c r="X70">
        <v>9.6299999999999997E-3</v>
      </c>
      <c r="Y70">
        <v>-1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334</v>
      </c>
      <c r="AH70" t="s">
        <v>45</v>
      </c>
      <c r="AI70" t="s">
        <v>335</v>
      </c>
      <c r="AJ70" t="s">
        <v>60</v>
      </c>
      <c r="AK70" t="s">
        <v>61</v>
      </c>
      <c r="AL70" t="s">
        <v>336</v>
      </c>
      <c r="AM70" t="s">
        <v>337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44.4</v>
      </c>
      <c r="X71">
        <v>8.5400000000000007E-3</v>
      </c>
      <c r="Y71">
        <v>-1.04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334</v>
      </c>
      <c r="AH71" t="s">
        <v>45</v>
      </c>
      <c r="AI71" t="s">
        <v>335</v>
      </c>
      <c r="AJ71" t="s">
        <v>60</v>
      </c>
      <c r="AK71" t="s">
        <v>61</v>
      </c>
      <c r="AL71" t="s">
        <v>336</v>
      </c>
      <c r="AM71" t="s">
        <v>337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56.8</v>
      </c>
      <c r="X72">
        <v>9.1599999999999997E-3</v>
      </c>
      <c r="Y72">
        <v>-0.58899999999999997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334</v>
      </c>
      <c r="AH72" t="s">
        <v>45</v>
      </c>
      <c r="AI72" t="s">
        <v>335</v>
      </c>
      <c r="AJ72" t="s">
        <v>60</v>
      </c>
      <c r="AK72" t="s">
        <v>61</v>
      </c>
      <c r="AL72" t="s">
        <v>336</v>
      </c>
      <c r="AM72" t="s">
        <v>337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34</v>
      </c>
      <c r="X73">
        <v>7.3299999999999997E-3</v>
      </c>
      <c r="Y73">
        <v>-0.98799999999999999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334</v>
      </c>
      <c r="AH73" t="s">
        <v>45</v>
      </c>
      <c r="AI73" t="s">
        <v>335</v>
      </c>
      <c r="AJ73" t="s">
        <v>60</v>
      </c>
      <c r="AK73" t="s">
        <v>61</v>
      </c>
      <c r="AL73" t="s">
        <v>336</v>
      </c>
      <c r="AM73" t="s">
        <v>337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42.1</v>
      </c>
      <c r="X74">
        <v>7.9799999999999992E-3</v>
      </c>
      <c r="Y74">
        <v>-0.91100000000000003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334</v>
      </c>
      <c r="AH74" t="s">
        <v>45</v>
      </c>
      <c r="AI74" t="s">
        <v>335</v>
      </c>
      <c r="AJ74" t="s">
        <v>60</v>
      </c>
      <c r="AK74" t="s">
        <v>61</v>
      </c>
      <c r="AL74" t="s">
        <v>336</v>
      </c>
      <c r="AM74" t="s">
        <v>337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32.4</v>
      </c>
      <c r="X75">
        <v>4.5599999999999998E-3</v>
      </c>
      <c r="Y75">
        <v>-1.58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334</v>
      </c>
      <c r="AH75" t="s">
        <v>45</v>
      </c>
      <c r="AI75" t="s">
        <v>335</v>
      </c>
      <c r="AJ75" t="s">
        <v>60</v>
      </c>
      <c r="AK75" t="s">
        <v>61</v>
      </c>
      <c r="AL75" t="s">
        <v>336</v>
      </c>
      <c r="AM75" t="s">
        <v>337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37</v>
      </c>
      <c r="X76">
        <v>6.96E-3</v>
      </c>
      <c r="Y76">
        <v>-0.94199999999999995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334</v>
      </c>
      <c r="AH76" t="s">
        <v>45</v>
      </c>
      <c r="AI76" t="s">
        <v>335</v>
      </c>
      <c r="AJ76" t="s">
        <v>60</v>
      </c>
      <c r="AK76" t="s">
        <v>61</v>
      </c>
      <c r="AL76" t="s">
        <v>336</v>
      </c>
      <c r="AM76" t="s">
        <v>337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39.5</v>
      </c>
      <c r="X77">
        <v>7.4000000000000003E-3</v>
      </c>
      <c r="Y77">
        <v>-0.92700000000000005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334</v>
      </c>
      <c r="AH77" t="s">
        <v>45</v>
      </c>
      <c r="AI77" t="s">
        <v>335</v>
      </c>
      <c r="AJ77" t="s">
        <v>60</v>
      </c>
      <c r="AK77" t="s">
        <v>61</v>
      </c>
      <c r="AL77" t="s">
        <v>336</v>
      </c>
      <c r="AM77" t="s">
        <v>337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41.5</v>
      </c>
      <c r="X78">
        <v>8.3199999999999993E-3</v>
      </c>
      <c r="Y78">
        <v>-1.01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334</v>
      </c>
      <c r="AH78" t="s">
        <v>45</v>
      </c>
      <c r="AI78" t="s">
        <v>335</v>
      </c>
      <c r="AJ78" t="s">
        <v>60</v>
      </c>
      <c r="AK78" t="s">
        <v>61</v>
      </c>
      <c r="AL78" t="s">
        <v>336</v>
      </c>
      <c r="AM78" t="s">
        <v>337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42.8</v>
      </c>
      <c r="X79">
        <v>9.4900000000000002E-3</v>
      </c>
      <c r="Y79">
        <v>-1.05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334</v>
      </c>
      <c r="AH79" t="s">
        <v>45</v>
      </c>
      <c r="AI79" t="s">
        <v>335</v>
      </c>
      <c r="AJ79" t="s">
        <v>60</v>
      </c>
      <c r="AK79" t="s">
        <v>61</v>
      </c>
      <c r="AL79" t="s">
        <v>336</v>
      </c>
      <c r="AM79" t="s">
        <v>337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44</v>
      </c>
      <c r="X80">
        <v>9.6399999999999993E-3</v>
      </c>
      <c r="Y80">
        <v>-1.02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334</v>
      </c>
      <c r="AH80" t="s">
        <v>45</v>
      </c>
      <c r="AI80" t="s">
        <v>335</v>
      </c>
      <c r="AJ80" t="s">
        <v>60</v>
      </c>
      <c r="AK80" t="s">
        <v>61</v>
      </c>
      <c r="AL80" t="s">
        <v>336</v>
      </c>
      <c r="AM80" t="s">
        <v>337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44</v>
      </c>
      <c r="X81">
        <v>8.5699999999999995E-3</v>
      </c>
      <c r="Y81">
        <v>-1.08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334</v>
      </c>
      <c r="AH81" t="s">
        <v>45</v>
      </c>
      <c r="AI81" t="s">
        <v>335</v>
      </c>
      <c r="AJ81" t="s">
        <v>60</v>
      </c>
      <c r="AK81" t="s">
        <v>61</v>
      </c>
      <c r="AL81" t="s">
        <v>336</v>
      </c>
      <c r="AM81" t="s">
        <v>337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56.1</v>
      </c>
      <c r="X82">
        <v>9.8799999999999999E-3</v>
      </c>
      <c r="Y82">
        <v>-0.76500000000000001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334</v>
      </c>
      <c r="AH82" t="s">
        <v>45</v>
      </c>
      <c r="AI82" t="s">
        <v>335</v>
      </c>
      <c r="AJ82" t="s">
        <v>60</v>
      </c>
      <c r="AK82" t="s">
        <v>61</v>
      </c>
      <c r="AL82" t="s">
        <v>336</v>
      </c>
      <c r="AM82" t="s">
        <v>337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32.799999999999997</v>
      </c>
      <c r="X83">
        <v>7.2500000000000004E-3</v>
      </c>
      <c r="Y83">
        <v>-0.98299999999999998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334</v>
      </c>
      <c r="AH83" t="s">
        <v>45</v>
      </c>
      <c r="AI83" t="s">
        <v>335</v>
      </c>
      <c r="AJ83" t="s">
        <v>60</v>
      </c>
      <c r="AK83" t="s">
        <v>61</v>
      </c>
      <c r="AL83" t="s">
        <v>336</v>
      </c>
      <c r="AM83" t="s">
        <v>337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40.9</v>
      </c>
      <c r="X84">
        <v>8.2199999999999999E-3</v>
      </c>
      <c r="Y84">
        <v>-0.99099999999999999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334</v>
      </c>
      <c r="AH84" t="s">
        <v>45</v>
      </c>
      <c r="AI84" t="s">
        <v>335</v>
      </c>
      <c r="AJ84" t="s">
        <v>60</v>
      </c>
      <c r="AK84" t="s">
        <v>61</v>
      </c>
      <c r="AL84" t="s">
        <v>336</v>
      </c>
      <c r="AM84" t="s">
        <v>337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42.8</v>
      </c>
      <c r="X85">
        <v>9.5999999999999992E-3</v>
      </c>
      <c r="Y85">
        <v>-1.1599999999999999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334</v>
      </c>
      <c r="AH85" t="s">
        <v>45</v>
      </c>
      <c r="AI85" t="s">
        <v>335</v>
      </c>
      <c r="AJ85" t="s">
        <v>60</v>
      </c>
      <c r="AK85" t="s">
        <v>61</v>
      </c>
      <c r="AL85" t="s">
        <v>336</v>
      </c>
      <c r="AM85" t="s">
        <v>337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34.200000000000003</v>
      </c>
      <c r="X86">
        <v>5.8399999999999997E-3</v>
      </c>
      <c r="Y86">
        <v>-1.44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334</v>
      </c>
      <c r="AH86" t="s">
        <v>45</v>
      </c>
      <c r="AI86" t="s">
        <v>335</v>
      </c>
      <c r="AJ86" t="s">
        <v>60</v>
      </c>
      <c r="AK86" t="s">
        <v>61</v>
      </c>
      <c r="AL86" t="s">
        <v>336</v>
      </c>
      <c r="AM86" t="s">
        <v>337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39</v>
      </c>
      <c r="X87">
        <v>5.9199999999999999E-3</v>
      </c>
      <c r="Y87">
        <v>-0.91900000000000004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334</v>
      </c>
      <c r="AH87" t="s">
        <v>45</v>
      </c>
      <c r="AI87" t="s">
        <v>335</v>
      </c>
      <c r="AJ87" t="s">
        <v>60</v>
      </c>
      <c r="AK87" t="s">
        <v>61</v>
      </c>
      <c r="AL87" t="s">
        <v>336</v>
      </c>
      <c r="AM87" t="s">
        <v>337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45.2</v>
      </c>
      <c r="X88">
        <v>8.1700000000000002E-3</v>
      </c>
      <c r="Y88">
        <v>-0.91100000000000003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334</v>
      </c>
      <c r="AH88" t="s">
        <v>45</v>
      </c>
      <c r="AI88" t="s">
        <v>335</v>
      </c>
      <c r="AJ88" t="s">
        <v>60</v>
      </c>
      <c r="AK88" t="s">
        <v>61</v>
      </c>
      <c r="AL88" t="s">
        <v>336</v>
      </c>
      <c r="AM88" t="s">
        <v>337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45.8</v>
      </c>
      <c r="X89">
        <v>8.8800000000000007E-3</v>
      </c>
      <c r="Y89">
        <v>-0.94199999999999995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334</v>
      </c>
      <c r="AH89" t="s">
        <v>45</v>
      </c>
      <c r="AI89" t="s">
        <v>335</v>
      </c>
      <c r="AJ89" t="s">
        <v>60</v>
      </c>
      <c r="AK89" t="s">
        <v>61</v>
      </c>
      <c r="AL89" t="s">
        <v>336</v>
      </c>
      <c r="AM89" t="s">
        <v>337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49.2</v>
      </c>
      <c r="X90">
        <v>1.06E-2</v>
      </c>
      <c r="Y90">
        <v>-1.02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334</v>
      </c>
      <c r="AH90" t="s">
        <v>45</v>
      </c>
      <c r="AI90" t="s">
        <v>335</v>
      </c>
      <c r="AJ90" t="s">
        <v>60</v>
      </c>
      <c r="AK90" t="s">
        <v>61</v>
      </c>
      <c r="AL90" t="s">
        <v>336</v>
      </c>
      <c r="AM90" t="s">
        <v>337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49.4</v>
      </c>
      <c r="X91">
        <v>1.06E-2</v>
      </c>
      <c r="Y91">
        <v>-0.92100000000000004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334</v>
      </c>
      <c r="AH91" t="s">
        <v>45</v>
      </c>
      <c r="AI91" t="s">
        <v>335</v>
      </c>
      <c r="AJ91" t="s">
        <v>60</v>
      </c>
      <c r="AK91" t="s">
        <v>61</v>
      </c>
      <c r="AL91" t="s">
        <v>336</v>
      </c>
      <c r="AM91" t="s">
        <v>337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46.7</v>
      </c>
      <c r="X92">
        <v>9.0399999999999994E-3</v>
      </c>
      <c r="Y92">
        <v>-1.01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334</v>
      </c>
      <c r="AH92" t="s">
        <v>45</v>
      </c>
      <c r="AI92" t="s">
        <v>335</v>
      </c>
      <c r="AJ92" t="s">
        <v>60</v>
      </c>
      <c r="AK92" t="s">
        <v>61</v>
      </c>
      <c r="AL92" t="s">
        <v>336</v>
      </c>
      <c r="AM92" t="s">
        <v>337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65.099999999999994</v>
      </c>
      <c r="X93">
        <v>1.0800000000000001E-2</v>
      </c>
      <c r="Y93">
        <v>-0.69199999999999995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334</v>
      </c>
      <c r="AH93" t="s">
        <v>45</v>
      </c>
      <c r="AI93" t="s">
        <v>335</v>
      </c>
      <c r="AJ93" t="s">
        <v>60</v>
      </c>
      <c r="AK93" t="s">
        <v>61</v>
      </c>
      <c r="AL93" t="s">
        <v>336</v>
      </c>
      <c r="AM93" t="s">
        <v>337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34.9</v>
      </c>
      <c r="X94">
        <v>7.3600000000000002E-3</v>
      </c>
      <c r="Y94">
        <v>-0.77100000000000002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334</v>
      </c>
      <c r="AH94" t="s">
        <v>45</v>
      </c>
      <c r="AI94" t="s">
        <v>335</v>
      </c>
      <c r="AJ94" t="s">
        <v>60</v>
      </c>
      <c r="AK94" t="s">
        <v>61</v>
      </c>
      <c r="AL94" t="s">
        <v>336</v>
      </c>
      <c r="AM94" t="s">
        <v>337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47</v>
      </c>
      <c r="X95">
        <v>9.2300000000000004E-3</v>
      </c>
      <c r="Y95">
        <v>-0.97199999999999998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334</v>
      </c>
      <c r="AH95" t="s">
        <v>45</v>
      </c>
      <c r="AI95" t="s">
        <v>335</v>
      </c>
      <c r="AJ95" t="s">
        <v>60</v>
      </c>
      <c r="AK95" t="s">
        <v>61</v>
      </c>
      <c r="AL95" t="s">
        <v>336</v>
      </c>
      <c r="AM95" t="s">
        <v>337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40.299999999999997</v>
      </c>
      <c r="X96">
        <v>6.8999999999999999E-3</v>
      </c>
      <c r="Y96">
        <v>-0.89400000000000002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334</v>
      </c>
      <c r="AH96" t="s">
        <v>45</v>
      </c>
      <c r="AI96" t="s">
        <v>335</v>
      </c>
      <c r="AJ96" t="s">
        <v>60</v>
      </c>
      <c r="AK96" t="s">
        <v>61</v>
      </c>
      <c r="AL96" t="s">
        <v>336</v>
      </c>
      <c r="AM96" t="s">
        <v>337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36.5</v>
      </c>
      <c r="X97">
        <v>4.8900000000000002E-3</v>
      </c>
      <c r="Y97">
        <v>-1.24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334</v>
      </c>
      <c r="AH97" t="s">
        <v>45</v>
      </c>
      <c r="AI97" t="s">
        <v>335</v>
      </c>
      <c r="AJ97" t="s">
        <v>60</v>
      </c>
      <c r="AK97" t="s">
        <v>61</v>
      </c>
      <c r="AL97" t="s">
        <v>336</v>
      </c>
      <c r="AM97" t="s">
        <v>337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41.8</v>
      </c>
      <c r="X98">
        <v>6.5700000000000003E-3</v>
      </c>
      <c r="Y98">
        <v>-0.70799999999999996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334</v>
      </c>
      <c r="AH98" t="s">
        <v>45</v>
      </c>
      <c r="AI98" t="s">
        <v>335</v>
      </c>
      <c r="AJ98" t="s">
        <v>60</v>
      </c>
      <c r="AK98" t="s">
        <v>61</v>
      </c>
      <c r="AL98" t="s">
        <v>336</v>
      </c>
      <c r="AM98" t="s">
        <v>337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42.3</v>
      </c>
      <c r="X99">
        <v>6.5500000000000003E-3</v>
      </c>
      <c r="Y99">
        <v>-0.49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334</v>
      </c>
      <c r="AH99" t="s">
        <v>45</v>
      </c>
      <c r="AI99" t="s">
        <v>335</v>
      </c>
      <c r="AJ99" t="s">
        <v>60</v>
      </c>
      <c r="AK99" t="s">
        <v>61</v>
      </c>
      <c r="AL99" t="s">
        <v>336</v>
      </c>
      <c r="AM99" t="s">
        <v>337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43.9</v>
      </c>
      <c r="X100">
        <v>6.8900000000000003E-3</v>
      </c>
      <c r="Y100">
        <v>-0.68200000000000005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334</v>
      </c>
      <c r="AH100" t="s">
        <v>45</v>
      </c>
      <c r="AI100" t="s">
        <v>335</v>
      </c>
      <c r="AJ100" t="s">
        <v>60</v>
      </c>
      <c r="AK100" t="s">
        <v>61</v>
      </c>
      <c r="AL100" t="s">
        <v>336</v>
      </c>
      <c r="AM100" t="s">
        <v>337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45.4</v>
      </c>
      <c r="X101">
        <v>7.6E-3</v>
      </c>
      <c r="Y101">
        <v>-0.79100000000000004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334</v>
      </c>
      <c r="AH101" t="s">
        <v>45</v>
      </c>
      <c r="AI101" t="s">
        <v>335</v>
      </c>
      <c r="AJ101" t="s">
        <v>60</v>
      </c>
      <c r="AK101" t="s">
        <v>61</v>
      </c>
      <c r="AL101" t="s">
        <v>336</v>
      </c>
      <c r="AM101" t="s">
        <v>337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46</v>
      </c>
      <c r="X102">
        <v>9.11E-3</v>
      </c>
      <c r="Y102">
        <v>-0.76300000000000001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334</v>
      </c>
      <c r="AH102" t="s">
        <v>45</v>
      </c>
      <c r="AI102" t="s">
        <v>335</v>
      </c>
      <c r="AJ102" t="s">
        <v>60</v>
      </c>
      <c r="AK102" t="s">
        <v>61</v>
      </c>
      <c r="AL102" t="s">
        <v>336</v>
      </c>
      <c r="AM102" t="s">
        <v>337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47.2</v>
      </c>
      <c r="X103">
        <v>8.43E-3</v>
      </c>
      <c r="Y103">
        <v>-0.80900000000000005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334</v>
      </c>
      <c r="AH103" t="s">
        <v>45</v>
      </c>
      <c r="AI103" t="s">
        <v>335</v>
      </c>
      <c r="AJ103" t="s">
        <v>60</v>
      </c>
      <c r="AK103" t="s">
        <v>61</v>
      </c>
      <c r="AL103" t="s">
        <v>336</v>
      </c>
      <c r="AM103" t="s">
        <v>337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45</v>
      </c>
      <c r="X104">
        <v>7.26E-3</v>
      </c>
      <c r="Y104">
        <v>-0.74199999999999999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334</v>
      </c>
      <c r="AH104" t="s">
        <v>45</v>
      </c>
      <c r="AI104" t="s">
        <v>335</v>
      </c>
      <c r="AJ104" t="s">
        <v>60</v>
      </c>
      <c r="AK104" t="s">
        <v>61</v>
      </c>
      <c r="AL104" t="s">
        <v>336</v>
      </c>
      <c r="AM104" t="s">
        <v>337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56.6</v>
      </c>
      <c r="X105">
        <v>8.1799999999999998E-3</v>
      </c>
      <c r="Y105">
        <v>-0.4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334</v>
      </c>
      <c r="AH105" t="s">
        <v>45</v>
      </c>
      <c r="AI105" t="s">
        <v>335</v>
      </c>
      <c r="AJ105" t="s">
        <v>60</v>
      </c>
      <c r="AK105" t="s">
        <v>61</v>
      </c>
      <c r="AL105" t="s">
        <v>336</v>
      </c>
      <c r="AM105" t="s">
        <v>337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39.200000000000003</v>
      </c>
      <c r="X106">
        <v>6.9300000000000004E-3</v>
      </c>
      <c r="Y106">
        <v>-0.94799999999999995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334</v>
      </c>
      <c r="AH106" t="s">
        <v>45</v>
      </c>
      <c r="AI106" t="s">
        <v>335</v>
      </c>
      <c r="AJ106" t="s">
        <v>60</v>
      </c>
      <c r="AK106" t="s">
        <v>61</v>
      </c>
      <c r="AL106" t="s">
        <v>336</v>
      </c>
      <c r="AM106" t="s">
        <v>337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44.5</v>
      </c>
      <c r="X107">
        <v>7.2700000000000004E-3</v>
      </c>
      <c r="Y107">
        <v>-0.74399999999999999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334</v>
      </c>
      <c r="AH107" t="s">
        <v>45</v>
      </c>
      <c r="AI107" t="s">
        <v>335</v>
      </c>
      <c r="AJ107" t="s">
        <v>60</v>
      </c>
      <c r="AK107" t="s">
        <v>61</v>
      </c>
      <c r="AL107" t="s">
        <v>336</v>
      </c>
      <c r="AM107" t="s">
        <v>337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37.700000000000003</v>
      </c>
      <c r="X108">
        <v>7.1700000000000002E-3</v>
      </c>
      <c r="Y108">
        <v>-0.94499999999999995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334</v>
      </c>
      <c r="AH108" t="s">
        <v>45</v>
      </c>
      <c r="AI108" t="s">
        <v>335</v>
      </c>
      <c r="AJ108" t="s">
        <v>60</v>
      </c>
      <c r="AK108" t="s">
        <v>61</v>
      </c>
      <c r="AL108" t="s">
        <v>336</v>
      </c>
      <c r="AM108" t="s">
        <v>337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33.299999999999997</v>
      </c>
      <c r="X109">
        <v>4.5999999999999999E-3</v>
      </c>
      <c r="Y109">
        <v>-1.56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334</v>
      </c>
      <c r="AH109" t="s">
        <v>45</v>
      </c>
      <c r="AI109" t="s">
        <v>335</v>
      </c>
      <c r="AJ109" t="s">
        <v>60</v>
      </c>
      <c r="AK109" t="s">
        <v>61</v>
      </c>
      <c r="AL109" t="s">
        <v>336</v>
      </c>
      <c r="AM109" t="s">
        <v>337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38.799999999999997</v>
      </c>
      <c r="X110">
        <v>6.6499999999999997E-3</v>
      </c>
      <c r="Y110">
        <v>-0.85599999999999998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334</v>
      </c>
      <c r="AH110" t="s">
        <v>45</v>
      </c>
      <c r="AI110" t="s">
        <v>335</v>
      </c>
      <c r="AJ110" t="s">
        <v>60</v>
      </c>
      <c r="AK110" t="s">
        <v>61</v>
      </c>
      <c r="AL110" t="s">
        <v>336</v>
      </c>
      <c r="AM110" t="s">
        <v>337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39.6</v>
      </c>
      <c r="X111">
        <v>6.1799999999999997E-3</v>
      </c>
      <c r="Y111">
        <v>-0.73299999999999998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334</v>
      </c>
      <c r="AH111" t="s">
        <v>45</v>
      </c>
      <c r="AI111" t="s">
        <v>335</v>
      </c>
      <c r="AJ111" t="s">
        <v>60</v>
      </c>
      <c r="AK111" t="s">
        <v>61</v>
      </c>
      <c r="AL111" t="s">
        <v>336</v>
      </c>
      <c r="AM111" t="s">
        <v>337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40.9</v>
      </c>
      <c r="X112">
        <v>7.1300000000000001E-3</v>
      </c>
      <c r="Y112">
        <v>-0.84299999999999997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334</v>
      </c>
      <c r="AH112" t="s">
        <v>45</v>
      </c>
      <c r="AI112" t="s">
        <v>335</v>
      </c>
      <c r="AJ112" t="s">
        <v>60</v>
      </c>
      <c r="AK112" t="s">
        <v>61</v>
      </c>
      <c r="AL112" t="s">
        <v>336</v>
      </c>
      <c r="AM112" t="s">
        <v>337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43.3</v>
      </c>
      <c r="X113">
        <v>7.9299999999999995E-3</v>
      </c>
      <c r="Y113">
        <v>-0.90500000000000003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334</v>
      </c>
      <c r="AH113" t="s">
        <v>45</v>
      </c>
      <c r="AI113" t="s">
        <v>335</v>
      </c>
      <c r="AJ113" t="s">
        <v>60</v>
      </c>
      <c r="AK113" t="s">
        <v>61</v>
      </c>
      <c r="AL113" t="s">
        <v>336</v>
      </c>
      <c r="AM113" t="s">
        <v>337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43.3</v>
      </c>
      <c r="X114">
        <v>9.4599999999999997E-3</v>
      </c>
      <c r="Y114">
        <v>-1.02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334</v>
      </c>
      <c r="AH114" t="s">
        <v>45</v>
      </c>
      <c r="AI114" t="s">
        <v>335</v>
      </c>
      <c r="AJ114" t="s">
        <v>60</v>
      </c>
      <c r="AK114" t="s">
        <v>61</v>
      </c>
      <c r="AL114" t="s">
        <v>336</v>
      </c>
      <c r="AM114" t="s">
        <v>337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44.7</v>
      </c>
      <c r="X115">
        <v>9.4599999999999997E-3</v>
      </c>
      <c r="Y115">
        <v>-0.98499999999999999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334</v>
      </c>
      <c r="AH115" t="s">
        <v>45</v>
      </c>
      <c r="AI115" t="s">
        <v>335</v>
      </c>
      <c r="AJ115" t="s">
        <v>60</v>
      </c>
      <c r="AK115" t="s">
        <v>61</v>
      </c>
      <c r="AL115" t="s">
        <v>336</v>
      </c>
      <c r="AM115" t="s">
        <v>337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44.4</v>
      </c>
      <c r="X116">
        <v>8.4700000000000001E-3</v>
      </c>
      <c r="Y116">
        <v>-1.06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334</v>
      </c>
      <c r="AH116" t="s">
        <v>45</v>
      </c>
      <c r="AI116" t="s">
        <v>335</v>
      </c>
      <c r="AJ116" t="s">
        <v>60</v>
      </c>
      <c r="AK116" t="s">
        <v>61</v>
      </c>
      <c r="AL116" t="s">
        <v>336</v>
      </c>
      <c r="AM116" t="s">
        <v>337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56.6</v>
      </c>
      <c r="X117">
        <v>8.8599999999999998E-3</v>
      </c>
      <c r="Y117">
        <v>-0.53500000000000003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334</v>
      </c>
      <c r="AH117" t="s">
        <v>45</v>
      </c>
      <c r="AI117" t="s">
        <v>335</v>
      </c>
      <c r="AJ117" t="s">
        <v>60</v>
      </c>
      <c r="AK117" t="s">
        <v>61</v>
      </c>
      <c r="AL117" t="s">
        <v>336</v>
      </c>
      <c r="AM117" t="s">
        <v>337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34.200000000000003</v>
      </c>
      <c r="X118">
        <v>7.1999999999999998E-3</v>
      </c>
      <c r="Y118">
        <v>-0.99299999999999999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334</v>
      </c>
      <c r="AH118" t="s">
        <v>45</v>
      </c>
      <c r="AI118" t="s">
        <v>335</v>
      </c>
      <c r="AJ118" t="s">
        <v>60</v>
      </c>
      <c r="AK118" t="s">
        <v>61</v>
      </c>
      <c r="AL118" t="s">
        <v>336</v>
      </c>
      <c r="AM118" t="s">
        <v>337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41.9</v>
      </c>
      <c r="X119">
        <v>7.7299999999999999E-3</v>
      </c>
      <c r="Y119">
        <v>-0.91400000000000003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334</v>
      </c>
      <c r="AH119" t="s">
        <v>45</v>
      </c>
      <c r="AI119" t="s">
        <v>335</v>
      </c>
      <c r="AJ119" t="s">
        <v>60</v>
      </c>
      <c r="AK119" t="s">
        <v>61</v>
      </c>
      <c r="AL119" t="s">
        <v>336</v>
      </c>
      <c r="AM119" t="s">
        <v>337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37.200000000000003</v>
      </c>
      <c r="X120">
        <v>7.1999999999999998E-3</v>
      </c>
      <c r="Y120">
        <v>-0.95099999999999996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334</v>
      </c>
      <c r="AH120" t="s">
        <v>45</v>
      </c>
      <c r="AI120" t="s">
        <v>335</v>
      </c>
      <c r="AJ120" t="s">
        <v>60</v>
      </c>
      <c r="AK120" t="s">
        <v>61</v>
      </c>
      <c r="AL120" t="s">
        <v>336</v>
      </c>
      <c r="AM120" t="s">
        <v>337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32.4</v>
      </c>
      <c r="X121">
        <v>4.4799999999999996E-3</v>
      </c>
      <c r="Y121">
        <v>-1.64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334</v>
      </c>
      <c r="AH121" t="s">
        <v>45</v>
      </c>
      <c r="AI121" t="s">
        <v>335</v>
      </c>
      <c r="AJ121" t="s">
        <v>60</v>
      </c>
      <c r="AK121" t="s">
        <v>61</v>
      </c>
      <c r="AL121" t="s">
        <v>336</v>
      </c>
      <c r="AM121" t="s">
        <v>337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37</v>
      </c>
      <c r="X122">
        <v>6.7099999999999998E-3</v>
      </c>
      <c r="Y122">
        <v>-0.94499999999999995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334</v>
      </c>
      <c r="AH122" t="s">
        <v>45</v>
      </c>
      <c r="AI122" t="s">
        <v>335</v>
      </c>
      <c r="AJ122" t="s">
        <v>60</v>
      </c>
      <c r="AK122" t="s">
        <v>61</v>
      </c>
      <c r="AL122" t="s">
        <v>336</v>
      </c>
      <c r="AM122" t="s">
        <v>337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36.799999999999997</v>
      </c>
      <c r="X123">
        <v>5.8100000000000001E-3</v>
      </c>
      <c r="Y123">
        <v>-0.98299999999999998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334</v>
      </c>
      <c r="AH123" t="s">
        <v>45</v>
      </c>
      <c r="AI123" t="s">
        <v>335</v>
      </c>
      <c r="AJ123" t="s">
        <v>60</v>
      </c>
      <c r="AK123" t="s">
        <v>61</v>
      </c>
      <c r="AL123" t="s">
        <v>336</v>
      </c>
      <c r="AM123" t="s">
        <v>337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39.299999999999997</v>
      </c>
      <c r="X124">
        <v>7.2500000000000004E-3</v>
      </c>
      <c r="Y124">
        <v>-0.92800000000000005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334</v>
      </c>
      <c r="AH124" t="s">
        <v>45</v>
      </c>
      <c r="AI124" t="s">
        <v>335</v>
      </c>
      <c r="AJ124" t="s">
        <v>60</v>
      </c>
      <c r="AK124" t="s">
        <v>61</v>
      </c>
      <c r="AL124" t="s">
        <v>336</v>
      </c>
      <c r="AM124" t="s">
        <v>337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41.4</v>
      </c>
      <c r="X125">
        <v>8.2100000000000003E-3</v>
      </c>
      <c r="Y125">
        <v>-1.01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334</v>
      </c>
      <c r="AH125" t="s">
        <v>45</v>
      </c>
      <c r="AI125" t="s">
        <v>335</v>
      </c>
      <c r="AJ125" t="s">
        <v>60</v>
      </c>
      <c r="AK125" t="s">
        <v>61</v>
      </c>
      <c r="AL125" t="s">
        <v>336</v>
      </c>
      <c r="AM125" t="s">
        <v>337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42.7</v>
      </c>
      <c r="X126">
        <v>9.4500000000000001E-3</v>
      </c>
      <c r="Y126">
        <v>-1.04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334</v>
      </c>
      <c r="AH126" t="s">
        <v>45</v>
      </c>
      <c r="AI126" t="s">
        <v>335</v>
      </c>
      <c r="AJ126" t="s">
        <v>60</v>
      </c>
      <c r="AK126" t="s">
        <v>61</v>
      </c>
      <c r="AL126" t="s">
        <v>336</v>
      </c>
      <c r="AM126" t="s">
        <v>337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43.9</v>
      </c>
      <c r="X127">
        <v>9.58E-3</v>
      </c>
      <c r="Y127">
        <v>-1.02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334</v>
      </c>
      <c r="AH127" t="s">
        <v>45</v>
      </c>
      <c r="AI127" t="s">
        <v>335</v>
      </c>
      <c r="AJ127" t="s">
        <v>60</v>
      </c>
      <c r="AK127" t="s">
        <v>61</v>
      </c>
      <c r="AL127" t="s">
        <v>336</v>
      </c>
      <c r="AM127" t="s">
        <v>337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44.3</v>
      </c>
      <c r="X128">
        <v>8.6499999999999997E-3</v>
      </c>
      <c r="Y128">
        <v>-1.1100000000000001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334</v>
      </c>
      <c r="AH128" t="s">
        <v>45</v>
      </c>
      <c r="AI128" t="s">
        <v>335</v>
      </c>
      <c r="AJ128" t="s">
        <v>60</v>
      </c>
      <c r="AK128" t="s">
        <v>61</v>
      </c>
      <c r="AL128" t="s">
        <v>336</v>
      </c>
      <c r="AM128" t="s">
        <v>337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55.6</v>
      </c>
      <c r="X129">
        <v>9.6500000000000006E-3</v>
      </c>
      <c r="Y129">
        <v>-0.71899999999999997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334</v>
      </c>
      <c r="AH129" t="s">
        <v>45</v>
      </c>
      <c r="AI129" t="s">
        <v>335</v>
      </c>
      <c r="AJ129" t="s">
        <v>60</v>
      </c>
      <c r="AK129" t="s">
        <v>61</v>
      </c>
      <c r="AL129" t="s">
        <v>336</v>
      </c>
      <c r="AM129" t="s">
        <v>337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32.9</v>
      </c>
      <c r="X130">
        <v>7.2700000000000004E-3</v>
      </c>
      <c r="Y130">
        <v>-1.01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334</v>
      </c>
      <c r="AH130" t="s">
        <v>45</v>
      </c>
      <c r="AI130" t="s">
        <v>335</v>
      </c>
      <c r="AJ130" t="s">
        <v>60</v>
      </c>
      <c r="AK130" t="s">
        <v>61</v>
      </c>
      <c r="AL130" t="s">
        <v>336</v>
      </c>
      <c r="AM130" t="s">
        <v>337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40.4</v>
      </c>
      <c r="X131">
        <v>7.9299999999999995E-3</v>
      </c>
      <c r="Y131">
        <v>-1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334</v>
      </c>
      <c r="AH131" t="s">
        <v>45</v>
      </c>
      <c r="AI131" t="s">
        <v>335</v>
      </c>
      <c r="AJ131" t="s">
        <v>60</v>
      </c>
      <c r="AK131" t="s">
        <v>61</v>
      </c>
      <c r="AL131" t="s">
        <v>336</v>
      </c>
      <c r="AM131" t="s">
        <v>337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40.4</v>
      </c>
      <c r="X132">
        <v>6.3E-3</v>
      </c>
      <c r="Y132">
        <v>-0.84499999999999997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334</v>
      </c>
      <c r="AH132" t="s">
        <v>45</v>
      </c>
      <c r="AI132" t="s">
        <v>335</v>
      </c>
      <c r="AJ132" t="s">
        <v>60</v>
      </c>
      <c r="AK132" t="s">
        <v>61</v>
      </c>
      <c r="AL132" t="s">
        <v>336</v>
      </c>
      <c r="AM132" t="s">
        <v>337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45.5</v>
      </c>
      <c r="X133">
        <v>8.1099999999999992E-3</v>
      </c>
      <c r="Y133">
        <v>-0.81699999999999995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334</v>
      </c>
      <c r="AH133" t="s">
        <v>45</v>
      </c>
      <c r="AI133" t="s">
        <v>335</v>
      </c>
      <c r="AJ133" t="s">
        <v>60</v>
      </c>
      <c r="AK133" t="s">
        <v>61</v>
      </c>
      <c r="AL133" t="s">
        <v>336</v>
      </c>
      <c r="AM133" t="s">
        <v>337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47.7</v>
      </c>
      <c r="X134">
        <v>9.9299999999999996E-3</v>
      </c>
      <c r="Y134">
        <v>-0.98199999999999998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334</v>
      </c>
      <c r="AH134" t="s">
        <v>45</v>
      </c>
      <c r="AI134" t="s">
        <v>335</v>
      </c>
      <c r="AJ134" t="s">
        <v>60</v>
      </c>
      <c r="AK134" t="s">
        <v>61</v>
      </c>
      <c r="AL134" t="s">
        <v>336</v>
      </c>
      <c r="AM134" t="s">
        <v>337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41.7</v>
      </c>
      <c r="X135">
        <v>8.09E-3</v>
      </c>
      <c r="Y135">
        <v>-0.86899999999999999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334</v>
      </c>
      <c r="AH135" t="s">
        <v>45</v>
      </c>
      <c r="AI135" t="s">
        <v>335</v>
      </c>
      <c r="AJ135" t="s">
        <v>60</v>
      </c>
      <c r="AK135" t="s">
        <v>61</v>
      </c>
      <c r="AL135" t="s">
        <v>336</v>
      </c>
      <c r="AM135" t="s">
        <v>337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43.9</v>
      </c>
      <c r="X136">
        <v>8.0599999999999995E-3</v>
      </c>
      <c r="Y136">
        <v>-0.90600000000000003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334</v>
      </c>
      <c r="AH136" t="s">
        <v>45</v>
      </c>
      <c r="AI136" t="s">
        <v>335</v>
      </c>
      <c r="AJ136" t="s">
        <v>60</v>
      </c>
      <c r="AK136" t="s">
        <v>61</v>
      </c>
      <c r="AL136" t="s">
        <v>336</v>
      </c>
      <c r="AM136" t="s">
        <v>337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41.5</v>
      </c>
      <c r="X137">
        <v>6.43E-3</v>
      </c>
      <c r="Y137">
        <v>-0.72499999999999998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334</v>
      </c>
      <c r="AH137" t="s">
        <v>45</v>
      </c>
      <c r="AI137" t="s">
        <v>335</v>
      </c>
      <c r="AJ137" t="s">
        <v>60</v>
      </c>
      <c r="AK137" t="s">
        <v>61</v>
      </c>
      <c r="AL137" t="s">
        <v>336</v>
      </c>
      <c r="AM137" t="s">
        <v>337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42</v>
      </c>
      <c r="X138">
        <v>6.1599999999999997E-3</v>
      </c>
      <c r="Y138">
        <v>-0.47699999999999998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334</v>
      </c>
      <c r="AH138" t="s">
        <v>45</v>
      </c>
      <c r="AI138" t="s">
        <v>335</v>
      </c>
      <c r="AJ138" t="s">
        <v>60</v>
      </c>
      <c r="AK138" t="s">
        <v>61</v>
      </c>
      <c r="AL138" t="s">
        <v>336</v>
      </c>
      <c r="AM138" t="s">
        <v>337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45.7</v>
      </c>
      <c r="X139">
        <v>7.4999999999999997E-3</v>
      </c>
      <c r="Y139">
        <v>-0.56799999999999995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334</v>
      </c>
      <c r="AH139" t="s">
        <v>45</v>
      </c>
      <c r="AI139" t="s">
        <v>335</v>
      </c>
      <c r="AJ139" t="s">
        <v>60</v>
      </c>
      <c r="AK139" t="s">
        <v>61</v>
      </c>
      <c r="AL139" t="s">
        <v>336</v>
      </c>
      <c r="AM139" t="s">
        <v>337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45.7</v>
      </c>
      <c r="X140">
        <v>8.77E-3</v>
      </c>
      <c r="Y140">
        <v>-0.74199999999999999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334</v>
      </c>
      <c r="AH140" t="s">
        <v>45</v>
      </c>
      <c r="AI140" t="s">
        <v>335</v>
      </c>
      <c r="AJ140" t="s">
        <v>60</v>
      </c>
      <c r="AK140" t="s">
        <v>61</v>
      </c>
      <c r="AL140" t="s">
        <v>336</v>
      </c>
      <c r="AM140" t="s">
        <v>337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44.6</v>
      </c>
      <c r="X141">
        <v>7.0899999999999999E-3</v>
      </c>
      <c r="Y141">
        <v>-0.78700000000000003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334</v>
      </c>
      <c r="AH141" t="s">
        <v>45</v>
      </c>
      <c r="AI141" t="s">
        <v>335</v>
      </c>
      <c r="AJ141" t="s">
        <v>60</v>
      </c>
      <c r="AK141" t="s">
        <v>61</v>
      </c>
      <c r="AL141" t="s">
        <v>336</v>
      </c>
      <c r="AM141" t="s">
        <v>337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56.5</v>
      </c>
      <c r="X142">
        <v>8.1200000000000005E-3</v>
      </c>
      <c r="Y142">
        <v>-0.40699999999999997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334</v>
      </c>
      <c r="AH142" t="s">
        <v>45</v>
      </c>
      <c r="AI142" t="s">
        <v>335</v>
      </c>
      <c r="AJ142" t="s">
        <v>60</v>
      </c>
      <c r="AK142" t="s">
        <v>61</v>
      </c>
      <c r="AL142" t="s">
        <v>336</v>
      </c>
      <c r="AM142" t="s">
        <v>337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42.9</v>
      </c>
      <c r="X143">
        <v>6.77E-3</v>
      </c>
      <c r="Y143">
        <v>-0.54900000000000004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334</v>
      </c>
      <c r="AH143" t="s">
        <v>45</v>
      </c>
      <c r="AI143" t="s">
        <v>335</v>
      </c>
      <c r="AJ143" t="s">
        <v>60</v>
      </c>
      <c r="AK143" t="s">
        <v>61</v>
      </c>
      <c r="AL143" t="s">
        <v>336</v>
      </c>
      <c r="AM143" t="s">
        <v>337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38</v>
      </c>
      <c r="X144">
        <v>5.5300000000000002E-3</v>
      </c>
      <c r="Y144">
        <v>-0.90900000000000003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334</v>
      </c>
      <c r="AH144" t="s">
        <v>45</v>
      </c>
      <c r="AI144" t="s">
        <v>335</v>
      </c>
      <c r="AJ144" t="s">
        <v>60</v>
      </c>
      <c r="AK144" t="s">
        <v>61</v>
      </c>
      <c r="AL144" t="s">
        <v>336</v>
      </c>
      <c r="AM144" t="s">
        <v>337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39</v>
      </c>
      <c r="X145">
        <v>6.1999999999999998E-3</v>
      </c>
      <c r="Y145">
        <v>-0.79200000000000004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334</v>
      </c>
      <c r="AH145" t="s">
        <v>45</v>
      </c>
      <c r="AI145" t="s">
        <v>335</v>
      </c>
      <c r="AJ145" t="s">
        <v>60</v>
      </c>
      <c r="AK145" t="s">
        <v>61</v>
      </c>
      <c r="AL145" t="s">
        <v>336</v>
      </c>
      <c r="AM145" t="s">
        <v>337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44.1</v>
      </c>
      <c r="X146">
        <v>7.7799999999999996E-3</v>
      </c>
      <c r="Y146">
        <v>-0.70599999999999996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334</v>
      </c>
      <c r="AH146" t="s">
        <v>45</v>
      </c>
      <c r="AI146" t="s">
        <v>335</v>
      </c>
      <c r="AJ146" t="s">
        <v>60</v>
      </c>
      <c r="AK146" t="s">
        <v>61</v>
      </c>
      <c r="AL146" t="s">
        <v>336</v>
      </c>
      <c r="AM146" t="s">
        <v>337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43.1</v>
      </c>
      <c r="X147">
        <v>8.8999999999999999E-3</v>
      </c>
      <c r="Y147">
        <v>-0.97099999999999997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334</v>
      </c>
      <c r="AH147" t="s">
        <v>45</v>
      </c>
      <c r="AI147" t="s">
        <v>335</v>
      </c>
      <c r="AJ147" t="s">
        <v>60</v>
      </c>
      <c r="AK147" t="s">
        <v>61</v>
      </c>
      <c r="AL147" t="s">
        <v>336</v>
      </c>
      <c r="AM147" t="s">
        <v>337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42</v>
      </c>
      <c r="X148">
        <v>7.9600000000000001E-3</v>
      </c>
      <c r="Y148">
        <v>-0.97499999999999998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334</v>
      </c>
      <c r="AH148" t="s">
        <v>45</v>
      </c>
      <c r="AI148" t="s">
        <v>335</v>
      </c>
      <c r="AJ148" t="s">
        <v>60</v>
      </c>
      <c r="AK148" t="s">
        <v>61</v>
      </c>
      <c r="AL148" t="s">
        <v>336</v>
      </c>
      <c r="AM148" t="s">
        <v>337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55.8</v>
      </c>
      <c r="X149">
        <v>9.7699999999999992E-3</v>
      </c>
      <c r="Y149">
        <v>-0.68600000000000005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334</v>
      </c>
      <c r="AH149" t="s">
        <v>45</v>
      </c>
      <c r="AI149" t="s">
        <v>335</v>
      </c>
      <c r="AJ149" t="s">
        <v>60</v>
      </c>
      <c r="AK149" t="s">
        <v>61</v>
      </c>
      <c r="AL149" t="s">
        <v>336</v>
      </c>
      <c r="AM149" t="s">
        <v>337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40.200000000000003</v>
      </c>
      <c r="X150">
        <v>6.9199999999999999E-3</v>
      </c>
      <c r="Y150">
        <v>-0.84799999999999998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334</v>
      </c>
      <c r="AH150" t="s">
        <v>45</v>
      </c>
      <c r="AI150" t="s">
        <v>335</v>
      </c>
      <c r="AJ150" t="s">
        <v>60</v>
      </c>
      <c r="AK150" t="s">
        <v>61</v>
      </c>
      <c r="AL150" t="s">
        <v>336</v>
      </c>
      <c r="AM150" t="s">
        <v>337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37.1</v>
      </c>
      <c r="X151">
        <v>5.3E-3</v>
      </c>
      <c r="Y151">
        <v>-0.95599999999999996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334</v>
      </c>
      <c r="AH151" t="s">
        <v>45</v>
      </c>
      <c r="AI151" t="s">
        <v>335</v>
      </c>
      <c r="AJ151" t="s">
        <v>60</v>
      </c>
      <c r="AK151" t="s">
        <v>61</v>
      </c>
      <c r="AL151" t="s">
        <v>336</v>
      </c>
      <c r="AM151" t="s">
        <v>337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37.200000000000003</v>
      </c>
      <c r="X152">
        <v>6.2100000000000002E-3</v>
      </c>
      <c r="Y152">
        <v>-0.96499999999999997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334</v>
      </c>
      <c r="AH152" t="s">
        <v>45</v>
      </c>
      <c r="AI152" t="s">
        <v>335</v>
      </c>
      <c r="AJ152" t="s">
        <v>60</v>
      </c>
      <c r="AK152" t="s">
        <v>61</v>
      </c>
      <c r="AL152" t="s">
        <v>336</v>
      </c>
      <c r="AM152" t="s">
        <v>337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40.9</v>
      </c>
      <c r="X153">
        <v>8.1899999999999994E-3</v>
      </c>
      <c r="Y153">
        <v>-0.91700000000000004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334</v>
      </c>
      <c r="AH153" t="s">
        <v>45</v>
      </c>
      <c r="AI153" t="s">
        <v>335</v>
      </c>
      <c r="AJ153" t="s">
        <v>60</v>
      </c>
      <c r="AK153" t="s">
        <v>61</v>
      </c>
      <c r="AL153" t="s">
        <v>336</v>
      </c>
      <c r="AM153" t="s">
        <v>337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41.6</v>
      </c>
      <c r="X154">
        <v>8.8199999999999997E-3</v>
      </c>
      <c r="Y154">
        <v>-1.05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334</v>
      </c>
      <c r="AH154" t="s">
        <v>45</v>
      </c>
      <c r="AI154" t="s">
        <v>335</v>
      </c>
      <c r="AJ154" t="s">
        <v>60</v>
      </c>
      <c r="AK154" t="s">
        <v>61</v>
      </c>
      <c r="AL154" t="s">
        <v>336</v>
      </c>
      <c r="AM154" t="s">
        <v>337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42</v>
      </c>
      <c r="X155">
        <v>7.9799999999999992E-3</v>
      </c>
      <c r="Y155">
        <v>-0.995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334</v>
      </c>
      <c r="AH155" t="s">
        <v>45</v>
      </c>
      <c r="AI155" t="s">
        <v>335</v>
      </c>
      <c r="AJ155" t="s">
        <v>60</v>
      </c>
      <c r="AK155" t="s">
        <v>61</v>
      </c>
      <c r="AL155" t="s">
        <v>336</v>
      </c>
      <c r="AM155" t="s">
        <v>337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55.7</v>
      </c>
      <c r="X156">
        <v>9.8899999999999995E-3</v>
      </c>
      <c r="Y156">
        <v>-0.70499999999999996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334</v>
      </c>
      <c r="AH156" t="s">
        <v>45</v>
      </c>
      <c r="AI156" t="s">
        <v>335</v>
      </c>
      <c r="AJ156" t="s">
        <v>60</v>
      </c>
      <c r="AK156" t="s">
        <v>61</v>
      </c>
      <c r="AL156" t="s">
        <v>336</v>
      </c>
      <c r="AM156" t="s">
        <v>337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38.6</v>
      </c>
      <c r="X157">
        <v>6.9100000000000003E-3</v>
      </c>
      <c r="Y157">
        <v>-0.98699999999999999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334</v>
      </c>
      <c r="AH157" t="s">
        <v>45</v>
      </c>
      <c r="AI157" t="s">
        <v>335</v>
      </c>
      <c r="AJ157" t="s">
        <v>60</v>
      </c>
      <c r="AK157" t="s">
        <v>61</v>
      </c>
      <c r="AL157" t="s">
        <v>336</v>
      </c>
      <c r="AM157" t="s">
        <v>337</v>
      </c>
      <c r="AO157" t="s">
        <v>64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AO157"/>
  <sheetViews>
    <sheetView topLeftCell="G55" workbookViewId="0">
      <selection activeCell="I31" sqref="I31"/>
    </sheetView>
  </sheetViews>
  <sheetFormatPr defaultRowHeight="20.100000000000001" customHeight="1" x14ac:dyDescent="0.25"/>
  <sheetData>
    <row r="1" spans="1:41" ht="20.100000000000001" customHeight="1" x14ac:dyDescent="0.25">
      <c r="A1" t="s">
        <v>0</v>
      </c>
    </row>
    <row r="2" spans="1:41" ht="20.100000000000001" customHeight="1" x14ac:dyDescent="0.25">
      <c r="A2" t="s">
        <v>328</v>
      </c>
    </row>
    <row r="3" spans="1:41" ht="20.100000000000001" customHeight="1" x14ac:dyDescent="0.25">
      <c r="A3" t="s">
        <v>2</v>
      </c>
    </row>
    <row r="5" spans="1:41" ht="20.100000000000001" customHeight="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ht="20.100000000000001" customHeight="1" x14ac:dyDescent="0.25">
      <c r="A6" t="s">
        <v>128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19.5</v>
      </c>
      <c r="X6">
        <v>2.63E-3</v>
      </c>
      <c r="Y6">
        <v>-0.77900000000000003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329</v>
      </c>
      <c r="AH6" t="s">
        <v>45</v>
      </c>
      <c r="AI6" s="2" t="s">
        <v>330</v>
      </c>
      <c r="AJ6" t="s">
        <v>60</v>
      </c>
      <c r="AK6" t="s">
        <v>61</v>
      </c>
      <c r="AL6" t="s">
        <v>331</v>
      </c>
      <c r="AM6" t="s">
        <v>332</v>
      </c>
      <c r="AO6" t="s">
        <v>64</v>
      </c>
    </row>
    <row r="7" spans="1:41" ht="20.100000000000001" customHeight="1" x14ac:dyDescent="0.25">
      <c r="A7" t="s">
        <v>128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26.8</v>
      </c>
      <c r="X7">
        <v>5.3E-3</v>
      </c>
      <c r="Y7">
        <v>-0.81399999999999995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329</v>
      </c>
      <c r="AH7" t="s">
        <v>45</v>
      </c>
      <c r="AI7" s="2" t="s">
        <v>330</v>
      </c>
      <c r="AJ7" t="s">
        <v>60</v>
      </c>
      <c r="AK7" t="s">
        <v>61</v>
      </c>
      <c r="AL7" t="s">
        <v>331</v>
      </c>
      <c r="AM7" t="s">
        <v>332</v>
      </c>
      <c r="AO7" t="s">
        <v>64</v>
      </c>
    </row>
    <row r="8" spans="1:41" ht="20.100000000000001" customHeight="1" x14ac:dyDescent="0.25">
      <c r="A8" t="s">
        <v>128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23.7</v>
      </c>
      <c r="X8">
        <v>4.1999999999999997E-3</v>
      </c>
      <c r="Y8">
        <v>-0.84299999999999997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329</v>
      </c>
      <c r="AH8" t="s">
        <v>45</v>
      </c>
      <c r="AI8" s="2" t="s">
        <v>330</v>
      </c>
      <c r="AJ8" t="s">
        <v>60</v>
      </c>
      <c r="AK8" t="s">
        <v>61</v>
      </c>
      <c r="AL8" t="s">
        <v>331</v>
      </c>
      <c r="AM8" t="s">
        <v>332</v>
      </c>
      <c r="AO8" t="s">
        <v>64</v>
      </c>
    </row>
    <row r="9" spans="1:41" ht="20.100000000000001" customHeight="1" x14ac:dyDescent="0.25">
      <c r="A9" t="s">
        <v>128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27.9</v>
      </c>
      <c r="X9">
        <v>5.94E-3</v>
      </c>
      <c r="Y9">
        <v>-0.64600000000000002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329</v>
      </c>
      <c r="AH9" t="s">
        <v>45</v>
      </c>
      <c r="AI9" s="2" t="s">
        <v>330</v>
      </c>
      <c r="AJ9" t="s">
        <v>60</v>
      </c>
      <c r="AK9" t="s">
        <v>61</v>
      </c>
      <c r="AL9" t="s">
        <v>331</v>
      </c>
      <c r="AM9" t="s">
        <v>332</v>
      </c>
      <c r="AO9" t="s">
        <v>64</v>
      </c>
    </row>
    <row r="10" spans="1:41" ht="20.100000000000001" customHeight="1" x14ac:dyDescent="0.25">
      <c r="A10" t="s">
        <v>128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22.4</v>
      </c>
      <c r="X10">
        <v>3.2399999999999998E-3</v>
      </c>
      <c r="Y10">
        <v>-0.98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329</v>
      </c>
      <c r="AH10" t="s">
        <v>45</v>
      </c>
      <c r="AI10" s="2" t="s">
        <v>330</v>
      </c>
      <c r="AJ10" t="s">
        <v>60</v>
      </c>
      <c r="AK10" t="s">
        <v>61</v>
      </c>
      <c r="AL10" t="s">
        <v>331</v>
      </c>
      <c r="AM10" t="s">
        <v>332</v>
      </c>
      <c r="AO10" t="s">
        <v>64</v>
      </c>
    </row>
    <row r="11" spans="1:41" ht="20.100000000000001" customHeight="1" x14ac:dyDescent="0.25">
      <c r="A11" t="s">
        <v>128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31.5</v>
      </c>
      <c r="X11">
        <v>7.1000000000000004E-3</v>
      </c>
      <c r="Y11">
        <v>-0.66400000000000003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329</v>
      </c>
      <c r="AH11" t="s">
        <v>45</v>
      </c>
      <c r="AI11" s="2" t="s">
        <v>330</v>
      </c>
      <c r="AJ11" t="s">
        <v>60</v>
      </c>
      <c r="AK11" t="s">
        <v>61</v>
      </c>
      <c r="AL11" t="s">
        <v>331</v>
      </c>
      <c r="AM11" t="s">
        <v>332</v>
      </c>
      <c r="AO11" t="s">
        <v>64</v>
      </c>
    </row>
    <row r="12" spans="1:41" ht="20.100000000000001" customHeight="1" x14ac:dyDescent="0.25">
      <c r="A12" t="s">
        <v>128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29.7</v>
      </c>
      <c r="X12">
        <v>6.5199999999999998E-3</v>
      </c>
      <c r="Y12">
        <v>-0.70299999999999996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329</v>
      </c>
      <c r="AH12" t="s">
        <v>45</v>
      </c>
      <c r="AI12" s="2" t="s">
        <v>330</v>
      </c>
      <c r="AJ12" t="s">
        <v>60</v>
      </c>
      <c r="AK12" t="s">
        <v>61</v>
      </c>
      <c r="AL12" t="s">
        <v>331</v>
      </c>
      <c r="AM12" t="s">
        <v>332</v>
      </c>
      <c r="AO12" t="s">
        <v>64</v>
      </c>
    </row>
    <row r="13" spans="1:41" ht="20.100000000000001" customHeight="1" x14ac:dyDescent="0.25">
      <c r="A13" t="s">
        <v>128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32</v>
      </c>
      <c r="X13">
        <v>7.0099999999999997E-3</v>
      </c>
      <c r="Y13">
        <v>-0.63300000000000001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329</v>
      </c>
      <c r="AH13" t="s">
        <v>45</v>
      </c>
      <c r="AI13" s="2" t="s">
        <v>330</v>
      </c>
      <c r="AJ13" t="s">
        <v>60</v>
      </c>
      <c r="AK13" t="s">
        <v>61</v>
      </c>
      <c r="AL13" t="s">
        <v>331</v>
      </c>
      <c r="AM13" t="s">
        <v>332</v>
      </c>
      <c r="AO13" t="s">
        <v>64</v>
      </c>
    </row>
    <row r="14" spans="1:41" ht="20.100000000000001" customHeight="1" x14ac:dyDescent="0.25">
      <c r="A14" t="s">
        <v>128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23.5</v>
      </c>
      <c r="X14">
        <v>5.1200000000000004E-3</v>
      </c>
      <c r="Y14">
        <v>-0.73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329</v>
      </c>
      <c r="AH14" t="s">
        <v>45</v>
      </c>
      <c r="AI14" s="2" t="s">
        <v>330</v>
      </c>
      <c r="AJ14" t="s">
        <v>60</v>
      </c>
      <c r="AK14" t="s">
        <v>61</v>
      </c>
      <c r="AL14" t="s">
        <v>331</v>
      </c>
      <c r="AM14" t="s">
        <v>332</v>
      </c>
      <c r="AO14" t="s">
        <v>64</v>
      </c>
    </row>
    <row r="15" spans="1:41" ht="20.100000000000001" customHeight="1" x14ac:dyDescent="0.25">
      <c r="A15" t="s">
        <v>128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28.8</v>
      </c>
      <c r="X15">
        <v>6.1000000000000004E-3</v>
      </c>
      <c r="Y15">
        <v>-0.71799999999999997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329</v>
      </c>
      <c r="AH15" t="s">
        <v>45</v>
      </c>
      <c r="AI15" s="2" t="s">
        <v>330</v>
      </c>
      <c r="AJ15" t="s">
        <v>60</v>
      </c>
      <c r="AK15" t="s">
        <v>61</v>
      </c>
      <c r="AL15" t="s">
        <v>331</v>
      </c>
      <c r="AM15" t="s">
        <v>332</v>
      </c>
      <c r="AO15" t="s">
        <v>64</v>
      </c>
    </row>
    <row r="16" spans="1:41" ht="20.100000000000001" customHeight="1" x14ac:dyDescent="0.25">
      <c r="A16" t="s">
        <v>128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22.9</v>
      </c>
      <c r="X16">
        <v>2.8700000000000002E-3</v>
      </c>
      <c r="Y16">
        <v>-0.97299999999999998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329</v>
      </c>
      <c r="AH16" t="s">
        <v>45</v>
      </c>
      <c r="AI16" s="2" t="s">
        <v>330</v>
      </c>
      <c r="AJ16" t="s">
        <v>60</v>
      </c>
      <c r="AK16" t="s">
        <v>61</v>
      </c>
      <c r="AL16" t="s">
        <v>331</v>
      </c>
      <c r="AM16" t="s">
        <v>332</v>
      </c>
      <c r="AO16" t="s">
        <v>64</v>
      </c>
    </row>
    <row r="17" spans="1:41" ht="20.100000000000001" customHeight="1" x14ac:dyDescent="0.25">
      <c r="A17" t="s">
        <v>128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25.8</v>
      </c>
      <c r="X17">
        <v>3.4199999999999999E-3</v>
      </c>
      <c r="Y17">
        <v>-0.70899999999999996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329</v>
      </c>
      <c r="AH17" t="s">
        <v>45</v>
      </c>
      <c r="AI17" s="2" t="s">
        <v>330</v>
      </c>
      <c r="AJ17" t="s">
        <v>60</v>
      </c>
      <c r="AK17" t="s">
        <v>61</v>
      </c>
      <c r="AL17" t="s">
        <v>331</v>
      </c>
      <c r="AM17" t="s">
        <v>332</v>
      </c>
      <c r="AO17" t="s">
        <v>64</v>
      </c>
    </row>
    <row r="18" spans="1:41" ht="20.100000000000001" customHeight="1" x14ac:dyDescent="0.25">
      <c r="A18" t="s">
        <v>128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24.5</v>
      </c>
      <c r="X18">
        <v>3.1099999999999999E-3</v>
      </c>
      <c r="Y18">
        <v>-0.87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329</v>
      </c>
      <c r="AH18" t="s">
        <v>45</v>
      </c>
      <c r="AI18" s="2" t="s">
        <v>330</v>
      </c>
      <c r="AJ18" t="s">
        <v>60</v>
      </c>
      <c r="AK18" t="s">
        <v>61</v>
      </c>
      <c r="AL18" t="s">
        <v>331</v>
      </c>
      <c r="AM18" t="s">
        <v>332</v>
      </c>
      <c r="AO18" t="s">
        <v>64</v>
      </c>
    </row>
    <row r="19" spans="1:41" ht="20.100000000000001" customHeight="1" x14ac:dyDescent="0.25">
      <c r="A19" t="s">
        <v>128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26.7</v>
      </c>
      <c r="X19">
        <v>4.2100000000000002E-3</v>
      </c>
      <c r="Y19">
        <v>-0.61699999999999999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329</v>
      </c>
      <c r="AH19" t="s">
        <v>45</v>
      </c>
      <c r="AI19" s="2" t="s">
        <v>330</v>
      </c>
      <c r="AJ19" t="s">
        <v>60</v>
      </c>
      <c r="AK19" t="s">
        <v>61</v>
      </c>
      <c r="AL19" t="s">
        <v>331</v>
      </c>
      <c r="AM19" t="s">
        <v>332</v>
      </c>
      <c r="AO19" t="s">
        <v>64</v>
      </c>
    </row>
    <row r="20" spans="1:41" ht="20.100000000000001" customHeight="1" x14ac:dyDescent="0.25">
      <c r="A20" t="s">
        <v>128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24.6</v>
      </c>
      <c r="X20">
        <v>3.32E-3</v>
      </c>
      <c r="Y20">
        <v>-0.90900000000000003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329</v>
      </c>
      <c r="AH20" t="s">
        <v>45</v>
      </c>
      <c r="AI20" s="2" t="s">
        <v>330</v>
      </c>
      <c r="AJ20" t="s">
        <v>60</v>
      </c>
      <c r="AK20" t="s">
        <v>61</v>
      </c>
      <c r="AL20" t="s">
        <v>331</v>
      </c>
      <c r="AM20" t="s">
        <v>332</v>
      </c>
      <c r="AO20" t="s">
        <v>64</v>
      </c>
    </row>
    <row r="21" spans="1:41" ht="20.100000000000001" customHeight="1" x14ac:dyDescent="0.25">
      <c r="A21" t="s">
        <v>128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30.7</v>
      </c>
      <c r="X21">
        <v>6.13E-3</v>
      </c>
      <c r="Y21">
        <v>-0.58099999999999996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329</v>
      </c>
      <c r="AH21" t="s">
        <v>45</v>
      </c>
      <c r="AI21" s="2" t="s">
        <v>330</v>
      </c>
      <c r="AJ21" t="s">
        <v>60</v>
      </c>
      <c r="AK21" t="s">
        <v>61</v>
      </c>
      <c r="AL21" t="s">
        <v>331</v>
      </c>
      <c r="AM21" t="s">
        <v>332</v>
      </c>
      <c r="AO21" t="s">
        <v>64</v>
      </c>
    </row>
    <row r="22" spans="1:41" ht="20.100000000000001" customHeight="1" x14ac:dyDescent="0.25">
      <c r="A22" t="s">
        <v>128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28.7</v>
      </c>
      <c r="X22">
        <v>5.8799999999999998E-3</v>
      </c>
      <c r="Y22">
        <v>-0.65700000000000003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329</v>
      </c>
      <c r="AH22" t="s">
        <v>45</v>
      </c>
      <c r="AI22" s="2" t="s">
        <v>330</v>
      </c>
      <c r="AJ22" t="s">
        <v>60</v>
      </c>
      <c r="AK22" t="s">
        <v>61</v>
      </c>
      <c r="AL22" t="s">
        <v>331</v>
      </c>
      <c r="AM22" t="s">
        <v>332</v>
      </c>
      <c r="AO22" t="s">
        <v>64</v>
      </c>
    </row>
    <row r="23" spans="1:41" ht="20.100000000000001" customHeight="1" x14ac:dyDescent="0.25">
      <c r="A23" t="s">
        <v>128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31.6</v>
      </c>
      <c r="X23">
        <v>5.8399999999999997E-3</v>
      </c>
      <c r="Y23">
        <v>-0.57899999999999996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329</v>
      </c>
      <c r="AH23" t="s">
        <v>45</v>
      </c>
      <c r="AI23" s="2" t="s">
        <v>330</v>
      </c>
      <c r="AJ23" t="s">
        <v>60</v>
      </c>
      <c r="AK23" t="s">
        <v>61</v>
      </c>
      <c r="AL23" t="s">
        <v>331</v>
      </c>
      <c r="AM23" t="s">
        <v>332</v>
      </c>
      <c r="AO23" t="s">
        <v>64</v>
      </c>
    </row>
    <row r="24" spans="1:41" ht="20.100000000000001" customHeight="1" x14ac:dyDescent="0.25">
      <c r="A24" t="s">
        <v>128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25.6</v>
      </c>
      <c r="X24">
        <v>4.6899999999999997E-3</v>
      </c>
      <c r="Y24">
        <v>-0.67400000000000004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329</v>
      </c>
      <c r="AH24" t="s">
        <v>45</v>
      </c>
      <c r="AI24" s="2" t="s">
        <v>330</v>
      </c>
      <c r="AJ24" t="s">
        <v>60</v>
      </c>
      <c r="AK24" t="s">
        <v>61</v>
      </c>
      <c r="AL24" t="s">
        <v>331</v>
      </c>
      <c r="AM24" t="s">
        <v>332</v>
      </c>
      <c r="AO24" t="s">
        <v>64</v>
      </c>
    </row>
    <row r="25" spans="1:41" ht="20.100000000000001" customHeight="1" x14ac:dyDescent="0.25">
      <c r="A25" t="s">
        <v>128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26.5</v>
      </c>
      <c r="X25">
        <v>4.1799999999999997E-3</v>
      </c>
      <c r="Y25">
        <v>-0.745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329</v>
      </c>
      <c r="AH25" t="s">
        <v>45</v>
      </c>
      <c r="AI25" s="2" t="s">
        <v>330</v>
      </c>
      <c r="AJ25" t="s">
        <v>60</v>
      </c>
      <c r="AK25" t="s">
        <v>61</v>
      </c>
      <c r="AL25" t="s">
        <v>331</v>
      </c>
      <c r="AM25" t="s">
        <v>332</v>
      </c>
      <c r="AO25" t="s">
        <v>64</v>
      </c>
    </row>
    <row r="26" spans="1:41" ht="20.100000000000001" customHeight="1" x14ac:dyDescent="0.25">
      <c r="A26" t="s">
        <v>128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20.100000000000001</v>
      </c>
      <c r="X26">
        <v>2.5600000000000002E-3</v>
      </c>
      <c r="Y26">
        <v>-0.86499999999999999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329</v>
      </c>
      <c r="AH26" t="s">
        <v>45</v>
      </c>
      <c r="AI26" s="2" t="s">
        <v>330</v>
      </c>
      <c r="AJ26" t="s">
        <v>60</v>
      </c>
      <c r="AK26" t="s">
        <v>61</v>
      </c>
      <c r="AL26" t="s">
        <v>331</v>
      </c>
      <c r="AM26" t="s">
        <v>332</v>
      </c>
      <c r="AO26" t="s">
        <v>64</v>
      </c>
    </row>
    <row r="27" spans="1:41" ht="20.100000000000001" customHeight="1" x14ac:dyDescent="0.25">
      <c r="A27" t="s">
        <v>128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24</v>
      </c>
      <c r="X27">
        <v>3.3899999999999998E-3</v>
      </c>
      <c r="Y27">
        <v>-0.873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329</v>
      </c>
      <c r="AH27" t="s">
        <v>45</v>
      </c>
      <c r="AI27" s="2" t="s">
        <v>330</v>
      </c>
      <c r="AJ27" t="s">
        <v>60</v>
      </c>
      <c r="AK27" t="s">
        <v>61</v>
      </c>
      <c r="AL27" t="s">
        <v>331</v>
      </c>
      <c r="AM27" t="s">
        <v>332</v>
      </c>
      <c r="AO27" t="s">
        <v>64</v>
      </c>
    </row>
    <row r="28" spans="1:41" ht="20.100000000000001" customHeight="1" x14ac:dyDescent="0.25">
      <c r="A28" t="s">
        <v>128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23.1</v>
      </c>
      <c r="X28">
        <v>2.98E-3</v>
      </c>
      <c r="Y28">
        <v>-0.93500000000000005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329</v>
      </c>
      <c r="AH28" t="s">
        <v>45</v>
      </c>
      <c r="AI28" s="2" t="s">
        <v>330</v>
      </c>
      <c r="AJ28" t="s">
        <v>60</v>
      </c>
      <c r="AK28" t="s">
        <v>61</v>
      </c>
      <c r="AL28" t="s">
        <v>331</v>
      </c>
      <c r="AM28" t="s">
        <v>332</v>
      </c>
      <c r="AO28" t="s">
        <v>64</v>
      </c>
    </row>
    <row r="29" spans="1:41" ht="20.100000000000001" customHeight="1" x14ac:dyDescent="0.25">
      <c r="A29" t="s">
        <v>128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25.3</v>
      </c>
      <c r="X29">
        <v>5.0099999999999997E-3</v>
      </c>
      <c r="Y29">
        <v>-0.67700000000000005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329</v>
      </c>
      <c r="AH29" t="s">
        <v>45</v>
      </c>
      <c r="AI29" s="2" t="s">
        <v>330</v>
      </c>
      <c r="AJ29" t="s">
        <v>60</v>
      </c>
      <c r="AK29" t="s">
        <v>61</v>
      </c>
      <c r="AL29" t="s">
        <v>331</v>
      </c>
      <c r="AM29" t="s">
        <v>332</v>
      </c>
      <c r="AO29" t="s">
        <v>64</v>
      </c>
    </row>
    <row r="30" spans="1:41" ht="20.100000000000001" customHeight="1" x14ac:dyDescent="0.25">
      <c r="A30" t="s">
        <v>128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22.5</v>
      </c>
      <c r="X30">
        <v>3.0999999999999999E-3</v>
      </c>
      <c r="Y30">
        <v>-1.08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329</v>
      </c>
      <c r="AH30" t="s">
        <v>45</v>
      </c>
      <c r="AI30" s="2" t="s">
        <v>330</v>
      </c>
      <c r="AJ30" t="s">
        <v>60</v>
      </c>
      <c r="AK30" t="s">
        <v>61</v>
      </c>
      <c r="AL30" t="s">
        <v>331</v>
      </c>
      <c r="AM30" t="s">
        <v>332</v>
      </c>
      <c r="AO30" t="s">
        <v>64</v>
      </c>
    </row>
    <row r="31" spans="1:41" ht="20.100000000000001" customHeight="1" x14ac:dyDescent="0.25">
      <c r="A31" t="s">
        <v>128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29.4</v>
      </c>
      <c r="X31">
        <v>6.62E-3</v>
      </c>
      <c r="Y31">
        <v>-0.67700000000000005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329</v>
      </c>
      <c r="AH31" t="s">
        <v>45</v>
      </c>
      <c r="AI31" s="2" t="s">
        <v>330</v>
      </c>
      <c r="AJ31" t="s">
        <v>60</v>
      </c>
      <c r="AK31" t="s">
        <v>61</v>
      </c>
      <c r="AL31" t="s">
        <v>331</v>
      </c>
      <c r="AM31" t="s">
        <v>332</v>
      </c>
      <c r="AO31" t="s">
        <v>64</v>
      </c>
    </row>
    <row r="32" spans="1:41" ht="20.100000000000001" customHeight="1" x14ac:dyDescent="0.25">
      <c r="A32" t="s">
        <v>128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27.1</v>
      </c>
      <c r="X32">
        <v>6.2399999999999999E-3</v>
      </c>
      <c r="Y32">
        <v>-0.72299999999999998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329</v>
      </c>
      <c r="AH32" t="s">
        <v>45</v>
      </c>
      <c r="AI32" s="2" t="s">
        <v>330</v>
      </c>
      <c r="AJ32" t="s">
        <v>60</v>
      </c>
      <c r="AK32" t="s">
        <v>61</v>
      </c>
      <c r="AL32" t="s">
        <v>331</v>
      </c>
      <c r="AM32" t="s">
        <v>332</v>
      </c>
      <c r="AO32" t="s">
        <v>64</v>
      </c>
    </row>
    <row r="33" spans="1:41" ht="20.100000000000001" customHeight="1" x14ac:dyDescent="0.25">
      <c r="A33" t="s">
        <v>128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30.2</v>
      </c>
      <c r="X33">
        <v>6.3699999999999998E-3</v>
      </c>
      <c r="Y33">
        <v>-0.67600000000000005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329</v>
      </c>
      <c r="AH33" t="s">
        <v>45</v>
      </c>
      <c r="AI33" s="2" t="s">
        <v>330</v>
      </c>
      <c r="AJ33" t="s">
        <v>60</v>
      </c>
      <c r="AK33" t="s">
        <v>61</v>
      </c>
      <c r="AL33" t="s">
        <v>331</v>
      </c>
      <c r="AM33" t="s">
        <v>332</v>
      </c>
      <c r="AO33" t="s">
        <v>64</v>
      </c>
    </row>
    <row r="34" spans="1:41" ht="20.100000000000001" customHeight="1" x14ac:dyDescent="0.25">
      <c r="A34" t="s">
        <v>128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22.3</v>
      </c>
      <c r="X34">
        <v>4.7400000000000003E-3</v>
      </c>
      <c r="Y34">
        <v>-0.69899999999999995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329</v>
      </c>
      <c r="AH34" t="s">
        <v>45</v>
      </c>
      <c r="AI34" s="2" t="s">
        <v>330</v>
      </c>
      <c r="AJ34" t="s">
        <v>60</v>
      </c>
      <c r="AK34" t="s">
        <v>61</v>
      </c>
      <c r="AL34" t="s">
        <v>331</v>
      </c>
      <c r="AM34" t="s">
        <v>332</v>
      </c>
      <c r="AO34" t="s">
        <v>64</v>
      </c>
    </row>
    <row r="35" spans="1:41" ht="20.100000000000001" customHeight="1" x14ac:dyDescent="0.25">
      <c r="A35" t="s">
        <v>128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25.6</v>
      </c>
      <c r="X35">
        <v>4.7699999999999999E-3</v>
      </c>
      <c r="Y35">
        <v>-0.79200000000000004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329</v>
      </c>
      <c r="AH35" t="s">
        <v>45</v>
      </c>
      <c r="AI35" s="2" t="s">
        <v>330</v>
      </c>
      <c r="AJ35" t="s">
        <v>60</v>
      </c>
      <c r="AK35" t="s">
        <v>61</v>
      </c>
      <c r="AL35" t="s">
        <v>331</v>
      </c>
      <c r="AM35" t="s">
        <v>332</v>
      </c>
      <c r="AO35" t="s">
        <v>64</v>
      </c>
    </row>
    <row r="36" spans="1:41" ht="20.100000000000001" customHeight="1" x14ac:dyDescent="0.25">
      <c r="A36" t="s">
        <v>128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19.2</v>
      </c>
      <c r="X36">
        <v>2.4499999999999999E-3</v>
      </c>
      <c r="Y36">
        <v>-0.83199999999999996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329</v>
      </c>
      <c r="AH36" t="s">
        <v>45</v>
      </c>
      <c r="AI36" s="2" t="s">
        <v>330</v>
      </c>
      <c r="AJ36" t="s">
        <v>60</v>
      </c>
      <c r="AK36" t="s">
        <v>61</v>
      </c>
      <c r="AL36" t="s">
        <v>331</v>
      </c>
      <c r="AM36" t="s">
        <v>332</v>
      </c>
      <c r="AO36" t="s">
        <v>64</v>
      </c>
    </row>
    <row r="37" spans="1:41" ht="20.100000000000001" customHeight="1" x14ac:dyDescent="0.25">
      <c r="A37" t="s">
        <v>128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23.1</v>
      </c>
      <c r="X37">
        <v>3.2100000000000002E-3</v>
      </c>
      <c r="Y37">
        <v>-0.92800000000000005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329</v>
      </c>
      <c r="AH37" t="s">
        <v>45</v>
      </c>
      <c r="AI37" s="2" t="s">
        <v>330</v>
      </c>
      <c r="AJ37" t="s">
        <v>60</v>
      </c>
      <c r="AK37" t="s">
        <v>61</v>
      </c>
      <c r="AL37" t="s">
        <v>331</v>
      </c>
      <c r="AM37" t="s">
        <v>332</v>
      </c>
      <c r="AO37" t="s">
        <v>64</v>
      </c>
    </row>
    <row r="38" spans="1:41" ht="20.100000000000001" customHeight="1" x14ac:dyDescent="0.25">
      <c r="A38" t="s">
        <v>128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21.9</v>
      </c>
      <c r="X38">
        <v>2.8400000000000001E-3</v>
      </c>
      <c r="Y38">
        <v>-0.99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329</v>
      </c>
      <c r="AH38" t="s">
        <v>45</v>
      </c>
      <c r="AI38" s="2" t="s">
        <v>330</v>
      </c>
      <c r="AJ38" t="s">
        <v>60</v>
      </c>
      <c r="AK38" t="s">
        <v>61</v>
      </c>
      <c r="AL38" t="s">
        <v>331</v>
      </c>
      <c r="AM38" t="s">
        <v>332</v>
      </c>
      <c r="AO38" t="s">
        <v>64</v>
      </c>
    </row>
    <row r="39" spans="1:41" ht="20.100000000000001" customHeight="1" x14ac:dyDescent="0.25">
      <c r="A39" t="s">
        <v>128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24.4</v>
      </c>
      <c r="X39">
        <v>5.45E-3</v>
      </c>
      <c r="Y39">
        <v>-0.71299999999999997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329</v>
      </c>
      <c r="AH39" t="s">
        <v>45</v>
      </c>
      <c r="AI39" s="2" t="s">
        <v>330</v>
      </c>
      <c r="AJ39" t="s">
        <v>60</v>
      </c>
      <c r="AK39" t="s">
        <v>61</v>
      </c>
      <c r="AL39" t="s">
        <v>331</v>
      </c>
      <c r="AM39" t="s">
        <v>332</v>
      </c>
      <c r="AO39" t="s">
        <v>64</v>
      </c>
    </row>
    <row r="40" spans="1:41" ht="20.100000000000001" customHeight="1" x14ac:dyDescent="0.25">
      <c r="A40" t="s">
        <v>128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21.8</v>
      </c>
      <c r="X40">
        <v>3.0200000000000001E-3</v>
      </c>
      <c r="Y40">
        <v>-1.1399999999999999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329</v>
      </c>
      <c r="AH40" t="s">
        <v>45</v>
      </c>
      <c r="AI40" s="2" t="s">
        <v>330</v>
      </c>
      <c r="AJ40" t="s">
        <v>60</v>
      </c>
      <c r="AK40" t="s">
        <v>61</v>
      </c>
      <c r="AL40" t="s">
        <v>331</v>
      </c>
      <c r="AM40" t="s">
        <v>332</v>
      </c>
      <c r="AO40" t="s">
        <v>64</v>
      </c>
    </row>
    <row r="41" spans="1:41" ht="20.100000000000001" customHeight="1" x14ac:dyDescent="0.25">
      <c r="A41" t="s">
        <v>128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28.7</v>
      </c>
      <c r="X41">
        <v>6.6100000000000004E-3</v>
      </c>
      <c r="Y41">
        <v>-0.7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329</v>
      </c>
      <c r="AH41" t="s">
        <v>45</v>
      </c>
      <c r="AI41" s="2" t="s">
        <v>330</v>
      </c>
      <c r="AJ41" t="s">
        <v>60</v>
      </c>
      <c r="AK41" t="s">
        <v>61</v>
      </c>
      <c r="AL41" t="s">
        <v>331</v>
      </c>
      <c r="AM41" t="s">
        <v>332</v>
      </c>
      <c r="AO41" t="s">
        <v>64</v>
      </c>
    </row>
    <row r="42" spans="1:41" ht="20.100000000000001" customHeight="1" x14ac:dyDescent="0.25">
      <c r="A42" t="s">
        <v>128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26.5</v>
      </c>
      <c r="X42">
        <v>6.3400000000000001E-3</v>
      </c>
      <c r="Y42">
        <v>-0.746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329</v>
      </c>
      <c r="AH42" t="s">
        <v>45</v>
      </c>
      <c r="AI42" s="2" t="s">
        <v>330</v>
      </c>
      <c r="AJ42" t="s">
        <v>60</v>
      </c>
      <c r="AK42" t="s">
        <v>61</v>
      </c>
      <c r="AL42" t="s">
        <v>331</v>
      </c>
      <c r="AM42" t="s">
        <v>332</v>
      </c>
      <c r="AO42" t="s">
        <v>64</v>
      </c>
    </row>
    <row r="43" spans="1:41" ht="20.100000000000001" customHeight="1" x14ac:dyDescent="0.25">
      <c r="A43" t="s">
        <v>128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29.5</v>
      </c>
      <c r="X43">
        <v>6.4799999999999996E-3</v>
      </c>
      <c r="Y43">
        <v>-0.71099999999999997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329</v>
      </c>
      <c r="AH43" t="s">
        <v>45</v>
      </c>
      <c r="AI43" s="2" t="s">
        <v>330</v>
      </c>
      <c r="AJ43" t="s">
        <v>60</v>
      </c>
      <c r="AK43" t="s">
        <v>61</v>
      </c>
      <c r="AL43" t="s">
        <v>331</v>
      </c>
      <c r="AM43" t="s">
        <v>332</v>
      </c>
      <c r="AO43" t="s">
        <v>64</v>
      </c>
    </row>
    <row r="44" spans="1:41" ht="20.100000000000001" customHeight="1" x14ac:dyDescent="0.25">
      <c r="A44" t="s">
        <v>128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22</v>
      </c>
      <c r="X44">
        <v>4.6699999999999997E-3</v>
      </c>
      <c r="Y44">
        <v>-0.69399999999999995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329</v>
      </c>
      <c r="AH44" t="s">
        <v>45</v>
      </c>
      <c r="AI44" s="2" t="s">
        <v>330</v>
      </c>
      <c r="AJ44" t="s">
        <v>60</v>
      </c>
      <c r="AK44" t="s">
        <v>61</v>
      </c>
      <c r="AL44" t="s">
        <v>331</v>
      </c>
      <c r="AM44" t="s">
        <v>332</v>
      </c>
      <c r="AO44" t="s">
        <v>64</v>
      </c>
    </row>
    <row r="45" spans="1:41" ht="20.100000000000001" customHeight="1" x14ac:dyDescent="0.25">
      <c r="A45" t="s">
        <v>128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25</v>
      </c>
      <c r="X45">
        <v>4.96E-3</v>
      </c>
      <c r="Y45">
        <v>-0.82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329</v>
      </c>
      <c r="AH45" t="s">
        <v>45</v>
      </c>
      <c r="AI45" s="2" t="s">
        <v>330</v>
      </c>
      <c r="AJ45" t="s">
        <v>60</v>
      </c>
      <c r="AK45" t="s">
        <v>61</v>
      </c>
      <c r="AL45" t="s">
        <v>331</v>
      </c>
      <c r="AM45" t="s">
        <v>332</v>
      </c>
      <c r="AO45" t="s">
        <v>64</v>
      </c>
    </row>
    <row r="46" spans="1:41" ht="20.100000000000001" customHeight="1" x14ac:dyDescent="0.25">
      <c r="A46" t="s">
        <v>128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26.7</v>
      </c>
      <c r="X46">
        <v>4.4400000000000004E-3</v>
      </c>
      <c r="Y46">
        <v>-0.64100000000000001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329</v>
      </c>
      <c r="AH46" t="s">
        <v>45</v>
      </c>
      <c r="AI46" s="2" t="s">
        <v>330</v>
      </c>
      <c r="AJ46" t="s">
        <v>60</v>
      </c>
      <c r="AK46" t="s">
        <v>61</v>
      </c>
      <c r="AL46" t="s">
        <v>331</v>
      </c>
      <c r="AM46" t="s">
        <v>332</v>
      </c>
      <c r="AO46" t="s">
        <v>64</v>
      </c>
    </row>
    <row r="47" spans="1:41" ht="20.100000000000001" customHeight="1" x14ac:dyDescent="0.25">
      <c r="A47" t="s">
        <v>128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31.3</v>
      </c>
      <c r="X47">
        <v>5.9500000000000004E-3</v>
      </c>
      <c r="Y47">
        <v>-0.626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329</v>
      </c>
      <c r="AH47" t="s">
        <v>45</v>
      </c>
      <c r="AI47" s="2" t="s">
        <v>330</v>
      </c>
      <c r="AJ47" t="s">
        <v>60</v>
      </c>
      <c r="AK47" t="s">
        <v>61</v>
      </c>
      <c r="AL47" t="s">
        <v>331</v>
      </c>
      <c r="AM47" t="s">
        <v>332</v>
      </c>
      <c r="AO47" t="s">
        <v>64</v>
      </c>
    </row>
    <row r="48" spans="1:41" ht="20.100000000000001" customHeight="1" x14ac:dyDescent="0.25">
      <c r="A48" t="s">
        <v>128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31.2</v>
      </c>
      <c r="X48">
        <v>6.1399999999999996E-3</v>
      </c>
      <c r="Y48">
        <v>-0.64500000000000002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329</v>
      </c>
      <c r="AH48" t="s">
        <v>45</v>
      </c>
      <c r="AI48" s="2" t="s">
        <v>330</v>
      </c>
      <c r="AJ48" t="s">
        <v>60</v>
      </c>
      <c r="AK48" t="s">
        <v>61</v>
      </c>
      <c r="AL48" t="s">
        <v>331</v>
      </c>
      <c r="AM48" t="s">
        <v>332</v>
      </c>
      <c r="AO48" t="s">
        <v>64</v>
      </c>
    </row>
    <row r="49" spans="1:41" ht="20.100000000000001" customHeight="1" x14ac:dyDescent="0.25">
      <c r="A49" t="s">
        <v>128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32.5</v>
      </c>
      <c r="X49">
        <v>7.2199999999999999E-3</v>
      </c>
      <c r="Y49">
        <v>-0.70599999999999996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329</v>
      </c>
      <c r="AH49" t="s">
        <v>45</v>
      </c>
      <c r="AI49" s="2" t="s">
        <v>330</v>
      </c>
      <c r="AJ49" t="s">
        <v>60</v>
      </c>
      <c r="AK49" t="s">
        <v>61</v>
      </c>
      <c r="AL49" t="s">
        <v>331</v>
      </c>
      <c r="AM49" t="s">
        <v>332</v>
      </c>
      <c r="AO49" t="s">
        <v>64</v>
      </c>
    </row>
    <row r="50" spans="1:41" ht="20.100000000000001" customHeight="1" x14ac:dyDescent="0.25">
      <c r="A50" t="s">
        <v>128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32.5</v>
      </c>
      <c r="X50">
        <v>7.2199999999999999E-3</v>
      </c>
      <c r="Y50">
        <v>-0.63200000000000001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329</v>
      </c>
      <c r="AH50" t="s">
        <v>45</v>
      </c>
      <c r="AI50" s="2" t="s">
        <v>330</v>
      </c>
      <c r="AJ50" t="s">
        <v>60</v>
      </c>
      <c r="AK50" t="s">
        <v>61</v>
      </c>
      <c r="AL50" t="s">
        <v>331</v>
      </c>
      <c r="AM50" t="s">
        <v>332</v>
      </c>
      <c r="AO50" t="s">
        <v>64</v>
      </c>
    </row>
    <row r="51" spans="1:41" ht="20.100000000000001" customHeight="1" x14ac:dyDescent="0.25">
      <c r="A51" t="s">
        <v>128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32.799999999999997</v>
      </c>
      <c r="X51">
        <v>6.5799999999999999E-3</v>
      </c>
      <c r="Y51">
        <v>-0.60299999999999998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329</v>
      </c>
      <c r="AH51" t="s">
        <v>45</v>
      </c>
      <c r="AI51" s="2" t="s">
        <v>330</v>
      </c>
      <c r="AJ51" t="s">
        <v>60</v>
      </c>
      <c r="AK51" t="s">
        <v>61</v>
      </c>
      <c r="AL51" t="s">
        <v>331</v>
      </c>
      <c r="AM51" t="s">
        <v>332</v>
      </c>
      <c r="AO51" t="s">
        <v>64</v>
      </c>
    </row>
    <row r="52" spans="1:41" ht="20.100000000000001" customHeight="1" x14ac:dyDescent="0.25">
      <c r="A52" t="s">
        <v>128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43</v>
      </c>
      <c r="X52">
        <v>7.1199999999999996E-3</v>
      </c>
      <c r="Y52">
        <v>-0.46600000000000003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329</v>
      </c>
      <c r="AH52" t="s">
        <v>45</v>
      </c>
      <c r="AI52" s="2" t="s">
        <v>330</v>
      </c>
      <c r="AJ52" t="s">
        <v>60</v>
      </c>
      <c r="AK52" t="s">
        <v>61</v>
      </c>
      <c r="AL52" t="s">
        <v>331</v>
      </c>
      <c r="AM52" t="s">
        <v>332</v>
      </c>
      <c r="AO52" t="s">
        <v>64</v>
      </c>
    </row>
    <row r="53" spans="1:41" ht="20.100000000000001" customHeight="1" x14ac:dyDescent="0.25">
      <c r="A53" t="s">
        <v>128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25.1</v>
      </c>
      <c r="X53">
        <v>5.7499999999999999E-3</v>
      </c>
      <c r="Y53">
        <v>-0.72099999999999997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329</v>
      </c>
      <c r="AH53" t="s">
        <v>45</v>
      </c>
      <c r="AI53" s="2" t="s">
        <v>330</v>
      </c>
      <c r="AJ53" t="s">
        <v>60</v>
      </c>
      <c r="AK53" t="s">
        <v>61</v>
      </c>
      <c r="AL53" t="s">
        <v>331</v>
      </c>
      <c r="AM53" t="s">
        <v>332</v>
      </c>
      <c r="AO53" t="s">
        <v>64</v>
      </c>
    </row>
    <row r="54" spans="1:41" ht="20.100000000000001" customHeight="1" x14ac:dyDescent="0.25">
      <c r="A54" t="s">
        <v>128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30.9</v>
      </c>
      <c r="X54">
        <v>6.2399999999999999E-3</v>
      </c>
      <c r="Y54">
        <v>-0.65600000000000003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329</v>
      </c>
      <c r="AH54" t="s">
        <v>45</v>
      </c>
      <c r="AI54" s="2" t="s">
        <v>330</v>
      </c>
      <c r="AJ54" t="s">
        <v>60</v>
      </c>
      <c r="AK54" t="s">
        <v>61</v>
      </c>
      <c r="AL54" t="s">
        <v>331</v>
      </c>
      <c r="AM54" t="s">
        <v>332</v>
      </c>
      <c r="AO54" t="s">
        <v>64</v>
      </c>
    </row>
    <row r="55" spans="1:41" ht="20.100000000000001" customHeight="1" x14ac:dyDescent="0.25">
      <c r="A55" t="s">
        <v>128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26.2</v>
      </c>
      <c r="X55">
        <v>3.29E-3</v>
      </c>
      <c r="Y55">
        <v>-1.1000000000000001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329</v>
      </c>
      <c r="AH55" t="s">
        <v>45</v>
      </c>
      <c r="AI55" s="2" t="s">
        <v>330</v>
      </c>
      <c r="AJ55" t="s">
        <v>60</v>
      </c>
      <c r="AK55" t="s">
        <v>61</v>
      </c>
      <c r="AL55" t="s">
        <v>331</v>
      </c>
      <c r="AM55" t="s">
        <v>332</v>
      </c>
      <c r="AO55" t="s">
        <v>64</v>
      </c>
    </row>
    <row r="56" spans="1:41" ht="20.100000000000001" customHeight="1" x14ac:dyDescent="0.25">
      <c r="A56" t="s">
        <v>128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27.6</v>
      </c>
      <c r="X56">
        <v>4.4000000000000003E-3</v>
      </c>
      <c r="Y56">
        <v>-0.54700000000000004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329</v>
      </c>
      <c r="AH56" t="s">
        <v>45</v>
      </c>
      <c r="AI56" s="2" t="s">
        <v>330</v>
      </c>
      <c r="AJ56" t="s">
        <v>60</v>
      </c>
      <c r="AK56" t="s">
        <v>61</v>
      </c>
      <c r="AL56" t="s">
        <v>331</v>
      </c>
      <c r="AM56" t="s">
        <v>332</v>
      </c>
      <c r="AO56" t="s">
        <v>64</v>
      </c>
    </row>
    <row r="57" spans="1:41" ht="20.100000000000001" customHeight="1" x14ac:dyDescent="0.25">
      <c r="A57" t="s">
        <v>128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29.6</v>
      </c>
      <c r="X57">
        <v>4.8700000000000002E-3</v>
      </c>
      <c r="Y57">
        <v>-0.52100000000000002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329</v>
      </c>
      <c r="AH57" t="s">
        <v>45</v>
      </c>
      <c r="AI57" s="2" t="s">
        <v>330</v>
      </c>
      <c r="AJ57" t="s">
        <v>60</v>
      </c>
      <c r="AK57" t="s">
        <v>61</v>
      </c>
      <c r="AL57" t="s">
        <v>331</v>
      </c>
      <c r="AM57" t="s">
        <v>332</v>
      </c>
      <c r="AO57" t="s">
        <v>64</v>
      </c>
    </row>
    <row r="58" spans="1:41" ht="20.100000000000001" customHeight="1" x14ac:dyDescent="0.25">
      <c r="A58" t="s">
        <v>128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30.7</v>
      </c>
      <c r="X58">
        <v>5.3600000000000002E-3</v>
      </c>
      <c r="Y58">
        <v>-0.56299999999999994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329</v>
      </c>
      <c r="AH58" t="s">
        <v>45</v>
      </c>
      <c r="AI58" s="2" t="s">
        <v>330</v>
      </c>
      <c r="AJ58" t="s">
        <v>60</v>
      </c>
      <c r="AK58" t="s">
        <v>61</v>
      </c>
      <c r="AL58" t="s">
        <v>331</v>
      </c>
      <c r="AM58" t="s">
        <v>332</v>
      </c>
      <c r="AO58" t="s">
        <v>64</v>
      </c>
    </row>
    <row r="59" spans="1:41" ht="20.100000000000001" customHeight="1" x14ac:dyDescent="0.25">
      <c r="A59" t="s">
        <v>128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30.6</v>
      </c>
      <c r="X59">
        <v>6.0899999999999999E-3</v>
      </c>
      <c r="Y59">
        <v>-0.55600000000000005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329</v>
      </c>
      <c r="AH59" t="s">
        <v>45</v>
      </c>
      <c r="AI59" s="2" t="s">
        <v>330</v>
      </c>
      <c r="AJ59" t="s">
        <v>60</v>
      </c>
      <c r="AK59" t="s">
        <v>61</v>
      </c>
      <c r="AL59" t="s">
        <v>331</v>
      </c>
      <c r="AM59" t="s">
        <v>332</v>
      </c>
      <c r="AO59" t="s">
        <v>64</v>
      </c>
    </row>
    <row r="60" spans="1:41" ht="20.100000000000001" customHeight="1" x14ac:dyDescent="0.25">
      <c r="A60" t="s">
        <v>128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31.4</v>
      </c>
      <c r="X60">
        <v>5.7200000000000003E-3</v>
      </c>
      <c r="Y60">
        <v>-0.57399999999999995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329</v>
      </c>
      <c r="AH60" t="s">
        <v>45</v>
      </c>
      <c r="AI60" s="2" t="s">
        <v>330</v>
      </c>
      <c r="AJ60" t="s">
        <v>60</v>
      </c>
      <c r="AK60" t="s">
        <v>61</v>
      </c>
      <c r="AL60" t="s">
        <v>331</v>
      </c>
      <c r="AM60" t="s">
        <v>332</v>
      </c>
      <c r="AO60" t="s">
        <v>64</v>
      </c>
    </row>
    <row r="61" spans="1:41" ht="20.100000000000001" customHeight="1" x14ac:dyDescent="0.25">
      <c r="A61" t="s">
        <v>128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30.6</v>
      </c>
      <c r="X61">
        <v>5.0499999999999998E-3</v>
      </c>
      <c r="Y61">
        <v>-0.52500000000000002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329</v>
      </c>
      <c r="AH61" t="s">
        <v>45</v>
      </c>
      <c r="AI61" s="2" t="s">
        <v>330</v>
      </c>
      <c r="AJ61" t="s">
        <v>60</v>
      </c>
      <c r="AK61" t="s">
        <v>61</v>
      </c>
      <c r="AL61" t="s">
        <v>331</v>
      </c>
      <c r="AM61" t="s">
        <v>332</v>
      </c>
      <c r="AO61" t="s">
        <v>64</v>
      </c>
    </row>
    <row r="62" spans="1:41" ht="20.100000000000001" customHeight="1" x14ac:dyDescent="0.25">
      <c r="A62" t="s">
        <v>128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38.4</v>
      </c>
      <c r="X62">
        <v>5.7000000000000002E-3</v>
      </c>
      <c r="Y62">
        <v>-0.29399999999999998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329</v>
      </c>
      <c r="AH62" t="s">
        <v>45</v>
      </c>
      <c r="AI62" s="2" t="s">
        <v>330</v>
      </c>
      <c r="AJ62" t="s">
        <v>60</v>
      </c>
      <c r="AK62" t="s">
        <v>61</v>
      </c>
      <c r="AL62" t="s">
        <v>331</v>
      </c>
      <c r="AM62" t="s">
        <v>332</v>
      </c>
      <c r="AO62" t="s">
        <v>64</v>
      </c>
    </row>
    <row r="63" spans="1:41" ht="20.100000000000001" customHeight="1" x14ac:dyDescent="0.25">
      <c r="A63" t="s">
        <v>128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25.8</v>
      </c>
      <c r="X63">
        <v>4.81E-3</v>
      </c>
      <c r="Y63">
        <v>-0.67700000000000005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329</v>
      </c>
      <c r="AH63" t="s">
        <v>45</v>
      </c>
      <c r="AI63" s="2" t="s">
        <v>330</v>
      </c>
      <c r="AJ63" t="s">
        <v>60</v>
      </c>
      <c r="AK63" t="s">
        <v>61</v>
      </c>
      <c r="AL63" t="s">
        <v>331</v>
      </c>
      <c r="AM63" t="s">
        <v>332</v>
      </c>
      <c r="AO63" t="s">
        <v>64</v>
      </c>
    </row>
    <row r="64" spans="1:41" ht="20.100000000000001" customHeight="1" x14ac:dyDescent="0.25">
      <c r="A64" t="s">
        <v>128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29.6</v>
      </c>
      <c r="X64">
        <v>4.9500000000000004E-3</v>
      </c>
      <c r="Y64">
        <v>-0.53500000000000003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329</v>
      </c>
      <c r="AH64" t="s">
        <v>45</v>
      </c>
      <c r="AI64" s="2" t="s">
        <v>330</v>
      </c>
      <c r="AJ64" t="s">
        <v>60</v>
      </c>
      <c r="AK64" t="s">
        <v>61</v>
      </c>
      <c r="AL64" t="s">
        <v>331</v>
      </c>
      <c r="AM64" t="s">
        <v>332</v>
      </c>
      <c r="AO64" t="s">
        <v>64</v>
      </c>
    </row>
    <row r="65" spans="1:41" ht="20.100000000000001" customHeight="1" x14ac:dyDescent="0.25">
      <c r="A65" t="s">
        <v>128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23</v>
      </c>
      <c r="X65">
        <v>3.0999999999999999E-3</v>
      </c>
      <c r="Y65">
        <v>-1.1000000000000001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329</v>
      </c>
      <c r="AH65" t="s">
        <v>45</v>
      </c>
      <c r="AI65" s="2" t="s">
        <v>330</v>
      </c>
      <c r="AJ65" t="s">
        <v>60</v>
      </c>
      <c r="AK65" t="s">
        <v>61</v>
      </c>
      <c r="AL65" t="s">
        <v>331</v>
      </c>
      <c r="AM65" t="s">
        <v>332</v>
      </c>
      <c r="AO65" t="s">
        <v>64</v>
      </c>
    </row>
    <row r="66" spans="1:41" ht="20.100000000000001" customHeight="1" x14ac:dyDescent="0.25">
      <c r="A66" t="s">
        <v>128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26.2</v>
      </c>
      <c r="X66">
        <v>3.8500000000000001E-3</v>
      </c>
      <c r="Y66">
        <v>-0.61699999999999999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329</v>
      </c>
      <c r="AH66" t="s">
        <v>45</v>
      </c>
      <c r="AI66" s="2" t="s">
        <v>330</v>
      </c>
      <c r="AJ66" t="s">
        <v>60</v>
      </c>
      <c r="AK66" t="s">
        <v>61</v>
      </c>
      <c r="AL66" t="s">
        <v>331</v>
      </c>
      <c r="AM66" t="s">
        <v>332</v>
      </c>
      <c r="AO66" t="s">
        <v>64</v>
      </c>
    </row>
    <row r="67" spans="1:41" ht="20.100000000000001" customHeight="1" x14ac:dyDescent="0.25">
      <c r="A67" t="s">
        <v>128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27.8</v>
      </c>
      <c r="X67">
        <v>5.1000000000000004E-3</v>
      </c>
      <c r="Y67">
        <v>-0.61099999999999999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329</v>
      </c>
      <c r="AH67" t="s">
        <v>45</v>
      </c>
      <c r="AI67" s="2" t="s">
        <v>330</v>
      </c>
      <c r="AJ67" t="s">
        <v>60</v>
      </c>
      <c r="AK67" t="s">
        <v>61</v>
      </c>
      <c r="AL67" t="s">
        <v>331</v>
      </c>
      <c r="AM67" t="s">
        <v>332</v>
      </c>
      <c r="AO67" t="s">
        <v>64</v>
      </c>
    </row>
    <row r="68" spans="1:41" ht="20.100000000000001" customHeight="1" x14ac:dyDescent="0.25">
      <c r="A68" t="s">
        <v>128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29</v>
      </c>
      <c r="X68">
        <v>5.5700000000000003E-3</v>
      </c>
      <c r="Y68">
        <v>-0.67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329</v>
      </c>
      <c r="AH68" t="s">
        <v>45</v>
      </c>
      <c r="AI68" s="2" t="s">
        <v>330</v>
      </c>
      <c r="AJ68" t="s">
        <v>60</v>
      </c>
      <c r="AK68" t="s">
        <v>61</v>
      </c>
      <c r="AL68" t="s">
        <v>331</v>
      </c>
      <c r="AM68" t="s">
        <v>332</v>
      </c>
      <c r="AO68" t="s">
        <v>64</v>
      </c>
    </row>
    <row r="69" spans="1:41" ht="20.100000000000001" customHeight="1" x14ac:dyDescent="0.25">
      <c r="A69" t="s">
        <v>128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29.2</v>
      </c>
      <c r="X69">
        <v>6.45E-3</v>
      </c>
      <c r="Y69">
        <v>-0.71699999999999997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329</v>
      </c>
      <c r="AH69" t="s">
        <v>45</v>
      </c>
      <c r="AI69" s="2" t="s">
        <v>330</v>
      </c>
      <c r="AJ69" t="s">
        <v>60</v>
      </c>
      <c r="AK69" t="s">
        <v>61</v>
      </c>
      <c r="AL69" t="s">
        <v>331</v>
      </c>
      <c r="AM69" t="s">
        <v>332</v>
      </c>
      <c r="AO69" t="s">
        <v>64</v>
      </c>
    </row>
    <row r="70" spans="1:41" ht="20.100000000000001" customHeight="1" x14ac:dyDescent="0.25">
      <c r="A70" t="s">
        <v>128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29.9</v>
      </c>
      <c r="X70">
        <v>6.45E-3</v>
      </c>
      <c r="Y70">
        <v>-0.69699999999999995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329</v>
      </c>
      <c r="AH70" t="s">
        <v>45</v>
      </c>
      <c r="AI70" s="2" t="s">
        <v>330</v>
      </c>
      <c r="AJ70" t="s">
        <v>60</v>
      </c>
      <c r="AK70" t="s">
        <v>61</v>
      </c>
      <c r="AL70" t="s">
        <v>331</v>
      </c>
      <c r="AM70" t="s">
        <v>332</v>
      </c>
      <c r="AO70" t="s">
        <v>64</v>
      </c>
    </row>
    <row r="71" spans="1:41" ht="20.100000000000001" customHeight="1" x14ac:dyDescent="0.25">
      <c r="A71" t="s">
        <v>128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29.8</v>
      </c>
      <c r="X71">
        <v>5.8500000000000002E-3</v>
      </c>
      <c r="Y71">
        <v>-0.72399999999999998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329</v>
      </c>
      <c r="AH71" t="s">
        <v>45</v>
      </c>
      <c r="AI71" s="2" t="s">
        <v>330</v>
      </c>
      <c r="AJ71" t="s">
        <v>60</v>
      </c>
      <c r="AK71" t="s">
        <v>61</v>
      </c>
      <c r="AL71" t="s">
        <v>331</v>
      </c>
      <c r="AM71" t="s">
        <v>332</v>
      </c>
      <c r="AO71" t="s">
        <v>64</v>
      </c>
    </row>
    <row r="72" spans="1:41" ht="20.100000000000001" customHeight="1" x14ac:dyDescent="0.25">
      <c r="A72" t="s">
        <v>128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38.5</v>
      </c>
      <c r="X72">
        <v>6.2599999999999999E-3</v>
      </c>
      <c r="Y72">
        <v>-0.43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329</v>
      </c>
      <c r="AH72" t="s">
        <v>45</v>
      </c>
      <c r="AI72" s="2" t="s">
        <v>330</v>
      </c>
      <c r="AJ72" t="s">
        <v>60</v>
      </c>
      <c r="AK72" t="s">
        <v>61</v>
      </c>
      <c r="AL72" t="s">
        <v>331</v>
      </c>
      <c r="AM72" t="s">
        <v>332</v>
      </c>
      <c r="AO72" t="s">
        <v>64</v>
      </c>
    </row>
    <row r="73" spans="1:41" ht="20.100000000000001" customHeight="1" x14ac:dyDescent="0.25">
      <c r="A73" t="s">
        <v>128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22.9</v>
      </c>
      <c r="X73">
        <v>4.8900000000000002E-3</v>
      </c>
      <c r="Y73">
        <v>-0.67800000000000005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329</v>
      </c>
      <c r="AH73" t="s">
        <v>45</v>
      </c>
      <c r="AI73" s="2" t="s">
        <v>330</v>
      </c>
      <c r="AJ73" t="s">
        <v>60</v>
      </c>
      <c r="AK73" t="s">
        <v>61</v>
      </c>
      <c r="AL73" t="s">
        <v>331</v>
      </c>
      <c r="AM73" t="s">
        <v>332</v>
      </c>
      <c r="AO73" t="s">
        <v>64</v>
      </c>
    </row>
    <row r="74" spans="1:41" ht="20.100000000000001" customHeight="1" x14ac:dyDescent="0.25">
      <c r="A74" t="s">
        <v>128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28.3</v>
      </c>
      <c r="X74">
        <v>5.3E-3</v>
      </c>
      <c r="Y74">
        <v>-0.65300000000000002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329</v>
      </c>
      <c r="AH74" t="s">
        <v>45</v>
      </c>
      <c r="AI74" s="2" t="s">
        <v>330</v>
      </c>
      <c r="AJ74" t="s">
        <v>60</v>
      </c>
      <c r="AK74" t="s">
        <v>61</v>
      </c>
      <c r="AL74" t="s">
        <v>331</v>
      </c>
      <c r="AM74" t="s">
        <v>332</v>
      </c>
      <c r="AO74" t="s">
        <v>64</v>
      </c>
    </row>
    <row r="75" spans="1:41" ht="20.100000000000001" customHeight="1" x14ac:dyDescent="0.25">
      <c r="A75" t="s">
        <v>128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21.9</v>
      </c>
      <c r="X75">
        <v>3.0400000000000002E-3</v>
      </c>
      <c r="Y75">
        <v>-1.0900000000000001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329</v>
      </c>
      <c r="AH75" t="s">
        <v>45</v>
      </c>
      <c r="AI75" s="2" t="s">
        <v>330</v>
      </c>
      <c r="AJ75" t="s">
        <v>60</v>
      </c>
      <c r="AK75" t="s">
        <v>61</v>
      </c>
      <c r="AL75" t="s">
        <v>331</v>
      </c>
      <c r="AM75" t="s">
        <v>332</v>
      </c>
      <c r="AO75" t="s">
        <v>64</v>
      </c>
    </row>
    <row r="76" spans="1:41" ht="20.100000000000001" customHeight="1" x14ac:dyDescent="0.25">
      <c r="A76" t="s">
        <v>128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24.9</v>
      </c>
      <c r="X76">
        <v>3.31E-3</v>
      </c>
      <c r="Y76">
        <v>-0.67900000000000005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329</v>
      </c>
      <c r="AH76" t="s">
        <v>45</v>
      </c>
      <c r="AI76" s="2" t="s">
        <v>330</v>
      </c>
      <c r="AJ76" t="s">
        <v>60</v>
      </c>
      <c r="AK76" t="s">
        <v>61</v>
      </c>
      <c r="AL76" t="s">
        <v>331</v>
      </c>
      <c r="AM76" t="s">
        <v>332</v>
      </c>
      <c r="AO76" t="s">
        <v>64</v>
      </c>
    </row>
    <row r="77" spans="1:41" ht="20.100000000000001" customHeight="1" x14ac:dyDescent="0.25">
      <c r="A77" t="s">
        <v>128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26.7</v>
      </c>
      <c r="X77">
        <v>5.1799999999999997E-3</v>
      </c>
      <c r="Y77">
        <v>-0.65400000000000003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329</v>
      </c>
      <c r="AH77" t="s">
        <v>45</v>
      </c>
      <c r="AI77" s="2" t="s">
        <v>330</v>
      </c>
      <c r="AJ77" t="s">
        <v>60</v>
      </c>
      <c r="AK77" t="s">
        <v>61</v>
      </c>
      <c r="AL77" t="s">
        <v>331</v>
      </c>
      <c r="AM77" t="s">
        <v>332</v>
      </c>
      <c r="AO77" t="s">
        <v>64</v>
      </c>
    </row>
    <row r="78" spans="1:41" ht="20.100000000000001" customHeight="1" x14ac:dyDescent="0.25">
      <c r="A78" t="s">
        <v>128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28.2</v>
      </c>
      <c r="X78">
        <v>5.6299999999999996E-3</v>
      </c>
      <c r="Y78">
        <v>-0.71499999999999997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329</v>
      </c>
      <c r="AH78" t="s">
        <v>45</v>
      </c>
      <c r="AI78" s="2" t="s">
        <v>330</v>
      </c>
      <c r="AJ78" t="s">
        <v>60</v>
      </c>
      <c r="AK78" t="s">
        <v>61</v>
      </c>
      <c r="AL78" t="s">
        <v>331</v>
      </c>
      <c r="AM78" t="s">
        <v>332</v>
      </c>
      <c r="AO78" t="s">
        <v>64</v>
      </c>
    </row>
    <row r="79" spans="1:41" ht="20.100000000000001" customHeight="1" x14ac:dyDescent="0.25">
      <c r="A79" t="s">
        <v>128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28.7</v>
      </c>
      <c r="X79">
        <v>6.4200000000000004E-3</v>
      </c>
      <c r="Y79">
        <v>-0.73899999999999999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329</v>
      </c>
      <c r="AH79" t="s">
        <v>45</v>
      </c>
      <c r="AI79" s="2" t="s">
        <v>330</v>
      </c>
      <c r="AJ79" t="s">
        <v>60</v>
      </c>
      <c r="AK79" t="s">
        <v>61</v>
      </c>
      <c r="AL79" t="s">
        <v>331</v>
      </c>
      <c r="AM79" t="s">
        <v>332</v>
      </c>
      <c r="AO79" t="s">
        <v>64</v>
      </c>
    </row>
    <row r="80" spans="1:41" ht="20.100000000000001" customHeight="1" x14ac:dyDescent="0.25">
      <c r="A80" t="s">
        <v>128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29.6</v>
      </c>
      <c r="X80">
        <v>6.4400000000000004E-3</v>
      </c>
      <c r="Y80">
        <v>-0.71099999999999997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329</v>
      </c>
      <c r="AH80" t="s">
        <v>45</v>
      </c>
      <c r="AI80" s="2" t="s">
        <v>330</v>
      </c>
      <c r="AJ80" t="s">
        <v>60</v>
      </c>
      <c r="AK80" t="s">
        <v>61</v>
      </c>
      <c r="AL80" t="s">
        <v>331</v>
      </c>
      <c r="AM80" t="s">
        <v>332</v>
      </c>
      <c r="AO80" t="s">
        <v>64</v>
      </c>
    </row>
    <row r="81" spans="1:41" ht="20.100000000000001" customHeight="1" x14ac:dyDescent="0.25">
      <c r="A81" t="s">
        <v>128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29.5</v>
      </c>
      <c r="X81">
        <v>5.8700000000000002E-3</v>
      </c>
      <c r="Y81">
        <v>-0.753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329</v>
      </c>
      <c r="AH81" t="s">
        <v>45</v>
      </c>
      <c r="AI81" s="2" t="s">
        <v>330</v>
      </c>
      <c r="AJ81" t="s">
        <v>60</v>
      </c>
      <c r="AK81" t="s">
        <v>61</v>
      </c>
      <c r="AL81" t="s">
        <v>331</v>
      </c>
      <c r="AM81" t="s">
        <v>332</v>
      </c>
      <c r="AO81" t="s">
        <v>64</v>
      </c>
    </row>
    <row r="82" spans="1:41" ht="20.100000000000001" customHeight="1" x14ac:dyDescent="0.25">
      <c r="A82" t="s">
        <v>128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38.1</v>
      </c>
      <c r="X82">
        <v>6.6800000000000002E-3</v>
      </c>
      <c r="Y82">
        <v>-0.55200000000000005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329</v>
      </c>
      <c r="AH82" t="s">
        <v>45</v>
      </c>
      <c r="AI82" s="2" t="s">
        <v>330</v>
      </c>
      <c r="AJ82" t="s">
        <v>60</v>
      </c>
      <c r="AK82" t="s">
        <v>61</v>
      </c>
      <c r="AL82" t="s">
        <v>331</v>
      </c>
      <c r="AM82" t="s">
        <v>332</v>
      </c>
      <c r="AO82" t="s">
        <v>64</v>
      </c>
    </row>
    <row r="83" spans="1:41" ht="20.100000000000001" customHeight="1" x14ac:dyDescent="0.25">
      <c r="A83" t="s">
        <v>128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22.2</v>
      </c>
      <c r="X83">
        <v>4.7800000000000004E-3</v>
      </c>
      <c r="Y83">
        <v>-0.67200000000000004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329</v>
      </c>
      <c r="AH83" t="s">
        <v>45</v>
      </c>
      <c r="AI83" s="2" t="s">
        <v>330</v>
      </c>
      <c r="AJ83" t="s">
        <v>60</v>
      </c>
      <c r="AK83" t="s">
        <v>61</v>
      </c>
      <c r="AL83" t="s">
        <v>331</v>
      </c>
      <c r="AM83" t="s">
        <v>332</v>
      </c>
      <c r="AO83" t="s">
        <v>64</v>
      </c>
    </row>
    <row r="84" spans="1:41" ht="20.100000000000001" customHeight="1" x14ac:dyDescent="0.25">
      <c r="A84" t="s">
        <v>128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27.6</v>
      </c>
      <c r="X84">
        <v>5.3699999999999998E-3</v>
      </c>
      <c r="Y84">
        <v>-0.7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329</v>
      </c>
      <c r="AH84" t="s">
        <v>45</v>
      </c>
      <c r="AI84" s="2" t="s">
        <v>330</v>
      </c>
      <c r="AJ84" t="s">
        <v>60</v>
      </c>
      <c r="AK84" t="s">
        <v>61</v>
      </c>
      <c r="AL84" t="s">
        <v>331</v>
      </c>
      <c r="AM84" t="s">
        <v>332</v>
      </c>
      <c r="AO84" t="s">
        <v>64</v>
      </c>
    </row>
    <row r="85" spans="1:41" ht="20.100000000000001" customHeight="1" x14ac:dyDescent="0.25">
      <c r="A85" t="s">
        <v>128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28.9</v>
      </c>
      <c r="X85">
        <v>5.9100000000000003E-3</v>
      </c>
      <c r="Y85">
        <v>-0.81599999999999995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329</v>
      </c>
      <c r="AH85" t="s">
        <v>45</v>
      </c>
      <c r="AI85" s="2" t="s">
        <v>330</v>
      </c>
      <c r="AJ85" t="s">
        <v>60</v>
      </c>
      <c r="AK85" t="s">
        <v>61</v>
      </c>
      <c r="AL85" t="s">
        <v>331</v>
      </c>
      <c r="AM85" t="s">
        <v>332</v>
      </c>
      <c r="AO85" t="s">
        <v>64</v>
      </c>
    </row>
    <row r="86" spans="1:41" ht="20.100000000000001" customHeight="1" x14ac:dyDescent="0.25">
      <c r="A86" t="s">
        <v>128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22.9</v>
      </c>
      <c r="X86">
        <v>2.9199999999999999E-3</v>
      </c>
      <c r="Y86">
        <v>-1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329</v>
      </c>
      <c r="AH86" t="s">
        <v>45</v>
      </c>
      <c r="AI86" s="2" t="s">
        <v>330</v>
      </c>
      <c r="AJ86" t="s">
        <v>60</v>
      </c>
      <c r="AK86" t="s">
        <v>61</v>
      </c>
      <c r="AL86" t="s">
        <v>331</v>
      </c>
      <c r="AM86" t="s">
        <v>332</v>
      </c>
      <c r="AO86" t="s">
        <v>64</v>
      </c>
    </row>
    <row r="87" spans="1:41" ht="20.100000000000001" customHeight="1" x14ac:dyDescent="0.25">
      <c r="A87" t="s">
        <v>128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26</v>
      </c>
      <c r="X87">
        <v>4.0099999999999997E-3</v>
      </c>
      <c r="Y87">
        <v>-0.65800000000000003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329</v>
      </c>
      <c r="AH87" t="s">
        <v>45</v>
      </c>
      <c r="AI87" s="2" t="s">
        <v>330</v>
      </c>
      <c r="AJ87" t="s">
        <v>60</v>
      </c>
      <c r="AK87" t="s">
        <v>61</v>
      </c>
      <c r="AL87" t="s">
        <v>331</v>
      </c>
      <c r="AM87" t="s">
        <v>332</v>
      </c>
      <c r="AO87" t="s">
        <v>64</v>
      </c>
    </row>
    <row r="88" spans="1:41" ht="20.100000000000001" customHeight="1" x14ac:dyDescent="0.25">
      <c r="A88" t="s">
        <v>128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30.4</v>
      </c>
      <c r="X88">
        <v>5.6100000000000004E-3</v>
      </c>
      <c r="Y88">
        <v>-0.65300000000000002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329</v>
      </c>
      <c r="AH88" t="s">
        <v>45</v>
      </c>
      <c r="AI88" s="2" t="s">
        <v>330</v>
      </c>
      <c r="AJ88" t="s">
        <v>60</v>
      </c>
      <c r="AK88" t="s">
        <v>61</v>
      </c>
      <c r="AL88" t="s">
        <v>331</v>
      </c>
      <c r="AM88" t="s">
        <v>332</v>
      </c>
      <c r="AO88" t="s">
        <v>64</v>
      </c>
    </row>
    <row r="89" spans="1:41" ht="20.100000000000001" customHeight="1" x14ac:dyDescent="0.25">
      <c r="A89" t="s">
        <v>128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30.7</v>
      </c>
      <c r="X89">
        <v>6.0200000000000002E-3</v>
      </c>
      <c r="Y89">
        <v>-0.66900000000000004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329</v>
      </c>
      <c r="AH89" t="s">
        <v>45</v>
      </c>
      <c r="AI89" s="2" t="s">
        <v>330</v>
      </c>
      <c r="AJ89" t="s">
        <v>60</v>
      </c>
      <c r="AK89" t="s">
        <v>61</v>
      </c>
      <c r="AL89" t="s">
        <v>331</v>
      </c>
      <c r="AM89" t="s">
        <v>332</v>
      </c>
      <c r="AO89" t="s">
        <v>64</v>
      </c>
    </row>
    <row r="90" spans="1:41" ht="20.100000000000001" customHeight="1" x14ac:dyDescent="0.25">
      <c r="A90" t="s">
        <v>128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32.700000000000003</v>
      </c>
      <c r="X90">
        <v>7.2700000000000004E-3</v>
      </c>
      <c r="Y90">
        <v>-0.71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329</v>
      </c>
      <c r="AH90" t="s">
        <v>45</v>
      </c>
      <c r="AI90" s="2" t="s">
        <v>330</v>
      </c>
      <c r="AJ90" t="s">
        <v>60</v>
      </c>
      <c r="AK90" t="s">
        <v>61</v>
      </c>
      <c r="AL90" t="s">
        <v>331</v>
      </c>
      <c r="AM90" t="s">
        <v>332</v>
      </c>
      <c r="AO90" t="s">
        <v>64</v>
      </c>
    </row>
    <row r="91" spans="1:41" ht="20.100000000000001" customHeight="1" x14ac:dyDescent="0.25">
      <c r="A91" t="s">
        <v>128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32.5</v>
      </c>
      <c r="X91">
        <v>7.2199999999999999E-3</v>
      </c>
      <c r="Y91">
        <v>-0.63400000000000001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329</v>
      </c>
      <c r="AH91" t="s">
        <v>45</v>
      </c>
      <c r="AI91" s="2" t="s">
        <v>330</v>
      </c>
      <c r="AJ91" t="s">
        <v>60</v>
      </c>
      <c r="AK91" t="s">
        <v>61</v>
      </c>
      <c r="AL91" t="s">
        <v>331</v>
      </c>
      <c r="AM91" t="s">
        <v>332</v>
      </c>
      <c r="AO91" t="s">
        <v>64</v>
      </c>
    </row>
    <row r="92" spans="1:41" ht="20.100000000000001" customHeight="1" x14ac:dyDescent="0.25">
      <c r="A92" t="s">
        <v>128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31.5</v>
      </c>
      <c r="X92">
        <v>6.1999999999999998E-3</v>
      </c>
      <c r="Y92">
        <v>-0.69399999999999995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329</v>
      </c>
      <c r="AH92" t="s">
        <v>45</v>
      </c>
      <c r="AI92" s="2" t="s">
        <v>330</v>
      </c>
      <c r="AJ92" t="s">
        <v>60</v>
      </c>
      <c r="AK92" t="s">
        <v>61</v>
      </c>
      <c r="AL92" t="s">
        <v>331</v>
      </c>
      <c r="AM92" t="s">
        <v>332</v>
      </c>
      <c r="AO92" t="s">
        <v>64</v>
      </c>
    </row>
    <row r="93" spans="1:41" ht="20.100000000000001" customHeight="1" x14ac:dyDescent="0.25">
      <c r="A93" t="s">
        <v>128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43.6</v>
      </c>
      <c r="X93">
        <v>7.3600000000000002E-3</v>
      </c>
      <c r="Y93">
        <v>-0.49199999999999999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329</v>
      </c>
      <c r="AH93" t="s">
        <v>45</v>
      </c>
      <c r="AI93" s="2" t="s">
        <v>330</v>
      </c>
      <c r="AJ93" t="s">
        <v>60</v>
      </c>
      <c r="AK93" t="s">
        <v>61</v>
      </c>
      <c r="AL93" t="s">
        <v>331</v>
      </c>
      <c r="AM93" t="s">
        <v>332</v>
      </c>
      <c r="AO93" t="s">
        <v>64</v>
      </c>
    </row>
    <row r="94" spans="1:41" ht="20.100000000000001" customHeight="1" x14ac:dyDescent="0.25">
      <c r="A94" t="s">
        <v>128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23.4</v>
      </c>
      <c r="X94">
        <v>4.9899999999999996E-3</v>
      </c>
      <c r="Y94">
        <v>-0.53200000000000003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329</v>
      </c>
      <c r="AH94" t="s">
        <v>45</v>
      </c>
      <c r="AI94" s="2" t="s">
        <v>330</v>
      </c>
      <c r="AJ94" t="s">
        <v>60</v>
      </c>
      <c r="AK94" t="s">
        <v>61</v>
      </c>
      <c r="AL94" t="s">
        <v>331</v>
      </c>
      <c r="AM94" t="s">
        <v>332</v>
      </c>
      <c r="AO94" t="s">
        <v>64</v>
      </c>
    </row>
    <row r="95" spans="1:41" ht="20.100000000000001" customHeight="1" x14ac:dyDescent="0.25">
      <c r="A95" t="s">
        <v>128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31.3</v>
      </c>
      <c r="X95">
        <v>6.2500000000000003E-3</v>
      </c>
      <c r="Y95">
        <v>-0.68200000000000005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329</v>
      </c>
      <c r="AH95" t="s">
        <v>45</v>
      </c>
      <c r="AI95" s="2" t="s">
        <v>330</v>
      </c>
      <c r="AJ95" t="s">
        <v>60</v>
      </c>
      <c r="AK95" t="s">
        <v>61</v>
      </c>
      <c r="AL95" t="s">
        <v>331</v>
      </c>
      <c r="AM95" t="s">
        <v>332</v>
      </c>
      <c r="AO95" t="s">
        <v>64</v>
      </c>
    </row>
    <row r="96" spans="1:41" ht="20.100000000000001" customHeight="1" x14ac:dyDescent="0.25">
      <c r="A96" t="s">
        <v>128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26.8</v>
      </c>
      <c r="X96">
        <v>4.6800000000000001E-3</v>
      </c>
      <c r="Y96">
        <v>-0.64500000000000002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329</v>
      </c>
      <c r="AH96" t="s">
        <v>45</v>
      </c>
      <c r="AI96" s="2" t="s">
        <v>330</v>
      </c>
      <c r="AJ96" t="s">
        <v>60</v>
      </c>
      <c r="AK96" t="s">
        <v>61</v>
      </c>
      <c r="AL96" t="s">
        <v>331</v>
      </c>
      <c r="AM96" t="s">
        <v>332</v>
      </c>
      <c r="AO96" t="s">
        <v>64</v>
      </c>
    </row>
    <row r="97" spans="1:41" ht="20.100000000000001" customHeight="1" x14ac:dyDescent="0.25">
      <c r="A97" t="s">
        <v>128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24.4</v>
      </c>
      <c r="X97">
        <v>3.3E-3</v>
      </c>
      <c r="Y97">
        <v>-0.89900000000000002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329</v>
      </c>
      <c r="AH97" t="s">
        <v>45</v>
      </c>
      <c r="AI97" s="2" t="s">
        <v>330</v>
      </c>
      <c r="AJ97" t="s">
        <v>60</v>
      </c>
      <c r="AK97" t="s">
        <v>61</v>
      </c>
      <c r="AL97" t="s">
        <v>331</v>
      </c>
      <c r="AM97" t="s">
        <v>332</v>
      </c>
      <c r="AO97" t="s">
        <v>64</v>
      </c>
    </row>
    <row r="98" spans="1:41" ht="20.100000000000001" customHeight="1" x14ac:dyDescent="0.25">
      <c r="A98" t="s">
        <v>128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27.8</v>
      </c>
      <c r="X98">
        <v>4.6299999999999996E-3</v>
      </c>
      <c r="Y98">
        <v>-0.54500000000000004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329</v>
      </c>
      <c r="AH98" t="s">
        <v>45</v>
      </c>
      <c r="AI98" s="2" t="s">
        <v>330</v>
      </c>
      <c r="AJ98" t="s">
        <v>60</v>
      </c>
      <c r="AK98" t="s">
        <v>61</v>
      </c>
      <c r="AL98" t="s">
        <v>331</v>
      </c>
      <c r="AM98" t="s">
        <v>332</v>
      </c>
      <c r="AO98" t="s">
        <v>64</v>
      </c>
    </row>
    <row r="99" spans="1:41" ht="20.100000000000001" customHeight="1" x14ac:dyDescent="0.25">
      <c r="A99" t="s">
        <v>128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28.2</v>
      </c>
      <c r="X99">
        <v>4.3400000000000001E-3</v>
      </c>
      <c r="Y99">
        <v>-0.39800000000000002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329</v>
      </c>
      <c r="AH99" t="s">
        <v>45</v>
      </c>
      <c r="AI99" s="2" t="s">
        <v>330</v>
      </c>
      <c r="AJ99" t="s">
        <v>60</v>
      </c>
      <c r="AK99" t="s">
        <v>61</v>
      </c>
      <c r="AL99" t="s">
        <v>331</v>
      </c>
      <c r="AM99" t="s">
        <v>332</v>
      </c>
      <c r="AO99" t="s">
        <v>64</v>
      </c>
    </row>
    <row r="100" spans="1:41" ht="20.100000000000001" customHeight="1" x14ac:dyDescent="0.25">
      <c r="A100" t="s">
        <v>128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29.3</v>
      </c>
      <c r="X100">
        <v>4.7200000000000002E-3</v>
      </c>
      <c r="Y100">
        <v>-0.52700000000000002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329</v>
      </c>
      <c r="AH100" t="s">
        <v>45</v>
      </c>
      <c r="AI100" s="2" t="s">
        <v>330</v>
      </c>
      <c r="AJ100" t="s">
        <v>60</v>
      </c>
      <c r="AK100" t="s">
        <v>61</v>
      </c>
      <c r="AL100" t="s">
        <v>331</v>
      </c>
      <c r="AM100" t="s">
        <v>332</v>
      </c>
      <c r="AO100" t="s">
        <v>64</v>
      </c>
    </row>
    <row r="101" spans="1:41" ht="20.100000000000001" customHeight="1" x14ac:dyDescent="0.25">
      <c r="A101" t="s">
        <v>128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30.3</v>
      </c>
      <c r="X101">
        <v>5.2100000000000002E-3</v>
      </c>
      <c r="Y101">
        <v>-0.57899999999999996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329</v>
      </c>
      <c r="AH101" t="s">
        <v>45</v>
      </c>
      <c r="AI101" s="2" t="s">
        <v>330</v>
      </c>
      <c r="AJ101" t="s">
        <v>60</v>
      </c>
      <c r="AK101" t="s">
        <v>61</v>
      </c>
      <c r="AL101" t="s">
        <v>331</v>
      </c>
      <c r="AM101" t="s">
        <v>332</v>
      </c>
      <c r="AO101" t="s">
        <v>64</v>
      </c>
    </row>
    <row r="102" spans="1:41" ht="20.100000000000001" customHeight="1" x14ac:dyDescent="0.25">
      <c r="A102" t="s">
        <v>128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30.7</v>
      </c>
      <c r="X102">
        <v>6.11E-3</v>
      </c>
      <c r="Y102">
        <v>-0.55400000000000005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329</v>
      </c>
      <c r="AH102" t="s">
        <v>45</v>
      </c>
      <c r="AI102" s="2" t="s">
        <v>330</v>
      </c>
      <c r="AJ102" t="s">
        <v>60</v>
      </c>
      <c r="AK102" t="s">
        <v>61</v>
      </c>
      <c r="AL102" t="s">
        <v>331</v>
      </c>
      <c r="AM102" t="s">
        <v>332</v>
      </c>
      <c r="AO102" t="s">
        <v>64</v>
      </c>
    </row>
    <row r="103" spans="1:41" ht="20.100000000000001" customHeight="1" x14ac:dyDescent="0.25">
      <c r="A103" t="s">
        <v>128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31.4</v>
      </c>
      <c r="X103">
        <v>5.7600000000000004E-3</v>
      </c>
      <c r="Y103">
        <v>-0.56899999999999995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329</v>
      </c>
      <c r="AH103" t="s">
        <v>45</v>
      </c>
      <c r="AI103" s="2" t="s">
        <v>330</v>
      </c>
      <c r="AJ103" t="s">
        <v>60</v>
      </c>
      <c r="AK103" t="s">
        <v>61</v>
      </c>
      <c r="AL103" t="s">
        <v>331</v>
      </c>
      <c r="AM103" t="s">
        <v>332</v>
      </c>
      <c r="AO103" t="s">
        <v>64</v>
      </c>
    </row>
    <row r="104" spans="1:41" ht="20.100000000000001" customHeight="1" x14ac:dyDescent="0.25">
      <c r="A104" t="s">
        <v>128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30.5</v>
      </c>
      <c r="X104">
        <v>5.0099999999999997E-3</v>
      </c>
      <c r="Y104">
        <v>-0.52900000000000003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329</v>
      </c>
      <c r="AH104" t="s">
        <v>45</v>
      </c>
      <c r="AI104" s="2" t="s">
        <v>330</v>
      </c>
      <c r="AJ104" t="s">
        <v>60</v>
      </c>
      <c r="AK104" t="s">
        <v>61</v>
      </c>
      <c r="AL104" t="s">
        <v>331</v>
      </c>
      <c r="AM104" t="s">
        <v>332</v>
      </c>
      <c r="AO104" t="s">
        <v>64</v>
      </c>
    </row>
    <row r="105" spans="1:41" ht="20.100000000000001" customHeight="1" x14ac:dyDescent="0.25">
      <c r="A105" t="s">
        <v>128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38.299999999999997</v>
      </c>
      <c r="X105">
        <v>5.6699999999999997E-3</v>
      </c>
      <c r="Y105">
        <v>-0.29899999999999999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329</v>
      </c>
      <c r="AH105" t="s">
        <v>45</v>
      </c>
      <c r="AI105" s="2" t="s">
        <v>330</v>
      </c>
      <c r="AJ105" t="s">
        <v>60</v>
      </c>
      <c r="AK105" t="s">
        <v>61</v>
      </c>
      <c r="AL105" t="s">
        <v>331</v>
      </c>
      <c r="AM105" t="s">
        <v>332</v>
      </c>
      <c r="AO105" t="s">
        <v>64</v>
      </c>
    </row>
    <row r="106" spans="1:41" ht="20.100000000000001" customHeight="1" x14ac:dyDescent="0.25">
      <c r="A106" t="s">
        <v>128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26.4</v>
      </c>
      <c r="X106">
        <v>4.9199999999999999E-3</v>
      </c>
      <c r="Y106">
        <v>-0.66500000000000004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329</v>
      </c>
      <c r="AH106" t="s">
        <v>45</v>
      </c>
      <c r="AI106" s="2" t="s">
        <v>330</v>
      </c>
      <c r="AJ106" t="s">
        <v>60</v>
      </c>
      <c r="AK106" t="s">
        <v>61</v>
      </c>
      <c r="AL106" t="s">
        <v>331</v>
      </c>
      <c r="AM106" t="s">
        <v>332</v>
      </c>
      <c r="AO106" t="s">
        <v>64</v>
      </c>
    </row>
    <row r="107" spans="1:41" ht="20.100000000000001" customHeight="1" x14ac:dyDescent="0.25">
      <c r="A107" t="s">
        <v>128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29.7</v>
      </c>
      <c r="X107">
        <v>5.0099999999999997E-3</v>
      </c>
      <c r="Y107">
        <v>-0.55500000000000005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329</v>
      </c>
      <c r="AH107" t="s">
        <v>45</v>
      </c>
      <c r="AI107" s="2" t="s">
        <v>330</v>
      </c>
      <c r="AJ107" t="s">
        <v>60</v>
      </c>
      <c r="AK107" t="s">
        <v>61</v>
      </c>
      <c r="AL107" t="s">
        <v>331</v>
      </c>
      <c r="AM107" t="s">
        <v>332</v>
      </c>
      <c r="AO107" t="s">
        <v>64</v>
      </c>
    </row>
    <row r="108" spans="1:41" ht="20.100000000000001" customHeight="1" x14ac:dyDescent="0.25">
      <c r="A108" t="s">
        <v>128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25.5</v>
      </c>
      <c r="X108">
        <v>6.4200000000000004E-3</v>
      </c>
      <c r="Y108">
        <v>-0.67500000000000004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329</v>
      </c>
      <c r="AH108" t="s">
        <v>45</v>
      </c>
      <c r="AI108" s="2" t="s">
        <v>330</v>
      </c>
      <c r="AJ108" t="s">
        <v>60</v>
      </c>
      <c r="AK108" t="s">
        <v>61</v>
      </c>
      <c r="AL108" t="s">
        <v>331</v>
      </c>
      <c r="AM108" t="s">
        <v>332</v>
      </c>
      <c r="AO108" t="s">
        <v>64</v>
      </c>
    </row>
    <row r="109" spans="1:41" ht="20.100000000000001" customHeight="1" x14ac:dyDescent="0.25">
      <c r="A109" t="s">
        <v>128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22.4</v>
      </c>
      <c r="X109">
        <v>3.0699999999999998E-3</v>
      </c>
      <c r="Y109">
        <v>-1.0900000000000001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329</v>
      </c>
      <c r="AH109" t="s">
        <v>45</v>
      </c>
      <c r="AI109" s="2" t="s">
        <v>330</v>
      </c>
      <c r="AJ109" t="s">
        <v>60</v>
      </c>
      <c r="AK109" t="s">
        <v>61</v>
      </c>
      <c r="AL109" t="s">
        <v>331</v>
      </c>
      <c r="AM109" t="s">
        <v>332</v>
      </c>
      <c r="AO109" t="s">
        <v>64</v>
      </c>
    </row>
    <row r="110" spans="1:41" ht="20.100000000000001" customHeight="1" x14ac:dyDescent="0.25">
      <c r="A110" t="s">
        <v>128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26</v>
      </c>
      <c r="X110">
        <v>3.9500000000000004E-3</v>
      </c>
      <c r="Y110">
        <v>-0.63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329</v>
      </c>
      <c r="AH110" t="s">
        <v>45</v>
      </c>
      <c r="AI110" s="2" t="s">
        <v>330</v>
      </c>
      <c r="AJ110" t="s">
        <v>60</v>
      </c>
      <c r="AK110" t="s">
        <v>61</v>
      </c>
      <c r="AL110" t="s">
        <v>331</v>
      </c>
      <c r="AM110" t="s">
        <v>332</v>
      </c>
      <c r="AO110" t="s">
        <v>64</v>
      </c>
    </row>
    <row r="111" spans="1:41" ht="20.100000000000001" customHeight="1" x14ac:dyDescent="0.25">
      <c r="A111" t="s">
        <v>128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26.5</v>
      </c>
      <c r="X111">
        <v>4.1399999999999996E-3</v>
      </c>
      <c r="Y111">
        <v>-0.55200000000000005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329</v>
      </c>
      <c r="AH111" t="s">
        <v>45</v>
      </c>
      <c r="AI111" s="2" t="s">
        <v>330</v>
      </c>
      <c r="AJ111" t="s">
        <v>60</v>
      </c>
      <c r="AK111" t="s">
        <v>61</v>
      </c>
      <c r="AL111" t="s">
        <v>331</v>
      </c>
      <c r="AM111" t="s">
        <v>332</v>
      </c>
      <c r="AO111" t="s">
        <v>64</v>
      </c>
    </row>
    <row r="112" spans="1:41" ht="20.100000000000001" customHeight="1" x14ac:dyDescent="0.25">
      <c r="A112" t="s">
        <v>128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27.6</v>
      </c>
      <c r="X112">
        <v>4.9500000000000004E-3</v>
      </c>
      <c r="Y112">
        <v>-0.61099999999999999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329</v>
      </c>
      <c r="AH112" t="s">
        <v>45</v>
      </c>
      <c r="AI112" s="2" t="s">
        <v>330</v>
      </c>
      <c r="AJ112" t="s">
        <v>60</v>
      </c>
      <c r="AK112" t="s">
        <v>61</v>
      </c>
      <c r="AL112" t="s">
        <v>331</v>
      </c>
      <c r="AM112" t="s">
        <v>332</v>
      </c>
      <c r="AO112" t="s">
        <v>64</v>
      </c>
    </row>
    <row r="113" spans="1:41" ht="20.100000000000001" customHeight="1" x14ac:dyDescent="0.25">
      <c r="A113" t="s">
        <v>128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29.1</v>
      </c>
      <c r="X113">
        <v>5.4000000000000003E-3</v>
      </c>
      <c r="Y113">
        <v>-0.65100000000000002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329</v>
      </c>
      <c r="AH113" t="s">
        <v>45</v>
      </c>
      <c r="AI113" s="2" t="s">
        <v>330</v>
      </c>
      <c r="AJ113" t="s">
        <v>60</v>
      </c>
      <c r="AK113" t="s">
        <v>61</v>
      </c>
      <c r="AL113" t="s">
        <v>331</v>
      </c>
      <c r="AM113" t="s">
        <v>332</v>
      </c>
      <c r="AO113" t="s">
        <v>64</v>
      </c>
    </row>
    <row r="114" spans="1:41" ht="20.100000000000001" customHeight="1" x14ac:dyDescent="0.25">
      <c r="A114" t="s">
        <v>128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29</v>
      </c>
      <c r="X114">
        <v>6.4000000000000003E-3</v>
      </c>
      <c r="Y114">
        <v>-0.72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329</v>
      </c>
      <c r="AH114" t="s">
        <v>45</v>
      </c>
      <c r="AI114" s="2" t="s">
        <v>330</v>
      </c>
      <c r="AJ114" t="s">
        <v>60</v>
      </c>
      <c r="AK114" t="s">
        <v>61</v>
      </c>
      <c r="AL114" t="s">
        <v>331</v>
      </c>
      <c r="AM114" t="s">
        <v>332</v>
      </c>
      <c r="AO114" t="s">
        <v>64</v>
      </c>
    </row>
    <row r="115" spans="1:41" ht="20.100000000000001" customHeight="1" x14ac:dyDescent="0.25">
      <c r="A115" t="s">
        <v>128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30</v>
      </c>
      <c r="X115">
        <v>6.3400000000000001E-3</v>
      </c>
      <c r="Y115">
        <v>-0.68500000000000005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329</v>
      </c>
      <c r="AH115" t="s">
        <v>45</v>
      </c>
      <c r="AI115" s="2" t="s">
        <v>330</v>
      </c>
      <c r="AJ115" t="s">
        <v>60</v>
      </c>
      <c r="AK115" t="s">
        <v>61</v>
      </c>
      <c r="AL115" t="s">
        <v>331</v>
      </c>
      <c r="AM115" t="s">
        <v>332</v>
      </c>
      <c r="AO115" t="s">
        <v>64</v>
      </c>
    </row>
    <row r="116" spans="1:41" ht="20.100000000000001" customHeight="1" x14ac:dyDescent="0.25">
      <c r="A116" t="s">
        <v>128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29.8</v>
      </c>
      <c r="X116">
        <v>5.7999999999999996E-3</v>
      </c>
      <c r="Y116">
        <v>-0.73599999999999999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329</v>
      </c>
      <c r="AH116" t="s">
        <v>45</v>
      </c>
      <c r="AI116" s="2" t="s">
        <v>330</v>
      </c>
      <c r="AJ116" t="s">
        <v>60</v>
      </c>
      <c r="AK116" t="s">
        <v>61</v>
      </c>
      <c r="AL116" t="s">
        <v>331</v>
      </c>
      <c r="AM116" t="s">
        <v>332</v>
      </c>
      <c r="AO116" t="s">
        <v>64</v>
      </c>
    </row>
    <row r="117" spans="1:41" ht="20.100000000000001" customHeight="1" x14ac:dyDescent="0.25">
      <c r="A117" t="s">
        <v>128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38.4</v>
      </c>
      <c r="X117">
        <v>6.1000000000000004E-3</v>
      </c>
      <c r="Y117">
        <v>-0.39200000000000002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329</v>
      </c>
      <c r="AH117" t="s">
        <v>45</v>
      </c>
      <c r="AI117" s="2" t="s">
        <v>330</v>
      </c>
      <c r="AJ117" t="s">
        <v>60</v>
      </c>
      <c r="AK117" t="s">
        <v>61</v>
      </c>
      <c r="AL117" t="s">
        <v>331</v>
      </c>
      <c r="AM117" t="s">
        <v>332</v>
      </c>
      <c r="AO117" t="s">
        <v>64</v>
      </c>
    </row>
    <row r="118" spans="1:41" ht="20.100000000000001" customHeight="1" x14ac:dyDescent="0.25">
      <c r="A118" t="s">
        <v>128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23.1</v>
      </c>
      <c r="X118">
        <v>4.81E-3</v>
      </c>
      <c r="Y118">
        <v>-0.68100000000000005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329</v>
      </c>
      <c r="AH118" t="s">
        <v>45</v>
      </c>
      <c r="AI118" s="2" t="s">
        <v>330</v>
      </c>
      <c r="AJ118" t="s">
        <v>60</v>
      </c>
      <c r="AK118" t="s">
        <v>61</v>
      </c>
      <c r="AL118" t="s">
        <v>331</v>
      </c>
      <c r="AM118" t="s">
        <v>332</v>
      </c>
      <c r="AO118" t="s">
        <v>64</v>
      </c>
    </row>
    <row r="119" spans="1:41" ht="20.100000000000001" customHeight="1" x14ac:dyDescent="0.25">
      <c r="A119" t="s">
        <v>128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28.2</v>
      </c>
      <c r="X119">
        <v>5.1799999999999997E-3</v>
      </c>
      <c r="Y119">
        <v>-0.65700000000000003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329</v>
      </c>
      <c r="AH119" t="s">
        <v>45</v>
      </c>
      <c r="AI119" s="2" t="s">
        <v>330</v>
      </c>
      <c r="AJ119" t="s">
        <v>60</v>
      </c>
      <c r="AK119" t="s">
        <v>61</v>
      </c>
      <c r="AL119" t="s">
        <v>331</v>
      </c>
      <c r="AM119" t="s">
        <v>332</v>
      </c>
      <c r="AO119" t="s">
        <v>64</v>
      </c>
    </row>
    <row r="120" spans="1:41" ht="20.100000000000001" customHeight="1" x14ac:dyDescent="0.25">
      <c r="A120" t="s">
        <v>128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25.2</v>
      </c>
      <c r="X120">
        <v>6.6899999999999998E-3</v>
      </c>
      <c r="Y120">
        <v>-0.67800000000000005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329</v>
      </c>
      <c r="AH120" t="s">
        <v>45</v>
      </c>
      <c r="AI120" s="2" t="s">
        <v>330</v>
      </c>
      <c r="AJ120" t="s">
        <v>60</v>
      </c>
      <c r="AK120" t="s">
        <v>61</v>
      </c>
      <c r="AL120" t="s">
        <v>331</v>
      </c>
      <c r="AM120" t="s">
        <v>332</v>
      </c>
      <c r="AO120" t="s">
        <v>64</v>
      </c>
    </row>
    <row r="121" spans="1:41" ht="20.100000000000001" customHeight="1" x14ac:dyDescent="0.25">
      <c r="A121" t="s">
        <v>128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21.9</v>
      </c>
      <c r="X121">
        <v>3.0200000000000001E-3</v>
      </c>
      <c r="Y121">
        <v>-1.1399999999999999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329</v>
      </c>
      <c r="AH121" t="s">
        <v>45</v>
      </c>
      <c r="AI121" s="2" t="s">
        <v>330</v>
      </c>
      <c r="AJ121" t="s">
        <v>60</v>
      </c>
      <c r="AK121" t="s">
        <v>61</v>
      </c>
      <c r="AL121" t="s">
        <v>331</v>
      </c>
      <c r="AM121" t="s">
        <v>332</v>
      </c>
      <c r="AO121" t="s">
        <v>64</v>
      </c>
    </row>
    <row r="122" spans="1:41" ht="20.100000000000001" customHeight="1" x14ac:dyDescent="0.25">
      <c r="A122" t="s">
        <v>128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24.9</v>
      </c>
      <c r="X122">
        <v>3.5400000000000002E-3</v>
      </c>
      <c r="Y122">
        <v>-0.68100000000000005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329</v>
      </c>
      <c r="AH122" t="s">
        <v>45</v>
      </c>
      <c r="AI122" s="2" t="s">
        <v>330</v>
      </c>
      <c r="AJ122" t="s">
        <v>60</v>
      </c>
      <c r="AK122" t="s">
        <v>61</v>
      </c>
      <c r="AL122" t="s">
        <v>331</v>
      </c>
      <c r="AM122" t="s">
        <v>332</v>
      </c>
      <c r="AO122" t="s">
        <v>64</v>
      </c>
    </row>
    <row r="123" spans="1:41" ht="20.100000000000001" customHeight="1" x14ac:dyDescent="0.25">
      <c r="A123" t="s">
        <v>128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24.8</v>
      </c>
      <c r="X123">
        <v>3.9399999999999999E-3</v>
      </c>
      <c r="Y123">
        <v>-0.71199999999999997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329</v>
      </c>
      <c r="AH123" t="s">
        <v>45</v>
      </c>
      <c r="AI123" s="2" t="s">
        <v>330</v>
      </c>
      <c r="AJ123" t="s">
        <v>60</v>
      </c>
      <c r="AK123" t="s">
        <v>61</v>
      </c>
      <c r="AL123" t="s">
        <v>331</v>
      </c>
      <c r="AM123" t="s">
        <v>332</v>
      </c>
      <c r="AO123" t="s">
        <v>64</v>
      </c>
    </row>
    <row r="124" spans="1:41" ht="20.100000000000001" customHeight="1" x14ac:dyDescent="0.25">
      <c r="A124" t="s">
        <v>128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26.6</v>
      </c>
      <c r="X124">
        <v>5.0699999999999999E-3</v>
      </c>
      <c r="Y124">
        <v>-0.65500000000000003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329</v>
      </c>
      <c r="AH124" t="s">
        <v>45</v>
      </c>
      <c r="AI124" s="2" t="s">
        <v>330</v>
      </c>
      <c r="AJ124" t="s">
        <v>60</v>
      </c>
      <c r="AK124" t="s">
        <v>61</v>
      </c>
      <c r="AL124" t="s">
        <v>331</v>
      </c>
      <c r="AM124" t="s">
        <v>332</v>
      </c>
      <c r="AO124" t="s">
        <v>64</v>
      </c>
    </row>
    <row r="125" spans="1:41" ht="20.100000000000001" customHeight="1" x14ac:dyDescent="0.25">
      <c r="A125" t="s">
        <v>128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28.1</v>
      </c>
      <c r="X125">
        <v>5.5599999999999998E-3</v>
      </c>
      <c r="Y125">
        <v>-0.71499999999999997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329</v>
      </c>
      <c r="AH125" t="s">
        <v>45</v>
      </c>
      <c r="AI125" s="2" t="s">
        <v>330</v>
      </c>
      <c r="AJ125" t="s">
        <v>60</v>
      </c>
      <c r="AK125" t="s">
        <v>61</v>
      </c>
      <c r="AL125" t="s">
        <v>331</v>
      </c>
      <c r="AM125" t="s">
        <v>332</v>
      </c>
      <c r="AO125" t="s">
        <v>64</v>
      </c>
    </row>
    <row r="126" spans="1:41" ht="20.100000000000001" customHeight="1" x14ac:dyDescent="0.25">
      <c r="A126" t="s">
        <v>128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28.7</v>
      </c>
      <c r="X126">
        <v>6.3899999999999998E-3</v>
      </c>
      <c r="Y126">
        <v>-0.73699999999999999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329</v>
      </c>
      <c r="AH126" t="s">
        <v>45</v>
      </c>
      <c r="AI126" s="2" t="s">
        <v>330</v>
      </c>
      <c r="AJ126" t="s">
        <v>60</v>
      </c>
      <c r="AK126" t="s">
        <v>61</v>
      </c>
      <c r="AL126" t="s">
        <v>331</v>
      </c>
      <c r="AM126" t="s">
        <v>332</v>
      </c>
      <c r="AO126" t="s">
        <v>64</v>
      </c>
    </row>
    <row r="127" spans="1:41" ht="20.100000000000001" customHeight="1" x14ac:dyDescent="0.25">
      <c r="A127" t="s">
        <v>128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29.6</v>
      </c>
      <c r="X127">
        <v>6.4000000000000003E-3</v>
      </c>
      <c r="Y127">
        <v>-0.70899999999999996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329</v>
      </c>
      <c r="AH127" t="s">
        <v>45</v>
      </c>
      <c r="AI127" s="2" t="s">
        <v>330</v>
      </c>
      <c r="AJ127" t="s">
        <v>60</v>
      </c>
      <c r="AK127" t="s">
        <v>61</v>
      </c>
      <c r="AL127" t="s">
        <v>331</v>
      </c>
      <c r="AM127" t="s">
        <v>332</v>
      </c>
      <c r="AO127" t="s">
        <v>64</v>
      </c>
    </row>
    <row r="128" spans="1:41" ht="20.100000000000001" customHeight="1" x14ac:dyDescent="0.25">
      <c r="A128" t="s">
        <v>128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29.6</v>
      </c>
      <c r="X128">
        <v>5.9199999999999999E-3</v>
      </c>
      <c r="Y128">
        <v>-0.76900000000000002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329</v>
      </c>
      <c r="AH128" t="s">
        <v>45</v>
      </c>
      <c r="AI128" s="2" t="s">
        <v>330</v>
      </c>
      <c r="AJ128" t="s">
        <v>60</v>
      </c>
      <c r="AK128" t="s">
        <v>61</v>
      </c>
      <c r="AL128" t="s">
        <v>331</v>
      </c>
      <c r="AM128" t="s">
        <v>332</v>
      </c>
      <c r="AO128" t="s">
        <v>64</v>
      </c>
    </row>
    <row r="129" spans="1:41" ht="20.100000000000001" customHeight="1" x14ac:dyDescent="0.25">
      <c r="A129" t="s">
        <v>128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37.9</v>
      </c>
      <c r="X129">
        <v>6.6E-3</v>
      </c>
      <c r="Y129">
        <v>-0.52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329</v>
      </c>
      <c r="AH129" t="s">
        <v>45</v>
      </c>
      <c r="AI129" s="2" t="s">
        <v>330</v>
      </c>
      <c r="AJ129" t="s">
        <v>60</v>
      </c>
      <c r="AK129" t="s">
        <v>61</v>
      </c>
      <c r="AL129" t="s">
        <v>331</v>
      </c>
      <c r="AM129" t="s">
        <v>332</v>
      </c>
      <c r="AO129" t="s">
        <v>64</v>
      </c>
    </row>
    <row r="130" spans="1:41" ht="20.100000000000001" customHeight="1" x14ac:dyDescent="0.25">
      <c r="A130" t="s">
        <v>128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22.2</v>
      </c>
      <c r="X130">
        <v>4.7699999999999999E-3</v>
      </c>
      <c r="Y130">
        <v>-0.68799999999999994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329</v>
      </c>
      <c r="AH130" t="s">
        <v>45</v>
      </c>
      <c r="AI130" s="2" t="s">
        <v>330</v>
      </c>
      <c r="AJ130" t="s">
        <v>60</v>
      </c>
      <c r="AK130" t="s">
        <v>61</v>
      </c>
      <c r="AL130" t="s">
        <v>331</v>
      </c>
      <c r="AM130" t="s">
        <v>332</v>
      </c>
      <c r="AO130" t="s">
        <v>64</v>
      </c>
    </row>
    <row r="131" spans="1:41" ht="20.100000000000001" customHeight="1" x14ac:dyDescent="0.25">
      <c r="A131" t="s">
        <v>128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27.3</v>
      </c>
      <c r="X131">
        <v>5.2399999999999999E-3</v>
      </c>
      <c r="Y131">
        <v>-0.71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329</v>
      </c>
      <c r="AH131" t="s">
        <v>45</v>
      </c>
      <c r="AI131" s="2" t="s">
        <v>330</v>
      </c>
      <c r="AJ131" t="s">
        <v>60</v>
      </c>
      <c r="AK131" t="s">
        <v>61</v>
      </c>
      <c r="AL131" t="s">
        <v>331</v>
      </c>
      <c r="AM131" t="s">
        <v>332</v>
      </c>
      <c r="AO131" t="s">
        <v>64</v>
      </c>
    </row>
    <row r="132" spans="1:41" ht="20.100000000000001" customHeight="1" x14ac:dyDescent="0.25">
      <c r="A132" t="s">
        <v>128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26.6</v>
      </c>
      <c r="X132">
        <v>4.2300000000000003E-3</v>
      </c>
      <c r="Y132">
        <v>-0.60799999999999998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329</v>
      </c>
      <c r="AH132" t="s">
        <v>45</v>
      </c>
      <c r="AI132" s="2" t="s">
        <v>330</v>
      </c>
      <c r="AJ132" t="s">
        <v>60</v>
      </c>
      <c r="AK132" t="s">
        <v>61</v>
      </c>
      <c r="AL132" t="s">
        <v>331</v>
      </c>
      <c r="AM132" t="s">
        <v>332</v>
      </c>
      <c r="AO132" t="s">
        <v>64</v>
      </c>
    </row>
    <row r="133" spans="1:41" ht="20.100000000000001" customHeight="1" x14ac:dyDescent="0.25">
      <c r="A133" t="s">
        <v>128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29.9</v>
      </c>
      <c r="X133">
        <v>5.6800000000000002E-3</v>
      </c>
      <c r="Y133">
        <v>-0.57699999999999996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329</v>
      </c>
      <c r="AH133" t="s">
        <v>45</v>
      </c>
      <c r="AI133" s="2" t="s">
        <v>330</v>
      </c>
      <c r="AJ133" t="s">
        <v>60</v>
      </c>
      <c r="AK133" t="s">
        <v>61</v>
      </c>
      <c r="AL133" t="s">
        <v>331</v>
      </c>
      <c r="AM133" t="s">
        <v>332</v>
      </c>
      <c r="AO133" t="s">
        <v>64</v>
      </c>
    </row>
    <row r="134" spans="1:41" ht="20.100000000000001" customHeight="1" x14ac:dyDescent="0.25">
      <c r="A134" t="s">
        <v>128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31.6</v>
      </c>
      <c r="X134">
        <v>6.79E-3</v>
      </c>
      <c r="Y134">
        <v>-0.68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329</v>
      </c>
      <c r="AH134" t="s">
        <v>45</v>
      </c>
      <c r="AI134" s="2" t="s">
        <v>330</v>
      </c>
      <c r="AJ134" t="s">
        <v>60</v>
      </c>
      <c r="AK134" t="s">
        <v>61</v>
      </c>
      <c r="AL134" t="s">
        <v>331</v>
      </c>
      <c r="AM134" t="s">
        <v>332</v>
      </c>
      <c r="AO134" t="s">
        <v>64</v>
      </c>
    </row>
    <row r="135" spans="1:41" ht="20.100000000000001" customHeight="1" x14ac:dyDescent="0.25">
      <c r="A135" t="s">
        <v>128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27.6</v>
      </c>
      <c r="X135">
        <v>5.4400000000000004E-3</v>
      </c>
      <c r="Y135">
        <v>-0.59399999999999997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329</v>
      </c>
      <c r="AH135" t="s">
        <v>45</v>
      </c>
      <c r="AI135" s="2" t="s">
        <v>330</v>
      </c>
      <c r="AJ135" t="s">
        <v>60</v>
      </c>
      <c r="AK135" t="s">
        <v>61</v>
      </c>
      <c r="AL135" t="s">
        <v>331</v>
      </c>
      <c r="AM135" t="s">
        <v>332</v>
      </c>
      <c r="AO135" t="s">
        <v>64</v>
      </c>
    </row>
    <row r="136" spans="1:41" ht="20.100000000000001" customHeight="1" x14ac:dyDescent="0.25">
      <c r="A136" t="s">
        <v>128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29</v>
      </c>
      <c r="X136">
        <v>5.47E-3</v>
      </c>
      <c r="Y136">
        <v>-0.63900000000000001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329</v>
      </c>
      <c r="AH136" t="s">
        <v>45</v>
      </c>
      <c r="AI136" s="2" t="s">
        <v>330</v>
      </c>
      <c r="AJ136" t="s">
        <v>60</v>
      </c>
      <c r="AK136" t="s">
        <v>61</v>
      </c>
      <c r="AL136" t="s">
        <v>331</v>
      </c>
      <c r="AM136" t="s">
        <v>332</v>
      </c>
      <c r="AO136" t="s">
        <v>64</v>
      </c>
    </row>
    <row r="137" spans="1:41" ht="20.100000000000001" customHeight="1" x14ac:dyDescent="0.25">
      <c r="A137" t="s">
        <v>128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27.7</v>
      </c>
      <c r="X137">
        <v>4.5999999999999999E-3</v>
      </c>
      <c r="Y137">
        <v>-0.55800000000000005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329</v>
      </c>
      <c r="AH137" t="s">
        <v>45</v>
      </c>
      <c r="AI137" s="2" t="s">
        <v>330</v>
      </c>
      <c r="AJ137" t="s">
        <v>60</v>
      </c>
      <c r="AK137" t="s">
        <v>61</v>
      </c>
      <c r="AL137" t="s">
        <v>331</v>
      </c>
      <c r="AM137" t="s">
        <v>332</v>
      </c>
      <c r="AO137" t="s">
        <v>64</v>
      </c>
    </row>
    <row r="138" spans="1:41" ht="20.100000000000001" customHeight="1" x14ac:dyDescent="0.25">
      <c r="A138" t="s">
        <v>128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27.9</v>
      </c>
      <c r="X138">
        <v>4.1099999999999999E-3</v>
      </c>
      <c r="Y138">
        <v>-0.38900000000000001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329</v>
      </c>
      <c r="AH138" t="s">
        <v>45</v>
      </c>
      <c r="AI138" s="2" t="s">
        <v>330</v>
      </c>
      <c r="AJ138" t="s">
        <v>60</v>
      </c>
      <c r="AK138" t="s">
        <v>61</v>
      </c>
      <c r="AL138" t="s">
        <v>331</v>
      </c>
      <c r="AM138" t="s">
        <v>332</v>
      </c>
      <c r="AO138" t="s">
        <v>64</v>
      </c>
    </row>
    <row r="139" spans="1:41" ht="20.100000000000001" customHeight="1" x14ac:dyDescent="0.25">
      <c r="A139" t="s">
        <v>128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30.2</v>
      </c>
      <c r="X139">
        <v>5.13E-3</v>
      </c>
      <c r="Y139">
        <v>-0.44500000000000001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329</v>
      </c>
      <c r="AH139" t="s">
        <v>45</v>
      </c>
      <c r="AI139" s="2" t="s">
        <v>330</v>
      </c>
      <c r="AJ139" t="s">
        <v>60</v>
      </c>
      <c r="AK139" t="s">
        <v>61</v>
      </c>
      <c r="AL139" t="s">
        <v>331</v>
      </c>
      <c r="AM139" t="s">
        <v>332</v>
      </c>
      <c r="AO139" t="s">
        <v>64</v>
      </c>
    </row>
    <row r="140" spans="1:41" ht="20.100000000000001" customHeight="1" x14ac:dyDescent="0.25">
      <c r="A140" t="s">
        <v>128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30.4</v>
      </c>
      <c r="X140">
        <v>5.8799999999999998E-3</v>
      </c>
      <c r="Y140">
        <v>-0.54100000000000004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329</v>
      </c>
      <c r="AH140" t="s">
        <v>45</v>
      </c>
      <c r="AI140" s="2" t="s">
        <v>330</v>
      </c>
      <c r="AJ140" t="s">
        <v>60</v>
      </c>
      <c r="AK140" t="s">
        <v>61</v>
      </c>
      <c r="AL140" t="s">
        <v>331</v>
      </c>
      <c r="AM140" t="s">
        <v>332</v>
      </c>
      <c r="AO140" t="s">
        <v>64</v>
      </c>
    </row>
    <row r="141" spans="1:41" ht="20.100000000000001" customHeight="1" x14ac:dyDescent="0.25">
      <c r="A141" t="s">
        <v>128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30</v>
      </c>
      <c r="X141">
        <v>4.8399999999999997E-3</v>
      </c>
      <c r="Y141">
        <v>-0.55600000000000005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329</v>
      </c>
      <c r="AH141" t="s">
        <v>45</v>
      </c>
      <c r="AI141" s="2" t="s">
        <v>330</v>
      </c>
      <c r="AJ141" t="s">
        <v>60</v>
      </c>
      <c r="AK141" t="s">
        <v>61</v>
      </c>
      <c r="AL141" t="s">
        <v>331</v>
      </c>
      <c r="AM141" t="s">
        <v>332</v>
      </c>
      <c r="AO141" t="s">
        <v>64</v>
      </c>
    </row>
    <row r="142" spans="1:41" ht="20.100000000000001" customHeight="1" x14ac:dyDescent="0.25">
      <c r="A142" t="s">
        <v>128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38</v>
      </c>
      <c r="X142">
        <v>5.5900000000000004E-3</v>
      </c>
      <c r="Y142">
        <v>-0.30299999999999999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329</v>
      </c>
      <c r="AH142" t="s">
        <v>45</v>
      </c>
      <c r="AI142" s="2" t="s">
        <v>330</v>
      </c>
      <c r="AJ142" t="s">
        <v>60</v>
      </c>
      <c r="AK142" t="s">
        <v>61</v>
      </c>
      <c r="AL142" t="s">
        <v>331</v>
      </c>
      <c r="AM142" t="s">
        <v>332</v>
      </c>
      <c r="AO142" t="s">
        <v>64</v>
      </c>
    </row>
    <row r="143" spans="1:41" ht="20.100000000000001" customHeight="1" x14ac:dyDescent="0.25">
      <c r="A143" t="s">
        <v>128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28.5</v>
      </c>
      <c r="X143">
        <v>4.5500000000000002E-3</v>
      </c>
      <c r="Y143">
        <v>-0.432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329</v>
      </c>
      <c r="AH143" t="s">
        <v>45</v>
      </c>
      <c r="AI143" s="2" t="s">
        <v>330</v>
      </c>
      <c r="AJ143" t="s">
        <v>60</v>
      </c>
      <c r="AK143" t="s">
        <v>61</v>
      </c>
      <c r="AL143" t="s">
        <v>331</v>
      </c>
      <c r="AM143" t="s">
        <v>332</v>
      </c>
      <c r="AO143" t="s">
        <v>64</v>
      </c>
    </row>
    <row r="144" spans="1:41" ht="20.100000000000001" customHeight="1" x14ac:dyDescent="0.25">
      <c r="A144" t="s">
        <v>128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25.7</v>
      </c>
      <c r="X144">
        <v>4.6499999999999996E-3</v>
      </c>
      <c r="Y144">
        <v>-0.66300000000000003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329</v>
      </c>
      <c r="AH144" t="s">
        <v>45</v>
      </c>
      <c r="AI144" s="2" t="s">
        <v>330</v>
      </c>
      <c r="AJ144" t="s">
        <v>60</v>
      </c>
      <c r="AK144" t="s">
        <v>61</v>
      </c>
      <c r="AL144" t="s">
        <v>331</v>
      </c>
      <c r="AM144" t="s">
        <v>332</v>
      </c>
      <c r="AO144" t="s">
        <v>64</v>
      </c>
    </row>
    <row r="145" spans="1:41" ht="20.100000000000001" customHeight="1" x14ac:dyDescent="0.25">
      <c r="A145" t="s">
        <v>128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26.1</v>
      </c>
      <c r="X145">
        <v>4.1799999999999997E-3</v>
      </c>
      <c r="Y145">
        <v>-0.58899999999999997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329</v>
      </c>
      <c r="AH145" t="s">
        <v>45</v>
      </c>
      <c r="AI145" s="2" t="s">
        <v>330</v>
      </c>
      <c r="AJ145" t="s">
        <v>60</v>
      </c>
      <c r="AK145" t="s">
        <v>61</v>
      </c>
      <c r="AL145" t="s">
        <v>331</v>
      </c>
      <c r="AM145" t="s">
        <v>332</v>
      </c>
      <c r="AO145" t="s">
        <v>64</v>
      </c>
    </row>
    <row r="146" spans="1:41" ht="20.100000000000001" customHeight="1" x14ac:dyDescent="0.25">
      <c r="A146" t="s">
        <v>128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29.3</v>
      </c>
      <c r="X146">
        <v>5.3E-3</v>
      </c>
      <c r="Y146">
        <v>-0.52500000000000002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329</v>
      </c>
      <c r="AH146" t="s">
        <v>45</v>
      </c>
      <c r="AI146" s="2" t="s">
        <v>330</v>
      </c>
      <c r="AJ146" t="s">
        <v>60</v>
      </c>
      <c r="AK146" t="s">
        <v>61</v>
      </c>
      <c r="AL146" t="s">
        <v>331</v>
      </c>
      <c r="AM146" t="s">
        <v>332</v>
      </c>
      <c r="AO146" t="s">
        <v>64</v>
      </c>
    </row>
    <row r="147" spans="1:41" ht="20.100000000000001" customHeight="1" x14ac:dyDescent="0.25">
      <c r="A147" t="s">
        <v>128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28.9</v>
      </c>
      <c r="X147">
        <v>6.0099999999999997E-3</v>
      </c>
      <c r="Y147">
        <v>-0.68899999999999995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329</v>
      </c>
      <c r="AH147" t="s">
        <v>45</v>
      </c>
      <c r="AI147" s="2" t="s">
        <v>330</v>
      </c>
      <c r="AJ147" t="s">
        <v>60</v>
      </c>
      <c r="AK147" t="s">
        <v>61</v>
      </c>
      <c r="AL147" t="s">
        <v>331</v>
      </c>
      <c r="AM147" t="s">
        <v>332</v>
      </c>
      <c r="AO147" t="s">
        <v>64</v>
      </c>
    </row>
    <row r="148" spans="1:41" ht="20.100000000000001" customHeight="1" x14ac:dyDescent="0.25">
      <c r="A148" t="s">
        <v>128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28.3</v>
      </c>
      <c r="X148">
        <v>5.4200000000000003E-3</v>
      </c>
      <c r="Y148">
        <v>-0.68200000000000005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329</v>
      </c>
      <c r="AH148" t="s">
        <v>45</v>
      </c>
      <c r="AI148" s="2" t="s">
        <v>330</v>
      </c>
      <c r="AJ148" t="s">
        <v>60</v>
      </c>
      <c r="AK148" t="s">
        <v>61</v>
      </c>
      <c r="AL148" t="s">
        <v>331</v>
      </c>
      <c r="AM148" t="s">
        <v>332</v>
      </c>
      <c r="AO148" t="s">
        <v>64</v>
      </c>
    </row>
    <row r="149" spans="1:41" ht="20.100000000000001" customHeight="1" x14ac:dyDescent="0.25">
      <c r="A149" t="s">
        <v>128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38.1</v>
      </c>
      <c r="X149">
        <v>6.6899999999999998E-3</v>
      </c>
      <c r="Y149">
        <v>-0.495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329</v>
      </c>
      <c r="AH149" t="s">
        <v>45</v>
      </c>
      <c r="AI149" s="2" t="s">
        <v>330</v>
      </c>
      <c r="AJ149" t="s">
        <v>60</v>
      </c>
      <c r="AK149" t="s">
        <v>61</v>
      </c>
      <c r="AL149" t="s">
        <v>331</v>
      </c>
      <c r="AM149" t="s">
        <v>332</v>
      </c>
      <c r="AO149" t="s">
        <v>64</v>
      </c>
    </row>
    <row r="150" spans="1:41" ht="20.100000000000001" customHeight="1" x14ac:dyDescent="0.25">
      <c r="A150" t="s">
        <v>128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26.9</v>
      </c>
      <c r="X150">
        <v>4.7400000000000003E-3</v>
      </c>
      <c r="Y150">
        <v>-0.62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329</v>
      </c>
      <c r="AH150" t="s">
        <v>45</v>
      </c>
      <c r="AI150" s="2" t="s">
        <v>330</v>
      </c>
      <c r="AJ150" t="s">
        <v>60</v>
      </c>
      <c r="AK150" t="s">
        <v>61</v>
      </c>
      <c r="AL150" t="s">
        <v>331</v>
      </c>
      <c r="AM150" t="s">
        <v>332</v>
      </c>
      <c r="AO150" t="s">
        <v>64</v>
      </c>
    </row>
    <row r="151" spans="1:41" ht="20.100000000000001" customHeight="1" x14ac:dyDescent="0.25">
      <c r="A151" t="s">
        <v>128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25.2</v>
      </c>
      <c r="X151">
        <v>4.6699999999999997E-3</v>
      </c>
      <c r="Y151">
        <v>-0.69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329</v>
      </c>
      <c r="AH151" t="s">
        <v>45</v>
      </c>
      <c r="AI151" s="2" t="s">
        <v>330</v>
      </c>
      <c r="AJ151" t="s">
        <v>60</v>
      </c>
      <c r="AK151" t="s">
        <v>61</v>
      </c>
      <c r="AL151" t="s">
        <v>331</v>
      </c>
      <c r="AM151" t="s">
        <v>332</v>
      </c>
      <c r="AO151" t="s">
        <v>64</v>
      </c>
    </row>
    <row r="152" spans="1:41" ht="20.100000000000001" customHeight="1" x14ac:dyDescent="0.25">
      <c r="A152" t="s">
        <v>128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25.1</v>
      </c>
      <c r="X152">
        <v>4.2199999999999998E-3</v>
      </c>
      <c r="Y152">
        <v>-0.70099999999999996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329</v>
      </c>
      <c r="AH152" t="s">
        <v>45</v>
      </c>
      <c r="AI152" s="2" t="s">
        <v>330</v>
      </c>
      <c r="AJ152" t="s">
        <v>60</v>
      </c>
      <c r="AK152" t="s">
        <v>61</v>
      </c>
      <c r="AL152" t="s">
        <v>331</v>
      </c>
      <c r="AM152" t="s">
        <v>332</v>
      </c>
      <c r="AO152" t="s">
        <v>64</v>
      </c>
    </row>
    <row r="153" spans="1:41" ht="20.100000000000001" customHeight="1" x14ac:dyDescent="0.25">
      <c r="A153" t="s">
        <v>128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27.8</v>
      </c>
      <c r="X153">
        <v>5.4999999999999997E-3</v>
      </c>
      <c r="Y153">
        <v>-0.65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329</v>
      </c>
      <c r="AH153" t="s">
        <v>45</v>
      </c>
      <c r="AI153" s="2" t="s">
        <v>330</v>
      </c>
      <c r="AJ153" t="s">
        <v>60</v>
      </c>
      <c r="AK153" t="s">
        <v>61</v>
      </c>
      <c r="AL153" t="s">
        <v>331</v>
      </c>
      <c r="AM153" t="s">
        <v>332</v>
      </c>
      <c r="AO153" t="s">
        <v>64</v>
      </c>
    </row>
    <row r="154" spans="1:41" ht="20.100000000000001" customHeight="1" x14ac:dyDescent="0.25">
      <c r="A154" t="s">
        <v>128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28</v>
      </c>
      <c r="X154">
        <v>5.96E-3</v>
      </c>
      <c r="Y154">
        <v>-0.74299999999999999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329</v>
      </c>
      <c r="AH154" t="s">
        <v>45</v>
      </c>
      <c r="AI154" s="2" t="s">
        <v>330</v>
      </c>
      <c r="AJ154" t="s">
        <v>60</v>
      </c>
      <c r="AK154" t="s">
        <v>61</v>
      </c>
      <c r="AL154" t="s">
        <v>331</v>
      </c>
      <c r="AM154" t="s">
        <v>332</v>
      </c>
      <c r="AO154" t="s">
        <v>64</v>
      </c>
    </row>
    <row r="155" spans="1:41" ht="20.100000000000001" customHeight="1" x14ac:dyDescent="0.25">
      <c r="A155" t="s">
        <v>128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28.3</v>
      </c>
      <c r="X155">
        <v>5.4400000000000004E-3</v>
      </c>
      <c r="Y155">
        <v>-0.69799999999999995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329</v>
      </c>
      <c r="AH155" t="s">
        <v>45</v>
      </c>
      <c r="AI155" s="2" t="s">
        <v>330</v>
      </c>
      <c r="AJ155" t="s">
        <v>60</v>
      </c>
      <c r="AK155" t="s">
        <v>61</v>
      </c>
      <c r="AL155" t="s">
        <v>331</v>
      </c>
      <c r="AM155" t="s">
        <v>332</v>
      </c>
      <c r="AO155" t="s">
        <v>64</v>
      </c>
    </row>
    <row r="156" spans="1:41" ht="20.100000000000001" customHeight="1" x14ac:dyDescent="0.25">
      <c r="A156" t="s">
        <v>128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38.1</v>
      </c>
      <c r="X156">
        <v>6.77E-3</v>
      </c>
      <c r="Y156">
        <v>-0.50900000000000001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329</v>
      </c>
      <c r="AH156" t="s">
        <v>45</v>
      </c>
      <c r="AI156" s="2" t="s">
        <v>330</v>
      </c>
      <c r="AJ156" t="s">
        <v>60</v>
      </c>
      <c r="AK156" t="s">
        <v>61</v>
      </c>
      <c r="AL156" t="s">
        <v>331</v>
      </c>
      <c r="AM156" t="s">
        <v>332</v>
      </c>
      <c r="AO156" t="s">
        <v>64</v>
      </c>
    </row>
    <row r="157" spans="1:41" ht="20.100000000000001" customHeight="1" x14ac:dyDescent="0.25">
      <c r="A157" t="s">
        <v>128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26</v>
      </c>
      <c r="X157">
        <v>4.7800000000000004E-3</v>
      </c>
      <c r="Y157">
        <v>-0.71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329</v>
      </c>
      <c r="AH157" t="s">
        <v>45</v>
      </c>
      <c r="AI157" s="2" t="s">
        <v>330</v>
      </c>
      <c r="AJ157" t="s">
        <v>60</v>
      </c>
      <c r="AK157" t="s">
        <v>61</v>
      </c>
      <c r="AL157" t="s">
        <v>331</v>
      </c>
      <c r="AM157" t="s">
        <v>332</v>
      </c>
      <c r="AO157" t="s">
        <v>64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323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ht="345" x14ac:dyDescent="0.25">
      <c r="A6" t="s">
        <v>128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24.6</v>
      </c>
      <c r="X6">
        <v>3.3300000000000001E-3</v>
      </c>
      <c r="Y6">
        <v>-0.98699999999999999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324</v>
      </c>
      <c r="AH6" t="s">
        <v>45</v>
      </c>
      <c r="AI6" s="2" t="s">
        <v>325</v>
      </c>
      <c r="AJ6" t="s">
        <v>60</v>
      </c>
      <c r="AK6" t="s">
        <v>61</v>
      </c>
      <c r="AL6" t="s">
        <v>326</v>
      </c>
      <c r="AM6" t="s">
        <v>327</v>
      </c>
      <c r="AO6" t="s">
        <v>64</v>
      </c>
    </row>
    <row r="7" spans="1:41" ht="345" x14ac:dyDescent="0.25">
      <c r="A7" t="s">
        <v>128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33.9</v>
      </c>
      <c r="X7">
        <v>6.7099999999999998E-3</v>
      </c>
      <c r="Y7">
        <v>-1.03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324</v>
      </c>
      <c r="AH7" t="s">
        <v>45</v>
      </c>
      <c r="AI7" s="2" t="s">
        <v>325</v>
      </c>
      <c r="AJ7" t="s">
        <v>60</v>
      </c>
      <c r="AK7" t="s">
        <v>61</v>
      </c>
      <c r="AL7" t="s">
        <v>326</v>
      </c>
      <c r="AM7" t="s">
        <v>327</v>
      </c>
      <c r="AO7" t="s">
        <v>64</v>
      </c>
    </row>
    <row r="8" spans="1:41" ht="345" x14ac:dyDescent="0.25">
      <c r="A8" t="s">
        <v>128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30.1</v>
      </c>
      <c r="X8">
        <v>5.3200000000000001E-3</v>
      </c>
      <c r="Y8">
        <v>-1.07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324</v>
      </c>
      <c r="AH8" t="s">
        <v>45</v>
      </c>
      <c r="AI8" s="2" t="s">
        <v>325</v>
      </c>
      <c r="AJ8" t="s">
        <v>60</v>
      </c>
      <c r="AK8" t="s">
        <v>61</v>
      </c>
      <c r="AL8" t="s">
        <v>326</v>
      </c>
      <c r="AM8" t="s">
        <v>327</v>
      </c>
      <c r="AO8" t="s">
        <v>64</v>
      </c>
    </row>
    <row r="9" spans="1:41" ht="345" x14ac:dyDescent="0.25">
      <c r="A9" t="s">
        <v>128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35.299999999999997</v>
      </c>
      <c r="X9">
        <v>7.5300000000000002E-3</v>
      </c>
      <c r="Y9">
        <v>-0.81799999999999995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324</v>
      </c>
      <c r="AH9" t="s">
        <v>45</v>
      </c>
      <c r="AI9" s="2" t="s">
        <v>325</v>
      </c>
      <c r="AJ9" t="s">
        <v>60</v>
      </c>
      <c r="AK9" t="s">
        <v>61</v>
      </c>
      <c r="AL9" t="s">
        <v>326</v>
      </c>
      <c r="AM9" t="s">
        <v>327</v>
      </c>
      <c r="AO9" t="s">
        <v>64</v>
      </c>
    </row>
    <row r="10" spans="1:41" ht="345" x14ac:dyDescent="0.25">
      <c r="A10" t="s">
        <v>128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28.4</v>
      </c>
      <c r="X10">
        <v>4.1000000000000003E-3</v>
      </c>
      <c r="Y10">
        <v>-1.24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324</v>
      </c>
      <c r="AH10" t="s">
        <v>45</v>
      </c>
      <c r="AI10" s="2" t="s">
        <v>325</v>
      </c>
      <c r="AJ10" t="s">
        <v>60</v>
      </c>
      <c r="AK10" t="s">
        <v>61</v>
      </c>
      <c r="AL10" t="s">
        <v>326</v>
      </c>
      <c r="AM10" t="s">
        <v>327</v>
      </c>
      <c r="AO10" t="s">
        <v>64</v>
      </c>
    </row>
    <row r="11" spans="1:41" ht="345" x14ac:dyDescent="0.25">
      <c r="A11" t="s">
        <v>128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39.9</v>
      </c>
      <c r="X11">
        <v>8.9899999999999997E-3</v>
      </c>
      <c r="Y11">
        <v>-0.84099999999999997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324</v>
      </c>
      <c r="AH11" t="s">
        <v>45</v>
      </c>
      <c r="AI11" s="2" t="s">
        <v>325</v>
      </c>
      <c r="AJ11" t="s">
        <v>60</v>
      </c>
      <c r="AK11" t="s">
        <v>61</v>
      </c>
      <c r="AL11" t="s">
        <v>326</v>
      </c>
      <c r="AM11" t="s">
        <v>327</v>
      </c>
      <c r="AO11" t="s">
        <v>64</v>
      </c>
    </row>
    <row r="12" spans="1:41" ht="345" x14ac:dyDescent="0.25">
      <c r="A12" t="s">
        <v>128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37.6</v>
      </c>
      <c r="X12">
        <v>8.26E-3</v>
      </c>
      <c r="Y12">
        <v>-0.89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324</v>
      </c>
      <c r="AH12" t="s">
        <v>45</v>
      </c>
      <c r="AI12" s="2" t="s">
        <v>325</v>
      </c>
      <c r="AJ12" t="s">
        <v>60</v>
      </c>
      <c r="AK12" t="s">
        <v>61</v>
      </c>
      <c r="AL12" t="s">
        <v>326</v>
      </c>
      <c r="AM12" t="s">
        <v>327</v>
      </c>
      <c r="AO12" t="s">
        <v>64</v>
      </c>
    </row>
    <row r="13" spans="1:41" ht="345" x14ac:dyDescent="0.25">
      <c r="A13" t="s">
        <v>128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40.6</v>
      </c>
      <c r="X13">
        <v>8.8800000000000007E-3</v>
      </c>
      <c r="Y13">
        <v>-0.80200000000000005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324</v>
      </c>
      <c r="AH13" t="s">
        <v>45</v>
      </c>
      <c r="AI13" s="2" t="s">
        <v>325</v>
      </c>
      <c r="AJ13" t="s">
        <v>60</v>
      </c>
      <c r="AK13" t="s">
        <v>61</v>
      </c>
      <c r="AL13" t="s">
        <v>326</v>
      </c>
      <c r="AM13" t="s">
        <v>327</v>
      </c>
      <c r="AO13" t="s">
        <v>64</v>
      </c>
    </row>
    <row r="14" spans="1:41" ht="345" x14ac:dyDescent="0.25">
      <c r="A14" t="s">
        <v>128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29.8</v>
      </c>
      <c r="X14">
        <v>6.4799999999999996E-3</v>
      </c>
      <c r="Y14">
        <v>-0.92400000000000004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324</v>
      </c>
      <c r="AH14" t="s">
        <v>45</v>
      </c>
      <c r="AI14" s="2" t="s">
        <v>325</v>
      </c>
      <c r="AJ14" t="s">
        <v>60</v>
      </c>
      <c r="AK14" t="s">
        <v>61</v>
      </c>
      <c r="AL14" t="s">
        <v>326</v>
      </c>
      <c r="AM14" t="s">
        <v>327</v>
      </c>
      <c r="AO14" t="s">
        <v>64</v>
      </c>
    </row>
    <row r="15" spans="1:41" ht="345" x14ac:dyDescent="0.25">
      <c r="A15" t="s">
        <v>128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36.5</v>
      </c>
      <c r="X15">
        <v>7.7200000000000003E-3</v>
      </c>
      <c r="Y15">
        <v>-0.91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324</v>
      </c>
      <c r="AH15" t="s">
        <v>45</v>
      </c>
      <c r="AI15" s="2" t="s">
        <v>325</v>
      </c>
      <c r="AJ15" t="s">
        <v>60</v>
      </c>
      <c r="AK15" t="s">
        <v>61</v>
      </c>
      <c r="AL15" t="s">
        <v>326</v>
      </c>
      <c r="AM15" t="s">
        <v>327</v>
      </c>
      <c r="AO15" t="s">
        <v>64</v>
      </c>
    </row>
    <row r="16" spans="1:41" ht="345" x14ac:dyDescent="0.25">
      <c r="A16" t="s">
        <v>128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29</v>
      </c>
      <c r="X16">
        <v>3.63E-3</v>
      </c>
      <c r="Y16">
        <v>-1.23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324</v>
      </c>
      <c r="AH16" t="s">
        <v>45</v>
      </c>
      <c r="AI16" s="2" t="s">
        <v>325</v>
      </c>
      <c r="AJ16" t="s">
        <v>60</v>
      </c>
      <c r="AK16" t="s">
        <v>61</v>
      </c>
      <c r="AL16" t="s">
        <v>326</v>
      </c>
      <c r="AM16" t="s">
        <v>327</v>
      </c>
      <c r="AO16" t="s">
        <v>64</v>
      </c>
    </row>
    <row r="17" spans="1:41" ht="345" x14ac:dyDescent="0.25">
      <c r="A17" t="s">
        <v>128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32.700000000000003</v>
      </c>
      <c r="X17">
        <v>4.3299999999999996E-3</v>
      </c>
      <c r="Y17">
        <v>-0.89800000000000002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324</v>
      </c>
      <c r="AH17" t="s">
        <v>45</v>
      </c>
      <c r="AI17" s="2" t="s">
        <v>325</v>
      </c>
      <c r="AJ17" t="s">
        <v>60</v>
      </c>
      <c r="AK17" t="s">
        <v>61</v>
      </c>
      <c r="AL17" t="s">
        <v>326</v>
      </c>
      <c r="AM17" t="s">
        <v>327</v>
      </c>
      <c r="AO17" t="s">
        <v>64</v>
      </c>
    </row>
    <row r="18" spans="1:41" ht="345" x14ac:dyDescent="0.25">
      <c r="A18" t="s">
        <v>128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31</v>
      </c>
      <c r="X18">
        <v>3.9399999999999999E-3</v>
      </c>
      <c r="Y18">
        <v>-1.1000000000000001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324</v>
      </c>
      <c r="AH18" t="s">
        <v>45</v>
      </c>
      <c r="AI18" s="2" t="s">
        <v>325</v>
      </c>
      <c r="AJ18" t="s">
        <v>60</v>
      </c>
      <c r="AK18" t="s">
        <v>61</v>
      </c>
      <c r="AL18" t="s">
        <v>326</v>
      </c>
      <c r="AM18" t="s">
        <v>327</v>
      </c>
      <c r="AO18" t="s">
        <v>64</v>
      </c>
    </row>
    <row r="19" spans="1:41" ht="345" x14ac:dyDescent="0.25">
      <c r="A19" t="s">
        <v>128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33.799999999999997</v>
      </c>
      <c r="X19">
        <v>5.3400000000000001E-3</v>
      </c>
      <c r="Y19">
        <v>-0.78200000000000003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324</v>
      </c>
      <c r="AH19" t="s">
        <v>45</v>
      </c>
      <c r="AI19" s="2" t="s">
        <v>325</v>
      </c>
      <c r="AJ19" t="s">
        <v>60</v>
      </c>
      <c r="AK19" t="s">
        <v>61</v>
      </c>
      <c r="AL19" t="s">
        <v>326</v>
      </c>
      <c r="AM19" t="s">
        <v>327</v>
      </c>
      <c r="AO19" t="s">
        <v>64</v>
      </c>
    </row>
    <row r="20" spans="1:41" ht="345" x14ac:dyDescent="0.25">
      <c r="A20" t="s">
        <v>128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31.1</v>
      </c>
      <c r="X20">
        <v>4.1999999999999997E-3</v>
      </c>
      <c r="Y20">
        <v>-1.1499999999999999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324</v>
      </c>
      <c r="AH20" t="s">
        <v>45</v>
      </c>
      <c r="AI20" s="2" t="s">
        <v>325</v>
      </c>
      <c r="AJ20" t="s">
        <v>60</v>
      </c>
      <c r="AK20" t="s">
        <v>61</v>
      </c>
      <c r="AL20" t="s">
        <v>326</v>
      </c>
      <c r="AM20" t="s">
        <v>327</v>
      </c>
      <c r="AO20" t="s">
        <v>64</v>
      </c>
    </row>
    <row r="21" spans="1:41" ht="345" x14ac:dyDescent="0.25">
      <c r="A21" t="s">
        <v>128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38.9</v>
      </c>
      <c r="X21">
        <v>7.7600000000000004E-3</v>
      </c>
      <c r="Y21">
        <v>-0.73599999999999999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324</v>
      </c>
      <c r="AH21" t="s">
        <v>45</v>
      </c>
      <c r="AI21" s="2" t="s">
        <v>325</v>
      </c>
      <c r="AJ21" t="s">
        <v>60</v>
      </c>
      <c r="AK21" t="s">
        <v>61</v>
      </c>
      <c r="AL21" t="s">
        <v>326</v>
      </c>
      <c r="AM21" t="s">
        <v>327</v>
      </c>
      <c r="AO21" t="s">
        <v>64</v>
      </c>
    </row>
    <row r="22" spans="1:41" ht="345" x14ac:dyDescent="0.25">
      <c r="A22" t="s">
        <v>128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36.4</v>
      </c>
      <c r="X22">
        <v>7.45E-3</v>
      </c>
      <c r="Y22">
        <v>-0.83199999999999996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324</v>
      </c>
      <c r="AH22" t="s">
        <v>45</v>
      </c>
      <c r="AI22" s="2" t="s">
        <v>325</v>
      </c>
      <c r="AJ22" t="s">
        <v>60</v>
      </c>
      <c r="AK22" t="s">
        <v>61</v>
      </c>
      <c r="AL22" t="s">
        <v>326</v>
      </c>
      <c r="AM22" t="s">
        <v>327</v>
      </c>
      <c r="AO22" t="s">
        <v>64</v>
      </c>
    </row>
    <row r="23" spans="1:41" ht="345" x14ac:dyDescent="0.25">
      <c r="A23" t="s">
        <v>128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40</v>
      </c>
      <c r="X23">
        <v>7.3899999999999999E-3</v>
      </c>
      <c r="Y23">
        <v>-0.73399999999999999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324</v>
      </c>
      <c r="AH23" t="s">
        <v>45</v>
      </c>
      <c r="AI23" s="2" t="s">
        <v>325</v>
      </c>
      <c r="AJ23" t="s">
        <v>60</v>
      </c>
      <c r="AK23" t="s">
        <v>61</v>
      </c>
      <c r="AL23" t="s">
        <v>326</v>
      </c>
      <c r="AM23" t="s">
        <v>327</v>
      </c>
      <c r="AO23" t="s">
        <v>64</v>
      </c>
    </row>
    <row r="24" spans="1:41" ht="345" x14ac:dyDescent="0.25">
      <c r="A24" t="s">
        <v>128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32.5</v>
      </c>
      <c r="X24">
        <v>5.94E-3</v>
      </c>
      <c r="Y24">
        <v>-0.85399999999999998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324</v>
      </c>
      <c r="AH24" t="s">
        <v>45</v>
      </c>
      <c r="AI24" s="2" t="s">
        <v>325</v>
      </c>
      <c r="AJ24" t="s">
        <v>60</v>
      </c>
      <c r="AK24" t="s">
        <v>61</v>
      </c>
      <c r="AL24" t="s">
        <v>326</v>
      </c>
      <c r="AM24" t="s">
        <v>327</v>
      </c>
      <c r="AO24" t="s">
        <v>64</v>
      </c>
    </row>
    <row r="25" spans="1:41" ht="345" x14ac:dyDescent="0.25">
      <c r="A25" t="s">
        <v>128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33.6</v>
      </c>
      <c r="X25">
        <v>5.3E-3</v>
      </c>
      <c r="Y25">
        <v>-0.94299999999999995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324</v>
      </c>
      <c r="AH25" t="s">
        <v>45</v>
      </c>
      <c r="AI25" s="2" t="s">
        <v>325</v>
      </c>
      <c r="AJ25" t="s">
        <v>60</v>
      </c>
      <c r="AK25" t="s">
        <v>61</v>
      </c>
      <c r="AL25" t="s">
        <v>326</v>
      </c>
      <c r="AM25" t="s">
        <v>327</v>
      </c>
      <c r="AO25" t="s">
        <v>64</v>
      </c>
    </row>
    <row r="26" spans="1:41" ht="345" x14ac:dyDescent="0.25">
      <c r="A26" t="s">
        <v>128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25.5</v>
      </c>
      <c r="X26">
        <v>3.2399999999999998E-3</v>
      </c>
      <c r="Y26">
        <v>-1.1000000000000001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324</v>
      </c>
      <c r="AH26" t="s">
        <v>45</v>
      </c>
      <c r="AI26" s="2" t="s">
        <v>325</v>
      </c>
      <c r="AJ26" t="s">
        <v>60</v>
      </c>
      <c r="AK26" t="s">
        <v>61</v>
      </c>
      <c r="AL26" t="s">
        <v>326</v>
      </c>
      <c r="AM26" t="s">
        <v>327</v>
      </c>
      <c r="AO26" t="s">
        <v>64</v>
      </c>
    </row>
    <row r="27" spans="1:41" ht="345" x14ac:dyDescent="0.25">
      <c r="A27" t="s">
        <v>128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30.4</v>
      </c>
      <c r="X27">
        <v>4.3E-3</v>
      </c>
      <c r="Y27">
        <v>-1.1100000000000001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324</v>
      </c>
      <c r="AH27" t="s">
        <v>45</v>
      </c>
      <c r="AI27" s="2" t="s">
        <v>325</v>
      </c>
      <c r="AJ27" t="s">
        <v>60</v>
      </c>
      <c r="AK27" t="s">
        <v>61</v>
      </c>
      <c r="AL27" t="s">
        <v>326</v>
      </c>
      <c r="AM27" t="s">
        <v>327</v>
      </c>
      <c r="AO27" t="s">
        <v>64</v>
      </c>
    </row>
    <row r="28" spans="1:41" ht="345" x14ac:dyDescent="0.25">
      <c r="A28" t="s">
        <v>128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29.2</v>
      </c>
      <c r="X28">
        <v>3.7699999999999999E-3</v>
      </c>
      <c r="Y28">
        <v>-1.18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324</v>
      </c>
      <c r="AH28" t="s">
        <v>45</v>
      </c>
      <c r="AI28" s="2" t="s">
        <v>325</v>
      </c>
      <c r="AJ28" t="s">
        <v>60</v>
      </c>
      <c r="AK28" t="s">
        <v>61</v>
      </c>
      <c r="AL28" t="s">
        <v>326</v>
      </c>
      <c r="AM28" t="s">
        <v>327</v>
      </c>
      <c r="AO28" t="s">
        <v>64</v>
      </c>
    </row>
    <row r="29" spans="1:41" ht="345" x14ac:dyDescent="0.25">
      <c r="A29" t="s">
        <v>128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32.1</v>
      </c>
      <c r="X29">
        <v>6.3499999999999997E-3</v>
      </c>
      <c r="Y29">
        <v>-0.85699999999999998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324</v>
      </c>
      <c r="AH29" t="s">
        <v>45</v>
      </c>
      <c r="AI29" s="2" t="s">
        <v>325</v>
      </c>
      <c r="AJ29" t="s">
        <v>60</v>
      </c>
      <c r="AK29" t="s">
        <v>61</v>
      </c>
      <c r="AL29" t="s">
        <v>326</v>
      </c>
      <c r="AM29" t="s">
        <v>327</v>
      </c>
      <c r="AO29" t="s">
        <v>64</v>
      </c>
    </row>
    <row r="30" spans="1:41" ht="345" x14ac:dyDescent="0.25">
      <c r="A30" t="s">
        <v>128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28.4</v>
      </c>
      <c r="X30">
        <v>3.9300000000000003E-3</v>
      </c>
      <c r="Y30">
        <v>-1.36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324</v>
      </c>
      <c r="AH30" t="s">
        <v>45</v>
      </c>
      <c r="AI30" s="2" t="s">
        <v>325</v>
      </c>
      <c r="AJ30" t="s">
        <v>60</v>
      </c>
      <c r="AK30" t="s">
        <v>61</v>
      </c>
      <c r="AL30" t="s">
        <v>326</v>
      </c>
      <c r="AM30" t="s">
        <v>327</v>
      </c>
      <c r="AO30" t="s">
        <v>64</v>
      </c>
    </row>
    <row r="31" spans="1:41" ht="345" x14ac:dyDescent="0.25">
      <c r="A31" t="s">
        <v>128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37.299999999999997</v>
      </c>
      <c r="X31">
        <v>8.3899999999999999E-3</v>
      </c>
      <c r="Y31">
        <v>-0.85799999999999998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324</v>
      </c>
      <c r="AH31" t="s">
        <v>45</v>
      </c>
      <c r="AI31" s="2" t="s">
        <v>325</v>
      </c>
      <c r="AJ31" t="s">
        <v>60</v>
      </c>
      <c r="AK31" t="s">
        <v>61</v>
      </c>
      <c r="AL31" t="s">
        <v>326</v>
      </c>
      <c r="AM31" t="s">
        <v>327</v>
      </c>
      <c r="AO31" t="s">
        <v>64</v>
      </c>
    </row>
    <row r="32" spans="1:41" ht="345" x14ac:dyDescent="0.25">
      <c r="A32" t="s">
        <v>128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34.4</v>
      </c>
      <c r="X32">
        <v>7.9000000000000008E-3</v>
      </c>
      <c r="Y32">
        <v>-0.91500000000000004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324</v>
      </c>
      <c r="AH32" t="s">
        <v>45</v>
      </c>
      <c r="AI32" s="2" t="s">
        <v>325</v>
      </c>
      <c r="AJ32" t="s">
        <v>60</v>
      </c>
      <c r="AK32" t="s">
        <v>61</v>
      </c>
      <c r="AL32" t="s">
        <v>326</v>
      </c>
      <c r="AM32" t="s">
        <v>327</v>
      </c>
      <c r="AO32" t="s">
        <v>64</v>
      </c>
    </row>
    <row r="33" spans="1:41" ht="345" x14ac:dyDescent="0.25">
      <c r="A33" t="s">
        <v>128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38.200000000000003</v>
      </c>
      <c r="X33">
        <v>8.0700000000000008E-3</v>
      </c>
      <c r="Y33">
        <v>-0.85599999999999998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324</v>
      </c>
      <c r="AH33" t="s">
        <v>45</v>
      </c>
      <c r="AI33" s="2" t="s">
        <v>325</v>
      </c>
      <c r="AJ33" t="s">
        <v>60</v>
      </c>
      <c r="AK33" t="s">
        <v>61</v>
      </c>
      <c r="AL33" t="s">
        <v>326</v>
      </c>
      <c r="AM33" t="s">
        <v>327</v>
      </c>
      <c r="AO33" t="s">
        <v>64</v>
      </c>
    </row>
    <row r="34" spans="1:41" ht="345" x14ac:dyDescent="0.25">
      <c r="A34" t="s">
        <v>128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28.2</v>
      </c>
      <c r="X34">
        <v>6.0099999999999997E-3</v>
      </c>
      <c r="Y34">
        <v>-0.88600000000000001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324</v>
      </c>
      <c r="AH34" t="s">
        <v>45</v>
      </c>
      <c r="AI34" s="2" t="s">
        <v>325</v>
      </c>
      <c r="AJ34" t="s">
        <v>60</v>
      </c>
      <c r="AK34" t="s">
        <v>61</v>
      </c>
      <c r="AL34" t="s">
        <v>326</v>
      </c>
      <c r="AM34" t="s">
        <v>327</v>
      </c>
      <c r="AO34" t="s">
        <v>64</v>
      </c>
    </row>
    <row r="35" spans="1:41" ht="345" x14ac:dyDescent="0.25">
      <c r="A35" t="s">
        <v>128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32.5</v>
      </c>
      <c r="X35">
        <v>6.0499999999999998E-3</v>
      </c>
      <c r="Y35">
        <v>-1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324</v>
      </c>
      <c r="AH35" t="s">
        <v>45</v>
      </c>
      <c r="AI35" s="2" t="s">
        <v>325</v>
      </c>
      <c r="AJ35" t="s">
        <v>60</v>
      </c>
      <c r="AK35" t="s">
        <v>61</v>
      </c>
      <c r="AL35" t="s">
        <v>326</v>
      </c>
      <c r="AM35" t="s">
        <v>327</v>
      </c>
      <c r="AO35" t="s">
        <v>64</v>
      </c>
    </row>
    <row r="36" spans="1:41" ht="345" x14ac:dyDescent="0.25">
      <c r="A36" t="s">
        <v>128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24.3</v>
      </c>
      <c r="X36">
        <v>3.0999999999999999E-3</v>
      </c>
      <c r="Y36">
        <v>-1.05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324</v>
      </c>
      <c r="AH36" t="s">
        <v>45</v>
      </c>
      <c r="AI36" s="2" t="s">
        <v>325</v>
      </c>
      <c r="AJ36" t="s">
        <v>60</v>
      </c>
      <c r="AK36" t="s">
        <v>61</v>
      </c>
      <c r="AL36" t="s">
        <v>326</v>
      </c>
      <c r="AM36" t="s">
        <v>327</v>
      </c>
      <c r="AO36" t="s">
        <v>64</v>
      </c>
    </row>
    <row r="37" spans="1:41" ht="345" x14ac:dyDescent="0.25">
      <c r="A37" t="s">
        <v>128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29.3</v>
      </c>
      <c r="X37">
        <v>4.0600000000000002E-3</v>
      </c>
      <c r="Y37">
        <v>-1.18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324</v>
      </c>
      <c r="AH37" t="s">
        <v>45</v>
      </c>
      <c r="AI37" s="2" t="s">
        <v>325</v>
      </c>
      <c r="AJ37" t="s">
        <v>60</v>
      </c>
      <c r="AK37" t="s">
        <v>61</v>
      </c>
      <c r="AL37" t="s">
        <v>326</v>
      </c>
      <c r="AM37" t="s">
        <v>327</v>
      </c>
      <c r="AO37" t="s">
        <v>64</v>
      </c>
    </row>
    <row r="38" spans="1:41" ht="345" x14ac:dyDescent="0.25">
      <c r="A38" t="s">
        <v>128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27.7</v>
      </c>
      <c r="X38">
        <v>3.5999999999999999E-3</v>
      </c>
      <c r="Y38">
        <v>-1.25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324</v>
      </c>
      <c r="AH38" t="s">
        <v>45</v>
      </c>
      <c r="AI38" s="2" t="s">
        <v>325</v>
      </c>
      <c r="AJ38" t="s">
        <v>60</v>
      </c>
      <c r="AK38" t="s">
        <v>61</v>
      </c>
      <c r="AL38" t="s">
        <v>326</v>
      </c>
      <c r="AM38" t="s">
        <v>327</v>
      </c>
      <c r="AO38" t="s">
        <v>64</v>
      </c>
    </row>
    <row r="39" spans="1:41" ht="345" x14ac:dyDescent="0.25">
      <c r="A39" t="s">
        <v>128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30.9</v>
      </c>
      <c r="X39">
        <v>6.8999999999999999E-3</v>
      </c>
      <c r="Y39">
        <v>-0.90300000000000002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324</v>
      </c>
      <c r="AH39" t="s">
        <v>45</v>
      </c>
      <c r="AI39" s="2" t="s">
        <v>325</v>
      </c>
      <c r="AJ39" t="s">
        <v>60</v>
      </c>
      <c r="AK39" t="s">
        <v>61</v>
      </c>
      <c r="AL39" t="s">
        <v>326</v>
      </c>
      <c r="AM39" t="s">
        <v>327</v>
      </c>
      <c r="AO39" t="s">
        <v>64</v>
      </c>
    </row>
    <row r="40" spans="1:41" ht="345" x14ac:dyDescent="0.25">
      <c r="A40" t="s">
        <v>128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27.7</v>
      </c>
      <c r="X40">
        <v>3.82E-3</v>
      </c>
      <c r="Y40">
        <v>-1.44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324</v>
      </c>
      <c r="AH40" t="s">
        <v>45</v>
      </c>
      <c r="AI40" s="2" t="s">
        <v>325</v>
      </c>
      <c r="AJ40" t="s">
        <v>60</v>
      </c>
      <c r="AK40" t="s">
        <v>61</v>
      </c>
      <c r="AL40" t="s">
        <v>326</v>
      </c>
      <c r="AM40" t="s">
        <v>327</v>
      </c>
      <c r="AO40" t="s">
        <v>64</v>
      </c>
    </row>
    <row r="41" spans="1:41" ht="345" x14ac:dyDescent="0.25">
      <c r="A41" t="s">
        <v>128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36.299999999999997</v>
      </c>
      <c r="X41">
        <v>8.3700000000000007E-3</v>
      </c>
      <c r="Y41">
        <v>-0.88700000000000001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324</v>
      </c>
      <c r="AH41" t="s">
        <v>45</v>
      </c>
      <c r="AI41" s="2" t="s">
        <v>325</v>
      </c>
      <c r="AJ41" t="s">
        <v>60</v>
      </c>
      <c r="AK41" t="s">
        <v>61</v>
      </c>
      <c r="AL41" t="s">
        <v>326</v>
      </c>
      <c r="AM41" t="s">
        <v>327</v>
      </c>
      <c r="AO41" t="s">
        <v>64</v>
      </c>
    </row>
    <row r="42" spans="1:41" ht="345" x14ac:dyDescent="0.25">
      <c r="A42" t="s">
        <v>128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33.6</v>
      </c>
      <c r="X42">
        <v>8.0400000000000003E-3</v>
      </c>
      <c r="Y42">
        <v>-0.94499999999999995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324</v>
      </c>
      <c r="AH42" t="s">
        <v>45</v>
      </c>
      <c r="AI42" s="2" t="s">
        <v>325</v>
      </c>
      <c r="AJ42" t="s">
        <v>60</v>
      </c>
      <c r="AK42" t="s">
        <v>61</v>
      </c>
      <c r="AL42" t="s">
        <v>326</v>
      </c>
      <c r="AM42" t="s">
        <v>327</v>
      </c>
      <c r="AO42" t="s">
        <v>64</v>
      </c>
    </row>
    <row r="43" spans="1:41" ht="345" x14ac:dyDescent="0.25">
      <c r="A43" t="s">
        <v>128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37.4</v>
      </c>
      <c r="X43">
        <v>8.2100000000000003E-3</v>
      </c>
      <c r="Y43">
        <v>-0.9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324</v>
      </c>
      <c r="AH43" t="s">
        <v>45</v>
      </c>
      <c r="AI43" s="2" t="s">
        <v>325</v>
      </c>
      <c r="AJ43" t="s">
        <v>60</v>
      </c>
      <c r="AK43" t="s">
        <v>61</v>
      </c>
      <c r="AL43" t="s">
        <v>326</v>
      </c>
      <c r="AM43" t="s">
        <v>327</v>
      </c>
      <c r="AO43" t="s">
        <v>64</v>
      </c>
    </row>
    <row r="44" spans="1:41" ht="345" x14ac:dyDescent="0.25">
      <c r="A44" t="s">
        <v>128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27.9</v>
      </c>
      <c r="X44">
        <v>5.9100000000000003E-3</v>
      </c>
      <c r="Y44">
        <v>-0.878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324</v>
      </c>
      <c r="AH44" t="s">
        <v>45</v>
      </c>
      <c r="AI44" s="2" t="s">
        <v>325</v>
      </c>
      <c r="AJ44" t="s">
        <v>60</v>
      </c>
      <c r="AK44" t="s">
        <v>61</v>
      </c>
      <c r="AL44" t="s">
        <v>326</v>
      </c>
      <c r="AM44" t="s">
        <v>327</v>
      </c>
      <c r="AO44" t="s">
        <v>64</v>
      </c>
    </row>
    <row r="45" spans="1:41" ht="345" x14ac:dyDescent="0.25">
      <c r="A45" t="s">
        <v>128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31.7</v>
      </c>
      <c r="X45">
        <v>6.28E-3</v>
      </c>
      <c r="Y45">
        <v>-1.04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324</v>
      </c>
      <c r="AH45" t="s">
        <v>45</v>
      </c>
      <c r="AI45" s="2" t="s">
        <v>325</v>
      </c>
      <c r="AJ45" t="s">
        <v>60</v>
      </c>
      <c r="AK45" t="s">
        <v>61</v>
      </c>
      <c r="AL45" t="s">
        <v>326</v>
      </c>
      <c r="AM45" t="s">
        <v>327</v>
      </c>
      <c r="AO45" t="s">
        <v>64</v>
      </c>
    </row>
    <row r="46" spans="1:41" ht="345" x14ac:dyDescent="0.25">
      <c r="A46" t="s">
        <v>128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33.9</v>
      </c>
      <c r="X46">
        <v>5.62E-3</v>
      </c>
      <c r="Y46">
        <v>-0.81299999999999994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324</v>
      </c>
      <c r="AH46" t="s">
        <v>45</v>
      </c>
      <c r="AI46" s="2" t="s">
        <v>325</v>
      </c>
      <c r="AJ46" t="s">
        <v>60</v>
      </c>
      <c r="AK46" t="s">
        <v>61</v>
      </c>
      <c r="AL46" t="s">
        <v>326</v>
      </c>
      <c r="AM46" t="s">
        <v>327</v>
      </c>
      <c r="AO46" t="s">
        <v>64</v>
      </c>
    </row>
    <row r="47" spans="1:41" ht="345" x14ac:dyDescent="0.25">
      <c r="A47" t="s">
        <v>128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39.6</v>
      </c>
      <c r="X47">
        <v>7.5399999999999998E-3</v>
      </c>
      <c r="Y47">
        <v>-0.79400000000000004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324</v>
      </c>
      <c r="AH47" t="s">
        <v>45</v>
      </c>
      <c r="AI47" s="2" t="s">
        <v>325</v>
      </c>
      <c r="AJ47" t="s">
        <v>60</v>
      </c>
      <c r="AK47" t="s">
        <v>61</v>
      </c>
      <c r="AL47" t="s">
        <v>326</v>
      </c>
      <c r="AM47" t="s">
        <v>327</v>
      </c>
      <c r="AO47" t="s">
        <v>64</v>
      </c>
    </row>
    <row r="48" spans="1:41" ht="345" x14ac:dyDescent="0.25">
      <c r="A48" t="s">
        <v>128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39.6</v>
      </c>
      <c r="X48">
        <v>7.7799999999999996E-3</v>
      </c>
      <c r="Y48">
        <v>-0.81699999999999995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324</v>
      </c>
      <c r="AH48" t="s">
        <v>45</v>
      </c>
      <c r="AI48" s="2" t="s">
        <v>325</v>
      </c>
      <c r="AJ48" t="s">
        <v>60</v>
      </c>
      <c r="AK48" t="s">
        <v>61</v>
      </c>
      <c r="AL48" t="s">
        <v>326</v>
      </c>
      <c r="AM48" t="s">
        <v>327</v>
      </c>
      <c r="AO48" t="s">
        <v>64</v>
      </c>
    </row>
    <row r="49" spans="1:41" ht="345" x14ac:dyDescent="0.25">
      <c r="A49" t="s">
        <v>128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41.2</v>
      </c>
      <c r="X49">
        <v>9.1500000000000001E-3</v>
      </c>
      <c r="Y49">
        <v>-0.89400000000000002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324</v>
      </c>
      <c r="AH49" t="s">
        <v>45</v>
      </c>
      <c r="AI49" s="2" t="s">
        <v>325</v>
      </c>
      <c r="AJ49" t="s">
        <v>60</v>
      </c>
      <c r="AK49" t="s">
        <v>61</v>
      </c>
      <c r="AL49" t="s">
        <v>326</v>
      </c>
      <c r="AM49" t="s">
        <v>327</v>
      </c>
      <c r="AO49" t="s">
        <v>64</v>
      </c>
    </row>
    <row r="50" spans="1:41" ht="345" x14ac:dyDescent="0.25">
      <c r="A50" t="s">
        <v>128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41.2</v>
      </c>
      <c r="X50">
        <v>9.1400000000000006E-3</v>
      </c>
      <c r="Y50">
        <v>-0.80100000000000005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324</v>
      </c>
      <c r="AH50" t="s">
        <v>45</v>
      </c>
      <c r="AI50" s="2" t="s">
        <v>325</v>
      </c>
      <c r="AJ50" t="s">
        <v>60</v>
      </c>
      <c r="AK50" t="s">
        <v>61</v>
      </c>
      <c r="AL50" t="s">
        <v>326</v>
      </c>
      <c r="AM50" t="s">
        <v>327</v>
      </c>
      <c r="AO50" t="s">
        <v>64</v>
      </c>
    </row>
    <row r="51" spans="1:41" ht="345" x14ac:dyDescent="0.25">
      <c r="A51" t="s">
        <v>128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41.6</v>
      </c>
      <c r="X51">
        <v>8.3400000000000002E-3</v>
      </c>
      <c r="Y51">
        <v>-0.76300000000000001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324</v>
      </c>
      <c r="AH51" t="s">
        <v>45</v>
      </c>
      <c r="AI51" s="2" t="s">
        <v>325</v>
      </c>
      <c r="AJ51" t="s">
        <v>60</v>
      </c>
      <c r="AK51" t="s">
        <v>61</v>
      </c>
      <c r="AL51" t="s">
        <v>326</v>
      </c>
      <c r="AM51" t="s">
        <v>327</v>
      </c>
      <c r="AO51" t="s">
        <v>64</v>
      </c>
    </row>
    <row r="52" spans="1:41" ht="345" x14ac:dyDescent="0.25">
      <c r="A52" t="s">
        <v>128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54.4</v>
      </c>
      <c r="X52">
        <v>9.0100000000000006E-3</v>
      </c>
      <c r="Y52">
        <v>-0.59099999999999997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324</v>
      </c>
      <c r="AH52" t="s">
        <v>45</v>
      </c>
      <c r="AI52" s="2" t="s">
        <v>325</v>
      </c>
      <c r="AJ52" t="s">
        <v>60</v>
      </c>
      <c r="AK52" t="s">
        <v>61</v>
      </c>
      <c r="AL52" t="s">
        <v>326</v>
      </c>
      <c r="AM52" t="s">
        <v>327</v>
      </c>
      <c r="AO52" t="s">
        <v>64</v>
      </c>
    </row>
    <row r="53" spans="1:41" ht="345" x14ac:dyDescent="0.25">
      <c r="A53" t="s">
        <v>128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31.8</v>
      </c>
      <c r="X53">
        <v>7.2899999999999996E-3</v>
      </c>
      <c r="Y53">
        <v>-0.91300000000000003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324</v>
      </c>
      <c r="AH53" t="s">
        <v>45</v>
      </c>
      <c r="AI53" s="2" t="s">
        <v>325</v>
      </c>
      <c r="AJ53" t="s">
        <v>60</v>
      </c>
      <c r="AK53" t="s">
        <v>61</v>
      </c>
      <c r="AL53" t="s">
        <v>326</v>
      </c>
      <c r="AM53" t="s">
        <v>327</v>
      </c>
      <c r="AO53" t="s">
        <v>64</v>
      </c>
    </row>
    <row r="54" spans="1:41" ht="345" x14ac:dyDescent="0.25">
      <c r="A54" t="s">
        <v>128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39.200000000000003</v>
      </c>
      <c r="X54">
        <v>7.9000000000000008E-3</v>
      </c>
      <c r="Y54">
        <v>-0.83099999999999996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324</v>
      </c>
      <c r="AH54" t="s">
        <v>45</v>
      </c>
      <c r="AI54" s="2" t="s">
        <v>325</v>
      </c>
      <c r="AJ54" t="s">
        <v>60</v>
      </c>
      <c r="AK54" t="s">
        <v>61</v>
      </c>
      <c r="AL54" t="s">
        <v>326</v>
      </c>
      <c r="AM54" t="s">
        <v>327</v>
      </c>
      <c r="AO54" t="s">
        <v>64</v>
      </c>
    </row>
    <row r="55" spans="1:41" ht="345" x14ac:dyDescent="0.25">
      <c r="A55" t="s">
        <v>128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33.1</v>
      </c>
      <c r="X55">
        <v>4.1599999999999996E-3</v>
      </c>
      <c r="Y55">
        <v>-1.39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324</v>
      </c>
      <c r="AH55" t="s">
        <v>45</v>
      </c>
      <c r="AI55" s="2" t="s">
        <v>325</v>
      </c>
      <c r="AJ55" t="s">
        <v>60</v>
      </c>
      <c r="AK55" t="s">
        <v>61</v>
      </c>
      <c r="AL55" t="s">
        <v>326</v>
      </c>
      <c r="AM55" t="s">
        <v>327</v>
      </c>
      <c r="AO55" t="s">
        <v>64</v>
      </c>
    </row>
    <row r="56" spans="1:41" ht="345" x14ac:dyDescent="0.25">
      <c r="A56" t="s">
        <v>128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34.9</v>
      </c>
      <c r="X56">
        <v>5.5700000000000003E-3</v>
      </c>
      <c r="Y56">
        <v>-0.69299999999999995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324</v>
      </c>
      <c r="AH56" t="s">
        <v>45</v>
      </c>
      <c r="AI56" s="2" t="s">
        <v>325</v>
      </c>
      <c r="AJ56" t="s">
        <v>60</v>
      </c>
      <c r="AK56" t="s">
        <v>61</v>
      </c>
      <c r="AL56" t="s">
        <v>326</v>
      </c>
      <c r="AM56" t="s">
        <v>327</v>
      </c>
      <c r="AO56" t="s">
        <v>64</v>
      </c>
    </row>
    <row r="57" spans="1:41" ht="345" x14ac:dyDescent="0.25">
      <c r="A57" t="s">
        <v>128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37.4</v>
      </c>
      <c r="X57">
        <v>6.1700000000000001E-3</v>
      </c>
      <c r="Y57">
        <v>-0.66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324</v>
      </c>
      <c r="AH57" t="s">
        <v>45</v>
      </c>
      <c r="AI57" s="2" t="s">
        <v>325</v>
      </c>
      <c r="AJ57" t="s">
        <v>60</v>
      </c>
      <c r="AK57" t="s">
        <v>61</v>
      </c>
      <c r="AL57" t="s">
        <v>326</v>
      </c>
      <c r="AM57" t="s">
        <v>327</v>
      </c>
      <c r="AO57" t="s">
        <v>64</v>
      </c>
    </row>
    <row r="58" spans="1:41" ht="345" x14ac:dyDescent="0.25">
      <c r="A58" t="s">
        <v>128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38.9</v>
      </c>
      <c r="X58">
        <v>6.79E-3</v>
      </c>
      <c r="Y58">
        <v>-0.71299999999999997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324</v>
      </c>
      <c r="AH58" t="s">
        <v>45</v>
      </c>
      <c r="AI58" s="2" t="s">
        <v>325</v>
      </c>
      <c r="AJ58" t="s">
        <v>60</v>
      </c>
      <c r="AK58" t="s">
        <v>61</v>
      </c>
      <c r="AL58" t="s">
        <v>326</v>
      </c>
      <c r="AM58" t="s">
        <v>327</v>
      </c>
      <c r="AO58" t="s">
        <v>64</v>
      </c>
    </row>
    <row r="59" spans="1:41" ht="345" x14ac:dyDescent="0.25">
      <c r="A59" t="s">
        <v>128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38.799999999999997</v>
      </c>
      <c r="X59">
        <v>7.7200000000000003E-3</v>
      </c>
      <c r="Y59">
        <v>-0.70399999999999996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324</v>
      </c>
      <c r="AH59" t="s">
        <v>45</v>
      </c>
      <c r="AI59" s="2" t="s">
        <v>325</v>
      </c>
      <c r="AJ59" t="s">
        <v>60</v>
      </c>
      <c r="AK59" t="s">
        <v>61</v>
      </c>
      <c r="AL59" t="s">
        <v>326</v>
      </c>
      <c r="AM59" t="s">
        <v>327</v>
      </c>
      <c r="AO59" t="s">
        <v>64</v>
      </c>
    </row>
    <row r="60" spans="1:41" ht="345" x14ac:dyDescent="0.25">
      <c r="A60" t="s">
        <v>128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39.799999999999997</v>
      </c>
      <c r="X60">
        <v>7.2500000000000004E-3</v>
      </c>
      <c r="Y60">
        <v>-0.72699999999999998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324</v>
      </c>
      <c r="AH60" t="s">
        <v>45</v>
      </c>
      <c r="AI60" s="2" t="s">
        <v>325</v>
      </c>
      <c r="AJ60" t="s">
        <v>60</v>
      </c>
      <c r="AK60" t="s">
        <v>61</v>
      </c>
      <c r="AL60" t="s">
        <v>326</v>
      </c>
      <c r="AM60" t="s">
        <v>327</v>
      </c>
      <c r="AO60" t="s">
        <v>64</v>
      </c>
    </row>
    <row r="61" spans="1:41" ht="345" x14ac:dyDescent="0.25">
      <c r="A61" t="s">
        <v>128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38.799999999999997</v>
      </c>
      <c r="X61">
        <v>6.3899999999999998E-3</v>
      </c>
      <c r="Y61">
        <v>-0.66500000000000004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324</v>
      </c>
      <c r="AH61" t="s">
        <v>45</v>
      </c>
      <c r="AI61" s="2" t="s">
        <v>325</v>
      </c>
      <c r="AJ61" t="s">
        <v>60</v>
      </c>
      <c r="AK61" t="s">
        <v>61</v>
      </c>
      <c r="AL61" t="s">
        <v>326</v>
      </c>
      <c r="AM61" t="s">
        <v>327</v>
      </c>
      <c r="AO61" t="s">
        <v>64</v>
      </c>
    </row>
    <row r="62" spans="1:41" ht="345" x14ac:dyDescent="0.25">
      <c r="A62" t="s">
        <v>128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48.6</v>
      </c>
      <c r="X62">
        <v>7.2199999999999999E-3</v>
      </c>
      <c r="Y62">
        <v>-0.372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324</v>
      </c>
      <c r="AH62" t="s">
        <v>45</v>
      </c>
      <c r="AI62" s="2" t="s">
        <v>325</v>
      </c>
      <c r="AJ62" t="s">
        <v>60</v>
      </c>
      <c r="AK62" t="s">
        <v>61</v>
      </c>
      <c r="AL62" t="s">
        <v>326</v>
      </c>
      <c r="AM62" t="s">
        <v>327</v>
      </c>
      <c r="AO62" t="s">
        <v>64</v>
      </c>
    </row>
    <row r="63" spans="1:41" ht="345" x14ac:dyDescent="0.25">
      <c r="A63" t="s">
        <v>128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32.700000000000003</v>
      </c>
      <c r="X63">
        <v>6.0899999999999999E-3</v>
      </c>
      <c r="Y63">
        <v>-0.85799999999999998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324</v>
      </c>
      <c r="AH63" t="s">
        <v>45</v>
      </c>
      <c r="AI63" s="2" t="s">
        <v>325</v>
      </c>
      <c r="AJ63" t="s">
        <v>60</v>
      </c>
      <c r="AK63" t="s">
        <v>61</v>
      </c>
      <c r="AL63" t="s">
        <v>326</v>
      </c>
      <c r="AM63" t="s">
        <v>327</v>
      </c>
      <c r="AO63" t="s">
        <v>64</v>
      </c>
    </row>
    <row r="64" spans="1:41" ht="345" x14ac:dyDescent="0.25">
      <c r="A64" t="s">
        <v>128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37.5</v>
      </c>
      <c r="X64">
        <v>6.2700000000000004E-3</v>
      </c>
      <c r="Y64">
        <v>-0.67700000000000005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324</v>
      </c>
      <c r="AH64" t="s">
        <v>45</v>
      </c>
      <c r="AI64" s="2" t="s">
        <v>325</v>
      </c>
      <c r="AJ64" t="s">
        <v>60</v>
      </c>
      <c r="AK64" t="s">
        <v>61</v>
      </c>
      <c r="AL64" t="s">
        <v>326</v>
      </c>
      <c r="AM64" t="s">
        <v>327</v>
      </c>
      <c r="AO64" t="s">
        <v>64</v>
      </c>
    </row>
    <row r="65" spans="1:41" ht="345" x14ac:dyDescent="0.25">
      <c r="A65" t="s">
        <v>128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29.1</v>
      </c>
      <c r="X65">
        <v>3.9300000000000003E-3</v>
      </c>
      <c r="Y65">
        <v>-1.39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324</v>
      </c>
      <c r="AH65" t="s">
        <v>45</v>
      </c>
      <c r="AI65" s="2" t="s">
        <v>325</v>
      </c>
      <c r="AJ65" t="s">
        <v>60</v>
      </c>
      <c r="AK65" t="s">
        <v>61</v>
      </c>
      <c r="AL65" t="s">
        <v>326</v>
      </c>
      <c r="AM65" t="s">
        <v>327</v>
      </c>
      <c r="AO65" t="s">
        <v>64</v>
      </c>
    </row>
    <row r="66" spans="1:41" ht="345" x14ac:dyDescent="0.25">
      <c r="A66" t="s">
        <v>128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33.1</v>
      </c>
      <c r="X66">
        <v>4.8799999999999998E-3</v>
      </c>
      <c r="Y66">
        <v>-0.78200000000000003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324</v>
      </c>
      <c r="AH66" t="s">
        <v>45</v>
      </c>
      <c r="AI66" s="2" t="s">
        <v>325</v>
      </c>
      <c r="AJ66" t="s">
        <v>60</v>
      </c>
      <c r="AK66" t="s">
        <v>61</v>
      </c>
      <c r="AL66" t="s">
        <v>326</v>
      </c>
      <c r="AM66" t="s">
        <v>327</v>
      </c>
      <c r="AO66" t="s">
        <v>64</v>
      </c>
    </row>
    <row r="67" spans="1:41" ht="345" x14ac:dyDescent="0.25">
      <c r="A67" t="s">
        <v>128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35.200000000000003</v>
      </c>
      <c r="X67">
        <v>6.4700000000000001E-3</v>
      </c>
      <c r="Y67">
        <v>-0.77400000000000002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324</v>
      </c>
      <c r="AH67" t="s">
        <v>45</v>
      </c>
      <c r="AI67" s="2" t="s">
        <v>325</v>
      </c>
      <c r="AJ67" t="s">
        <v>60</v>
      </c>
      <c r="AK67" t="s">
        <v>61</v>
      </c>
      <c r="AL67" t="s">
        <v>326</v>
      </c>
      <c r="AM67" t="s">
        <v>327</v>
      </c>
      <c r="AO67" t="s">
        <v>64</v>
      </c>
    </row>
    <row r="68" spans="1:41" ht="345" x14ac:dyDescent="0.25">
      <c r="A68" t="s">
        <v>128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36.700000000000003</v>
      </c>
      <c r="X68">
        <v>7.0600000000000003E-3</v>
      </c>
      <c r="Y68">
        <v>-0.84799999999999998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324</v>
      </c>
      <c r="AH68" t="s">
        <v>45</v>
      </c>
      <c r="AI68" s="2" t="s">
        <v>325</v>
      </c>
      <c r="AJ68" t="s">
        <v>60</v>
      </c>
      <c r="AK68" t="s">
        <v>61</v>
      </c>
      <c r="AL68" t="s">
        <v>326</v>
      </c>
      <c r="AM68" t="s">
        <v>327</v>
      </c>
      <c r="AO68" t="s">
        <v>64</v>
      </c>
    </row>
    <row r="69" spans="1:41" ht="345" x14ac:dyDescent="0.25">
      <c r="A69" t="s">
        <v>128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37</v>
      </c>
      <c r="X69">
        <v>8.1700000000000002E-3</v>
      </c>
      <c r="Y69">
        <v>-0.90800000000000003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324</v>
      </c>
      <c r="AH69" t="s">
        <v>45</v>
      </c>
      <c r="AI69" s="2" t="s">
        <v>325</v>
      </c>
      <c r="AJ69" t="s">
        <v>60</v>
      </c>
      <c r="AK69" t="s">
        <v>61</v>
      </c>
      <c r="AL69" t="s">
        <v>326</v>
      </c>
      <c r="AM69" t="s">
        <v>327</v>
      </c>
      <c r="AO69" t="s">
        <v>64</v>
      </c>
    </row>
    <row r="70" spans="1:41" ht="345" x14ac:dyDescent="0.25">
      <c r="A70" t="s">
        <v>128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37.9</v>
      </c>
      <c r="X70">
        <v>8.1799999999999998E-3</v>
      </c>
      <c r="Y70">
        <v>-0.88200000000000001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324</v>
      </c>
      <c r="AH70" t="s">
        <v>45</v>
      </c>
      <c r="AI70" s="2" t="s">
        <v>325</v>
      </c>
      <c r="AJ70" t="s">
        <v>60</v>
      </c>
      <c r="AK70" t="s">
        <v>61</v>
      </c>
      <c r="AL70" t="s">
        <v>326</v>
      </c>
      <c r="AM70" t="s">
        <v>327</v>
      </c>
      <c r="AO70" t="s">
        <v>64</v>
      </c>
    </row>
    <row r="71" spans="1:41" ht="345" x14ac:dyDescent="0.25">
      <c r="A71" t="s">
        <v>128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37.700000000000003</v>
      </c>
      <c r="X71">
        <v>7.4099999999999999E-3</v>
      </c>
      <c r="Y71">
        <v>-0.91700000000000004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324</v>
      </c>
      <c r="AH71" t="s">
        <v>45</v>
      </c>
      <c r="AI71" s="2" t="s">
        <v>325</v>
      </c>
      <c r="AJ71" t="s">
        <v>60</v>
      </c>
      <c r="AK71" t="s">
        <v>61</v>
      </c>
      <c r="AL71" t="s">
        <v>326</v>
      </c>
      <c r="AM71" t="s">
        <v>327</v>
      </c>
      <c r="AO71" t="s">
        <v>64</v>
      </c>
    </row>
    <row r="72" spans="1:41" ht="345" x14ac:dyDescent="0.25">
      <c r="A72" t="s">
        <v>128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48.8</v>
      </c>
      <c r="X72">
        <v>7.9299999999999995E-3</v>
      </c>
      <c r="Y72">
        <v>-0.54500000000000004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324</v>
      </c>
      <c r="AH72" t="s">
        <v>45</v>
      </c>
      <c r="AI72" s="2" t="s">
        <v>325</v>
      </c>
      <c r="AJ72" t="s">
        <v>60</v>
      </c>
      <c r="AK72" t="s">
        <v>61</v>
      </c>
      <c r="AL72" t="s">
        <v>326</v>
      </c>
      <c r="AM72" t="s">
        <v>327</v>
      </c>
      <c r="AO72" t="s">
        <v>64</v>
      </c>
    </row>
    <row r="73" spans="1:41" ht="345" x14ac:dyDescent="0.25">
      <c r="A73" t="s">
        <v>128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29.1</v>
      </c>
      <c r="X73">
        <v>6.1999999999999998E-3</v>
      </c>
      <c r="Y73">
        <v>-0.85899999999999999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324</v>
      </c>
      <c r="AH73" t="s">
        <v>45</v>
      </c>
      <c r="AI73" s="2" t="s">
        <v>325</v>
      </c>
      <c r="AJ73" t="s">
        <v>60</v>
      </c>
      <c r="AK73" t="s">
        <v>61</v>
      </c>
      <c r="AL73" t="s">
        <v>326</v>
      </c>
      <c r="AM73" t="s">
        <v>327</v>
      </c>
      <c r="AO73" t="s">
        <v>64</v>
      </c>
    </row>
    <row r="74" spans="1:41" ht="345" x14ac:dyDescent="0.25">
      <c r="A74" t="s">
        <v>128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35.9</v>
      </c>
      <c r="X74">
        <v>6.7099999999999998E-3</v>
      </c>
      <c r="Y74">
        <v>-0.82699999999999996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324</v>
      </c>
      <c r="AH74" t="s">
        <v>45</v>
      </c>
      <c r="AI74" s="2" t="s">
        <v>325</v>
      </c>
      <c r="AJ74" t="s">
        <v>60</v>
      </c>
      <c r="AK74" t="s">
        <v>61</v>
      </c>
      <c r="AL74" t="s">
        <v>326</v>
      </c>
      <c r="AM74" t="s">
        <v>327</v>
      </c>
      <c r="AO74" t="s">
        <v>64</v>
      </c>
    </row>
    <row r="75" spans="1:41" ht="345" x14ac:dyDescent="0.25">
      <c r="A75" t="s">
        <v>128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27.7</v>
      </c>
      <c r="X75">
        <v>3.8500000000000001E-3</v>
      </c>
      <c r="Y75">
        <v>-1.39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324</v>
      </c>
      <c r="AH75" t="s">
        <v>45</v>
      </c>
      <c r="AI75" s="2" t="s">
        <v>325</v>
      </c>
      <c r="AJ75" t="s">
        <v>60</v>
      </c>
      <c r="AK75" t="s">
        <v>61</v>
      </c>
      <c r="AL75" t="s">
        <v>326</v>
      </c>
      <c r="AM75" t="s">
        <v>327</v>
      </c>
      <c r="AO75" t="s">
        <v>64</v>
      </c>
    </row>
    <row r="76" spans="1:41" ht="345" x14ac:dyDescent="0.25">
      <c r="A76" t="s">
        <v>128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31.5</v>
      </c>
      <c r="X76">
        <v>4.1999999999999997E-3</v>
      </c>
      <c r="Y76">
        <v>-0.86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324</v>
      </c>
      <c r="AH76" t="s">
        <v>45</v>
      </c>
      <c r="AI76" s="2" t="s">
        <v>325</v>
      </c>
      <c r="AJ76" t="s">
        <v>60</v>
      </c>
      <c r="AK76" t="s">
        <v>61</v>
      </c>
      <c r="AL76" t="s">
        <v>326</v>
      </c>
      <c r="AM76" t="s">
        <v>327</v>
      </c>
      <c r="AO76" t="s">
        <v>64</v>
      </c>
    </row>
    <row r="77" spans="1:41" ht="345" x14ac:dyDescent="0.25">
      <c r="A77" t="s">
        <v>128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33.9</v>
      </c>
      <c r="X77">
        <v>6.5599999999999999E-3</v>
      </c>
      <c r="Y77">
        <v>-0.82899999999999996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324</v>
      </c>
      <c r="AH77" t="s">
        <v>45</v>
      </c>
      <c r="AI77" s="2" t="s">
        <v>325</v>
      </c>
      <c r="AJ77" t="s">
        <v>60</v>
      </c>
      <c r="AK77" t="s">
        <v>61</v>
      </c>
      <c r="AL77" t="s">
        <v>326</v>
      </c>
      <c r="AM77" t="s">
        <v>327</v>
      </c>
      <c r="AO77" t="s">
        <v>64</v>
      </c>
    </row>
    <row r="78" spans="1:41" ht="345" x14ac:dyDescent="0.25">
      <c r="A78" t="s">
        <v>128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35.700000000000003</v>
      </c>
      <c r="X78">
        <v>7.1300000000000001E-3</v>
      </c>
      <c r="Y78">
        <v>-0.90500000000000003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324</v>
      </c>
      <c r="AH78" t="s">
        <v>45</v>
      </c>
      <c r="AI78" s="2" t="s">
        <v>325</v>
      </c>
      <c r="AJ78" t="s">
        <v>60</v>
      </c>
      <c r="AK78" t="s">
        <v>61</v>
      </c>
      <c r="AL78" t="s">
        <v>326</v>
      </c>
      <c r="AM78" t="s">
        <v>327</v>
      </c>
      <c r="AO78" t="s">
        <v>64</v>
      </c>
    </row>
    <row r="79" spans="1:41" ht="345" x14ac:dyDescent="0.25">
      <c r="A79" t="s">
        <v>128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36.4</v>
      </c>
      <c r="X79">
        <v>8.1300000000000001E-3</v>
      </c>
      <c r="Y79">
        <v>-0.93600000000000005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324</v>
      </c>
      <c r="AH79" t="s">
        <v>45</v>
      </c>
      <c r="AI79" s="2" t="s">
        <v>325</v>
      </c>
      <c r="AJ79" t="s">
        <v>60</v>
      </c>
      <c r="AK79" t="s">
        <v>61</v>
      </c>
      <c r="AL79" t="s">
        <v>326</v>
      </c>
      <c r="AM79" t="s">
        <v>327</v>
      </c>
      <c r="AO79" t="s">
        <v>64</v>
      </c>
    </row>
    <row r="80" spans="1:41" ht="345" x14ac:dyDescent="0.25">
      <c r="A80" t="s">
        <v>128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37.5</v>
      </c>
      <c r="X80">
        <v>8.1600000000000006E-3</v>
      </c>
      <c r="Y80">
        <v>-0.9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324</v>
      </c>
      <c r="AH80" t="s">
        <v>45</v>
      </c>
      <c r="AI80" s="2" t="s">
        <v>325</v>
      </c>
      <c r="AJ80" t="s">
        <v>60</v>
      </c>
      <c r="AK80" t="s">
        <v>61</v>
      </c>
      <c r="AL80" t="s">
        <v>326</v>
      </c>
      <c r="AM80" t="s">
        <v>327</v>
      </c>
      <c r="AO80" t="s">
        <v>64</v>
      </c>
    </row>
    <row r="81" spans="1:41" ht="345" x14ac:dyDescent="0.25">
      <c r="A81" t="s">
        <v>128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37.299999999999997</v>
      </c>
      <c r="X81">
        <v>7.4400000000000004E-3</v>
      </c>
      <c r="Y81">
        <v>-0.95399999999999996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324</v>
      </c>
      <c r="AH81" t="s">
        <v>45</v>
      </c>
      <c r="AI81" s="2" t="s">
        <v>325</v>
      </c>
      <c r="AJ81" t="s">
        <v>60</v>
      </c>
      <c r="AK81" t="s">
        <v>61</v>
      </c>
      <c r="AL81" t="s">
        <v>326</v>
      </c>
      <c r="AM81" t="s">
        <v>327</v>
      </c>
      <c r="AO81" t="s">
        <v>64</v>
      </c>
    </row>
    <row r="82" spans="1:41" ht="345" x14ac:dyDescent="0.25">
      <c r="A82" t="s">
        <v>128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48.3</v>
      </c>
      <c r="X82">
        <v>8.4600000000000005E-3</v>
      </c>
      <c r="Y82">
        <v>-0.69899999999999995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324</v>
      </c>
      <c r="AH82" t="s">
        <v>45</v>
      </c>
      <c r="AI82" s="2" t="s">
        <v>325</v>
      </c>
      <c r="AJ82" t="s">
        <v>60</v>
      </c>
      <c r="AK82" t="s">
        <v>61</v>
      </c>
      <c r="AL82" t="s">
        <v>326</v>
      </c>
      <c r="AM82" t="s">
        <v>327</v>
      </c>
      <c r="AO82" t="s">
        <v>64</v>
      </c>
    </row>
    <row r="83" spans="1:41" ht="345" x14ac:dyDescent="0.25">
      <c r="A83" t="s">
        <v>128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28.1</v>
      </c>
      <c r="X83">
        <v>6.0499999999999998E-3</v>
      </c>
      <c r="Y83">
        <v>-0.85099999999999998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324</v>
      </c>
      <c r="AH83" t="s">
        <v>45</v>
      </c>
      <c r="AI83" s="2" t="s">
        <v>325</v>
      </c>
      <c r="AJ83" t="s">
        <v>60</v>
      </c>
      <c r="AK83" t="s">
        <v>61</v>
      </c>
      <c r="AL83" t="s">
        <v>326</v>
      </c>
      <c r="AM83" t="s">
        <v>327</v>
      </c>
      <c r="AO83" t="s">
        <v>64</v>
      </c>
    </row>
    <row r="84" spans="1:41" ht="345" x14ac:dyDescent="0.25">
      <c r="A84" t="s">
        <v>128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34.9</v>
      </c>
      <c r="X84">
        <v>6.7999999999999996E-3</v>
      </c>
      <c r="Y84">
        <v>-0.88700000000000001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324</v>
      </c>
      <c r="AH84" t="s">
        <v>45</v>
      </c>
      <c r="AI84" s="2" t="s">
        <v>325</v>
      </c>
      <c r="AJ84" t="s">
        <v>60</v>
      </c>
      <c r="AK84" t="s">
        <v>61</v>
      </c>
      <c r="AL84" t="s">
        <v>326</v>
      </c>
      <c r="AM84" t="s">
        <v>327</v>
      </c>
      <c r="AO84" t="s">
        <v>64</v>
      </c>
    </row>
    <row r="85" spans="1:41" ht="345" x14ac:dyDescent="0.25">
      <c r="A85" t="s">
        <v>128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36.5</v>
      </c>
      <c r="X85">
        <v>7.4900000000000001E-3</v>
      </c>
      <c r="Y85">
        <v>-1.03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324</v>
      </c>
      <c r="AH85" t="s">
        <v>45</v>
      </c>
      <c r="AI85" s="2" t="s">
        <v>325</v>
      </c>
      <c r="AJ85" t="s">
        <v>60</v>
      </c>
      <c r="AK85" t="s">
        <v>61</v>
      </c>
      <c r="AL85" t="s">
        <v>326</v>
      </c>
      <c r="AM85" t="s">
        <v>327</v>
      </c>
      <c r="AO85" t="s">
        <v>64</v>
      </c>
    </row>
    <row r="86" spans="1:41" ht="345" x14ac:dyDescent="0.25">
      <c r="A86" t="s">
        <v>128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29</v>
      </c>
      <c r="X86">
        <v>3.6900000000000001E-3</v>
      </c>
      <c r="Y86">
        <v>-1.27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324</v>
      </c>
      <c r="AH86" t="s">
        <v>45</v>
      </c>
      <c r="AI86" s="2" t="s">
        <v>325</v>
      </c>
      <c r="AJ86" t="s">
        <v>60</v>
      </c>
      <c r="AK86" t="s">
        <v>61</v>
      </c>
      <c r="AL86" t="s">
        <v>326</v>
      </c>
      <c r="AM86" t="s">
        <v>327</v>
      </c>
      <c r="AO86" t="s">
        <v>64</v>
      </c>
    </row>
    <row r="87" spans="1:41" ht="345" x14ac:dyDescent="0.25">
      <c r="A87" t="s">
        <v>128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32.9</v>
      </c>
      <c r="X87">
        <v>5.0899999999999999E-3</v>
      </c>
      <c r="Y87">
        <v>-0.83299999999999996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324</v>
      </c>
      <c r="AH87" t="s">
        <v>45</v>
      </c>
      <c r="AI87" s="2" t="s">
        <v>325</v>
      </c>
      <c r="AJ87" t="s">
        <v>60</v>
      </c>
      <c r="AK87" t="s">
        <v>61</v>
      </c>
      <c r="AL87" t="s">
        <v>326</v>
      </c>
      <c r="AM87" t="s">
        <v>327</v>
      </c>
      <c r="AO87" t="s">
        <v>64</v>
      </c>
    </row>
    <row r="88" spans="1:41" ht="345" x14ac:dyDescent="0.25">
      <c r="A88" t="s">
        <v>128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38.5</v>
      </c>
      <c r="X88">
        <v>7.11E-3</v>
      </c>
      <c r="Y88">
        <v>-0.82699999999999996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324</v>
      </c>
      <c r="AH88" t="s">
        <v>45</v>
      </c>
      <c r="AI88" s="2" t="s">
        <v>325</v>
      </c>
      <c r="AJ88" t="s">
        <v>60</v>
      </c>
      <c r="AK88" t="s">
        <v>61</v>
      </c>
      <c r="AL88" t="s">
        <v>326</v>
      </c>
      <c r="AM88" t="s">
        <v>327</v>
      </c>
      <c r="AO88" t="s">
        <v>64</v>
      </c>
    </row>
    <row r="89" spans="1:41" ht="345" x14ac:dyDescent="0.25">
      <c r="A89" t="s">
        <v>128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38.9</v>
      </c>
      <c r="X89">
        <v>7.6299999999999996E-3</v>
      </c>
      <c r="Y89">
        <v>-0.84799999999999998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324</v>
      </c>
      <c r="AH89" t="s">
        <v>45</v>
      </c>
      <c r="AI89" s="2" t="s">
        <v>325</v>
      </c>
      <c r="AJ89" t="s">
        <v>60</v>
      </c>
      <c r="AK89" t="s">
        <v>61</v>
      </c>
      <c r="AL89" t="s">
        <v>326</v>
      </c>
      <c r="AM89" t="s">
        <v>327</v>
      </c>
      <c r="AO89" t="s">
        <v>64</v>
      </c>
    </row>
    <row r="90" spans="1:41" ht="345" x14ac:dyDescent="0.25">
      <c r="A90" t="s">
        <v>128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41.4</v>
      </c>
      <c r="X90">
        <v>9.2099999999999994E-3</v>
      </c>
      <c r="Y90">
        <v>-0.89900000000000002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324</v>
      </c>
      <c r="AH90" t="s">
        <v>45</v>
      </c>
      <c r="AI90" s="2" t="s">
        <v>325</v>
      </c>
      <c r="AJ90" t="s">
        <v>60</v>
      </c>
      <c r="AK90" t="s">
        <v>61</v>
      </c>
      <c r="AL90" t="s">
        <v>326</v>
      </c>
      <c r="AM90" t="s">
        <v>327</v>
      </c>
      <c r="AO90" t="s">
        <v>64</v>
      </c>
    </row>
    <row r="91" spans="1:41" ht="345" x14ac:dyDescent="0.25">
      <c r="A91" t="s">
        <v>128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41.2</v>
      </c>
      <c r="X91">
        <v>9.1400000000000006E-3</v>
      </c>
      <c r="Y91">
        <v>-0.80300000000000005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324</v>
      </c>
      <c r="AH91" t="s">
        <v>45</v>
      </c>
      <c r="AI91" s="2" t="s">
        <v>325</v>
      </c>
      <c r="AJ91" t="s">
        <v>60</v>
      </c>
      <c r="AK91" t="s">
        <v>61</v>
      </c>
      <c r="AL91" t="s">
        <v>326</v>
      </c>
      <c r="AM91" t="s">
        <v>327</v>
      </c>
      <c r="AO91" t="s">
        <v>64</v>
      </c>
    </row>
    <row r="92" spans="1:41" ht="345" x14ac:dyDescent="0.25">
      <c r="A92" t="s">
        <v>128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39.799999999999997</v>
      </c>
      <c r="X92">
        <v>7.8600000000000007E-3</v>
      </c>
      <c r="Y92">
        <v>-0.879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324</v>
      </c>
      <c r="AH92" t="s">
        <v>45</v>
      </c>
      <c r="AI92" s="2" t="s">
        <v>325</v>
      </c>
      <c r="AJ92" t="s">
        <v>60</v>
      </c>
      <c r="AK92" t="s">
        <v>61</v>
      </c>
      <c r="AL92" t="s">
        <v>326</v>
      </c>
      <c r="AM92" t="s">
        <v>327</v>
      </c>
      <c r="AO92" t="s">
        <v>64</v>
      </c>
    </row>
    <row r="93" spans="1:41" ht="345" x14ac:dyDescent="0.25">
      <c r="A93" t="s">
        <v>128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55.3</v>
      </c>
      <c r="X93">
        <v>9.3299999999999998E-3</v>
      </c>
      <c r="Y93">
        <v>-0.623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324</v>
      </c>
      <c r="AH93" t="s">
        <v>45</v>
      </c>
      <c r="AI93" s="2" t="s">
        <v>325</v>
      </c>
      <c r="AJ93" t="s">
        <v>60</v>
      </c>
      <c r="AK93" t="s">
        <v>61</v>
      </c>
      <c r="AL93" t="s">
        <v>326</v>
      </c>
      <c r="AM93" t="s">
        <v>327</v>
      </c>
      <c r="AO93" t="s">
        <v>64</v>
      </c>
    </row>
    <row r="94" spans="1:41" ht="345" x14ac:dyDescent="0.25">
      <c r="A94" t="s">
        <v>128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29.7</v>
      </c>
      <c r="X94">
        <v>6.3200000000000001E-3</v>
      </c>
      <c r="Y94">
        <v>-0.67300000000000004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324</v>
      </c>
      <c r="AH94" t="s">
        <v>45</v>
      </c>
      <c r="AI94" s="2" t="s">
        <v>325</v>
      </c>
      <c r="AJ94" t="s">
        <v>60</v>
      </c>
      <c r="AK94" t="s">
        <v>61</v>
      </c>
      <c r="AL94" t="s">
        <v>326</v>
      </c>
      <c r="AM94" t="s">
        <v>327</v>
      </c>
      <c r="AO94" t="s">
        <v>64</v>
      </c>
    </row>
    <row r="95" spans="1:41" ht="345" x14ac:dyDescent="0.25">
      <c r="A95" t="s">
        <v>128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39.6</v>
      </c>
      <c r="X95">
        <v>7.92E-3</v>
      </c>
      <c r="Y95">
        <v>-0.86399999999999999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324</v>
      </c>
      <c r="AH95" t="s">
        <v>45</v>
      </c>
      <c r="AI95" s="2" t="s">
        <v>325</v>
      </c>
      <c r="AJ95" t="s">
        <v>60</v>
      </c>
      <c r="AK95" t="s">
        <v>61</v>
      </c>
      <c r="AL95" t="s">
        <v>326</v>
      </c>
      <c r="AM95" t="s">
        <v>327</v>
      </c>
      <c r="AO95" t="s">
        <v>64</v>
      </c>
    </row>
    <row r="96" spans="1:41" ht="345" x14ac:dyDescent="0.25">
      <c r="A96" t="s">
        <v>128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34</v>
      </c>
      <c r="X96">
        <v>5.9300000000000004E-3</v>
      </c>
      <c r="Y96">
        <v>-0.81699999999999995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324</v>
      </c>
      <c r="AH96" t="s">
        <v>45</v>
      </c>
      <c r="AI96" s="2" t="s">
        <v>325</v>
      </c>
      <c r="AJ96" t="s">
        <v>60</v>
      </c>
      <c r="AK96" t="s">
        <v>61</v>
      </c>
      <c r="AL96" t="s">
        <v>326</v>
      </c>
      <c r="AM96" t="s">
        <v>327</v>
      </c>
      <c r="AO96" t="s">
        <v>64</v>
      </c>
    </row>
    <row r="97" spans="1:41" ht="345" x14ac:dyDescent="0.25">
      <c r="A97" t="s">
        <v>128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30.9</v>
      </c>
      <c r="X97">
        <v>4.1799999999999997E-3</v>
      </c>
      <c r="Y97">
        <v>-1.1399999999999999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324</v>
      </c>
      <c r="AH97" t="s">
        <v>45</v>
      </c>
      <c r="AI97" s="2" t="s">
        <v>325</v>
      </c>
      <c r="AJ97" t="s">
        <v>60</v>
      </c>
      <c r="AK97" t="s">
        <v>61</v>
      </c>
      <c r="AL97" t="s">
        <v>326</v>
      </c>
      <c r="AM97" t="s">
        <v>327</v>
      </c>
      <c r="AO97" t="s">
        <v>64</v>
      </c>
    </row>
    <row r="98" spans="1:41" ht="345" x14ac:dyDescent="0.25">
      <c r="A98" t="s">
        <v>128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35.299999999999997</v>
      </c>
      <c r="X98">
        <v>5.8700000000000002E-3</v>
      </c>
      <c r="Y98">
        <v>-0.69099999999999995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324</v>
      </c>
      <c r="AH98" t="s">
        <v>45</v>
      </c>
      <c r="AI98" s="2" t="s">
        <v>325</v>
      </c>
      <c r="AJ98" t="s">
        <v>60</v>
      </c>
      <c r="AK98" t="s">
        <v>61</v>
      </c>
      <c r="AL98" t="s">
        <v>326</v>
      </c>
      <c r="AM98" t="s">
        <v>327</v>
      </c>
      <c r="AO98" t="s">
        <v>64</v>
      </c>
    </row>
    <row r="99" spans="1:41" ht="345" x14ac:dyDescent="0.25">
      <c r="A99" t="s">
        <v>128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35.700000000000003</v>
      </c>
      <c r="X99">
        <v>5.4999999999999997E-3</v>
      </c>
      <c r="Y99">
        <v>-0.504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324</v>
      </c>
      <c r="AH99" t="s">
        <v>45</v>
      </c>
      <c r="AI99" s="2" t="s">
        <v>325</v>
      </c>
      <c r="AJ99" t="s">
        <v>60</v>
      </c>
      <c r="AK99" t="s">
        <v>61</v>
      </c>
      <c r="AL99" t="s">
        <v>326</v>
      </c>
      <c r="AM99" t="s">
        <v>327</v>
      </c>
      <c r="AO99" t="s">
        <v>64</v>
      </c>
    </row>
    <row r="100" spans="1:41" ht="345" x14ac:dyDescent="0.25">
      <c r="A100" t="s">
        <v>128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37.1</v>
      </c>
      <c r="X100">
        <v>5.9800000000000001E-3</v>
      </c>
      <c r="Y100">
        <v>-0.66700000000000004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324</v>
      </c>
      <c r="AH100" t="s">
        <v>45</v>
      </c>
      <c r="AI100" s="2" t="s">
        <v>325</v>
      </c>
      <c r="AJ100" t="s">
        <v>60</v>
      </c>
      <c r="AK100" t="s">
        <v>61</v>
      </c>
      <c r="AL100" t="s">
        <v>326</v>
      </c>
      <c r="AM100" t="s">
        <v>327</v>
      </c>
      <c r="AO100" t="s">
        <v>64</v>
      </c>
    </row>
    <row r="101" spans="1:41" ht="345" x14ac:dyDescent="0.25">
      <c r="A101" t="s">
        <v>128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38.299999999999997</v>
      </c>
      <c r="X101">
        <v>6.6E-3</v>
      </c>
      <c r="Y101">
        <v>-0.73399999999999999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324</v>
      </c>
      <c r="AH101" t="s">
        <v>45</v>
      </c>
      <c r="AI101" s="2" t="s">
        <v>325</v>
      </c>
      <c r="AJ101" t="s">
        <v>60</v>
      </c>
      <c r="AK101" t="s">
        <v>61</v>
      </c>
      <c r="AL101" t="s">
        <v>326</v>
      </c>
      <c r="AM101" t="s">
        <v>327</v>
      </c>
      <c r="AO101" t="s">
        <v>64</v>
      </c>
    </row>
    <row r="102" spans="1:41" ht="345" x14ac:dyDescent="0.25">
      <c r="A102" t="s">
        <v>128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38.9</v>
      </c>
      <c r="X102">
        <v>7.7499999999999999E-3</v>
      </c>
      <c r="Y102">
        <v>-0.70199999999999996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324</v>
      </c>
      <c r="AH102" t="s">
        <v>45</v>
      </c>
      <c r="AI102" s="2" t="s">
        <v>325</v>
      </c>
      <c r="AJ102" t="s">
        <v>60</v>
      </c>
      <c r="AK102" t="s">
        <v>61</v>
      </c>
      <c r="AL102" t="s">
        <v>326</v>
      </c>
      <c r="AM102" t="s">
        <v>327</v>
      </c>
      <c r="AO102" t="s">
        <v>64</v>
      </c>
    </row>
    <row r="103" spans="1:41" ht="345" x14ac:dyDescent="0.25">
      <c r="A103" t="s">
        <v>128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39.700000000000003</v>
      </c>
      <c r="X103">
        <v>7.3000000000000001E-3</v>
      </c>
      <c r="Y103">
        <v>-0.72099999999999997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324</v>
      </c>
      <c r="AH103" t="s">
        <v>45</v>
      </c>
      <c r="AI103" s="2" t="s">
        <v>325</v>
      </c>
      <c r="AJ103" t="s">
        <v>60</v>
      </c>
      <c r="AK103" t="s">
        <v>61</v>
      </c>
      <c r="AL103" t="s">
        <v>326</v>
      </c>
      <c r="AM103" t="s">
        <v>327</v>
      </c>
      <c r="AO103" t="s">
        <v>64</v>
      </c>
    </row>
    <row r="104" spans="1:41" ht="345" x14ac:dyDescent="0.25">
      <c r="A104" t="s">
        <v>128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38.700000000000003</v>
      </c>
      <c r="X104">
        <v>6.3400000000000001E-3</v>
      </c>
      <c r="Y104">
        <v>-0.66900000000000004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324</v>
      </c>
      <c r="AH104" t="s">
        <v>45</v>
      </c>
      <c r="AI104" s="2" t="s">
        <v>325</v>
      </c>
      <c r="AJ104" t="s">
        <v>60</v>
      </c>
      <c r="AK104" t="s">
        <v>61</v>
      </c>
      <c r="AL104" t="s">
        <v>326</v>
      </c>
      <c r="AM104" t="s">
        <v>327</v>
      </c>
      <c r="AO104" t="s">
        <v>64</v>
      </c>
    </row>
    <row r="105" spans="1:41" ht="345" x14ac:dyDescent="0.25">
      <c r="A105" t="s">
        <v>128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48.6</v>
      </c>
      <c r="X105">
        <v>7.1799999999999998E-3</v>
      </c>
      <c r="Y105">
        <v>-0.379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324</v>
      </c>
      <c r="AH105" t="s">
        <v>45</v>
      </c>
      <c r="AI105" s="2" t="s">
        <v>325</v>
      </c>
      <c r="AJ105" t="s">
        <v>60</v>
      </c>
      <c r="AK105" t="s">
        <v>61</v>
      </c>
      <c r="AL105" t="s">
        <v>326</v>
      </c>
      <c r="AM105" t="s">
        <v>327</v>
      </c>
      <c r="AO105" t="s">
        <v>64</v>
      </c>
    </row>
    <row r="106" spans="1:41" ht="345" x14ac:dyDescent="0.25">
      <c r="A106" t="s">
        <v>128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33.4</v>
      </c>
      <c r="X106">
        <v>6.2300000000000003E-3</v>
      </c>
      <c r="Y106">
        <v>-0.84199999999999997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324</v>
      </c>
      <c r="AH106" t="s">
        <v>45</v>
      </c>
      <c r="AI106" s="2" t="s">
        <v>325</v>
      </c>
      <c r="AJ106" t="s">
        <v>60</v>
      </c>
      <c r="AK106" t="s">
        <v>61</v>
      </c>
      <c r="AL106" t="s">
        <v>326</v>
      </c>
      <c r="AM106" t="s">
        <v>327</v>
      </c>
      <c r="AO106" t="s">
        <v>64</v>
      </c>
    </row>
    <row r="107" spans="1:41" ht="345" x14ac:dyDescent="0.25">
      <c r="A107" t="s">
        <v>128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37.6</v>
      </c>
      <c r="X107">
        <v>6.3400000000000001E-3</v>
      </c>
      <c r="Y107">
        <v>-0.70299999999999996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324</v>
      </c>
      <c r="AH107" t="s">
        <v>45</v>
      </c>
      <c r="AI107" s="2" t="s">
        <v>325</v>
      </c>
      <c r="AJ107" t="s">
        <v>60</v>
      </c>
      <c r="AK107" t="s">
        <v>61</v>
      </c>
      <c r="AL107" t="s">
        <v>326</v>
      </c>
      <c r="AM107" t="s">
        <v>327</v>
      </c>
      <c r="AO107" t="s">
        <v>64</v>
      </c>
    </row>
    <row r="108" spans="1:41" ht="345" x14ac:dyDescent="0.25">
      <c r="A108" t="s">
        <v>128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32.299999999999997</v>
      </c>
      <c r="X108">
        <v>8.1300000000000001E-3</v>
      </c>
      <c r="Y108">
        <v>-0.85499999999999998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324</v>
      </c>
      <c r="AH108" t="s">
        <v>45</v>
      </c>
      <c r="AI108" s="2" t="s">
        <v>325</v>
      </c>
      <c r="AJ108" t="s">
        <v>60</v>
      </c>
      <c r="AK108" t="s">
        <v>61</v>
      </c>
      <c r="AL108" t="s">
        <v>326</v>
      </c>
      <c r="AM108" t="s">
        <v>327</v>
      </c>
      <c r="AO108" t="s">
        <v>64</v>
      </c>
    </row>
    <row r="109" spans="1:41" ht="345" x14ac:dyDescent="0.25">
      <c r="A109" t="s">
        <v>128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28.4</v>
      </c>
      <c r="X109">
        <v>3.8899999999999998E-3</v>
      </c>
      <c r="Y109">
        <v>-1.38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324</v>
      </c>
      <c r="AH109" t="s">
        <v>45</v>
      </c>
      <c r="AI109" s="2" t="s">
        <v>325</v>
      </c>
      <c r="AJ109" t="s">
        <v>60</v>
      </c>
      <c r="AK109" t="s">
        <v>61</v>
      </c>
      <c r="AL109" t="s">
        <v>326</v>
      </c>
      <c r="AM109" t="s">
        <v>327</v>
      </c>
      <c r="AO109" t="s">
        <v>64</v>
      </c>
    </row>
    <row r="110" spans="1:41" ht="345" x14ac:dyDescent="0.25">
      <c r="A110" t="s">
        <v>128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33</v>
      </c>
      <c r="X110">
        <v>5.0099999999999997E-3</v>
      </c>
      <c r="Y110">
        <v>-0.79800000000000004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324</v>
      </c>
      <c r="AH110" t="s">
        <v>45</v>
      </c>
      <c r="AI110" s="2" t="s">
        <v>325</v>
      </c>
      <c r="AJ110" t="s">
        <v>60</v>
      </c>
      <c r="AK110" t="s">
        <v>61</v>
      </c>
      <c r="AL110" t="s">
        <v>326</v>
      </c>
      <c r="AM110" t="s">
        <v>327</v>
      </c>
      <c r="AO110" t="s">
        <v>64</v>
      </c>
    </row>
    <row r="111" spans="1:41" ht="345" x14ac:dyDescent="0.25">
      <c r="A111" t="s">
        <v>128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33.6</v>
      </c>
      <c r="X111">
        <v>5.2500000000000003E-3</v>
      </c>
      <c r="Y111">
        <v>-0.7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324</v>
      </c>
      <c r="AH111" t="s">
        <v>45</v>
      </c>
      <c r="AI111" s="2" t="s">
        <v>325</v>
      </c>
      <c r="AJ111" t="s">
        <v>60</v>
      </c>
      <c r="AK111" t="s">
        <v>61</v>
      </c>
      <c r="AL111" t="s">
        <v>326</v>
      </c>
      <c r="AM111" t="s">
        <v>327</v>
      </c>
      <c r="AO111" t="s">
        <v>64</v>
      </c>
    </row>
    <row r="112" spans="1:41" ht="345" x14ac:dyDescent="0.25">
      <c r="A112" t="s">
        <v>128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34.9</v>
      </c>
      <c r="X112">
        <v>6.2700000000000004E-3</v>
      </c>
      <c r="Y112">
        <v>-0.77300000000000002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324</v>
      </c>
      <c r="AH112" t="s">
        <v>45</v>
      </c>
      <c r="AI112" s="2" t="s">
        <v>325</v>
      </c>
      <c r="AJ112" t="s">
        <v>60</v>
      </c>
      <c r="AK112" t="s">
        <v>61</v>
      </c>
      <c r="AL112" t="s">
        <v>326</v>
      </c>
      <c r="AM112" t="s">
        <v>327</v>
      </c>
      <c r="AO112" t="s">
        <v>64</v>
      </c>
    </row>
    <row r="113" spans="1:41" ht="345" x14ac:dyDescent="0.25">
      <c r="A113" t="s">
        <v>128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36.9</v>
      </c>
      <c r="X113">
        <v>6.8399999999999997E-3</v>
      </c>
      <c r="Y113">
        <v>-0.82499999999999996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324</v>
      </c>
      <c r="AH113" t="s">
        <v>45</v>
      </c>
      <c r="AI113" s="2" t="s">
        <v>325</v>
      </c>
      <c r="AJ113" t="s">
        <v>60</v>
      </c>
      <c r="AK113" t="s">
        <v>61</v>
      </c>
      <c r="AL113" t="s">
        <v>326</v>
      </c>
      <c r="AM113" t="s">
        <v>327</v>
      </c>
      <c r="AO113" t="s">
        <v>64</v>
      </c>
    </row>
    <row r="114" spans="1:41" ht="345" x14ac:dyDescent="0.25">
      <c r="A114" t="s">
        <v>128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36.799999999999997</v>
      </c>
      <c r="X114">
        <v>8.1099999999999992E-3</v>
      </c>
      <c r="Y114">
        <v>-0.91200000000000003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324</v>
      </c>
      <c r="AH114" t="s">
        <v>45</v>
      </c>
      <c r="AI114" s="2" t="s">
        <v>325</v>
      </c>
      <c r="AJ114" t="s">
        <v>60</v>
      </c>
      <c r="AK114" t="s">
        <v>61</v>
      </c>
      <c r="AL114" t="s">
        <v>326</v>
      </c>
      <c r="AM114" t="s">
        <v>327</v>
      </c>
      <c r="AO114" t="s">
        <v>64</v>
      </c>
    </row>
    <row r="115" spans="1:41" ht="345" x14ac:dyDescent="0.25">
      <c r="A115" t="s">
        <v>128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38</v>
      </c>
      <c r="X115">
        <v>8.0300000000000007E-3</v>
      </c>
      <c r="Y115">
        <v>-0.86799999999999999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324</v>
      </c>
      <c r="AH115" t="s">
        <v>45</v>
      </c>
      <c r="AI115" s="2" t="s">
        <v>325</v>
      </c>
      <c r="AJ115" t="s">
        <v>60</v>
      </c>
      <c r="AK115" t="s">
        <v>61</v>
      </c>
      <c r="AL115" t="s">
        <v>326</v>
      </c>
      <c r="AM115" t="s">
        <v>327</v>
      </c>
      <c r="AO115" t="s">
        <v>64</v>
      </c>
    </row>
    <row r="116" spans="1:41" ht="345" x14ac:dyDescent="0.25">
      <c r="A116" t="s">
        <v>128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37.700000000000003</v>
      </c>
      <c r="X116">
        <v>7.3499999999999998E-3</v>
      </c>
      <c r="Y116">
        <v>-0.93200000000000005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324</v>
      </c>
      <c r="AH116" t="s">
        <v>45</v>
      </c>
      <c r="AI116" s="2" t="s">
        <v>325</v>
      </c>
      <c r="AJ116" t="s">
        <v>60</v>
      </c>
      <c r="AK116" t="s">
        <v>61</v>
      </c>
      <c r="AL116" t="s">
        <v>326</v>
      </c>
      <c r="AM116" t="s">
        <v>327</v>
      </c>
      <c r="AO116" t="s">
        <v>64</v>
      </c>
    </row>
    <row r="117" spans="1:41" ht="345" x14ac:dyDescent="0.25">
      <c r="A117" t="s">
        <v>128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48.7</v>
      </c>
      <c r="X117">
        <v>7.7299999999999999E-3</v>
      </c>
      <c r="Y117">
        <v>-0.497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324</v>
      </c>
      <c r="AH117" t="s">
        <v>45</v>
      </c>
      <c r="AI117" s="2" t="s">
        <v>325</v>
      </c>
      <c r="AJ117" t="s">
        <v>60</v>
      </c>
      <c r="AK117" t="s">
        <v>61</v>
      </c>
      <c r="AL117" t="s">
        <v>326</v>
      </c>
      <c r="AM117" t="s">
        <v>327</v>
      </c>
      <c r="AO117" t="s">
        <v>64</v>
      </c>
    </row>
    <row r="118" spans="1:41" ht="345" x14ac:dyDescent="0.25">
      <c r="A118" t="s">
        <v>128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29.3</v>
      </c>
      <c r="X118">
        <v>6.0899999999999999E-3</v>
      </c>
      <c r="Y118">
        <v>-0.86299999999999999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324</v>
      </c>
      <c r="AH118" t="s">
        <v>45</v>
      </c>
      <c r="AI118" s="2" t="s">
        <v>325</v>
      </c>
      <c r="AJ118" t="s">
        <v>60</v>
      </c>
      <c r="AK118" t="s">
        <v>61</v>
      </c>
      <c r="AL118" t="s">
        <v>326</v>
      </c>
      <c r="AM118" t="s">
        <v>327</v>
      </c>
      <c r="AO118" t="s">
        <v>64</v>
      </c>
    </row>
    <row r="119" spans="1:41" ht="345" x14ac:dyDescent="0.25">
      <c r="A119" t="s">
        <v>128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35.700000000000003</v>
      </c>
      <c r="X119">
        <v>6.5599999999999999E-3</v>
      </c>
      <c r="Y119">
        <v>-0.83199999999999996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324</v>
      </c>
      <c r="AH119" t="s">
        <v>45</v>
      </c>
      <c r="AI119" s="2" t="s">
        <v>325</v>
      </c>
      <c r="AJ119" t="s">
        <v>60</v>
      </c>
      <c r="AK119" t="s">
        <v>61</v>
      </c>
      <c r="AL119" t="s">
        <v>326</v>
      </c>
      <c r="AM119" t="s">
        <v>327</v>
      </c>
      <c r="AO119" t="s">
        <v>64</v>
      </c>
    </row>
    <row r="120" spans="1:41" ht="345" x14ac:dyDescent="0.25">
      <c r="A120" t="s">
        <v>128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32</v>
      </c>
      <c r="X120">
        <v>8.4700000000000001E-3</v>
      </c>
      <c r="Y120">
        <v>-0.85899999999999999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324</v>
      </c>
      <c r="AH120" t="s">
        <v>45</v>
      </c>
      <c r="AI120" s="2" t="s">
        <v>325</v>
      </c>
      <c r="AJ120" t="s">
        <v>60</v>
      </c>
      <c r="AK120" t="s">
        <v>61</v>
      </c>
      <c r="AL120" t="s">
        <v>326</v>
      </c>
      <c r="AM120" t="s">
        <v>327</v>
      </c>
      <c r="AO120" t="s">
        <v>64</v>
      </c>
    </row>
    <row r="121" spans="1:41" ht="345" x14ac:dyDescent="0.25">
      <c r="A121" t="s">
        <v>128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27.7</v>
      </c>
      <c r="X121">
        <v>3.82E-3</v>
      </c>
      <c r="Y121">
        <v>-1.44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324</v>
      </c>
      <c r="AH121" t="s">
        <v>45</v>
      </c>
      <c r="AI121" s="2" t="s">
        <v>325</v>
      </c>
      <c r="AJ121" t="s">
        <v>60</v>
      </c>
      <c r="AK121" t="s">
        <v>61</v>
      </c>
      <c r="AL121" t="s">
        <v>326</v>
      </c>
      <c r="AM121" t="s">
        <v>327</v>
      </c>
      <c r="AO121" t="s">
        <v>64</v>
      </c>
    </row>
    <row r="122" spans="1:41" ht="345" x14ac:dyDescent="0.25">
      <c r="A122" t="s">
        <v>128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31.6</v>
      </c>
      <c r="X122">
        <v>4.4900000000000001E-3</v>
      </c>
      <c r="Y122">
        <v>-0.86299999999999999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324</v>
      </c>
      <c r="AH122" t="s">
        <v>45</v>
      </c>
      <c r="AI122" s="2" t="s">
        <v>325</v>
      </c>
      <c r="AJ122" t="s">
        <v>60</v>
      </c>
      <c r="AK122" t="s">
        <v>61</v>
      </c>
      <c r="AL122" t="s">
        <v>326</v>
      </c>
      <c r="AM122" t="s">
        <v>327</v>
      </c>
      <c r="AO122" t="s">
        <v>64</v>
      </c>
    </row>
    <row r="123" spans="1:41" ht="345" x14ac:dyDescent="0.25">
      <c r="A123" t="s">
        <v>128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31.4</v>
      </c>
      <c r="X123">
        <v>4.9899999999999996E-3</v>
      </c>
      <c r="Y123">
        <v>-0.90200000000000002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324</v>
      </c>
      <c r="AH123" t="s">
        <v>45</v>
      </c>
      <c r="AI123" s="2" t="s">
        <v>325</v>
      </c>
      <c r="AJ123" t="s">
        <v>60</v>
      </c>
      <c r="AK123" t="s">
        <v>61</v>
      </c>
      <c r="AL123" t="s">
        <v>326</v>
      </c>
      <c r="AM123" t="s">
        <v>327</v>
      </c>
      <c r="AO123" t="s">
        <v>64</v>
      </c>
    </row>
    <row r="124" spans="1:41" ht="345" x14ac:dyDescent="0.25">
      <c r="A124" t="s">
        <v>128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33.700000000000003</v>
      </c>
      <c r="X124">
        <v>6.4200000000000004E-3</v>
      </c>
      <c r="Y124">
        <v>-0.83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324</v>
      </c>
      <c r="AH124" t="s">
        <v>45</v>
      </c>
      <c r="AI124" s="2" t="s">
        <v>325</v>
      </c>
      <c r="AJ124" t="s">
        <v>60</v>
      </c>
      <c r="AK124" t="s">
        <v>61</v>
      </c>
      <c r="AL124" t="s">
        <v>326</v>
      </c>
      <c r="AM124" t="s">
        <v>327</v>
      </c>
      <c r="AO124" t="s">
        <v>64</v>
      </c>
    </row>
    <row r="125" spans="1:41" ht="345" x14ac:dyDescent="0.25">
      <c r="A125" t="s">
        <v>128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35.6</v>
      </c>
      <c r="X125">
        <v>7.0400000000000003E-3</v>
      </c>
      <c r="Y125">
        <v>-0.90600000000000003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324</v>
      </c>
      <c r="AH125" t="s">
        <v>45</v>
      </c>
      <c r="AI125" s="2" t="s">
        <v>325</v>
      </c>
      <c r="AJ125" t="s">
        <v>60</v>
      </c>
      <c r="AK125" t="s">
        <v>61</v>
      </c>
      <c r="AL125" t="s">
        <v>326</v>
      </c>
      <c r="AM125" t="s">
        <v>327</v>
      </c>
      <c r="AO125" t="s">
        <v>64</v>
      </c>
    </row>
    <row r="126" spans="1:41" ht="345" x14ac:dyDescent="0.25">
      <c r="A126" t="s">
        <v>128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36.4</v>
      </c>
      <c r="X126">
        <v>8.09E-3</v>
      </c>
      <c r="Y126">
        <v>-0.93300000000000005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324</v>
      </c>
      <c r="AH126" t="s">
        <v>45</v>
      </c>
      <c r="AI126" s="2" t="s">
        <v>325</v>
      </c>
      <c r="AJ126" t="s">
        <v>60</v>
      </c>
      <c r="AK126" t="s">
        <v>61</v>
      </c>
      <c r="AL126" t="s">
        <v>326</v>
      </c>
      <c r="AM126" t="s">
        <v>327</v>
      </c>
      <c r="AO126" t="s">
        <v>64</v>
      </c>
    </row>
    <row r="127" spans="1:41" ht="345" x14ac:dyDescent="0.25">
      <c r="A127" t="s">
        <v>128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37.5</v>
      </c>
      <c r="X127">
        <v>8.0999999999999996E-3</v>
      </c>
      <c r="Y127">
        <v>-0.89800000000000002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324</v>
      </c>
      <c r="AH127" t="s">
        <v>45</v>
      </c>
      <c r="AI127" s="2" t="s">
        <v>325</v>
      </c>
      <c r="AJ127" t="s">
        <v>60</v>
      </c>
      <c r="AK127" t="s">
        <v>61</v>
      </c>
      <c r="AL127" t="s">
        <v>326</v>
      </c>
      <c r="AM127" t="s">
        <v>327</v>
      </c>
      <c r="AO127" t="s">
        <v>64</v>
      </c>
    </row>
    <row r="128" spans="1:41" ht="345" x14ac:dyDescent="0.25">
      <c r="A128" t="s">
        <v>128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37.5</v>
      </c>
      <c r="X128">
        <v>7.4999999999999997E-3</v>
      </c>
      <c r="Y128">
        <v>-0.97499999999999998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324</v>
      </c>
      <c r="AH128" t="s">
        <v>45</v>
      </c>
      <c r="AI128" s="2" t="s">
        <v>325</v>
      </c>
      <c r="AJ128" t="s">
        <v>60</v>
      </c>
      <c r="AK128" t="s">
        <v>61</v>
      </c>
      <c r="AL128" t="s">
        <v>326</v>
      </c>
      <c r="AM128" t="s">
        <v>327</v>
      </c>
      <c r="AO128" t="s">
        <v>64</v>
      </c>
    </row>
    <row r="129" spans="1:41" ht="345" x14ac:dyDescent="0.25">
      <c r="A129" t="s">
        <v>128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48</v>
      </c>
      <c r="X129">
        <v>8.3599999999999994E-3</v>
      </c>
      <c r="Y129">
        <v>-0.65900000000000003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324</v>
      </c>
      <c r="AH129" t="s">
        <v>45</v>
      </c>
      <c r="AI129" s="2" t="s">
        <v>325</v>
      </c>
      <c r="AJ129" t="s">
        <v>60</v>
      </c>
      <c r="AK129" t="s">
        <v>61</v>
      </c>
      <c r="AL129" t="s">
        <v>326</v>
      </c>
      <c r="AM129" t="s">
        <v>327</v>
      </c>
      <c r="AO129" t="s">
        <v>64</v>
      </c>
    </row>
    <row r="130" spans="1:41" ht="345" x14ac:dyDescent="0.25">
      <c r="A130" t="s">
        <v>128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28.1</v>
      </c>
      <c r="X130">
        <v>6.0400000000000002E-3</v>
      </c>
      <c r="Y130">
        <v>-0.871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324</v>
      </c>
      <c r="AH130" t="s">
        <v>45</v>
      </c>
      <c r="AI130" s="2" t="s">
        <v>325</v>
      </c>
      <c r="AJ130" t="s">
        <v>60</v>
      </c>
      <c r="AK130" t="s">
        <v>61</v>
      </c>
      <c r="AL130" t="s">
        <v>326</v>
      </c>
      <c r="AM130" t="s">
        <v>327</v>
      </c>
      <c r="AO130" t="s">
        <v>64</v>
      </c>
    </row>
    <row r="131" spans="1:41" ht="345" x14ac:dyDescent="0.25">
      <c r="A131" t="s">
        <v>128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34.6</v>
      </c>
      <c r="X131">
        <v>6.6400000000000001E-3</v>
      </c>
      <c r="Y131">
        <v>-0.9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324</v>
      </c>
      <c r="AH131" t="s">
        <v>45</v>
      </c>
      <c r="AI131" s="2" t="s">
        <v>325</v>
      </c>
      <c r="AJ131" t="s">
        <v>60</v>
      </c>
      <c r="AK131" t="s">
        <v>61</v>
      </c>
      <c r="AL131" t="s">
        <v>326</v>
      </c>
      <c r="AM131" t="s">
        <v>327</v>
      </c>
      <c r="AO131" t="s">
        <v>64</v>
      </c>
    </row>
    <row r="132" spans="1:41" ht="345" x14ac:dyDescent="0.25">
      <c r="A132" t="s">
        <v>128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33.700000000000003</v>
      </c>
      <c r="X132">
        <v>5.3600000000000002E-3</v>
      </c>
      <c r="Y132">
        <v>-0.77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324</v>
      </c>
      <c r="AH132" t="s">
        <v>45</v>
      </c>
      <c r="AI132" s="2" t="s">
        <v>325</v>
      </c>
      <c r="AJ132" t="s">
        <v>60</v>
      </c>
      <c r="AK132" t="s">
        <v>61</v>
      </c>
      <c r="AL132" t="s">
        <v>326</v>
      </c>
      <c r="AM132" t="s">
        <v>327</v>
      </c>
      <c r="AO132" t="s">
        <v>64</v>
      </c>
    </row>
    <row r="133" spans="1:41" ht="345" x14ac:dyDescent="0.25">
      <c r="A133" t="s">
        <v>128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37.9</v>
      </c>
      <c r="X133">
        <v>7.1900000000000002E-3</v>
      </c>
      <c r="Y133">
        <v>-0.73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324</v>
      </c>
      <c r="AH133" t="s">
        <v>45</v>
      </c>
      <c r="AI133" s="2" t="s">
        <v>325</v>
      </c>
      <c r="AJ133" t="s">
        <v>60</v>
      </c>
      <c r="AK133" t="s">
        <v>61</v>
      </c>
      <c r="AL133" t="s">
        <v>326</v>
      </c>
      <c r="AM133" t="s">
        <v>327</v>
      </c>
      <c r="AO133" t="s">
        <v>64</v>
      </c>
    </row>
    <row r="134" spans="1:41" ht="345" x14ac:dyDescent="0.25">
      <c r="A134" t="s">
        <v>128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40.1</v>
      </c>
      <c r="X134">
        <v>8.6E-3</v>
      </c>
      <c r="Y134">
        <v>-0.86199999999999999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324</v>
      </c>
      <c r="AH134" t="s">
        <v>45</v>
      </c>
      <c r="AI134" s="2" t="s">
        <v>325</v>
      </c>
      <c r="AJ134" t="s">
        <v>60</v>
      </c>
      <c r="AK134" t="s">
        <v>61</v>
      </c>
      <c r="AL134" t="s">
        <v>326</v>
      </c>
      <c r="AM134" t="s">
        <v>327</v>
      </c>
      <c r="AO134" t="s">
        <v>64</v>
      </c>
    </row>
    <row r="135" spans="1:41" ht="345" x14ac:dyDescent="0.25">
      <c r="A135" t="s">
        <v>128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35</v>
      </c>
      <c r="X135">
        <v>6.8900000000000003E-3</v>
      </c>
      <c r="Y135">
        <v>-0.753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324</v>
      </c>
      <c r="AH135" t="s">
        <v>45</v>
      </c>
      <c r="AI135" s="2" t="s">
        <v>325</v>
      </c>
      <c r="AJ135" t="s">
        <v>60</v>
      </c>
      <c r="AK135" t="s">
        <v>61</v>
      </c>
      <c r="AL135" t="s">
        <v>326</v>
      </c>
      <c r="AM135" t="s">
        <v>327</v>
      </c>
      <c r="AO135" t="s">
        <v>64</v>
      </c>
    </row>
    <row r="136" spans="1:41" ht="345" x14ac:dyDescent="0.25">
      <c r="A136" t="s">
        <v>128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36.799999999999997</v>
      </c>
      <c r="X136">
        <v>6.9300000000000004E-3</v>
      </c>
      <c r="Y136">
        <v>-0.81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324</v>
      </c>
      <c r="AH136" t="s">
        <v>45</v>
      </c>
      <c r="AI136" s="2" t="s">
        <v>325</v>
      </c>
      <c r="AJ136" t="s">
        <v>60</v>
      </c>
      <c r="AK136" t="s">
        <v>61</v>
      </c>
      <c r="AL136" t="s">
        <v>326</v>
      </c>
      <c r="AM136" t="s">
        <v>327</v>
      </c>
      <c r="AO136" t="s">
        <v>64</v>
      </c>
    </row>
    <row r="137" spans="1:41" ht="345" x14ac:dyDescent="0.25">
      <c r="A137" t="s">
        <v>128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35.1</v>
      </c>
      <c r="X137">
        <v>5.8300000000000001E-3</v>
      </c>
      <c r="Y137">
        <v>-0.70699999999999996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324</v>
      </c>
      <c r="AH137" t="s">
        <v>45</v>
      </c>
      <c r="AI137" s="2" t="s">
        <v>325</v>
      </c>
      <c r="AJ137" t="s">
        <v>60</v>
      </c>
      <c r="AK137" t="s">
        <v>61</v>
      </c>
      <c r="AL137" t="s">
        <v>326</v>
      </c>
      <c r="AM137" t="s">
        <v>327</v>
      </c>
      <c r="AO137" t="s">
        <v>64</v>
      </c>
    </row>
    <row r="138" spans="1:41" ht="345" x14ac:dyDescent="0.25">
      <c r="A138" t="s">
        <v>128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35.4</v>
      </c>
      <c r="X138">
        <v>5.2100000000000002E-3</v>
      </c>
      <c r="Y138">
        <v>-0.49299999999999999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324</v>
      </c>
      <c r="AH138" t="s">
        <v>45</v>
      </c>
      <c r="AI138" s="2" t="s">
        <v>325</v>
      </c>
      <c r="AJ138" t="s">
        <v>60</v>
      </c>
      <c r="AK138" t="s">
        <v>61</v>
      </c>
      <c r="AL138" t="s">
        <v>326</v>
      </c>
      <c r="AM138" t="s">
        <v>327</v>
      </c>
      <c r="AO138" t="s">
        <v>64</v>
      </c>
    </row>
    <row r="139" spans="1:41" ht="345" x14ac:dyDescent="0.25">
      <c r="A139" t="s">
        <v>128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38.200000000000003</v>
      </c>
      <c r="X139">
        <v>6.4900000000000001E-3</v>
      </c>
      <c r="Y139">
        <v>-0.56299999999999994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324</v>
      </c>
      <c r="AH139" t="s">
        <v>45</v>
      </c>
      <c r="AI139" s="2" t="s">
        <v>325</v>
      </c>
      <c r="AJ139" t="s">
        <v>60</v>
      </c>
      <c r="AK139" t="s">
        <v>61</v>
      </c>
      <c r="AL139" t="s">
        <v>326</v>
      </c>
      <c r="AM139" t="s">
        <v>327</v>
      </c>
      <c r="AO139" t="s">
        <v>64</v>
      </c>
    </row>
    <row r="140" spans="1:41" ht="345" x14ac:dyDescent="0.25">
      <c r="A140" t="s">
        <v>128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38.5</v>
      </c>
      <c r="X140">
        <v>7.45E-3</v>
      </c>
      <c r="Y140">
        <v>-0.68600000000000005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324</v>
      </c>
      <c r="AH140" t="s">
        <v>45</v>
      </c>
      <c r="AI140" s="2" t="s">
        <v>325</v>
      </c>
      <c r="AJ140" t="s">
        <v>60</v>
      </c>
      <c r="AK140" t="s">
        <v>61</v>
      </c>
      <c r="AL140" t="s">
        <v>326</v>
      </c>
      <c r="AM140" t="s">
        <v>327</v>
      </c>
      <c r="AO140" t="s">
        <v>64</v>
      </c>
    </row>
    <row r="141" spans="1:41" ht="345" x14ac:dyDescent="0.25">
      <c r="A141" t="s">
        <v>128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38</v>
      </c>
      <c r="X141">
        <v>6.13E-3</v>
      </c>
      <c r="Y141">
        <v>-0.70399999999999996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324</v>
      </c>
      <c r="AH141" t="s">
        <v>45</v>
      </c>
      <c r="AI141" s="2" t="s">
        <v>325</v>
      </c>
      <c r="AJ141" t="s">
        <v>60</v>
      </c>
      <c r="AK141" t="s">
        <v>61</v>
      </c>
      <c r="AL141" t="s">
        <v>326</v>
      </c>
      <c r="AM141" t="s">
        <v>327</v>
      </c>
      <c r="AO141" t="s">
        <v>64</v>
      </c>
    </row>
    <row r="142" spans="1:41" ht="345" x14ac:dyDescent="0.25">
      <c r="A142" t="s">
        <v>128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48.2</v>
      </c>
      <c r="X142">
        <v>7.0800000000000004E-3</v>
      </c>
      <c r="Y142">
        <v>-0.38400000000000001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324</v>
      </c>
      <c r="AH142" t="s">
        <v>45</v>
      </c>
      <c r="AI142" s="2" t="s">
        <v>325</v>
      </c>
      <c r="AJ142" t="s">
        <v>60</v>
      </c>
      <c r="AK142" t="s">
        <v>61</v>
      </c>
      <c r="AL142" t="s">
        <v>326</v>
      </c>
      <c r="AM142" t="s">
        <v>327</v>
      </c>
      <c r="AO142" t="s">
        <v>64</v>
      </c>
    </row>
    <row r="143" spans="1:41" ht="345" x14ac:dyDescent="0.25">
      <c r="A143" t="s">
        <v>128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36.1</v>
      </c>
      <c r="X143">
        <v>5.7600000000000004E-3</v>
      </c>
      <c r="Y143">
        <v>-0.54700000000000004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324</v>
      </c>
      <c r="AH143" t="s">
        <v>45</v>
      </c>
      <c r="AI143" s="2" t="s">
        <v>325</v>
      </c>
      <c r="AJ143" t="s">
        <v>60</v>
      </c>
      <c r="AK143" t="s">
        <v>61</v>
      </c>
      <c r="AL143" t="s">
        <v>326</v>
      </c>
      <c r="AM143" t="s">
        <v>327</v>
      </c>
      <c r="AO143" t="s">
        <v>64</v>
      </c>
    </row>
    <row r="144" spans="1:41" ht="345" x14ac:dyDescent="0.25">
      <c r="A144" t="s">
        <v>128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32.6</v>
      </c>
      <c r="X144">
        <v>5.8900000000000003E-3</v>
      </c>
      <c r="Y144">
        <v>-0.84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324</v>
      </c>
      <c r="AH144" t="s">
        <v>45</v>
      </c>
      <c r="AI144" s="2" t="s">
        <v>325</v>
      </c>
      <c r="AJ144" t="s">
        <v>60</v>
      </c>
      <c r="AK144" t="s">
        <v>61</v>
      </c>
      <c r="AL144" t="s">
        <v>326</v>
      </c>
      <c r="AM144" t="s">
        <v>327</v>
      </c>
      <c r="AO144" t="s">
        <v>64</v>
      </c>
    </row>
    <row r="145" spans="1:41" ht="345" x14ac:dyDescent="0.25">
      <c r="A145" t="s">
        <v>128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33.1</v>
      </c>
      <c r="X145">
        <v>5.3E-3</v>
      </c>
      <c r="Y145">
        <v>-0.747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324</v>
      </c>
      <c r="AH145" t="s">
        <v>45</v>
      </c>
      <c r="AI145" s="2" t="s">
        <v>325</v>
      </c>
      <c r="AJ145" t="s">
        <v>60</v>
      </c>
      <c r="AK145" t="s">
        <v>61</v>
      </c>
      <c r="AL145" t="s">
        <v>326</v>
      </c>
      <c r="AM145" t="s">
        <v>327</v>
      </c>
      <c r="AO145" t="s">
        <v>64</v>
      </c>
    </row>
    <row r="146" spans="1:41" ht="345" x14ac:dyDescent="0.25">
      <c r="A146" t="s">
        <v>128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37.200000000000003</v>
      </c>
      <c r="X146">
        <v>6.7099999999999998E-3</v>
      </c>
      <c r="Y146">
        <v>-0.66500000000000004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324</v>
      </c>
      <c r="AH146" t="s">
        <v>45</v>
      </c>
      <c r="AI146" s="2" t="s">
        <v>325</v>
      </c>
      <c r="AJ146" t="s">
        <v>60</v>
      </c>
      <c r="AK146" t="s">
        <v>61</v>
      </c>
      <c r="AL146" t="s">
        <v>326</v>
      </c>
      <c r="AM146" t="s">
        <v>327</v>
      </c>
      <c r="AO146" t="s">
        <v>64</v>
      </c>
    </row>
    <row r="147" spans="1:41" ht="345" x14ac:dyDescent="0.25">
      <c r="A147" t="s">
        <v>128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36.6</v>
      </c>
      <c r="X147">
        <v>7.6099999999999996E-3</v>
      </c>
      <c r="Y147">
        <v>-0.873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324</v>
      </c>
      <c r="AH147" t="s">
        <v>45</v>
      </c>
      <c r="AI147" s="2" t="s">
        <v>325</v>
      </c>
      <c r="AJ147" t="s">
        <v>60</v>
      </c>
      <c r="AK147" t="s">
        <v>61</v>
      </c>
      <c r="AL147" t="s">
        <v>326</v>
      </c>
      <c r="AM147" t="s">
        <v>327</v>
      </c>
      <c r="AO147" t="s">
        <v>64</v>
      </c>
    </row>
    <row r="148" spans="1:41" ht="345" x14ac:dyDescent="0.25">
      <c r="A148" t="s">
        <v>128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35.799999999999997</v>
      </c>
      <c r="X148">
        <v>6.8700000000000002E-3</v>
      </c>
      <c r="Y148">
        <v>-0.86399999999999999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324</v>
      </c>
      <c r="AH148" t="s">
        <v>45</v>
      </c>
      <c r="AI148" s="2" t="s">
        <v>325</v>
      </c>
      <c r="AJ148" t="s">
        <v>60</v>
      </c>
      <c r="AK148" t="s">
        <v>61</v>
      </c>
      <c r="AL148" t="s">
        <v>326</v>
      </c>
      <c r="AM148" t="s">
        <v>327</v>
      </c>
      <c r="AO148" t="s">
        <v>64</v>
      </c>
    </row>
    <row r="149" spans="1:41" ht="345" x14ac:dyDescent="0.25">
      <c r="A149" t="s">
        <v>128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48.2</v>
      </c>
      <c r="X149">
        <v>8.4700000000000001E-3</v>
      </c>
      <c r="Y149">
        <v>-0.627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324</v>
      </c>
      <c r="AH149" t="s">
        <v>45</v>
      </c>
      <c r="AI149" s="2" t="s">
        <v>325</v>
      </c>
      <c r="AJ149" t="s">
        <v>60</v>
      </c>
      <c r="AK149" t="s">
        <v>61</v>
      </c>
      <c r="AL149" t="s">
        <v>326</v>
      </c>
      <c r="AM149" t="s">
        <v>327</v>
      </c>
      <c r="AO149" t="s">
        <v>64</v>
      </c>
    </row>
    <row r="150" spans="1:41" ht="345" x14ac:dyDescent="0.25">
      <c r="A150" t="s">
        <v>128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34.1</v>
      </c>
      <c r="X150">
        <v>6.0099999999999997E-3</v>
      </c>
      <c r="Y150">
        <v>-0.78600000000000003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324</v>
      </c>
      <c r="AH150" t="s">
        <v>45</v>
      </c>
      <c r="AI150" s="2" t="s">
        <v>325</v>
      </c>
      <c r="AJ150" t="s">
        <v>60</v>
      </c>
      <c r="AK150" t="s">
        <v>61</v>
      </c>
      <c r="AL150" t="s">
        <v>326</v>
      </c>
      <c r="AM150" t="s">
        <v>327</v>
      </c>
      <c r="AO150" t="s">
        <v>64</v>
      </c>
    </row>
    <row r="151" spans="1:41" ht="345" x14ac:dyDescent="0.25">
      <c r="A151" t="s">
        <v>128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31.9</v>
      </c>
      <c r="X151">
        <v>5.9100000000000003E-3</v>
      </c>
      <c r="Y151">
        <v>-0.875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324</v>
      </c>
      <c r="AH151" t="s">
        <v>45</v>
      </c>
      <c r="AI151" s="2" t="s">
        <v>325</v>
      </c>
      <c r="AJ151" t="s">
        <v>60</v>
      </c>
      <c r="AK151" t="s">
        <v>61</v>
      </c>
      <c r="AL151" t="s">
        <v>326</v>
      </c>
      <c r="AM151" t="s">
        <v>327</v>
      </c>
      <c r="AO151" t="s">
        <v>64</v>
      </c>
    </row>
    <row r="152" spans="1:41" ht="345" x14ac:dyDescent="0.25">
      <c r="A152" t="s">
        <v>128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31.7</v>
      </c>
      <c r="X152">
        <v>5.3400000000000001E-3</v>
      </c>
      <c r="Y152">
        <v>-0.88700000000000001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324</v>
      </c>
      <c r="AH152" t="s">
        <v>45</v>
      </c>
      <c r="AI152" s="2" t="s">
        <v>325</v>
      </c>
      <c r="AJ152" t="s">
        <v>60</v>
      </c>
      <c r="AK152" t="s">
        <v>61</v>
      </c>
      <c r="AL152" t="s">
        <v>326</v>
      </c>
      <c r="AM152" t="s">
        <v>327</v>
      </c>
      <c r="AO152" t="s">
        <v>64</v>
      </c>
    </row>
    <row r="153" spans="1:41" ht="345" x14ac:dyDescent="0.25">
      <c r="A153" t="s">
        <v>128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35.200000000000003</v>
      </c>
      <c r="X153">
        <v>6.9699999999999996E-3</v>
      </c>
      <c r="Y153">
        <v>-0.82399999999999995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324</v>
      </c>
      <c r="AH153" t="s">
        <v>45</v>
      </c>
      <c r="AI153" s="2" t="s">
        <v>325</v>
      </c>
      <c r="AJ153" t="s">
        <v>60</v>
      </c>
      <c r="AK153" t="s">
        <v>61</v>
      </c>
      <c r="AL153" t="s">
        <v>326</v>
      </c>
      <c r="AM153" t="s">
        <v>327</v>
      </c>
      <c r="AO153" t="s">
        <v>64</v>
      </c>
    </row>
    <row r="154" spans="1:41" ht="345" x14ac:dyDescent="0.25">
      <c r="A154" t="s">
        <v>128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35.5</v>
      </c>
      <c r="X154">
        <v>7.5500000000000003E-3</v>
      </c>
      <c r="Y154">
        <v>-0.94099999999999995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324</v>
      </c>
      <c r="AH154" t="s">
        <v>45</v>
      </c>
      <c r="AI154" s="2" t="s">
        <v>325</v>
      </c>
      <c r="AJ154" t="s">
        <v>60</v>
      </c>
      <c r="AK154" t="s">
        <v>61</v>
      </c>
      <c r="AL154" t="s">
        <v>326</v>
      </c>
      <c r="AM154" t="s">
        <v>327</v>
      </c>
      <c r="AO154" t="s">
        <v>64</v>
      </c>
    </row>
    <row r="155" spans="1:41" ht="345" x14ac:dyDescent="0.25">
      <c r="A155" t="s">
        <v>128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35.799999999999997</v>
      </c>
      <c r="X155">
        <v>6.8999999999999999E-3</v>
      </c>
      <c r="Y155">
        <v>-0.88400000000000001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324</v>
      </c>
      <c r="AH155" t="s">
        <v>45</v>
      </c>
      <c r="AI155" s="2" t="s">
        <v>325</v>
      </c>
      <c r="AJ155" t="s">
        <v>60</v>
      </c>
      <c r="AK155" t="s">
        <v>61</v>
      </c>
      <c r="AL155" t="s">
        <v>326</v>
      </c>
      <c r="AM155" t="s">
        <v>327</v>
      </c>
      <c r="AO155" t="s">
        <v>64</v>
      </c>
    </row>
    <row r="156" spans="1:41" ht="345" x14ac:dyDescent="0.25">
      <c r="A156" t="s">
        <v>128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48.2</v>
      </c>
      <c r="X156">
        <v>8.5699999999999995E-3</v>
      </c>
      <c r="Y156">
        <v>-0.64400000000000002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324</v>
      </c>
      <c r="AH156" t="s">
        <v>45</v>
      </c>
      <c r="AI156" s="2" t="s">
        <v>325</v>
      </c>
      <c r="AJ156" t="s">
        <v>60</v>
      </c>
      <c r="AK156" t="s">
        <v>61</v>
      </c>
      <c r="AL156" t="s">
        <v>326</v>
      </c>
      <c r="AM156" t="s">
        <v>327</v>
      </c>
      <c r="AO156" t="s">
        <v>64</v>
      </c>
    </row>
    <row r="157" spans="1:41" ht="345" x14ac:dyDescent="0.25">
      <c r="A157" t="s">
        <v>128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32.9</v>
      </c>
      <c r="X157">
        <v>6.0600000000000003E-3</v>
      </c>
      <c r="Y157">
        <v>-0.89900000000000002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324</v>
      </c>
      <c r="AH157" t="s">
        <v>45</v>
      </c>
      <c r="AI157" s="2" t="s">
        <v>325</v>
      </c>
      <c r="AJ157" t="s">
        <v>60</v>
      </c>
      <c r="AK157" t="s">
        <v>61</v>
      </c>
      <c r="AL157" t="s">
        <v>326</v>
      </c>
      <c r="AM157" t="s">
        <v>327</v>
      </c>
      <c r="AO157" t="s">
        <v>64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AO157"/>
  <sheetViews>
    <sheetView topLeftCell="A44" workbookViewId="0">
      <selection activeCell="J45" sqref="J45"/>
    </sheetView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318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ht="330" x14ac:dyDescent="0.25">
      <c r="A6" t="s">
        <v>128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23.3</v>
      </c>
      <c r="X6">
        <v>3.16E-3</v>
      </c>
      <c r="Y6">
        <v>-0.93500000000000005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319</v>
      </c>
      <c r="AH6" t="s">
        <v>45</v>
      </c>
      <c r="AI6" s="2" t="s">
        <v>320</v>
      </c>
      <c r="AJ6" t="s">
        <v>60</v>
      </c>
      <c r="AK6" t="s">
        <v>61</v>
      </c>
      <c r="AL6" t="s">
        <v>321</v>
      </c>
      <c r="AM6" t="s">
        <v>322</v>
      </c>
      <c r="AO6" t="s">
        <v>64</v>
      </c>
    </row>
    <row r="7" spans="1:41" ht="330" x14ac:dyDescent="0.25">
      <c r="A7" t="s">
        <v>128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32.1</v>
      </c>
      <c r="X7">
        <v>6.3600000000000002E-3</v>
      </c>
      <c r="Y7">
        <v>-0.97699999999999998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319</v>
      </c>
      <c r="AH7" t="s">
        <v>45</v>
      </c>
      <c r="AI7" s="2" t="s">
        <v>320</v>
      </c>
      <c r="AJ7" t="s">
        <v>60</v>
      </c>
      <c r="AK7" t="s">
        <v>61</v>
      </c>
      <c r="AL7" t="s">
        <v>321</v>
      </c>
      <c r="AM7" t="s">
        <v>322</v>
      </c>
      <c r="AO7" t="s">
        <v>64</v>
      </c>
    </row>
    <row r="8" spans="1:41" ht="330" x14ac:dyDescent="0.25">
      <c r="A8" t="s">
        <v>128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28.5</v>
      </c>
      <c r="X8">
        <v>5.0400000000000002E-3</v>
      </c>
      <c r="Y8">
        <v>-1.01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319</v>
      </c>
      <c r="AH8" t="s">
        <v>45</v>
      </c>
      <c r="AI8" s="2" t="s">
        <v>320</v>
      </c>
      <c r="AJ8" t="s">
        <v>60</v>
      </c>
      <c r="AK8" t="s">
        <v>61</v>
      </c>
      <c r="AL8" t="s">
        <v>321</v>
      </c>
      <c r="AM8" t="s">
        <v>322</v>
      </c>
      <c r="AO8" t="s">
        <v>64</v>
      </c>
    </row>
    <row r="9" spans="1:41" ht="330" x14ac:dyDescent="0.25">
      <c r="A9" t="s">
        <v>128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33.5</v>
      </c>
      <c r="X9">
        <v>7.1300000000000001E-3</v>
      </c>
      <c r="Y9">
        <v>-0.77500000000000002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319</v>
      </c>
      <c r="AH9" t="s">
        <v>45</v>
      </c>
      <c r="AI9" s="2" t="s">
        <v>320</v>
      </c>
      <c r="AJ9" t="s">
        <v>60</v>
      </c>
      <c r="AK9" t="s">
        <v>61</v>
      </c>
      <c r="AL9" t="s">
        <v>321</v>
      </c>
      <c r="AM9" t="s">
        <v>322</v>
      </c>
      <c r="AO9" t="s">
        <v>64</v>
      </c>
    </row>
    <row r="10" spans="1:41" ht="330" x14ac:dyDescent="0.25">
      <c r="A10" t="s">
        <v>128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26.9</v>
      </c>
      <c r="X10">
        <v>3.8899999999999998E-3</v>
      </c>
      <c r="Y10">
        <v>-1.18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319</v>
      </c>
      <c r="AH10" t="s">
        <v>45</v>
      </c>
      <c r="AI10" s="2" t="s">
        <v>320</v>
      </c>
      <c r="AJ10" t="s">
        <v>60</v>
      </c>
      <c r="AK10" t="s">
        <v>61</v>
      </c>
      <c r="AL10" t="s">
        <v>321</v>
      </c>
      <c r="AM10" t="s">
        <v>322</v>
      </c>
      <c r="AO10" t="s">
        <v>64</v>
      </c>
    </row>
    <row r="11" spans="1:41" ht="330" x14ac:dyDescent="0.25">
      <c r="A11" t="s">
        <v>128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37.799999999999997</v>
      </c>
      <c r="X11">
        <v>8.5100000000000002E-3</v>
      </c>
      <c r="Y11">
        <v>-0.79700000000000004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319</v>
      </c>
      <c r="AH11" t="s">
        <v>45</v>
      </c>
      <c r="AI11" s="2" t="s">
        <v>320</v>
      </c>
      <c r="AJ11" t="s">
        <v>60</v>
      </c>
      <c r="AK11" t="s">
        <v>61</v>
      </c>
      <c r="AL11" t="s">
        <v>321</v>
      </c>
      <c r="AM11" t="s">
        <v>322</v>
      </c>
      <c r="AO11" t="s">
        <v>64</v>
      </c>
    </row>
    <row r="12" spans="1:41" ht="330" x14ac:dyDescent="0.25">
      <c r="A12" t="s">
        <v>128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35.700000000000003</v>
      </c>
      <c r="X12">
        <v>7.8300000000000002E-3</v>
      </c>
      <c r="Y12">
        <v>-0.84299999999999997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319</v>
      </c>
      <c r="AH12" t="s">
        <v>45</v>
      </c>
      <c r="AI12" s="2" t="s">
        <v>320</v>
      </c>
      <c r="AJ12" t="s">
        <v>60</v>
      </c>
      <c r="AK12" t="s">
        <v>61</v>
      </c>
      <c r="AL12" t="s">
        <v>321</v>
      </c>
      <c r="AM12" t="s">
        <v>322</v>
      </c>
      <c r="AO12" t="s">
        <v>64</v>
      </c>
    </row>
    <row r="13" spans="1:41" ht="330" x14ac:dyDescent="0.25">
      <c r="A13" t="s">
        <v>128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38.4</v>
      </c>
      <c r="X13">
        <v>8.4100000000000008E-3</v>
      </c>
      <c r="Y13">
        <v>-0.76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319</v>
      </c>
      <c r="AH13" t="s">
        <v>45</v>
      </c>
      <c r="AI13" s="2" t="s">
        <v>320</v>
      </c>
      <c r="AJ13" t="s">
        <v>60</v>
      </c>
      <c r="AK13" t="s">
        <v>61</v>
      </c>
      <c r="AL13" t="s">
        <v>321</v>
      </c>
      <c r="AM13" t="s">
        <v>322</v>
      </c>
      <c r="AO13" t="s">
        <v>64</v>
      </c>
    </row>
    <row r="14" spans="1:41" ht="330" x14ac:dyDescent="0.25">
      <c r="A14" t="s">
        <v>128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28.2</v>
      </c>
      <c r="X14">
        <v>6.1399999999999996E-3</v>
      </c>
      <c r="Y14">
        <v>-0.875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319</v>
      </c>
      <c r="AH14" t="s">
        <v>45</v>
      </c>
      <c r="AI14" s="2" t="s">
        <v>320</v>
      </c>
      <c r="AJ14" t="s">
        <v>60</v>
      </c>
      <c r="AK14" t="s">
        <v>61</v>
      </c>
      <c r="AL14" t="s">
        <v>321</v>
      </c>
      <c r="AM14" t="s">
        <v>322</v>
      </c>
      <c r="AO14" t="s">
        <v>64</v>
      </c>
    </row>
    <row r="15" spans="1:41" ht="330" x14ac:dyDescent="0.25">
      <c r="A15" t="s">
        <v>128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34.5</v>
      </c>
      <c r="X15">
        <v>7.3200000000000001E-3</v>
      </c>
      <c r="Y15">
        <v>-0.86199999999999999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319</v>
      </c>
      <c r="AH15" t="s">
        <v>45</v>
      </c>
      <c r="AI15" s="2" t="s">
        <v>320</v>
      </c>
      <c r="AJ15" t="s">
        <v>60</v>
      </c>
      <c r="AK15" t="s">
        <v>61</v>
      </c>
      <c r="AL15" t="s">
        <v>321</v>
      </c>
      <c r="AM15" t="s">
        <v>322</v>
      </c>
      <c r="AO15" t="s">
        <v>64</v>
      </c>
    </row>
    <row r="16" spans="1:41" ht="330" x14ac:dyDescent="0.25">
      <c r="A16" t="s">
        <v>128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27.4</v>
      </c>
      <c r="X16">
        <v>3.4399999999999999E-3</v>
      </c>
      <c r="Y16">
        <v>-1.17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319</v>
      </c>
      <c r="AH16" t="s">
        <v>45</v>
      </c>
      <c r="AI16" s="2" t="s">
        <v>320</v>
      </c>
      <c r="AJ16" t="s">
        <v>60</v>
      </c>
      <c r="AK16" t="s">
        <v>61</v>
      </c>
      <c r="AL16" t="s">
        <v>321</v>
      </c>
      <c r="AM16" t="s">
        <v>322</v>
      </c>
      <c r="AO16" t="s">
        <v>64</v>
      </c>
    </row>
    <row r="17" spans="1:41" ht="330" x14ac:dyDescent="0.25">
      <c r="A17" t="s">
        <v>128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31</v>
      </c>
      <c r="X17">
        <v>4.1000000000000003E-3</v>
      </c>
      <c r="Y17">
        <v>-0.85099999999999998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319</v>
      </c>
      <c r="AH17" t="s">
        <v>45</v>
      </c>
      <c r="AI17" s="2" t="s">
        <v>320</v>
      </c>
      <c r="AJ17" t="s">
        <v>60</v>
      </c>
      <c r="AK17" t="s">
        <v>61</v>
      </c>
      <c r="AL17" t="s">
        <v>321</v>
      </c>
      <c r="AM17" t="s">
        <v>322</v>
      </c>
      <c r="AO17" t="s">
        <v>64</v>
      </c>
    </row>
    <row r="18" spans="1:41" ht="330" x14ac:dyDescent="0.25">
      <c r="A18" t="s">
        <v>128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29.4</v>
      </c>
      <c r="X18">
        <v>3.7399999999999998E-3</v>
      </c>
      <c r="Y18">
        <v>-1.04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319</v>
      </c>
      <c r="AH18" t="s">
        <v>45</v>
      </c>
      <c r="AI18" s="2" t="s">
        <v>320</v>
      </c>
      <c r="AJ18" t="s">
        <v>60</v>
      </c>
      <c r="AK18" t="s">
        <v>61</v>
      </c>
      <c r="AL18" t="s">
        <v>321</v>
      </c>
      <c r="AM18" t="s">
        <v>322</v>
      </c>
      <c r="AO18" t="s">
        <v>64</v>
      </c>
    </row>
    <row r="19" spans="1:41" ht="330" x14ac:dyDescent="0.25">
      <c r="A19" t="s">
        <v>128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32</v>
      </c>
      <c r="X19">
        <v>5.0600000000000003E-3</v>
      </c>
      <c r="Y19">
        <v>-0.74099999999999999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319</v>
      </c>
      <c r="AH19" t="s">
        <v>45</v>
      </c>
      <c r="AI19" s="2" t="s">
        <v>320</v>
      </c>
      <c r="AJ19" t="s">
        <v>60</v>
      </c>
      <c r="AK19" t="s">
        <v>61</v>
      </c>
      <c r="AL19" t="s">
        <v>321</v>
      </c>
      <c r="AM19" t="s">
        <v>322</v>
      </c>
      <c r="AO19" t="s">
        <v>64</v>
      </c>
    </row>
    <row r="20" spans="1:41" ht="330" x14ac:dyDescent="0.25">
      <c r="A20" t="s">
        <v>128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29.5</v>
      </c>
      <c r="X20">
        <v>3.98E-3</v>
      </c>
      <c r="Y20">
        <v>-1.0900000000000001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319</v>
      </c>
      <c r="AH20" t="s">
        <v>45</v>
      </c>
      <c r="AI20" s="2" t="s">
        <v>320</v>
      </c>
      <c r="AJ20" t="s">
        <v>60</v>
      </c>
      <c r="AK20" t="s">
        <v>61</v>
      </c>
      <c r="AL20" t="s">
        <v>321</v>
      </c>
      <c r="AM20" t="s">
        <v>322</v>
      </c>
      <c r="AO20" t="s">
        <v>64</v>
      </c>
    </row>
    <row r="21" spans="1:41" ht="330" x14ac:dyDescent="0.25">
      <c r="A21" t="s">
        <v>128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36.799999999999997</v>
      </c>
      <c r="X21">
        <v>7.3499999999999998E-3</v>
      </c>
      <c r="Y21">
        <v>-0.69699999999999995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319</v>
      </c>
      <c r="AH21" t="s">
        <v>45</v>
      </c>
      <c r="AI21" s="2" t="s">
        <v>320</v>
      </c>
      <c r="AJ21" t="s">
        <v>60</v>
      </c>
      <c r="AK21" t="s">
        <v>61</v>
      </c>
      <c r="AL21" t="s">
        <v>321</v>
      </c>
      <c r="AM21" t="s">
        <v>322</v>
      </c>
      <c r="AO21" t="s">
        <v>64</v>
      </c>
    </row>
    <row r="22" spans="1:41" ht="330" x14ac:dyDescent="0.25">
      <c r="A22" t="s">
        <v>128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34.5</v>
      </c>
      <c r="X22">
        <v>7.0600000000000003E-3</v>
      </c>
      <c r="Y22">
        <v>-0.78800000000000003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319</v>
      </c>
      <c r="AH22" t="s">
        <v>45</v>
      </c>
      <c r="AI22" s="2" t="s">
        <v>320</v>
      </c>
      <c r="AJ22" t="s">
        <v>60</v>
      </c>
      <c r="AK22" t="s">
        <v>61</v>
      </c>
      <c r="AL22" t="s">
        <v>321</v>
      </c>
      <c r="AM22" t="s">
        <v>322</v>
      </c>
      <c r="AO22" t="s">
        <v>64</v>
      </c>
    </row>
    <row r="23" spans="1:41" ht="330" x14ac:dyDescent="0.25">
      <c r="A23" t="s">
        <v>128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37.9</v>
      </c>
      <c r="X23">
        <v>7.0000000000000001E-3</v>
      </c>
      <c r="Y23">
        <v>-0.69499999999999995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319</v>
      </c>
      <c r="AH23" t="s">
        <v>45</v>
      </c>
      <c r="AI23" s="2" t="s">
        <v>320</v>
      </c>
      <c r="AJ23" t="s">
        <v>60</v>
      </c>
      <c r="AK23" t="s">
        <v>61</v>
      </c>
      <c r="AL23" t="s">
        <v>321</v>
      </c>
      <c r="AM23" t="s">
        <v>322</v>
      </c>
      <c r="AO23" t="s">
        <v>64</v>
      </c>
    </row>
    <row r="24" spans="1:41" ht="330" x14ac:dyDescent="0.25">
      <c r="A24" t="s">
        <v>128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30.8</v>
      </c>
      <c r="X24">
        <v>5.6299999999999996E-3</v>
      </c>
      <c r="Y24">
        <v>-0.80900000000000005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319</v>
      </c>
      <c r="AH24" t="s">
        <v>45</v>
      </c>
      <c r="AI24" s="2" t="s">
        <v>320</v>
      </c>
      <c r="AJ24" t="s">
        <v>60</v>
      </c>
      <c r="AK24" t="s">
        <v>61</v>
      </c>
      <c r="AL24" t="s">
        <v>321</v>
      </c>
      <c r="AM24" t="s">
        <v>322</v>
      </c>
      <c r="AO24" t="s">
        <v>64</v>
      </c>
    </row>
    <row r="25" spans="1:41" ht="330" x14ac:dyDescent="0.25">
      <c r="A25" t="s">
        <v>128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31.9</v>
      </c>
      <c r="X25">
        <v>5.0200000000000002E-3</v>
      </c>
      <c r="Y25">
        <v>-0.89400000000000002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319</v>
      </c>
      <c r="AH25" t="s">
        <v>45</v>
      </c>
      <c r="AI25" s="2" t="s">
        <v>320</v>
      </c>
      <c r="AJ25" t="s">
        <v>60</v>
      </c>
      <c r="AK25" t="s">
        <v>61</v>
      </c>
      <c r="AL25" t="s">
        <v>321</v>
      </c>
      <c r="AM25" t="s">
        <v>322</v>
      </c>
      <c r="AO25" t="s">
        <v>64</v>
      </c>
    </row>
    <row r="26" spans="1:41" ht="330" x14ac:dyDescent="0.25">
      <c r="A26" t="s">
        <v>128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24.1</v>
      </c>
      <c r="X26">
        <v>3.0699999999999998E-3</v>
      </c>
      <c r="Y26">
        <v>-1.04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319</v>
      </c>
      <c r="AH26" t="s">
        <v>45</v>
      </c>
      <c r="AI26" s="2" t="s">
        <v>320</v>
      </c>
      <c r="AJ26" t="s">
        <v>60</v>
      </c>
      <c r="AK26" t="s">
        <v>61</v>
      </c>
      <c r="AL26" t="s">
        <v>321</v>
      </c>
      <c r="AM26" t="s">
        <v>322</v>
      </c>
      <c r="AO26" t="s">
        <v>64</v>
      </c>
    </row>
    <row r="27" spans="1:41" ht="330" x14ac:dyDescent="0.25">
      <c r="A27" t="s">
        <v>128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28.8</v>
      </c>
      <c r="X27">
        <v>4.0699999999999998E-3</v>
      </c>
      <c r="Y27">
        <v>-1.05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319</v>
      </c>
      <c r="AH27" t="s">
        <v>45</v>
      </c>
      <c r="AI27" s="2" t="s">
        <v>320</v>
      </c>
      <c r="AJ27" t="s">
        <v>60</v>
      </c>
      <c r="AK27" t="s">
        <v>61</v>
      </c>
      <c r="AL27" t="s">
        <v>321</v>
      </c>
      <c r="AM27" t="s">
        <v>322</v>
      </c>
      <c r="AO27" t="s">
        <v>64</v>
      </c>
    </row>
    <row r="28" spans="1:41" ht="330" x14ac:dyDescent="0.25">
      <c r="A28" t="s">
        <v>128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27.7</v>
      </c>
      <c r="X28">
        <v>3.5699999999999998E-3</v>
      </c>
      <c r="Y28">
        <v>-1.1200000000000001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319</v>
      </c>
      <c r="AH28" t="s">
        <v>45</v>
      </c>
      <c r="AI28" s="2" t="s">
        <v>320</v>
      </c>
      <c r="AJ28" t="s">
        <v>60</v>
      </c>
      <c r="AK28" t="s">
        <v>61</v>
      </c>
      <c r="AL28" t="s">
        <v>321</v>
      </c>
      <c r="AM28" t="s">
        <v>322</v>
      </c>
      <c r="AO28" t="s">
        <v>64</v>
      </c>
    </row>
    <row r="29" spans="1:41" ht="330" x14ac:dyDescent="0.25">
      <c r="A29" t="s">
        <v>128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30.4</v>
      </c>
      <c r="X29">
        <v>6.0099999999999997E-3</v>
      </c>
      <c r="Y29">
        <v>-0.81200000000000006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319</v>
      </c>
      <c r="AH29" t="s">
        <v>45</v>
      </c>
      <c r="AI29" s="2" t="s">
        <v>320</v>
      </c>
      <c r="AJ29" t="s">
        <v>60</v>
      </c>
      <c r="AK29" t="s">
        <v>61</v>
      </c>
      <c r="AL29" t="s">
        <v>321</v>
      </c>
      <c r="AM29" t="s">
        <v>322</v>
      </c>
      <c r="AO29" t="s">
        <v>64</v>
      </c>
    </row>
    <row r="30" spans="1:41" ht="330" x14ac:dyDescent="0.25">
      <c r="A30" t="s">
        <v>128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26.9</v>
      </c>
      <c r="X30">
        <v>3.7200000000000002E-3</v>
      </c>
      <c r="Y30">
        <v>-1.29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319</v>
      </c>
      <c r="AH30" t="s">
        <v>45</v>
      </c>
      <c r="AI30" s="2" t="s">
        <v>320</v>
      </c>
      <c r="AJ30" t="s">
        <v>60</v>
      </c>
      <c r="AK30" t="s">
        <v>61</v>
      </c>
      <c r="AL30" t="s">
        <v>321</v>
      </c>
      <c r="AM30" t="s">
        <v>322</v>
      </c>
      <c r="AO30" t="s">
        <v>64</v>
      </c>
    </row>
    <row r="31" spans="1:41" ht="330" x14ac:dyDescent="0.25">
      <c r="A31" t="s">
        <v>128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35.299999999999997</v>
      </c>
      <c r="X31">
        <v>7.9399999999999991E-3</v>
      </c>
      <c r="Y31">
        <v>-0.81299999999999994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319</v>
      </c>
      <c r="AH31" t="s">
        <v>45</v>
      </c>
      <c r="AI31" s="2" t="s">
        <v>320</v>
      </c>
      <c r="AJ31" t="s">
        <v>60</v>
      </c>
      <c r="AK31" t="s">
        <v>61</v>
      </c>
      <c r="AL31" t="s">
        <v>321</v>
      </c>
      <c r="AM31" t="s">
        <v>322</v>
      </c>
      <c r="AO31" t="s">
        <v>64</v>
      </c>
    </row>
    <row r="32" spans="1:41" ht="330" x14ac:dyDescent="0.25">
      <c r="A32" t="s">
        <v>128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32.6</v>
      </c>
      <c r="X32">
        <v>7.4799999999999997E-3</v>
      </c>
      <c r="Y32">
        <v>-0.86699999999999999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319</v>
      </c>
      <c r="AH32" t="s">
        <v>45</v>
      </c>
      <c r="AI32" s="2" t="s">
        <v>320</v>
      </c>
      <c r="AJ32" t="s">
        <v>60</v>
      </c>
      <c r="AK32" t="s">
        <v>61</v>
      </c>
      <c r="AL32" t="s">
        <v>321</v>
      </c>
      <c r="AM32" t="s">
        <v>322</v>
      </c>
      <c r="AO32" t="s">
        <v>64</v>
      </c>
    </row>
    <row r="33" spans="1:41" ht="330" x14ac:dyDescent="0.25">
      <c r="A33" t="s">
        <v>128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36.200000000000003</v>
      </c>
      <c r="X33">
        <v>7.6499999999999997E-3</v>
      </c>
      <c r="Y33">
        <v>-0.81100000000000005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319</v>
      </c>
      <c r="AH33" t="s">
        <v>45</v>
      </c>
      <c r="AI33" s="2" t="s">
        <v>320</v>
      </c>
      <c r="AJ33" t="s">
        <v>60</v>
      </c>
      <c r="AK33" t="s">
        <v>61</v>
      </c>
      <c r="AL33" t="s">
        <v>321</v>
      </c>
      <c r="AM33" t="s">
        <v>322</v>
      </c>
      <c r="AO33" t="s">
        <v>64</v>
      </c>
    </row>
    <row r="34" spans="1:41" ht="330" x14ac:dyDescent="0.25">
      <c r="A34" t="s">
        <v>128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26.7</v>
      </c>
      <c r="X34">
        <v>5.6899999999999997E-3</v>
      </c>
      <c r="Y34">
        <v>-0.83899999999999997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319</v>
      </c>
      <c r="AH34" t="s">
        <v>45</v>
      </c>
      <c r="AI34" s="2" t="s">
        <v>320</v>
      </c>
      <c r="AJ34" t="s">
        <v>60</v>
      </c>
      <c r="AK34" t="s">
        <v>61</v>
      </c>
      <c r="AL34" t="s">
        <v>321</v>
      </c>
      <c r="AM34" t="s">
        <v>322</v>
      </c>
      <c r="AO34" t="s">
        <v>64</v>
      </c>
    </row>
    <row r="35" spans="1:41" ht="330" x14ac:dyDescent="0.25">
      <c r="A35" t="s">
        <v>128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30.8</v>
      </c>
      <c r="X35">
        <v>5.7299999999999999E-3</v>
      </c>
      <c r="Y35">
        <v>-0.95099999999999996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319</v>
      </c>
      <c r="AH35" t="s">
        <v>45</v>
      </c>
      <c r="AI35" s="2" t="s">
        <v>320</v>
      </c>
      <c r="AJ35" t="s">
        <v>60</v>
      </c>
      <c r="AK35" t="s">
        <v>61</v>
      </c>
      <c r="AL35" t="s">
        <v>321</v>
      </c>
      <c r="AM35" t="s">
        <v>322</v>
      </c>
      <c r="AO35" t="s">
        <v>64</v>
      </c>
    </row>
    <row r="36" spans="1:41" ht="330" x14ac:dyDescent="0.25">
      <c r="A36" t="s">
        <v>128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23</v>
      </c>
      <c r="X36">
        <v>2.9399999999999999E-3</v>
      </c>
      <c r="Y36">
        <v>-0.999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319</v>
      </c>
      <c r="AH36" t="s">
        <v>45</v>
      </c>
      <c r="AI36" s="2" t="s">
        <v>320</v>
      </c>
      <c r="AJ36" t="s">
        <v>60</v>
      </c>
      <c r="AK36" t="s">
        <v>61</v>
      </c>
      <c r="AL36" t="s">
        <v>321</v>
      </c>
      <c r="AM36" t="s">
        <v>322</v>
      </c>
      <c r="AO36" t="s">
        <v>64</v>
      </c>
    </row>
    <row r="37" spans="1:41" ht="330" x14ac:dyDescent="0.25">
      <c r="A37" t="s">
        <v>128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27.8</v>
      </c>
      <c r="X37">
        <v>3.8500000000000001E-3</v>
      </c>
      <c r="Y37">
        <v>-1.1100000000000001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319</v>
      </c>
      <c r="AH37" t="s">
        <v>45</v>
      </c>
      <c r="AI37" s="2" t="s">
        <v>320</v>
      </c>
      <c r="AJ37" t="s">
        <v>60</v>
      </c>
      <c r="AK37" t="s">
        <v>61</v>
      </c>
      <c r="AL37" t="s">
        <v>321</v>
      </c>
      <c r="AM37" t="s">
        <v>322</v>
      </c>
      <c r="AO37" t="s">
        <v>64</v>
      </c>
    </row>
    <row r="38" spans="1:41" ht="330" x14ac:dyDescent="0.25">
      <c r="A38" t="s">
        <v>128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26.2</v>
      </c>
      <c r="X38">
        <v>3.4099999999999998E-3</v>
      </c>
      <c r="Y38">
        <v>-1.19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319</v>
      </c>
      <c r="AH38" t="s">
        <v>45</v>
      </c>
      <c r="AI38" s="2" t="s">
        <v>320</v>
      </c>
      <c r="AJ38" t="s">
        <v>60</v>
      </c>
      <c r="AK38" t="s">
        <v>61</v>
      </c>
      <c r="AL38" t="s">
        <v>321</v>
      </c>
      <c r="AM38" t="s">
        <v>322</v>
      </c>
      <c r="AO38" t="s">
        <v>64</v>
      </c>
    </row>
    <row r="39" spans="1:41" ht="330" x14ac:dyDescent="0.25">
      <c r="A39" t="s">
        <v>128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29.3</v>
      </c>
      <c r="X39">
        <v>6.5399999999999998E-3</v>
      </c>
      <c r="Y39">
        <v>-0.85499999999999998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319</v>
      </c>
      <c r="AH39" t="s">
        <v>45</v>
      </c>
      <c r="AI39" s="2" t="s">
        <v>320</v>
      </c>
      <c r="AJ39" t="s">
        <v>60</v>
      </c>
      <c r="AK39" t="s">
        <v>61</v>
      </c>
      <c r="AL39" t="s">
        <v>321</v>
      </c>
      <c r="AM39" t="s">
        <v>322</v>
      </c>
      <c r="AO39" t="s">
        <v>64</v>
      </c>
    </row>
    <row r="40" spans="1:41" ht="330" x14ac:dyDescent="0.25">
      <c r="A40" t="s">
        <v>128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26.2</v>
      </c>
      <c r="X40">
        <v>3.62E-3</v>
      </c>
      <c r="Y40">
        <v>-1.37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319</v>
      </c>
      <c r="AH40" t="s">
        <v>45</v>
      </c>
      <c r="AI40" s="2" t="s">
        <v>320</v>
      </c>
      <c r="AJ40" t="s">
        <v>60</v>
      </c>
      <c r="AK40" t="s">
        <v>61</v>
      </c>
      <c r="AL40" t="s">
        <v>321</v>
      </c>
      <c r="AM40" t="s">
        <v>322</v>
      </c>
      <c r="AO40" t="s">
        <v>64</v>
      </c>
    </row>
    <row r="41" spans="1:41" ht="330" x14ac:dyDescent="0.25">
      <c r="A41" t="s">
        <v>128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34.4</v>
      </c>
      <c r="X41">
        <v>7.9299999999999995E-3</v>
      </c>
      <c r="Y41">
        <v>-0.84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319</v>
      </c>
      <c r="AH41" t="s">
        <v>45</v>
      </c>
      <c r="AI41" s="2" t="s">
        <v>320</v>
      </c>
      <c r="AJ41" t="s">
        <v>60</v>
      </c>
      <c r="AK41" t="s">
        <v>61</v>
      </c>
      <c r="AL41" t="s">
        <v>321</v>
      </c>
      <c r="AM41" t="s">
        <v>322</v>
      </c>
      <c r="AO41" t="s">
        <v>64</v>
      </c>
    </row>
    <row r="42" spans="1:41" ht="330" x14ac:dyDescent="0.25">
      <c r="A42" t="s">
        <v>128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31.8</v>
      </c>
      <c r="X42">
        <v>7.6099999999999996E-3</v>
      </c>
      <c r="Y42">
        <v>-0.89500000000000002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319</v>
      </c>
      <c r="AH42" t="s">
        <v>45</v>
      </c>
      <c r="AI42" s="2" t="s">
        <v>320</v>
      </c>
      <c r="AJ42" t="s">
        <v>60</v>
      </c>
      <c r="AK42" t="s">
        <v>61</v>
      </c>
      <c r="AL42" t="s">
        <v>321</v>
      </c>
      <c r="AM42" t="s">
        <v>322</v>
      </c>
      <c r="AO42" t="s">
        <v>64</v>
      </c>
    </row>
    <row r="43" spans="1:41" ht="330" x14ac:dyDescent="0.25">
      <c r="A43" t="s">
        <v>128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35.4</v>
      </c>
      <c r="X43">
        <v>7.7799999999999996E-3</v>
      </c>
      <c r="Y43">
        <v>-0.85299999999999998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319</v>
      </c>
      <c r="AH43" t="s">
        <v>45</v>
      </c>
      <c r="AI43" s="2" t="s">
        <v>320</v>
      </c>
      <c r="AJ43" t="s">
        <v>60</v>
      </c>
      <c r="AK43" t="s">
        <v>61</v>
      </c>
      <c r="AL43" t="s">
        <v>321</v>
      </c>
      <c r="AM43" t="s">
        <v>322</v>
      </c>
      <c r="AO43" t="s">
        <v>64</v>
      </c>
    </row>
    <row r="44" spans="1:41" ht="330" x14ac:dyDescent="0.25">
      <c r="A44" t="s">
        <v>128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26.4</v>
      </c>
      <c r="X44">
        <v>5.5999999999999999E-3</v>
      </c>
      <c r="Y44">
        <v>-0.83199999999999996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319</v>
      </c>
      <c r="AH44" t="s">
        <v>45</v>
      </c>
      <c r="AI44" s="2" t="s">
        <v>320</v>
      </c>
      <c r="AJ44" t="s">
        <v>60</v>
      </c>
      <c r="AK44" t="s">
        <v>61</v>
      </c>
      <c r="AL44" t="s">
        <v>321</v>
      </c>
      <c r="AM44" t="s">
        <v>322</v>
      </c>
      <c r="AO44" t="s">
        <v>64</v>
      </c>
    </row>
    <row r="45" spans="1:41" ht="330" x14ac:dyDescent="0.25">
      <c r="A45" t="s">
        <v>128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30</v>
      </c>
      <c r="X45">
        <v>5.9500000000000004E-3</v>
      </c>
      <c r="Y45">
        <v>-0.98399999999999999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319</v>
      </c>
      <c r="AH45" t="s">
        <v>45</v>
      </c>
      <c r="AI45" s="2" t="s">
        <v>320</v>
      </c>
      <c r="AJ45" t="s">
        <v>60</v>
      </c>
      <c r="AK45" t="s">
        <v>61</v>
      </c>
      <c r="AL45" t="s">
        <v>321</v>
      </c>
      <c r="AM45" t="s">
        <v>322</v>
      </c>
      <c r="AO45" t="s">
        <v>64</v>
      </c>
    </row>
    <row r="46" spans="1:41" ht="330" x14ac:dyDescent="0.25">
      <c r="A46" t="s">
        <v>128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32.1</v>
      </c>
      <c r="X46">
        <v>5.3299999999999997E-3</v>
      </c>
      <c r="Y46">
        <v>-0.77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319</v>
      </c>
      <c r="AH46" t="s">
        <v>45</v>
      </c>
      <c r="AI46" s="2" t="s">
        <v>320</v>
      </c>
      <c r="AJ46" t="s">
        <v>60</v>
      </c>
      <c r="AK46" t="s">
        <v>61</v>
      </c>
      <c r="AL46" t="s">
        <v>321</v>
      </c>
      <c r="AM46" t="s">
        <v>322</v>
      </c>
      <c r="AO46" t="s">
        <v>64</v>
      </c>
    </row>
    <row r="47" spans="1:41" ht="330" x14ac:dyDescent="0.25">
      <c r="A47" t="s">
        <v>128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37.5</v>
      </c>
      <c r="X47">
        <v>7.1399999999999996E-3</v>
      </c>
      <c r="Y47">
        <v>-0.752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319</v>
      </c>
      <c r="AH47" t="s">
        <v>45</v>
      </c>
      <c r="AI47" s="2" t="s">
        <v>320</v>
      </c>
      <c r="AJ47" t="s">
        <v>60</v>
      </c>
      <c r="AK47" t="s">
        <v>61</v>
      </c>
      <c r="AL47" t="s">
        <v>321</v>
      </c>
      <c r="AM47" t="s">
        <v>322</v>
      </c>
      <c r="AO47" t="s">
        <v>64</v>
      </c>
    </row>
    <row r="48" spans="1:41" ht="330" x14ac:dyDescent="0.25">
      <c r="A48" t="s">
        <v>128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37.5</v>
      </c>
      <c r="X48">
        <v>7.3699999999999998E-3</v>
      </c>
      <c r="Y48">
        <v>-0.77400000000000002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319</v>
      </c>
      <c r="AH48" t="s">
        <v>45</v>
      </c>
      <c r="AI48" s="2" t="s">
        <v>320</v>
      </c>
      <c r="AJ48" t="s">
        <v>60</v>
      </c>
      <c r="AK48" t="s">
        <v>61</v>
      </c>
      <c r="AL48" t="s">
        <v>321</v>
      </c>
      <c r="AM48" t="s">
        <v>322</v>
      </c>
      <c r="AO48" t="s">
        <v>64</v>
      </c>
    </row>
    <row r="49" spans="1:41" ht="330" x14ac:dyDescent="0.25">
      <c r="A49" t="s">
        <v>128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39</v>
      </c>
      <c r="X49">
        <v>8.6700000000000006E-3</v>
      </c>
      <c r="Y49">
        <v>-0.84699999999999998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319</v>
      </c>
      <c r="AH49" t="s">
        <v>45</v>
      </c>
      <c r="AI49" s="2" t="s">
        <v>320</v>
      </c>
      <c r="AJ49" t="s">
        <v>60</v>
      </c>
      <c r="AK49" t="s">
        <v>61</v>
      </c>
      <c r="AL49" t="s">
        <v>321</v>
      </c>
      <c r="AM49" t="s">
        <v>322</v>
      </c>
      <c r="AO49" t="s">
        <v>64</v>
      </c>
    </row>
    <row r="50" spans="1:41" ht="330" x14ac:dyDescent="0.25">
      <c r="A50" t="s">
        <v>128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39</v>
      </c>
      <c r="X50">
        <v>8.6599999999999993E-3</v>
      </c>
      <c r="Y50">
        <v>-0.75900000000000001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319</v>
      </c>
      <c r="AH50" t="s">
        <v>45</v>
      </c>
      <c r="AI50" s="2" t="s">
        <v>320</v>
      </c>
      <c r="AJ50" t="s">
        <v>60</v>
      </c>
      <c r="AK50" t="s">
        <v>61</v>
      </c>
      <c r="AL50" t="s">
        <v>321</v>
      </c>
      <c r="AM50" t="s">
        <v>322</v>
      </c>
      <c r="AO50" t="s">
        <v>64</v>
      </c>
    </row>
    <row r="51" spans="1:41" ht="330" x14ac:dyDescent="0.25">
      <c r="A51" t="s">
        <v>128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39.4</v>
      </c>
      <c r="X51">
        <v>7.9000000000000008E-3</v>
      </c>
      <c r="Y51">
        <v>-0.72299999999999998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319</v>
      </c>
      <c r="AH51" t="s">
        <v>45</v>
      </c>
      <c r="AI51" s="2" t="s">
        <v>320</v>
      </c>
      <c r="AJ51" t="s">
        <v>60</v>
      </c>
      <c r="AK51" t="s">
        <v>61</v>
      </c>
      <c r="AL51" t="s">
        <v>321</v>
      </c>
      <c r="AM51" t="s">
        <v>322</v>
      </c>
      <c r="AO51" t="s">
        <v>64</v>
      </c>
    </row>
    <row r="52" spans="1:41" ht="330" x14ac:dyDescent="0.25">
      <c r="A52" t="s">
        <v>128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51.6</v>
      </c>
      <c r="X52">
        <v>8.5400000000000007E-3</v>
      </c>
      <c r="Y52">
        <v>-0.56000000000000005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319</v>
      </c>
      <c r="AH52" t="s">
        <v>45</v>
      </c>
      <c r="AI52" s="2" t="s">
        <v>320</v>
      </c>
      <c r="AJ52" t="s">
        <v>60</v>
      </c>
      <c r="AK52" t="s">
        <v>61</v>
      </c>
      <c r="AL52" t="s">
        <v>321</v>
      </c>
      <c r="AM52" t="s">
        <v>322</v>
      </c>
      <c r="AO52" t="s">
        <v>64</v>
      </c>
    </row>
    <row r="53" spans="1:41" ht="330" x14ac:dyDescent="0.25">
      <c r="A53" t="s">
        <v>128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30.1</v>
      </c>
      <c r="X53">
        <v>6.8999999999999999E-3</v>
      </c>
      <c r="Y53">
        <v>-0.86499999999999999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319</v>
      </c>
      <c r="AH53" t="s">
        <v>45</v>
      </c>
      <c r="AI53" s="2" t="s">
        <v>320</v>
      </c>
      <c r="AJ53" t="s">
        <v>60</v>
      </c>
      <c r="AK53" t="s">
        <v>61</v>
      </c>
      <c r="AL53" t="s">
        <v>321</v>
      </c>
      <c r="AM53" t="s">
        <v>322</v>
      </c>
      <c r="AO53" t="s">
        <v>64</v>
      </c>
    </row>
    <row r="54" spans="1:41" ht="330" x14ac:dyDescent="0.25">
      <c r="A54" t="s">
        <v>128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37.1</v>
      </c>
      <c r="X54">
        <v>7.4900000000000001E-3</v>
      </c>
      <c r="Y54">
        <v>-0.78700000000000003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319</v>
      </c>
      <c r="AH54" t="s">
        <v>45</v>
      </c>
      <c r="AI54" s="2" t="s">
        <v>320</v>
      </c>
      <c r="AJ54" t="s">
        <v>60</v>
      </c>
      <c r="AK54" t="s">
        <v>61</v>
      </c>
      <c r="AL54" t="s">
        <v>321</v>
      </c>
      <c r="AM54" t="s">
        <v>322</v>
      </c>
      <c r="AO54" t="s">
        <v>64</v>
      </c>
    </row>
    <row r="55" spans="1:41" ht="330" x14ac:dyDescent="0.25">
      <c r="A55" t="s">
        <v>128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31.4</v>
      </c>
      <c r="X55">
        <v>3.9399999999999999E-3</v>
      </c>
      <c r="Y55">
        <v>-1.32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319</v>
      </c>
      <c r="AH55" t="s">
        <v>45</v>
      </c>
      <c r="AI55" s="2" t="s">
        <v>320</v>
      </c>
      <c r="AJ55" t="s">
        <v>60</v>
      </c>
      <c r="AK55" t="s">
        <v>61</v>
      </c>
      <c r="AL55" t="s">
        <v>321</v>
      </c>
      <c r="AM55" t="s">
        <v>322</v>
      </c>
      <c r="AO55" t="s">
        <v>64</v>
      </c>
    </row>
    <row r="56" spans="1:41" ht="330" x14ac:dyDescent="0.25">
      <c r="A56" t="s">
        <v>128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33.1</v>
      </c>
      <c r="X56">
        <v>5.28E-3</v>
      </c>
      <c r="Y56">
        <v>-0.65700000000000003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319</v>
      </c>
      <c r="AH56" t="s">
        <v>45</v>
      </c>
      <c r="AI56" s="2" t="s">
        <v>320</v>
      </c>
      <c r="AJ56" t="s">
        <v>60</v>
      </c>
      <c r="AK56" t="s">
        <v>61</v>
      </c>
      <c r="AL56" t="s">
        <v>321</v>
      </c>
      <c r="AM56" t="s">
        <v>322</v>
      </c>
      <c r="AO56" t="s">
        <v>64</v>
      </c>
    </row>
    <row r="57" spans="1:41" ht="330" x14ac:dyDescent="0.25">
      <c r="A57" t="s">
        <v>128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35.5</v>
      </c>
      <c r="X57">
        <v>5.8399999999999997E-3</v>
      </c>
      <c r="Y57">
        <v>-0.625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319</v>
      </c>
      <c r="AH57" t="s">
        <v>45</v>
      </c>
      <c r="AI57" s="2" t="s">
        <v>320</v>
      </c>
      <c r="AJ57" t="s">
        <v>60</v>
      </c>
      <c r="AK57" t="s">
        <v>61</v>
      </c>
      <c r="AL57" t="s">
        <v>321</v>
      </c>
      <c r="AM57" t="s">
        <v>322</v>
      </c>
      <c r="AO57" t="s">
        <v>64</v>
      </c>
    </row>
    <row r="58" spans="1:41" ht="330" x14ac:dyDescent="0.25">
      <c r="A58" t="s">
        <v>128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36.799999999999997</v>
      </c>
      <c r="X58">
        <v>6.43E-3</v>
      </c>
      <c r="Y58">
        <v>-0.67600000000000005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319</v>
      </c>
      <c r="AH58" t="s">
        <v>45</v>
      </c>
      <c r="AI58" s="2" t="s">
        <v>320</v>
      </c>
      <c r="AJ58" t="s">
        <v>60</v>
      </c>
      <c r="AK58" t="s">
        <v>61</v>
      </c>
      <c r="AL58" t="s">
        <v>321</v>
      </c>
      <c r="AM58" t="s">
        <v>322</v>
      </c>
      <c r="AO58" t="s">
        <v>64</v>
      </c>
    </row>
    <row r="59" spans="1:41" ht="330" x14ac:dyDescent="0.25">
      <c r="A59" t="s">
        <v>128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36.799999999999997</v>
      </c>
      <c r="X59">
        <v>7.3099999999999997E-3</v>
      </c>
      <c r="Y59">
        <v>-0.66700000000000004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319</v>
      </c>
      <c r="AH59" t="s">
        <v>45</v>
      </c>
      <c r="AI59" s="2" t="s">
        <v>320</v>
      </c>
      <c r="AJ59" t="s">
        <v>60</v>
      </c>
      <c r="AK59" t="s">
        <v>61</v>
      </c>
      <c r="AL59" t="s">
        <v>321</v>
      </c>
      <c r="AM59" t="s">
        <v>322</v>
      </c>
      <c r="AO59" t="s">
        <v>64</v>
      </c>
    </row>
    <row r="60" spans="1:41" ht="330" x14ac:dyDescent="0.25">
      <c r="A60" t="s">
        <v>128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37.700000000000003</v>
      </c>
      <c r="X60">
        <v>6.8700000000000002E-3</v>
      </c>
      <c r="Y60">
        <v>-0.68899999999999995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319</v>
      </c>
      <c r="AH60" t="s">
        <v>45</v>
      </c>
      <c r="AI60" s="2" t="s">
        <v>320</v>
      </c>
      <c r="AJ60" t="s">
        <v>60</v>
      </c>
      <c r="AK60" t="s">
        <v>61</v>
      </c>
      <c r="AL60" t="s">
        <v>321</v>
      </c>
      <c r="AM60" t="s">
        <v>322</v>
      </c>
      <c r="AO60" t="s">
        <v>64</v>
      </c>
    </row>
    <row r="61" spans="1:41" ht="330" x14ac:dyDescent="0.25">
      <c r="A61" t="s">
        <v>128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36.700000000000003</v>
      </c>
      <c r="X61">
        <v>6.0499999999999998E-3</v>
      </c>
      <c r="Y61">
        <v>-0.63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319</v>
      </c>
      <c r="AH61" t="s">
        <v>45</v>
      </c>
      <c r="AI61" s="2" t="s">
        <v>320</v>
      </c>
      <c r="AJ61" t="s">
        <v>60</v>
      </c>
      <c r="AK61" t="s">
        <v>61</v>
      </c>
      <c r="AL61" t="s">
        <v>321</v>
      </c>
      <c r="AM61" t="s">
        <v>322</v>
      </c>
      <c r="AO61" t="s">
        <v>64</v>
      </c>
    </row>
    <row r="62" spans="1:41" ht="330" x14ac:dyDescent="0.25">
      <c r="A62" t="s">
        <v>128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46.1</v>
      </c>
      <c r="X62">
        <v>6.8399999999999997E-3</v>
      </c>
      <c r="Y62">
        <v>-0.35199999999999998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319</v>
      </c>
      <c r="AH62" t="s">
        <v>45</v>
      </c>
      <c r="AI62" s="2" t="s">
        <v>320</v>
      </c>
      <c r="AJ62" t="s">
        <v>60</v>
      </c>
      <c r="AK62" t="s">
        <v>61</v>
      </c>
      <c r="AL62" t="s">
        <v>321</v>
      </c>
      <c r="AM62" t="s">
        <v>322</v>
      </c>
      <c r="AO62" t="s">
        <v>64</v>
      </c>
    </row>
    <row r="63" spans="1:41" ht="330" x14ac:dyDescent="0.25">
      <c r="A63" t="s">
        <v>128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31</v>
      </c>
      <c r="X63">
        <v>5.77E-3</v>
      </c>
      <c r="Y63">
        <v>-0.81299999999999994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319</v>
      </c>
      <c r="AH63" t="s">
        <v>45</v>
      </c>
      <c r="AI63" s="2" t="s">
        <v>320</v>
      </c>
      <c r="AJ63" t="s">
        <v>60</v>
      </c>
      <c r="AK63" t="s">
        <v>61</v>
      </c>
      <c r="AL63" t="s">
        <v>321</v>
      </c>
      <c r="AM63" t="s">
        <v>322</v>
      </c>
      <c r="AO63" t="s">
        <v>64</v>
      </c>
    </row>
    <row r="64" spans="1:41" ht="330" x14ac:dyDescent="0.25">
      <c r="A64" t="s">
        <v>128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35.5</v>
      </c>
      <c r="X64">
        <v>5.94E-3</v>
      </c>
      <c r="Y64">
        <v>-0.64200000000000002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319</v>
      </c>
      <c r="AH64" t="s">
        <v>45</v>
      </c>
      <c r="AI64" s="2" t="s">
        <v>320</v>
      </c>
      <c r="AJ64" t="s">
        <v>60</v>
      </c>
      <c r="AK64" t="s">
        <v>61</v>
      </c>
      <c r="AL64" t="s">
        <v>321</v>
      </c>
      <c r="AM64" t="s">
        <v>322</v>
      </c>
      <c r="AO64" t="s">
        <v>64</v>
      </c>
    </row>
    <row r="65" spans="1:41" ht="330" x14ac:dyDescent="0.25">
      <c r="A65" t="s">
        <v>128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27.6</v>
      </c>
      <c r="X65">
        <v>3.7200000000000002E-3</v>
      </c>
      <c r="Y65">
        <v>-1.31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319</v>
      </c>
      <c r="AH65" t="s">
        <v>45</v>
      </c>
      <c r="AI65" s="2" t="s">
        <v>320</v>
      </c>
      <c r="AJ65" t="s">
        <v>60</v>
      </c>
      <c r="AK65" t="s">
        <v>61</v>
      </c>
      <c r="AL65" t="s">
        <v>321</v>
      </c>
      <c r="AM65" t="s">
        <v>322</v>
      </c>
      <c r="AO65" t="s">
        <v>64</v>
      </c>
    </row>
    <row r="66" spans="1:41" ht="330" x14ac:dyDescent="0.25">
      <c r="A66" t="s">
        <v>128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31.4</v>
      </c>
      <c r="X66">
        <v>4.62E-3</v>
      </c>
      <c r="Y66">
        <v>-0.74099999999999999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319</v>
      </c>
      <c r="AH66" t="s">
        <v>45</v>
      </c>
      <c r="AI66" s="2" t="s">
        <v>320</v>
      </c>
      <c r="AJ66" t="s">
        <v>60</v>
      </c>
      <c r="AK66" t="s">
        <v>61</v>
      </c>
      <c r="AL66" t="s">
        <v>321</v>
      </c>
      <c r="AM66" t="s">
        <v>322</v>
      </c>
      <c r="AO66" t="s">
        <v>64</v>
      </c>
    </row>
    <row r="67" spans="1:41" ht="330" x14ac:dyDescent="0.25">
      <c r="A67" t="s">
        <v>128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33.4</v>
      </c>
      <c r="X67">
        <v>6.13E-3</v>
      </c>
      <c r="Y67">
        <v>-0.73299999999999998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319</v>
      </c>
      <c r="AH67" t="s">
        <v>45</v>
      </c>
      <c r="AI67" s="2" t="s">
        <v>320</v>
      </c>
      <c r="AJ67" t="s">
        <v>60</v>
      </c>
      <c r="AK67" t="s">
        <v>61</v>
      </c>
      <c r="AL67" t="s">
        <v>321</v>
      </c>
      <c r="AM67" t="s">
        <v>322</v>
      </c>
      <c r="AO67" t="s">
        <v>64</v>
      </c>
    </row>
    <row r="68" spans="1:41" ht="330" x14ac:dyDescent="0.25">
      <c r="A68" t="s">
        <v>128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34.799999999999997</v>
      </c>
      <c r="X68">
        <v>6.6899999999999998E-3</v>
      </c>
      <c r="Y68">
        <v>-0.80300000000000005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319</v>
      </c>
      <c r="AH68" t="s">
        <v>45</v>
      </c>
      <c r="AI68" s="2" t="s">
        <v>320</v>
      </c>
      <c r="AJ68" t="s">
        <v>60</v>
      </c>
      <c r="AK68" t="s">
        <v>61</v>
      </c>
      <c r="AL68" t="s">
        <v>321</v>
      </c>
      <c r="AM68" t="s">
        <v>322</v>
      </c>
      <c r="AO68" t="s">
        <v>64</v>
      </c>
    </row>
    <row r="69" spans="1:41" ht="330" x14ac:dyDescent="0.25">
      <c r="A69" t="s">
        <v>128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35.1</v>
      </c>
      <c r="X69">
        <v>7.7400000000000004E-3</v>
      </c>
      <c r="Y69">
        <v>-0.86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319</v>
      </c>
      <c r="AH69" t="s">
        <v>45</v>
      </c>
      <c r="AI69" s="2" t="s">
        <v>320</v>
      </c>
      <c r="AJ69" t="s">
        <v>60</v>
      </c>
      <c r="AK69" t="s">
        <v>61</v>
      </c>
      <c r="AL69" t="s">
        <v>321</v>
      </c>
      <c r="AM69" t="s">
        <v>322</v>
      </c>
      <c r="AO69" t="s">
        <v>64</v>
      </c>
    </row>
    <row r="70" spans="1:41" ht="330" x14ac:dyDescent="0.25">
      <c r="A70" t="s">
        <v>128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35.9</v>
      </c>
      <c r="X70">
        <v>7.7499999999999999E-3</v>
      </c>
      <c r="Y70">
        <v>-0.83599999999999997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319</v>
      </c>
      <c r="AH70" t="s">
        <v>45</v>
      </c>
      <c r="AI70" s="2" t="s">
        <v>320</v>
      </c>
      <c r="AJ70" t="s">
        <v>60</v>
      </c>
      <c r="AK70" t="s">
        <v>61</v>
      </c>
      <c r="AL70" t="s">
        <v>321</v>
      </c>
      <c r="AM70" t="s">
        <v>322</v>
      </c>
      <c r="AO70" t="s">
        <v>64</v>
      </c>
    </row>
    <row r="71" spans="1:41" ht="330" x14ac:dyDescent="0.25">
      <c r="A71" t="s">
        <v>128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35.700000000000003</v>
      </c>
      <c r="X71">
        <v>7.0200000000000002E-3</v>
      </c>
      <c r="Y71">
        <v>-0.86799999999999999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319</v>
      </c>
      <c r="AH71" t="s">
        <v>45</v>
      </c>
      <c r="AI71" s="2" t="s">
        <v>320</v>
      </c>
      <c r="AJ71" t="s">
        <v>60</v>
      </c>
      <c r="AK71" t="s">
        <v>61</v>
      </c>
      <c r="AL71" t="s">
        <v>321</v>
      </c>
      <c r="AM71" t="s">
        <v>322</v>
      </c>
      <c r="AO71" t="s">
        <v>64</v>
      </c>
    </row>
    <row r="72" spans="1:41" ht="330" x14ac:dyDescent="0.25">
      <c r="A72" t="s">
        <v>128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46.2</v>
      </c>
      <c r="X72">
        <v>7.5100000000000002E-3</v>
      </c>
      <c r="Y72">
        <v>-0.51600000000000001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319</v>
      </c>
      <c r="AH72" t="s">
        <v>45</v>
      </c>
      <c r="AI72" s="2" t="s">
        <v>320</v>
      </c>
      <c r="AJ72" t="s">
        <v>60</v>
      </c>
      <c r="AK72" t="s">
        <v>61</v>
      </c>
      <c r="AL72" t="s">
        <v>321</v>
      </c>
      <c r="AM72" t="s">
        <v>322</v>
      </c>
      <c r="AO72" t="s">
        <v>64</v>
      </c>
    </row>
    <row r="73" spans="1:41" ht="330" x14ac:dyDescent="0.25">
      <c r="A73" t="s">
        <v>128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27.5</v>
      </c>
      <c r="X73">
        <v>5.8700000000000002E-3</v>
      </c>
      <c r="Y73">
        <v>-0.81399999999999995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319</v>
      </c>
      <c r="AH73" t="s">
        <v>45</v>
      </c>
      <c r="AI73" s="2" t="s">
        <v>320</v>
      </c>
      <c r="AJ73" t="s">
        <v>60</v>
      </c>
      <c r="AK73" t="s">
        <v>61</v>
      </c>
      <c r="AL73" t="s">
        <v>321</v>
      </c>
      <c r="AM73" t="s">
        <v>322</v>
      </c>
      <c r="AO73" t="s">
        <v>64</v>
      </c>
    </row>
    <row r="74" spans="1:41" ht="330" x14ac:dyDescent="0.25">
      <c r="A74" t="s">
        <v>128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34</v>
      </c>
      <c r="X74">
        <v>6.3600000000000002E-3</v>
      </c>
      <c r="Y74">
        <v>-0.78300000000000003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319</v>
      </c>
      <c r="AH74" t="s">
        <v>45</v>
      </c>
      <c r="AI74" s="2" t="s">
        <v>320</v>
      </c>
      <c r="AJ74" t="s">
        <v>60</v>
      </c>
      <c r="AK74" t="s">
        <v>61</v>
      </c>
      <c r="AL74" t="s">
        <v>321</v>
      </c>
      <c r="AM74" t="s">
        <v>322</v>
      </c>
      <c r="AO74" t="s">
        <v>64</v>
      </c>
    </row>
    <row r="75" spans="1:41" ht="330" x14ac:dyDescent="0.25">
      <c r="A75" t="s">
        <v>128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26.2</v>
      </c>
      <c r="X75">
        <v>3.65E-3</v>
      </c>
      <c r="Y75">
        <v>-1.31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319</v>
      </c>
      <c r="AH75" t="s">
        <v>45</v>
      </c>
      <c r="AI75" s="2" t="s">
        <v>320</v>
      </c>
      <c r="AJ75" t="s">
        <v>60</v>
      </c>
      <c r="AK75" t="s">
        <v>61</v>
      </c>
      <c r="AL75" t="s">
        <v>321</v>
      </c>
      <c r="AM75" t="s">
        <v>322</v>
      </c>
      <c r="AO75" t="s">
        <v>64</v>
      </c>
    </row>
    <row r="76" spans="1:41" ht="330" x14ac:dyDescent="0.25">
      <c r="A76" t="s">
        <v>128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29.8</v>
      </c>
      <c r="X76">
        <v>3.98E-3</v>
      </c>
      <c r="Y76">
        <v>-0.81399999999999995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319</v>
      </c>
      <c r="AH76" t="s">
        <v>45</v>
      </c>
      <c r="AI76" s="2" t="s">
        <v>320</v>
      </c>
      <c r="AJ76" t="s">
        <v>60</v>
      </c>
      <c r="AK76" t="s">
        <v>61</v>
      </c>
      <c r="AL76" t="s">
        <v>321</v>
      </c>
      <c r="AM76" t="s">
        <v>322</v>
      </c>
      <c r="AO76" t="s">
        <v>64</v>
      </c>
    </row>
    <row r="77" spans="1:41" ht="330" x14ac:dyDescent="0.25">
      <c r="A77" t="s">
        <v>128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32.1</v>
      </c>
      <c r="X77">
        <v>6.2100000000000002E-3</v>
      </c>
      <c r="Y77">
        <v>-0.78500000000000003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319</v>
      </c>
      <c r="AH77" t="s">
        <v>45</v>
      </c>
      <c r="AI77" s="2" t="s">
        <v>320</v>
      </c>
      <c r="AJ77" t="s">
        <v>60</v>
      </c>
      <c r="AK77" t="s">
        <v>61</v>
      </c>
      <c r="AL77" t="s">
        <v>321</v>
      </c>
      <c r="AM77" t="s">
        <v>322</v>
      </c>
      <c r="AO77" t="s">
        <v>64</v>
      </c>
    </row>
    <row r="78" spans="1:41" ht="330" x14ac:dyDescent="0.25">
      <c r="A78" t="s">
        <v>128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33.799999999999997</v>
      </c>
      <c r="X78">
        <v>6.7499999999999999E-3</v>
      </c>
      <c r="Y78">
        <v>-0.85799999999999998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319</v>
      </c>
      <c r="AH78" t="s">
        <v>45</v>
      </c>
      <c r="AI78" s="2" t="s">
        <v>320</v>
      </c>
      <c r="AJ78" t="s">
        <v>60</v>
      </c>
      <c r="AK78" t="s">
        <v>61</v>
      </c>
      <c r="AL78" t="s">
        <v>321</v>
      </c>
      <c r="AM78" t="s">
        <v>322</v>
      </c>
      <c r="AO78" t="s">
        <v>64</v>
      </c>
    </row>
    <row r="79" spans="1:41" ht="330" x14ac:dyDescent="0.25">
      <c r="A79" t="s">
        <v>128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34.5</v>
      </c>
      <c r="X79">
        <v>7.7000000000000002E-3</v>
      </c>
      <c r="Y79">
        <v>-0.88700000000000001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319</v>
      </c>
      <c r="AH79" t="s">
        <v>45</v>
      </c>
      <c r="AI79" s="2" t="s">
        <v>320</v>
      </c>
      <c r="AJ79" t="s">
        <v>60</v>
      </c>
      <c r="AK79" t="s">
        <v>61</v>
      </c>
      <c r="AL79" t="s">
        <v>321</v>
      </c>
      <c r="AM79" t="s">
        <v>322</v>
      </c>
      <c r="AO79" t="s">
        <v>64</v>
      </c>
    </row>
    <row r="80" spans="1:41" ht="330" x14ac:dyDescent="0.25">
      <c r="A80" t="s">
        <v>128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35.6</v>
      </c>
      <c r="X80">
        <v>7.7299999999999999E-3</v>
      </c>
      <c r="Y80">
        <v>-0.85299999999999998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319</v>
      </c>
      <c r="AH80" t="s">
        <v>45</v>
      </c>
      <c r="AI80" s="2" t="s">
        <v>320</v>
      </c>
      <c r="AJ80" t="s">
        <v>60</v>
      </c>
      <c r="AK80" t="s">
        <v>61</v>
      </c>
      <c r="AL80" t="s">
        <v>321</v>
      </c>
      <c r="AM80" t="s">
        <v>322</v>
      </c>
      <c r="AO80" t="s">
        <v>64</v>
      </c>
    </row>
    <row r="81" spans="1:41" ht="330" x14ac:dyDescent="0.25">
      <c r="A81" t="s">
        <v>128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35.4</v>
      </c>
      <c r="X81">
        <v>7.0499999999999998E-3</v>
      </c>
      <c r="Y81">
        <v>-0.90400000000000003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319</v>
      </c>
      <c r="AH81" t="s">
        <v>45</v>
      </c>
      <c r="AI81" s="2" t="s">
        <v>320</v>
      </c>
      <c r="AJ81" t="s">
        <v>60</v>
      </c>
      <c r="AK81" t="s">
        <v>61</v>
      </c>
      <c r="AL81" t="s">
        <v>321</v>
      </c>
      <c r="AM81" t="s">
        <v>322</v>
      </c>
      <c r="AO81" t="s">
        <v>64</v>
      </c>
    </row>
    <row r="82" spans="1:41" ht="330" x14ac:dyDescent="0.25">
      <c r="A82" t="s">
        <v>128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45.8</v>
      </c>
      <c r="X82">
        <v>8.0199999999999994E-3</v>
      </c>
      <c r="Y82">
        <v>-0.66200000000000003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319</v>
      </c>
      <c r="AH82" t="s">
        <v>45</v>
      </c>
      <c r="AI82" s="2" t="s">
        <v>320</v>
      </c>
      <c r="AJ82" t="s">
        <v>60</v>
      </c>
      <c r="AK82" t="s">
        <v>61</v>
      </c>
      <c r="AL82" t="s">
        <v>321</v>
      </c>
      <c r="AM82" t="s">
        <v>322</v>
      </c>
      <c r="AO82" t="s">
        <v>64</v>
      </c>
    </row>
    <row r="83" spans="1:41" ht="330" x14ac:dyDescent="0.25">
      <c r="A83" t="s">
        <v>128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26.6</v>
      </c>
      <c r="X83">
        <v>5.7299999999999999E-3</v>
      </c>
      <c r="Y83">
        <v>-0.80600000000000005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319</v>
      </c>
      <c r="AH83" t="s">
        <v>45</v>
      </c>
      <c r="AI83" s="2" t="s">
        <v>320</v>
      </c>
      <c r="AJ83" t="s">
        <v>60</v>
      </c>
      <c r="AK83" t="s">
        <v>61</v>
      </c>
      <c r="AL83" t="s">
        <v>321</v>
      </c>
      <c r="AM83" t="s">
        <v>322</v>
      </c>
      <c r="AO83" t="s">
        <v>64</v>
      </c>
    </row>
    <row r="84" spans="1:41" ht="330" x14ac:dyDescent="0.25">
      <c r="A84" t="s">
        <v>128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33.1</v>
      </c>
      <c r="X84">
        <v>6.4400000000000004E-3</v>
      </c>
      <c r="Y84">
        <v>-0.84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319</v>
      </c>
      <c r="AH84" t="s">
        <v>45</v>
      </c>
      <c r="AI84" s="2" t="s">
        <v>320</v>
      </c>
      <c r="AJ84" t="s">
        <v>60</v>
      </c>
      <c r="AK84" t="s">
        <v>61</v>
      </c>
      <c r="AL84" t="s">
        <v>321</v>
      </c>
      <c r="AM84" t="s">
        <v>322</v>
      </c>
      <c r="AO84" t="s">
        <v>64</v>
      </c>
    </row>
    <row r="85" spans="1:41" ht="330" x14ac:dyDescent="0.25">
      <c r="A85" t="s">
        <v>128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34.6</v>
      </c>
      <c r="X85">
        <v>7.1000000000000004E-3</v>
      </c>
      <c r="Y85">
        <v>-0.98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319</v>
      </c>
      <c r="AH85" t="s">
        <v>45</v>
      </c>
      <c r="AI85" s="2" t="s">
        <v>320</v>
      </c>
      <c r="AJ85" t="s">
        <v>60</v>
      </c>
      <c r="AK85" t="s">
        <v>61</v>
      </c>
      <c r="AL85" t="s">
        <v>321</v>
      </c>
      <c r="AM85" t="s">
        <v>322</v>
      </c>
      <c r="AO85" t="s">
        <v>64</v>
      </c>
    </row>
    <row r="86" spans="1:41" ht="330" x14ac:dyDescent="0.25">
      <c r="A86" t="s">
        <v>128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27.5</v>
      </c>
      <c r="X86">
        <v>3.5000000000000001E-3</v>
      </c>
      <c r="Y86">
        <v>-1.2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319</v>
      </c>
      <c r="AH86" t="s">
        <v>45</v>
      </c>
      <c r="AI86" s="2" t="s">
        <v>320</v>
      </c>
      <c r="AJ86" t="s">
        <v>60</v>
      </c>
      <c r="AK86" t="s">
        <v>61</v>
      </c>
      <c r="AL86" t="s">
        <v>321</v>
      </c>
      <c r="AM86" t="s">
        <v>322</v>
      </c>
      <c r="AO86" t="s">
        <v>64</v>
      </c>
    </row>
    <row r="87" spans="1:41" ht="330" x14ac:dyDescent="0.25">
      <c r="A87" t="s">
        <v>128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31.2</v>
      </c>
      <c r="X87">
        <v>4.8199999999999996E-3</v>
      </c>
      <c r="Y87">
        <v>-0.78900000000000003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319</v>
      </c>
      <c r="AH87" t="s">
        <v>45</v>
      </c>
      <c r="AI87" s="2" t="s">
        <v>320</v>
      </c>
      <c r="AJ87" t="s">
        <v>60</v>
      </c>
      <c r="AK87" t="s">
        <v>61</v>
      </c>
      <c r="AL87" t="s">
        <v>321</v>
      </c>
      <c r="AM87" t="s">
        <v>322</v>
      </c>
      <c r="AO87" t="s">
        <v>64</v>
      </c>
    </row>
    <row r="88" spans="1:41" ht="330" x14ac:dyDescent="0.25">
      <c r="A88" t="s">
        <v>128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36.5</v>
      </c>
      <c r="X88">
        <v>6.7299999999999999E-3</v>
      </c>
      <c r="Y88">
        <v>-0.78300000000000003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319</v>
      </c>
      <c r="AH88" t="s">
        <v>45</v>
      </c>
      <c r="AI88" s="2" t="s">
        <v>320</v>
      </c>
      <c r="AJ88" t="s">
        <v>60</v>
      </c>
      <c r="AK88" t="s">
        <v>61</v>
      </c>
      <c r="AL88" t="s">
        <v>321</v>
      </c>
      <c r="AM88" t="s">
        <v>322</v>
      </c>
      <c r="AO88" t="s">
        <v>64</v>
      </c>
    </row>
    <row r="89" spans="1:41" ht="330" x14ac:dyDescent="0.25">
      <c r="A89" t="s">
        <v>128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36.9</v>
      </c>
      <c r="X89">
        <v>7.2300000000000003E-3</v>
      </c>
      <c r="Y89">
        <v>-0.80300000000000005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319</v>
      </c>
      <c r="AH89" t="s">
        <v>45</v>
      </c>
      <c r="AI89" s="2" t="s">
        <v>320</v>
      </c>
      <c r="AJ89" t="s">
        <v>60</v>
      </c>
      <c r="AK89" t="s">
        <v>61</v>
      </c>
      <c r="AL89" t="s">
        <v>321</v>
      </c>
      <c r="AM89" t="s">
        <v>322</v>
      </c>
      <c r="AO89" t="s">
        <v>64</v>
      </c>
    </row>
    <row r="90" spans="1:41" ht="330" x14ac:dyDescent="0.25">
      <c r="A90" t="s">
        <v>128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39.200000000000003</v>
      </c>
      <c r="X90">
        <v>8.7299999999999999E-3</v>
      </c>
      <c r="Y90">
        <v>-0.85199999999999998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319</v>
      </c>
      <c r="AH90" t="s">
        <v>45</v>
      </c>
      <c r="AI90" s="2" t="s">
        <v>320</v>
      </c>
      <c r="AJ90" t="s">
        <v>60</v>
      </c>
      <c r="AK90" t="s">
        <v>61</v>
      </c>
      <c r="AL90" t="s">
        <v>321</v>
      </c>
      <c r="AM90" t="s">
        <v>322</v>
      </c>
      <c r="AO90" t="s">
        <v>64</v>
      </c>
    </row>
    <row r="91" spans="1:41" ht="330" x14ac:dyDescent="0.25">
      <c r="A91" t="s">
        <v>128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39</v>
      </c>
      <c r="X91">
        <v>8.6599999999999993E-3</v>
      </c>
      <c r="Y91">
        <v>-0.76100000000000001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319</v>
      </c>
      <c r="AH91" t="s">
        <v>45</v>
      </c>
      <c r="AI91" s="2" t="s">
        <v>320</v>
      </c>
      <c r="AJ91" t="s">
        <v>60</v>
      </c>
      <c r="AK91" t="s">
        <v>61</v>
      </c>
      <c r="AL91" t="s">
        <v>321</v>
      </c>
      <c r="AM91" t="s">
        <v>322</v>
      </c>
      <c r="AO91" t="s">
        <v>64</v>
      </c>
    </row>
    <row r="92" spans="1:41" ht="330" x14ac:dyDescent="0.25">
      <c r="A92" t="s">
        <v>128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37.799999999999997</v>
      </c>
      <c r="X92">
        <v>7.4400000000000004E-3</v>
      </c>
      <c r="Y92">
        <v>-0.83299999999999996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319</v>
      </c>
      <c r="AH92" t="s">
        <v>45</v>
      </c>
      <c r="AI92" s="2" t="s">
        <v>320</v>
      </c>
      <c r="AJ92" t="s">
        <v>60</v>
      </c>
      <c r="AK92" t="s">
        <v>61</v>
      </c>
      <c r="AL92" t="s">
        <v>321</v>
      </c>
      <c r="AM92" t="s">
        <v>322</v>
      </c>
      <c r="AO92" t="s">
        <v>64</v>
      </c>
    </row>
    <row r="93" spans="1:41" ht="330" x14ac:dyDescent="0.25">
      <c r="A93" t="s">
        <v>128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52.4</v>
      </c>
      <c r="X93">
        <v>8.8400000000000006E-3</v>
      </c>
      <c r="Y93">
        <v>-0.59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319</v>
      </c>
      <c r="AH93" t="s">
        <v>45</v>
      </c>
      <c r="AI93" s="2" t="s">
        <v>320</v>
      </c>
      <c r="AJ93" t="s">
        <v>60</v>
      </c>
      <c r="AK93" t="s">
        <v>61</v>
      </c>
      <c r="AL93" t="s">
        <v>321</v>
      </c>
      <c r="AM93" t="s">
        <v>322</v>
      </c>
      <c r="AO93" t="s">
        <v>64</v>
      </c>
    </row>
    <row r="94" spans="1:41" ht="330" x14ac:dyDescent="0.25">
      <c r="A94" t="s">
        <v>128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28.1</v>
      </c>
      <c r="X94">
        <v>5.9800000000000001E-3</v>
      </c>
      <c r="Y94">
        <v>-0.63800000000000001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319</v>
      </c>
      <c r="AH94" t="s">
        <v>45</v>
      </c>
      <c r="AI94" s="2" t="s">
        <v>320</v>
      </c>
      <c r="AJ94" t="s">
        <v>60</v>
      </c>
      <c r="AK94" t="s">
        <v>61</v>
      </c>
      <c r="AL94" t="s">
        <v>321</v>
      </c>
      <c r="AM94" t="s">
        <v>322</v>
      </c>
      <c r="AO94" t="s">
        <v>64</v>
      </c>
    </row>
    <row r="95" spans="1:41" ht="330" x14ac:dyDescent="0.25">
      <c r="A95" t="s">
        <v>128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37.5</v>
      </c>
      <c r="X95">
        <v>7.4999999999999997E-3</v>
      </c>
      <c r="Y95">
        <v>-0.81899999999999995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319</v>
      </c>
      <c r="AH95" t="s">
        <v>45</v>
      </c>
      <c r="AI95" s="2" t="s">
        <v>320</v>
      </c>
      <c r="AJ95" t="s">
        <v>60</v>
      </c>
      <c r="AK95" t="s">
        <v>61</v>
      </c>
      <c r="AL95" t="s">
        <v>321</v>
      </c>
      <c r="AM95" t="s">
        <v>322</v>
      </c>
      <c r="AO95" t="s">
        <v>64</v>
      </c>
    </row>
    <row r="96" spans="1:41" ht="330" x14ac:dyDescent="0.25">
      <c r="A96" t="s">
        <v>128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32.200000000000003</v>
      </c>
      <c r="X96">
        <v>5.62E-3</v>
      </c>
      <c r="Y96">
        <v>-0.77400000000000002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319</v>
      </c>
      <c r="AH96" t="s">
        <v>45</v>
      </c>
      <c r="AI96" s="2" t="s">
        <v>320</v>
      </c>
      <c r="AJ96" t="s">
        <v>60</v>
      </c>
      <c r="AK96" t="s">
        <v>61</v>
      </c>
      <c r="AL96" t="s">
        <v>321</v>
      </c>
      <c r="AM96" t="s">
        <v>322</v>
      </c>
      <c r="AO96" t="s">
        <v>64</v>
      </c>
    </row>
    <row r="97" spans="1:41" ht="330" x14ac:dyDescent="0.25">
      <c r="A97" t="s">
        <v>128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29.3</v>
      </c>
      <c r="X97">
        <v>3.96E-3</v>
      </c>
      <c r="Y97">
        <v>-1.08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319</v>
      </c>
      <c r="AH97" t="s">
        <v>45</v>
      </c>
      <c r="AI97" s="2" t="s">
        <v>320</v>
      </c>
      <c r="AJ97" t="s">
        <v>60</v>
      </c>
      <c r="AK97" t="s">
        <v>61</v>
      </c>
      <c r="AL97" t="s">
        <v>321</v>
      </c>
      <c r="AM97" t="s">
        <v>322</v>
      </c>
      <c r="AO97" t="s">
        <v>64</v>
      </c>
    </row>
    <row r="98" spans="1:41" ht="330" x14ac:dyDescent="0.25">
      <c r="A98" t="s">
        <v>128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33.4</v>
      </c>
      <c r="X98">
        <v>5.5599999999999998E-3</v>
      </c>
      <c r="Y98">
        <v>-0.65400000000000003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319</v>
      </c>
      <c r="AH98" t="s">
        <v>45</v>
      </c>
      <c r="AI98" s="2" t="s">
        <v>320</v>
      </c>
      <c r="AJ98" t="s">
        <v>60</v>
      </c>
      <c r="AK98" t="s">
        <v>61</v>
      </c>
      <c r="AL98" t="s">
        <v>321</v>
      </c>
      <c r="AM98" t="s">
        <v>322</v>
      </c>
      <c r="AO98" t="s">
        <v>64</v>
      </c>
    </row>
    <row r="99" spans="1:41" ht="330" x14ac:dyDescent="0.25">
      <c r="A99" t="s">
        <v>128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33.799999999999997</v>
      </c>
      <c r="X99">
        <v>5.2100000000000002E-3</v>
      </c>
      <c r="Y99">
        <v>-0.47699999999999998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319</v>
      </c>
      <c r="AH99" t="s">
        <v>45</v>
      </c>
      <c r="AI99" s="2" t="s">
        <v>320</v>
      </c>
      <c r="AJ99" t="s">
        <v>60</v>
      </c>
      <c r="AK99" t="s">
        <v>61</v>
      </c>
      <c r="AL99" t="s">
        <v>321</v>
      </c>
      <c r="AM99" t="s">
        <v>322</v>
      </c>
      <c r="AO99" t="s">
        <v>64</v>
      </c>
    </row>
    <row r="100" spans="1:41" ht="330" x14ac:dyDescent="0.25">
      <c r="A100" t="s">
        <v>128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35.200000000000003</v>
      </c>
      <c r="X100">
        <v>5.6600000000000001E-3</v>
      </c>
      <c r="Y100">
        <v>-0.63200000000000001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319</v>
      </c>
      <c r="AH100" t="s">
        <v>45</v>
      </c>
      <c r="AI100" s="2" t="s">
        <v>320</v>
      </c>
      <c r="AJ100" t="s">
        <v>60</v>
      </c>
      <c r="AK100" t="s">
        <v>61</v>
      </c>
      <c r="AL100" t="s">
        <v>321</v>
      </c>
      <c r="AM100" t="s">
        <v>322</v>
      </c>
      <c r="AO100" t="s">
        <v>64</v>
      </c>
    </row>
    <row r="101" spans="1:41" ht="330" x14ac:dyDescent="0.25">
      <c r="A101" t="s">
        <v>128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36.299999999999997</v>
      </c>
      <c r="X101">
        <v>6.2500000000000003E-3</v>
      </c>
      <c r="Y101">
        <v>-0.69499999999999995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319</v>
      </c>
      <c r="AH101" t="s">
        <v>45</v>
      </c>
      <c r="AI101" s="2" t="s">
        <v>320</v>
      </c>
      <c r="AJ101" t="s">
        <v>60</v>
      </c>
      <c r="AK101" t="s">
        <v>61</v>
      </c>
      <c r="AL101" t="s">
        <v>321</v>
      </c>
      <c r="AM101" t="s">
        <v>322</v>
      </c>
      <c r="AO101" t="s">
        <v>64</v>
      </c>
    </row>
    <row r="102" spans="1:41" ht="330" x14ac:dyDescent="0.25">
      <c r="A102" t="s">
        <v>128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36.799999999999997</v>
      </c>
      <c r="X102">
        <v>7.3400000000000002E-3</v>
      </c>
      <c r="Y102">
        <v>-0.66500000000000004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319</v>
      </c>
      <c r="AH102" t="s">
        <v>45</v>
      </c>
      <c r="AI102" s="2" t="s">
        <v>320</v>
      </c>
      <c r="AJ102" t="s">
        <v>60</v>
      </c>
      <c r="AK102" t="s">
        <v>61</v>
      </c>
      <c r="AL102" t="s">
        <v>321</v>
      </c>
      <c r="AM102" t="s">
        <v>322</v>
      </c>
      <c r="AO102" t="s">
        <v>64</v>
      </c>
    </row>
    <row r="103" spans="1:41" ht="330" x14ac:dyDescent="0.25">
      <c r="A103" t="s">
        <v>128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37.700000000000003</v>
      </c>
      <c r="X103">
        <v>6.9199999999999999E-3</v>
      </c>
      <c r="Y103">
        <v>-0.68300000000000005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319</v>
      </c>
      <c r="AH103" t="s">
        <v>45</v>
      </c>
      <c r="AI103" s="2" t="s">
        <v>320</v>
      </c>
      <c r="AJ103" t="s">
        <v>60</v>
      </c>
      <c r="AK103" t="s">
        <v>61</v>
      </c>
      <c r="AL103" t="s">
        <v>321</v>
      </c>
      <c r="AM103" t="s">
        <v>322</v>
      </c>
      <c r="AO103" t="s">
        <v>64</v>
      </c>
    </row>
    <row r="104" spans="1:41" ht="330" x14ac:dyDescent="0.25">
      <c r="A104" t="s">
        <v>128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36.6</v>
      </c>
      <c r="X104">
        <v>6.0099999999999997E-3</v>
      </c>
      <c r="Y104">
        <v>-0.63400000000000001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319</v>
      </c>
      <c r="AH104" t="s">
        <v>45</v>
      </c>
      <c r="AI104" s="2" t="s">
        <v>320</v>
      </c>
      <c r="AJ104" t="s">
        <v>60</v>
      </c>
      <c r="AK104" t="s">
        <v>61</v>
      </c>
      <c r="AL104" t="s">
        <v>321</v>
      </c>
      <c r="AM104" t="s">
        <v>322</v>
      </c>
      <c r="AO104" t="s">
        <v>64</v>
      </c>
    </row>
    <row r="105" spans="1:41" ht="330" x14ac:dyDescent="0.25">
      <c r="A105" t="s">
        <v>128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46</v>
      </c>
      <c r="X105">
        <v>6.7999999999999996E-3</v>
      </c>
      <c r="Y105">
        <v>-0.35899999999999999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319</v>
      </c>
      <c r="AH105" t="s">
        <v>45</v>
      </c>
      <c r="AI105" s="2" t="s">
        <v>320</v>
      </c>
      <c r="AJ105" t="s">
        <v>60</v>
      </c>
      <c r="AK105" t="s">
        <v>61</v>
      </c>
      <c r="AL105" t="s">
        <v>321</v>
      </c>
      <c r="AM105" t="s">
        <v>322</v>
      </c>
      <c r="AO105" t="s">
        <v>64</v>
      </c>
    </row>
    <row r="106" spans="1:41" ht="330" x14ac:dyDescent="0.25">
      <c r="A106" t="s">
        <v>128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31.6</v>
      </c>
      <c r="X106">
        <v>5.8999999999999999E-3</v>
      </c>
      <c r="Y106">
        <v>-0.79800000000000004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319</v>
      </c>
      <c r="AH106" t="s">
        <v>45</v>
      </c>
      <c r="AI106" s="2" t="s">
        <v>320</v>
      </c>
      <c r="AJ106" t="s">
        <v>60</v>
      </c>
      <c r="AK106" t="s">
        <v>61</v>
      </c>
      <c r="AL106" t="s">
        <v>321</v>
      </c>
      <c r="AM106" t="s">
        <v>322</v>
      </c>
      <c r="AO106" t="s">
        <v>64</v>
      </c>
    </row>
    <row r="107" spans="1:41" ht="330" x14ac:dyDescent="0.25">
      <c r="A107" t="s">
        <v>128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35.6</v>
      </c>
      <c r="X107">
        <v>6.0099999999999997E-3</v>
      </c>
      <c r="Y107">
        <v>-0.66600000000000004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319</v>
      </c>
      <c r="AH107" t="s">
        <v>45</v>
      </c>
      <c r="AI107" s="2" t="s">
        <v>320</v>
      </c>
      <c r="AJ107" t="s">
        <v>60</v>
      </c>
      <c r="AK107" t="s">
        <v>61</v>
      </c>
      <c r="AL107" t="s">
        <v>321</v>
      </c>
      <c r="AM107" t="s">
        <v>322</v>
      </c>
      <c r="AO107" t="s">
        <v>64</v>
      </c>
    </row>
    <row r="108" spans="1:41" ht="330" x14ac:dyDescent="0.25">
      <c r="A108" t="s">
        <v>128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30.6</v>
      </c>
      <c r="X108">
        <v>7.7000000000000002E-3</v>
      </c>
      <c r="Y108">
        <v>-0.81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319</v>
      </c>
      <c r="AH108" t="s">
        <v>45</v>
      </c>
      <c r="AI108" s="2" t="s">
        <v>320</v>
      </c>
      <c r="AJ108" t="s">
        <v>60</v>
      </c>
      <c r="AK108" t="s">
        <v>61</v>
      </c>
      <c r="AL108" t="s">
        <v>321</v>
      </c>
      <c r="AM108" t="s">
        <v>322</v>
      </c>
      <c r="AO108" t="s">
        <v>64</v>
      </c>
    </row>
    <row r="109" spans="1:41" ht="330" x14ac:dyDescent="0.25">
      <c r="A109" t="s">
        <v>128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26.9</v>
      </c>
      <c r="X109">
        <v>3.6900000000000001E-3</v>
      </c>
      <c r="Y109">
        <v>-1.3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319</v>
      </c>
      <c r="AH109" t="s">
        <v>45</v>
      </c>
      <c r="AI109" s="2" t="s">
        <v>320</v>
      </c>
      <c r="AJ109" t="s">
        <v>60</v>
      </c>
      <c r="AK109" t="s">
        <v>61</v>
      </c>
      <c r="AL109" t="s">
        <v>321</v>
      </c>
      <c r="AM109" t="s">
        <v>322</v>
      </c>
      <c r="AO109" t="s">
        <v>64</v>
      </c>
    </row>
    <row r="110" spans="1:41" ht="330" x14ac:dyDescent="0.25">
      <c r="A110" t="s">
        <v>128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31.2</v>
      </c>
      <c r="X110">
        <v>4.7400000000000003E-3</v>
      </c>
      <c r="Y110">
        <v>-0.75600000000000001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319</v>
      </c>
      <c r="AH110" t="s">
        <v>45</v>
      </c>
      <c r="AI110" s="2" t="s">
        <v>320</v>
      </c>
      <c r="AJ110" t="s">
        <v>60</v>
      </c>
      <c r="AK110" t="s">
        <v>61</v>
      </c>
      <c r="AL110" t="s">
        <v>321</v>
      </c>
      <c r="AM110" t="s">
        <v>322</v>
      </c>
      <c r="AO110" t="s">
        <v>64</v>
      </c>
    </row>
    <row r="111" spans="1:41" ht="330" x14ac:dyDescent="0.25">
      <c r="A111" t="s">
        <v>128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31.8</v>
      </c>
      <c r="X111">
        <v>4.9699999999999996E-3</v>
      </c>
      <c r="Y111">
        <v>-0.66300000000000003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319</v>
      </c>
      <c r="AH111" t="s">
        <v>45</v>
      </c>
      <c r="AI111" s="2" t="s">
        <v>320</v>
      </c>
      <c r="AJ111" t="s">
        <v>60</v>
      </c>
      <c r="AK111" t="s">
        <v>61</v>
      </c>
      <c r="AL111" t="s">
        <v>321</v>
      </c>
      <c r="AM111" t="s">
        <v>322</v>
      </c>
      <c r="AO111" t="s">
        <v>64</v>
      </c>
    </row>
    <row r="112" spans="1:41" ht="330" x14ac:dyDescent="0.25">
      <c r="A112" t="s">
        <v>128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33.1</v>
      </c>
      <c r="X112">
        <v>5.94E-3</v>
      </c>
      <c r="Y112">
        <v>-0.73299999999999998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319</v>
      </c>
      <c r="AH112" t="s">
        <v>45</v>
      </c>
      <c r="AI112" s="2" t="s">
        <v>320</v>
      </c>
      <c r="AJ112" t="s">
        <v>60</v>
      </c>
      <c r="AK112" t="s">
        <v>61</v>
      </c>
      <c r="AL112" t="s">
        <v>321</v>
      </c>
      <c r="AM112" t="s">
        <v>322</v>
      </c>
      <c r="AO112" t="s">
        <v>64</v>
      </c>
    </row>
    <row r="113" spans="1:41" ht="330" x14ac:dyDescent="0.25">
      <c r="A113" t="s">
        <v>128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35</v>
      </c>
      <c r="X113">
        <v>6.4799999999999996E-3</v>
      </c>
      <c r="Y113">
        <v>-0.78200000000000003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319</v>
      </c>
      <c r="AH113" t="s">
        <v>45</v>
      </c>
      <c r="AI113" s="2" t="s">
        <v>320</v>
      </c>
      <c r="AJ113" t="s">
        <v>60</v>
      </c>
      <c r="AK113" t="s">
        <v>61</v>
      </c>
      <c r="AL113" t="s">
        <v>321</v>
      </c>
      <c r="AM113" t="s">
        <v>322</v>
      </c>
      <c r="AO113" t="s">
        <v>64</v>
      </c>
    </row>
    <row r="114" spans="1:41" ht="330" x14ac:dyDescent="0.25">
      <c r="A114" t="s">
        <v>128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34.9</v>
      </c>
      <c r="X114">
        <v>7.6800000000000002E-3</v>
      </c>
      <c r="Y114">
        <v>-0.86399999999999999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319</v>
      </c>
      <c r="AH114" t="s">
        <v>45</v>
      </c>
      <c r="AI114" s="2" t="s">
        <v>320</v>
      </c>
      <c r="AJ114" t="s">
        <v>60</v>
      </c>
      <c r="AK114" t="s">
        <v>61</v>
      </c>
      <c r="AL114" t="s">
        <v>321</v>
      </c>
      <c r="AM114" t="s">
        <v>322</v>
      </c>
      <c r="AO114" t="s">
        <v>64</v>
      </c>
    </row>
    <row r="115" spans="1:41" ht="330" x14ac:dyDescent="0.25">
      <c r="A115" t="s">
        <v>128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36</v>
      </c>
      <c r="X115">
        <v>7.6099999999999996E-3</v>
      </c>
      <c r="Y115">
        <v>-0.82199999999999995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319</v>
      </c>
      <c r="AH115" t="s">
        <v>45</v>
      </c>
      <c r="AI115" s="2" t="s">
        <v>320</v>
      </c>
      <c r="AJ115" t="s">
        <v>60</v>
      </c>
      <c r="AK115" t="s">
        <v>61</v>
      </c>
      <c r="AL115" t="s">
        <v>321</v>
      </c>
      <c r="AM115" t="s">
        <v>322</v>
      </c>
      <c r="AO115" t="s">
        <v>64</v>
      </c>
    </row>
    <row r="116" spans="1:41" ht="330" x14ac:dyDescent="0.25">
      <c r="A116" t="s">
        <v>128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35.700000000000003</v>
      </c>
      <c r="X116">
        <v>6.96E-3</v>
      </c>
      <c r="Y116">
        <v>-0.88300000000000001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319</v>
      </c>
      <c r="AH116" t="s">
        <v>45</v>
      </c>
      <c r="AI116" s="2" t="s">
        <v>320</v>
      </c>
      <c r="AJ116" t="s">
        <v>60</v>
      </c>
      <c r="AK116" t="s">
        <v>61</v>
      </c>
      <c r="AL116" t="s">
        <v>321</v>
      </c>
      <c r="AM116" t="s">
        <v>322</v>
      </c>
      <c r="AO116" t="s">
        <v>64</v>
      </c>
    </row>
    <row r="117" spans="1:41" ht="330" x14ac:dyDescent="0.25">
      <c r="A117" t="s">
        <v>128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46.1</v>
      </c>
      <c r="X117">
        <v>7.3200000000000001E-3</v>
      </c>
      <c r="Y117">
        <v>-0.47099999999999997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319</v>
      </c>
      <c r="AH117" t="s">
        <v>45</v>
      </c>
      <c r="AI117" s="2" t="s">
        <v>320</v>
      </c>
      <c r="AJ117" t="s">
        <v>60</v>
      </c>
      <c r="AK117" t="s">
        <v>61</v>
      </c>
      <c r="AL117" t="s">
        <v>321</v>
      </c>
      <c r="AM117" t="s">
        <v>322</v>
      </c>
      <c r="AO117" t="s">
        <v>64</v>
      </c>
    </row>
    <row r="118" spans="1:41" ht="330" x14ac:dyDescent="0.25">
      <c r="A118" t="s">
        <v>128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27.7</v>
      </c>
      <c r="X118">
        <v>5.77E-3</v>
      </c>
      <c r="Y118">
        <v>-0.81699999999999995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319</v>
      </c>
      <c r="AH118" t="s">
        <v>45</v>
      </c>
      <c r="AI118" s="2" t="s">
        <v>320</v>
      </c>
      <c r="AJ118" t="s">
        <v>60</v>
      </c>
      <c r="AK118" t="s">
        <v>61</v>
      </c>
      <c r="AL118" t="s">
        <v>321</v>
      </c>
      <c r="AM118" t="s">
        <v>322</v>
      </c>
      <c r="AO118" t="s">
        <v>64</v>
      </c>
    </row>
    <row r="119" spans="1:41" ht="330" x14ac:dyDescent="0.25">
      <c r="A119" t="s">
        <v>128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33.799999999999997</v>
      </c>
      <c r="X119">
        <v>6.2100000000000002E-3</v>
      </c>
      <c r="Y119">
        <v>-0.78800000000000003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319</v>
      </c>
      <c r="AH119" t="s">
        <v>45</v>
      </c>
      <c r="AI119" s="2" t="s">
        <v>320</v>
      </c>
      <c r="AJ119" t="s">
        <v>60</v>
      </c>
      <c r="AK119" t="s">
        <v>61</v>
      </c>
      <c r="AL119" t="s">
        <v>321</v>
      </c>
      <c r="AM119" t="s">
        <v>322</v>
      </c>
      <c r="AO119" t="s">
        <v>64</v>
      </c>
    </row>
    <row r="120" spans="1:41" ht="330" x14ac:dyDescent="0.25">
      <c r="A120" t="s">
        <v>128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30.3</v>
      </c>
      <c r="X120">
        <v>8.0300000000000007E-3</v>
      </c>
      <c r="Y120">
        <v>-0.81399999999999995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319</v>
      </c>
      <c r="AH120" t="s">
        <v>45</v>
      </c>
      <c r="AI120" s="2" t="s">
        <v>320</v>
      </c>
      <c r="AJ120" t="s">
        <v>60</v>
      </c>
      <c r="AK120" t="s">
        <v>61</v>
      </c>
      <c r="AL120" t="s">
        <v>321</v>
      </c>
      <c r="AM120" t="s">
        <v>322</v>
      </c>
      <c r="AO120" t="s">
        <v>64</v>
      </c>
    </row>
    <row r="121" spans="1:41" ht="330" x14ac:dyDescent="0.25">
      <c r="A121" t="s">
        <v>128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26.2</v>
      </c>
      <c r="X121">
        <v>3.62E-3</v>
      </c>
      <c r="Y121">
        <v>-1.37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319</v>
      </c>
      <c r="AH121" t="s">
        <v>45</v>
      </c>
      <c r="AI121" s="2" t="s">
        <v>320</v>
      </c>
      <c r="AJ121" t="s">
        <v>60</v>
      </c>
      <c r="AK121" t="s">
        <v>61</v>
      </c>
      <c r="AL121" t="s">
        <v>321</v>
      </c>
      <c r="AM121" t="s">
        <v>322</v>
      </c>
      <c r="AO121" t="s">
        <v>64</v>
      </c>
    </row>
    <row r="122" spans="1:41" ht="330" x14ac:dyDescent="0.25">
      <c r="A122" t="s">
        <v>128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29.9</v>
      </c>
      <c r="X122">
        <v>4.2500000000000003E-3</v>
      </c>
      <c r="Y122">
        <v>-0.81699999999999995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319</v>
      </c>
      <c r="AH122" t="s">
        <v>45</v>
      </c>
      <c r="AI122" s="2" t="s">
        <v>320</v>
      </c>
      <c r="AJ122" t="s">
        <v>60</v>
      </c>
      <c r="AK122" t="s">
        <v>61</v>
      </c>
      <c r="AL122" t="s">
        <v>321</v>
      </c>
      <c r="AM122" t="s">
        <v>322</v>
      </c>
      <c r="AO122" t="s">
        <v>64</v>
      </c>
    </row>
    <row r="123" spans="1:41" ht="330" x14ac:dyDescent="0.25">
      <c r="A123" t="s">
        <v>128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29.7</v>
      </c>
      <c r="X123">
        <v>4.7299999999999998E-3</v>
      </c>
      <c r="Y123">
        <v>-0.85399999999999998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319</v>
      </c>
      <c r="AH123" t="s">
        <v>45</v>
      </c>
      <c r="AI123" s="2" t="s">
        <v>320</v>
      </c>
      <c r="AJ123" t="s">
        <v>60</v>
      </c>
      <c r="AK123" t="s">
        <v>61</v>
      </c>
      <c r="AL123" t="s">
        <v>321</v>
      </c>
      <c r="AM123" t="s">
        <v>322</v>
      </c>
      <c r="AO123" t="s">
        <v>64</v>
      </c>
    </row>
    <row r="124" spans="1:41" ht="330" x14ac:dyDescent="0.25">
      <c r="A124" t="s">
        <v>128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31.9</v>
      </c>
      <c r="X124">
        <v>6.0800000000000003E-3</v>
      </c>
      <c r="Y124">
        <v>-0.78600000000000003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319</v>
      </c>
      <c r="AH124" t="s">
        <v>45</v>
      </c>
      <c r="AI124" s="2" t="s">
        <v>320</v>
      </c>
      <c r="AJ124" t="s">
        <v>60</v>
      </c>
      <c r="AK124" t="s">
        <v>61</v>
      </c>
      <c r="AL124" t="s">
        <v>321</v>
      </c>
      <c r="AM124" t="s">
        <v>322</v>
      </c>
      <c r="AO124" t="s">
        <v>64</v>
      </c>
    </row>
    <row r="125" spans="1:41" ht="330" x14ac:dyDescent="0.25">
      <c r="A125" t="s">
        <v>128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33.700000000000003</v>
      </c>
      <c r="X125">
        <v>6.6699999999999997E-3</v>
      </c>
      <c r="Y125">
        <v>-0.85799999999999998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319</v>
      </c>
      <c r="AH125" t="s">
        <v>45</v>
      </c>
      <c r="AI125" s="2" t="s">
        <v>320</v>
      </c>
      <c r="AJ125" t="s">
        <v>60</v>
      </c>
      <c r="AK125" t="s">
        <v>61</v>
      </c>
      <c r="AL125" t="s">
        <v>321</v>
      </c>
      <c r="AM125" t="s">
        <v>322</v>
      </c>
      <c r="AO125" t="s">
        <v>64</v>
      </c>
    </row>
    <row r="126" spans="1:41" ht="330" x14ac:dyDescent="0.25">
      <c r="A126" t="s">
        <v>128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34.5</v>
      </c>
      <c r="X126">
        <v>7.6600000000000001E-3</v>
      </c>
      <c r="Y126">
        <v>-0.88400000000000001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319</v>
      </c>
      <c r="AH126" t="s">
        <v>45</v>
      </c>
      <c r="AI126" s="2" t="s">
        <v>320</v>
      </c>
      <c r="AJ126" t="s">
        <v>60</v>
      </c>
      <c r="AK126" t="s">
        <v>61</v>
      </c>
      <c r="AL126" t="s">
        <v>321</v>
      </c>
      <c r="AM126" t="s">
        <v>322</v>
      </c>
      <c r="AO126" t="s">
        <v>64</v>
      </c>
    </row>
    <row r="127" spans="1:41" ht="330" x14ac:dyDescent="0.25">
      <c r="A127" t="s">
        <v>128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35.5</v>
      </c>
      <c r="X127">
        <v>7.6800000000000002E-3</v>
      </c>
      <c r="Y127">
        <v>-0.85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319</v>
      </c>
      <c r="AH127" t="s">
        <v>45</v>
      </c>
      <c r="AI127" s="2" t="s">
        <v>320</v>
      </c>
      <c r="AJ127" t="s">
        <v>60</v>
      </c>
      <c r="AK127" t="s">
        <v>61</v>
      </c>
      <c r="AL127" t="s">
        <v>321</v>
      </c>
      <c r="AM127" t="s">
        <v>322</v>
      </c>
      <c r="AO127" t="s">
        <v>64</v>
      </c>
    </row>
    <row r="128" spans="1:41" ht="330" x14ac:dyDescent="0.25">
      <c r="A128" t="s">
        <v>128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35.6</v>
      </c>
      <c r="X128">
        <v>7.11E-3</v>
      </c>
      <c r="Y128">
        <v>-0.92300000000000004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319</v>
      </c>
      <c r="AH128" t="s">
        <v>45</v>
      </c>
      <c r="AI128" s="2" t="s">
        <v>320</v>
      </c>
      <c r="AJ128" t="s">
        <v>60</v>
      </c>
      <c r="AK128" t="s">
        <v>61</v>
      </c>
      <c r="AL128" t="s">
        <v>321</v>
      </c>
      <c r="AM128" t="s">
        <v>322</v>
      </c>
      <c r="AO128" t="s">
        <v>64</v>
      </c>
    </row>
    <row r="129" spans="1:41" ht="330" x14ac:dyDescent="0.25">
      <c r="A129" t="s">
        <v>128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45.5</v>
      </c>
      <c r="X129">
        <v>7.92E-3</v>
      </c>
      <c r="Y129">
        <v>-0.624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319</v>
      </c>
      <c r="AH129" t="s">
        <v>45</v>
      </c>
      <c r="AI129" s="2" t="s">
        <v>320</v>
      </c>
      <c r="AJ129" t="s">
        <v>60</v>
      </c>
      <c r="AK129" t="s">
        <v>61</v>
      </c>
      <c r="AL129" t="s">
        <v>321</v>
      </c>
      <c r="AM129" t="s">
        <v>322</v>
      </c>
      <c r="AO129" t="s">
        <v>64</v>
      </c>
    </row>
    <row r="130" spans="1:41" ht="330" x14ac:dyDescent="0.25">
      <c r="A130" t="s">
        <v>128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26.7</v>
      </c>
      <c r="X130">
        <v>5.7200000000000003E-3</v>
      </c>
      <c r="Y130">
        <v>-0.82499999999999996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319</v>
      </c>
      <c r="AH130" t="s">
        <v>45</v>
      </c>
      <c r="AI130" s="2" t="s">
        <v>320</v>
      </c>
      <c r="AJ130" t="s">
        <v>60</v>
      </c>
      <c r="AK130" t="s">
        <v>61</v>
      </c>
      <c r="AL130" t="s">
        <v>321</v>
      </c>
      <c r="AM130" t="s">
        <v>322</v>
      </c>
      <c r="AO130" t="s">
        <v>64</v>
      </c>
    </row>
    <row r="131" spans="1:41" ht="330" x14ac:dyDescent="0.25">
      <c r="A131" t="s">
        <v>128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32.700000000000003</v>
      </c>
      <c r="X131">
        <v>6.2899999999999996E-3</v>
      </c>
      <c r="Y131">
        <v>-0.85199999999999998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319</v>
      </c>
      <c r="AH131" t="s">
        <v>45</v>
      </c>
      <c r="AI131" s="2" t="s">
        <v>320</v>
      </c>
      <c r="AJ131" t="s">
        <v>60</v>
      </c>
      <c r="AK131" t="s">
        <v>61</v>
      </c>
      <c r="AL131" t="s">
        <v>321</v>
      </c>
      <c r="AM131" t="s">
        <v>322</v>
      </c>
      <c r="AO131" t="s">
        <v>64</v>
      </c>
    </row>
    <row r="132" spans="1:41" ht="330" x14ac:dyDescent="0.25">
      <c r="A132" t="s">
        <v>128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31.9</v>
      </c>
      <c r="X132">
        <v>5.0800000000000003E-3</v>
      </c>
      <c r="Y132">
        <v>-0.73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319</v>
      </c>
      <c r="AH132" t="s">
        <v>45</v>
      </c>
      <c r="AI132" s="2" t="s">
        <v>320</v>
      </c>
      <c r="AJ132" t="s">
        <v>60</v>
      </c>
      <c r="AK132" t="s">
        <v>61</v>
      </c>
      <c r="AL132" t="s">
        <v>321</v>
      </c>
      <c r="AM132" t="s">
        <v>322</v>
      </c>
      <c r="AO132" t="s">
        <v>64</v>
      </c>
    </row>
    <row r="133" spans="1:41" ht="330" x14ac:dyDescent="0.25">
      <c r="A133" t="s">
        <v>128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35.9</v>
      </c>
      <c r="X133">
        <v>6.8100000000000001E-3</v>
      </c>
      <c r="Y133">
        <v>-0.69199999999999995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319</v>
      </c>
      <c r="AH133" t="s">
        <v>45</v>
      </c>
      <c r="AI133" s="2" t="s">
        <v>320</v>
      </c>
      <c r="AJ133" t="s">
        <v>60</v>
      </c>
      <c r="AK133" t="s">
        <v>61</v>
      </c>
      <c r="AL133" t="s">
        <v>321</v>
      </c>
      <c r="AM133" t="s">
        <v>322</v>
      </c>
      <c r="AO133" t="s">
        <v>64</v>
      </c>
    </row>
    <row r="134" spans="1:41" ht="330" x14ac:dyDescent="0.25">
      <c r="A134" t="s">
        <v>128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38</v>
      </c>
      <c r="X134">
        <v>8.1499999999999993E-3</v>
      </c>
      <c r="Y134">
        <v>-0.81599999999999995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319</v>
      </c>
      <c r="AH134" t="s">
        <v>45</v>
      </c>
      <c r="AI134" s="2" t="s">
        <v>320</v>
      </c>
      <c r="AJ134" t="s">
        <v>60</v>
      </c>
      <c r="AK134" t="s">
        <v>61</v>
      </c>
      <c r="AL134" t="s">
        <v>321</v>
      </c>
      <c r="AM134" t="s">
        <v>322</v>
      </c>
      <c r="AO134" t="s">
        <v>64</v>
      </c>
    </row>
    <row r="135" spans="1:41" ht="330" x14ac:dyDescent="0.25">
      <c r="A135" t="s">
        <v>128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33.200000000000003</v>
      </c>
      <c r="X135">
        <v>6.5300000000000002E-3</v>
      </c>
      <c r="Y135">
        <v>-0.71299999999999997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319</v>
      </c>
      <c r="AH135" t="s">
        <v>45</v>
      </c>
      <c r="AI135" s="2" t="s">
        <v>320</v>
      </c>
      <c r="AJ135" t="s">
        <v>60</v>
      </c>
      <c r="AK135" t="s">
        <v>61</v>
      </c>
      <c r="AL135" t="s">
        <v>321</v>
      </c>
      <c r="AM135" t="s">
        <v>322</v>
      </c>
      <c r="AO135" t="s">
        <v>64</v>
      </c>
    </row>
    <row r="136" spans="1:41" ht="330" x14ac:dyDescent="0.25">
      <c r="A136" t="s">
        <v>128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34.799999999999997</v>
      </c>
      <c r="X136">
        <v>6.5700000000000003E-3</v>
      </c>
      <c r="Y136">
        <v>-0.76700000000000002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319</v>
      </c>
      <c r="AH136" t="s">
        <v>45</v>
      </c>
      <c r="AI136" s="2" t="s">
        <v>320</v>
      </c>
      <c r="AJ136" t="s">
        <v>60</v>
      </c>
      <c r="AK136" t="s">
        <v>61</v>
      </c>
      <c r="AL136" t="s">
        <v>321</v>
      </c>
      <c r="AM136" t="s">
        <v>322</v>
      </c>
      <c r="AO136" t="s">
        <v>64</v>
      </c>
    </row>
    <row r="137" spans="1:41" ht="330" x14ac:dyDescent="0.25">
      <c r="A137" t="s">
        <v>128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33.299999999999997</v>
      </c>
      <c r="X137">
        <v>5.5199999999999997E-3</v>
      </c>
      <c r="Y137">
        <v>-0.67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319</v>
      </c>
      <c r="AH137" t="s">
        <v>45</v>
      </c>
      <c r="AI137" s="2" t="s">
        <v>320</v>
      </c>
      <c r="AJ137" t="s">
        <v>60</v>
      </c>
      <c r="AK137" t="s">
        <v>61</v>
      </c>
      <c r="AL137" t="s">
        <v>321</v>
      </c>
      <c r="AM137" t="s">
        <v>322</v>
      </c>
      <c r="AO137" t="s">
        <v>64</v>
      </c>
    </row>
    <row r="138" spans="1:41" ht="330" x14ac:dyDescent="0.25">
      <c r="A138" t="s">
        <v>128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33.5</v>
      </c>
      <c r="X138">
        <v>4.9399999999999999E-3</v>
      </c>
      <c r="Y138">
        <v>-0.46700000000000003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319</v>
      </c>
      <c r="AH138" t="s">
        <v>45</v>
      </c>
      <c r="AI138" s="2" t="s">
        <v>320</v>
      </c>
      <c r="AJ138" t="s">
        <v>60</v>
      </c>
      <c r="AK138" t="s">
        <v>61</v>
      </c>
      <c r="AL138" t="s">
        <v>321</v>
      </c>
      <c r="AM138" t="s">
        <v>322</v>
      </c>
      <c r="AO138" t="s">
        <v>64</v>
      </c>
    </row>
    <row r="139" spans="1:41" ht="330" x14ac:dyDescent="0.25">
      <c r="A139" t="s">
        <v>128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36.200000000000003</v>
      </c>
      <c r="X139">
        <v>6.1500000000000001E-3</v>
      </c>
      <c r="Y139">
        <v>-0.53300000000000003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319</v>
      </c>
      <c r="AH139" t="s">
        <v>45</v>
      </c>
      <c r="AI139" s="2" t="s">
        <v>320</v>
      </c>
      <c r="AJ139" t="s">
        <v>60</v>
      </c>
      <c r="AK139" t="s">
        <v>61</v>
      </c>
      <c r="AL139" t="s">
        <v>321</v>
      </c>
      <c r="AM139" t="s">
        <v>322</v>
      </c>
      <c r="AO139" t="s">
        <v>64</v>
      </c>
    </row>
    <row r="140" spans="1:41" ht="330" x14ac:dyDescent="0.25">
      <c r="A140" t="s">
        <v>128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36.5</v>
      </c>
      <c r="X140">
        <v>7.0600000000000003E-3</v>
      </c>
      <c r="Y140">
        <v>-0.65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319</v>
      </c>
      <c r="AH140" t="s">
        <v>45</v>
      </c>
      <c r="AI140" s="2" t="s">
        <v>320</v>
      </c>
      <c r="AJ140" t="s">
        <v>60</v>
      </c>
      <c r="AK140" t="s">
        <v>61</v>
      </c>
      <c r="AL140" t="s">
        <v>321</v>
      </c>
      <c r="AM140" t="s">
        <v>322</v>
      </c>
      <c r="AO140" t="s">
        <v>64</v>
      </c>
    </row>
    <row r="141" spans="1:41" ht="330" x14ac:dyDescent="0.25">
      <c r="A141" t="s">
        <v>128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36</v>
      </c>
      <c r="X141">
        <v>5.8100000000000001E-3</v>
      </c>
      <c r="Y141">
        <v>-0.66700000000000004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319</v>
      </c>
      <c r="AH141" t="s">
        <v>45</v>
      </c>
      <c r="AI141" s="2" t="s">
        <v>320</v>
      </c>
      <c r="AJ141" t="s">
        <v>60</v>
      </c>
      <c r="AK141" t="s">
        <v>61</v>
      </c>
      <c r="AL141" t="s">
        <v>321</v>
      </c>
      <c r="AM141" t="s">
        <v>322</v>
      </c>
      <c r="AO141" t="s">
        <v>64</v>
      </c>
    </row>
    <row r="142" spans="1:41" ht="330" x14ac:dyDescent="0.25">
      <c r="A142" t="s">
        <v>128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45.6</v>
      </c>
      <c r="X142">
        <v>6.7000000000000002E-3</v>
      </c>
      <c r="Y142">
        <v>-0.36399999999999999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319</v>
      </c>
      <c r="AH142" t="s">
        <v>45</v>
      </c>
      <c r="AI142" s="2" t="s">
        <v>320</v>
      </c>
      <c r="AJ142" t="s">
        <v>60</v>
      </c>
      <c r="AK142" t="s">
        <v>61</v>
      </c>
      <c r="AL142" t="s">
        <v>321</v>
      </c>
      <c r="AM142" t="s">
        <v>322</v>
      </c>
      <c r="AO142" t="s">
        <v>64</v>
      </c>
    </row>
    <row r="143" spans="1:41" ht="330" x14ac:dyDescent="0.25">
      <c r="A143" t="s">
        <v>128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34.200000000000003</v>
      </c>
      <c r="X143">
        <v>5.4599999999999996E-3</v>
      </c>
      <c r="Y143">
        <v>-0.51800000000000002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319</v>
      </c>
      <c r="AH143" t="s">
        <v>45</v>
      </c>
      <c r="AI143" s="2" t="s">
        <v>320</v>
      </c>
      <c r="AJ143" t="s">
        <v>60</v>
      </c>
      <c r="AK143" t="s">
        <v>61</v>
      </c>
      <c r="AL143" t="s">
        <v>321</v>
      </c>
      <c r="AM143" t="s">
        <v>322</v>
      </c>
      <c r="AO143" t="s">
        <v>64</v>
      </c>
    </row>
    <row r="144" spans="1:41" ht="330" x14ac:dyDescent="0.25">
      <c r="A144" t="s">
        <v>128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30.9</v>
      </c>
      <c r="X144">
        <v>5.5799999999999999E-3</v>
      </c>
      <c r="Y144">
        <v>-0.79600000000000004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319</v>
      </c>
      <c r="AH144" t="s">
        <v>45</v>
      </c>
      <c r="AI144" s="2" t="s">
        <v>320</v>
      </c>
      <c r="AJ144" t="s">
        <v>60</v>
      </c>
      <c r="AK144" t="s">
        <v>61</v>
      </c>
      <c r="AL144" t="s">
        <v>321</v>
      </c>
      <c r="AM144" t="s">
        <v>322</v>
      </c>
      <c r="AO144" t="s">
        <v>64</v>
      </c>
    </row>
    <row r="145" spans="1:41" ht="330" x14ac:dyDescent="0.25">
      <c r="A145" t="s">
        <v>128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31.3</v>
      </c>
      <c r="X145">
        <v>5.0200000000000002E-3</v>
      </c>
      <c r="Y145">
        <v>-0.70699999999999996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319</v>
      </c>
      <c r="AH145" t="s">
        <v>45</v>
      </c>
      <c r="AI145" s="2" t="s">
        <v>320</v>
      </c>
      <c r="AJ145" t="s">
        <v>60</v>
      </c>
      <c r="AK145" t="s">
        <v>61</v>
      </c>
      <c r="AL145" t="s">
        <v>321</v>
      </c>
      <c r="AM145" t="s">
        <v>322</v>
      </c>
      <c r="AO145" t="s">
        <v>64</v>
      </c>
    </row>
    <row r="146" spans="1:41" ht="330" x14ac:dyDescent="0.25">
      <c r="A146" t="s">
        <v>128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35.200000000000003</v>
      </c>
      <c r="X146">
        <v>6.3600000000000002E-3</v>
      </c>
      <c r="Y146">
        <v>-0.63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319</v>
      </c>
      <c r="AH146" t="s">
        <v>45</v>
      </c>
      <c r="AI146" s="2" t="s">
        <v>320</v>
      </c>
      <c r="AJ146" t="s">
        <v>60</v>
      </c>
      <c r="AK146" t="s">
        <v>61</v>
      </c>
      <c r="AL146" t="s">
        <v>321</v>
      </c>
      <c r="AM146" t="s">
        <v>322</v>
      </c>
      <c r="AO146" t="s">
        <v>64</v>
      </c>
    </row>
    <row r="147" spans="1:41" ht="330" x14ac:dyDescent="0.25">
      <c r="A147" t="s">
        <v>128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34.700000000000003</v>
      </c>
      <c r="X147">
        <v>7.2100000000000003E-3</v>
      </c>
      <c r="Y147">
        <v>-0.82699999999999996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319</v>
      </c>
      <c r="AH147" t="s">
        <v>45</v>
      </c>
      <c r="AI147" s="2" t="s">
        <v>320</v>
      </c>
      <c r="AJ147" t="s">
        <v>60</v>
      </c>
      <c r="AK147" t="s">
        <v>61</v>
      </c>
      <c r="AL147" t="s">
        <v>321</v>
      </c>
      <c r="AM147" t="s">
        <v>322</v>
      </c>
      <c r="AO147" t="s">
        <v>64</v>
      </c>
    </row>
    <row r="148" spans="1:41" ht="330" x14ac:dyDescent="0.25">
      <c r="A148" t="s">
        <v>128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33.9</v>
      </c>
      <c r="X148">
        <v>6.5100000000000002E-3</v>
      </c>
      <c r="Y148">
        <v>-0.81799999999999995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319</v>
      </c>
      <c r="AH148" t="s">
        <v>45</v>
      </c>
      <c r="AI148" s="2" t="s">
        <v>320</v>
      </c>
      <c r="AJ148" t="s">
        <v>60</v>
      </c>
      <c r="AK148" t="s">
        <v>61</v>
      </c>
      <c r="AL148" t="s">
        <v>321</v>
      </c>
      <c r="AM148" t="s">
        <v>322</v>
      </c>
      <c r="AO148" t="s">
        <v>64</v>
      </c>
    </row>
    <row r="149" spans="1:41" ht="330" x14ac:dyDescent="0.25">
      <c r="A149" t="s">
        <v>128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45.7</v>
      </c>
      <c r="X149">
        <v>8.0300000000000007E-3</v>
      </c>
      <c r="Y149">
        <v>-0.59399999999999997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319</v>
      </c>
      <c r="AH149" t="s">
        <v>45</v>
      </c>
      <c r="AI149" s="2" t="s">
        <v>320</v>
      </c>
      <c r="AJ149" t="s">
        <v>60</v>
      </c>
      <c r="AK149" t="s">
        <v>61</v>
      </c>
      <c r="AL149" t="s">
        <v>321</v>
      </c>
      <c r="AM149" t="s">
        <v>322</v>
      </c>
      <c r="AO149" t="s">
        <v>64</v>
      </c>
    </row>
    <row r="150" spans="1:41" ht="330" x14ac:dyDescent="0.25">
      <c r="A150" t="s">
        <v>128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32.299999999999997</v>
      </c>
      <c r="X150">
        <v>5.6899999999999997E-3</v>
      </c>
      <c r="Y150">
        <v>-0.745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319</v>
      </c>
      <c r="AH150" t="s">
        <v>45</v>
      </c>
      <c r="AI150" s="2" t="s">
        <v>320</v>
      </c>
      <c r="AJ150" t="s">
        <v>60</v>
      </c>
      <c r="AK150" t="s">
        <v>61</v>
      </c>
      <c r="AL150" t="s">
        <v>321</v>
      </c>
      <c r="AM150" t="s">
        <v>322</v>
      </c>
      <c r="AO150" t="s">
        <v>64</v>
      </c>
    </row>
    <row r="151" spans="1:41" ht="330" x14ac:dyDescent="0.25">
      <c r="A151" t="s">
        <v>128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30.2</v>
      </c>
      <c r="X151">
        <v>5.5999999999999999E-3</v>
      </c>
      <c r="Y151">
        <v>-0.82799999999999996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319</v>
      </c>
      <c r="AH151" t="s">
        <v>45</v>
      </c>
      <c r="AI151" s="2" t="s">
        <v>320</v>
      </c>
      <c r="AJ151" t="s">
        <v>60</v>
      </c>
      <c r="AK151" t="s">
        <v>61</v>
      </c>
      <c r="AL151" t="s">
        <v>321</v>
      </c>
      <c r="AM151" t="s">
        <v>322</v>
      </c>
      <c r="AO151" t="s">
        <v>64</v>
      </c>
    </row>
    <row r="152" spans="1:41" ht="330" x14ac:dyDescent="0.25">
      <c r="A152" t="s">
        <v>128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30.1</v>
      </c>
      <c r="X152">
        <v>5.0600000000000003E-3</v>
      </c>
      <c r="Y152">
        <v>-0.84099999999999997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319</v>
      </c>
      <c r="AH152" t="s">
        <v>45</v>
      </c>
      <c r="AI152" s="2" t="s">
        <v>320</v>
      </c>
      <c r="AJ152" t="s">
        <v>60</v>
      </c>
      <c r="AK152" t="s">
        <v>61</v>
      </c>
      <c r="AL152" t="s">
        <v>321</v>
      </c>
      <c r="AM152" t="s">
        <v>322</v>
      </c>
      <c r="AO152" t="s">
        <v>64</v>
      </c>
    </row>
    <row r="153" spans="1:41" ht="330" x14ac:dyDescent="0.25">
      <c r="A153" t="s">
        <v>128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33.299999999999997</v>
      </c>
      <c r="X153">
        <v>6.6E-3</v>
      </c>
      <c r="Y153">
        <v>-0.78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319</v>
      </c>
      <c r="AH153" t="s">
        <v>45</v>
      </c>
      <c r="AI153" s="2" t="s">
        <v>320</v>
      </c>
      <c r="AJ153" t="s">
        <v>60</v>
      </c>
      <c r="AK153" t="s">
        <v>61</v>
      </c>
      <c r="AL153" t="s">
        <v>321</v>
      </c>
      <c r="AM153" t="s">
        <v>322</v>
      </c>
      <c r="AO153" t="s">
        <v>64</v>
      </c>
    </row>
    <row r="154" spans="1:41" ht="330" x14ac:dyDescent="0.25">
      <c r="A154" t="s">
        <v>128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33.6</v>
      </c>
      <c r="X154">
        <v>7.1500000000000001E-3</v>
      </c>
      <c r="Y154">
        <v>-0.89100000000000001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319</v>
      </c>
      <c r="AH154" t="s">
        <v>45</v>
      </c>
      <c r="AI154" s="2" t="s">
        <v>320</v>
      </c>
      <c r="AJ154" t="s">
        <v>60</v>
      </c>
      <c r="AK154" t="s">
        <v>61</v>
      </c>
      <c r="AL154" t="s">
        <v>321</v>
      </c>
      <c r="AM154" t="s">
        <v>322</v>
      </c>
      <c r="AO154" t="s">
        <v>64</v>
      </c>
    </row>
    <row r="155" spans="1:41" ht="330" x14ac:dyDescent="0.25">
      <c r="A155" t="s">
        <v>128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33.9</v>
      </c>
      <c r="X155">
        <v>6.5300000000000002E-3</v>
      </c>
      <c r="Y155">
        <v>-0.83799999999999997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319</v>
      </c>
      <c r="AH155" t="s">
        <v>45</v>
      </c>
      <c r="AI155" s="2" t="s">
        <v>320</v>
      </c>
      <c r="AJ155" t="s">
        <v>60</v>
      </c>
      <c r="AK155" t="s">
        <v>61</v>
      </c>
      <c r="AL155" t="s">
        <v>321</v>
      </c>
      <c r="AM155" t="s">
        <v>322</v>
      </c>
      <c r="AO155" t="s">
        <v>64</v>
      </c>
    </row>
    <row r="156" spans="1:41" ht="330" x14ac:dyDescent="0.25">
      <c r="A156" t="s">
        <v>128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45.7</v>
      </c>
      <c r="X156">
        <v>8.1200000000000005E-3</v>
      </c>
      <c r="Y156">
        <v>-0.61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319</v>
      </c>
      <c r="AH156" t="s">
        <v>45</v>
      </c>
      <c r="AI156" s="2" t="s">
        <v>320</v>
      </c>
      <c r="AJ156" t="s">
        <v>60</v>
      </c>
      <c r="AK156" t="s">
        <v>61</v>
      </c>
      <c r="AL156" t="s">
        <v>321</v>
      </c>
      <c r="AM156" t="s">
        <v>322</v>
      </c>
      <c r="AO156" t="s">
        <v>64</v>
      </c>
    </row>
    <row r="157" spans="1:41" ht="330" x14ac:dyDescent="0.25">
      <c r="A157" t="s">
        <v>128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31.2</v>
      </c>
      <c r="X157">
        <v>5.7400000000000003E-3</v>
      </c>
      <c r="Y157">
        <v>-0.85199999999999998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319</v>
      </c>
      <c r="AH157" t="s">
        <v>45</v>
      </c>
      <c r="AI157" s="2" t="s">
        <v>320</v>
      </c>
      <c r="AJ157" t="s">
        <v>60</v>
      </c>
      <c r="AK157" t="s">
        <v>61</v>
      </c>
      <c r="AL157" t="s">
        <v>321</v>
      </c>
      <c r="AM157" t="s">
        <v>322</v>
      </c>
      <c r="AO157" t="s">
        <v>64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/>
  <dimension ref="A1:AO157"/>
  <sheetViews>
    <sheetView topLeftCell="A40" workbookViewId="0">
      <selection activeCell="I63" sqref="I63"/>
    </sheetView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313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ht="15" customHeight="1" x14ac:dyDescent="0.25">
      <c r="A6" t="s">
        <v>128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22</v>
      </c>
      <c r="X6">
        <v>2.98E-3</v>
      </c>
      <c r="Y6">
        <v>-0.88300000000000001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314</v>
      </c>
      <c r="AH6" t="s">
        <v>45</v>
      </c>
      <c r="AI6" s="2" t="s">
        <v>315</v>
      </c>
      <c r="AJ6" t="s">
        <v>60</v>
      </c>
      <c r="AK6" t="s">
        <v>61</v>
      </c>
      <c r="AL6" t="s">
        <v>316</v>
      </c>
      <c r="AM6" t="s">
        <v>317</v>
      </c>
      <c r="AO6" t="s">
        <v>64</v>
      </c>
    </row>
    <row r="7" spans="1:41" ht="15" customHeight="1" x14ac:dyDescent="0.25">
      <c r="A7" t="s">
        <v>128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30.3</v>
      </c>
      <c r="X7">
        <v>6.0000000000000001E-3</v>
      </c>
      <c r="Y7">
        <v>-0.92300000000000004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314</v>
      </c>
      <c r="AH7" t="s">
        <v>45</v>
      </c>
      <c r="AI7" s="2" t="s">
        <v>315</v>
      </c>
      <c r="AJ7" t="s">
        <v>60</v>
      </c>
      <c r="AK7" t="s">
        <v>61</v>
      </c>
      <c r="AL7" t="s">
        <v>316</v>
      </c>
      <c r="AM7" t="s">
        <v>317</v>
      </c>
      <c r="AO7" t="s">
        <v>64</v>
      </c>
    </row>
    <row r="8" spans="1:41" ht="15" customHeight="1" x14ac:dyDescent="0.25">
      <c r="A8" t="s">
        <v>128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26.9</v>
      </c>
      <c r="X8">
        <v>4.7600000000000003E-3</v>
      </c>
      <c r="Y8">
        <v>-0.95499999999999996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314</v>
      </c>
      <c r="AH8" t="s">
        <v>45</v>
      </c>
      <c r="AI8" s="2" t="s">
        <v>315</v>
      </c>
      <c r="AJ8" t="s">
        <v>60</v>
      </c>
      <c r="AK8" t="s">
        <v>61</v>
      </c>
      <c r="AL8" t="s">
        <v>316</v>
      </c>
      <c r="AM8" t="s">
        <v>317</v>
      </c>
      <c r="AO8" t="s">
        <v>64</v>
      </c>
    </row>
    <row r="9" spans="1:41" ht="15" customHeight="1" x14ac:dyDescent="0.25">
      <c r="A9" t="s">
        <v>128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31.6</v>
      </c>
      <c r="X9">
        <v>6.7400000000000003E-3</v>
      </c>
      <c r="Y9">
        <v>-0.73199999999999998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314</v>
      </c>
      <c r="AH9" t="s">
        <v>45</v>
      </c>
      <c r="AI9" s="2" t="s">
        <v>315</v>
      </c>
      <c r="AJ9" t="s">
        <v>60</v>
      </c>
      <c r="AK9" t="s">
        <v>61</v>
      </c>
      <c r="AL9" t="s">
        <v>316</v>
      </c>
      <c r="AM9" t="s">
        <v>317</v>
      </c>
      <c r="AO9" t="s">
        <v>64</v>
      </c>
    </row>
    <row r="10" spans="1:41" ht="15" customHeight="1" x14ac:dyDescent="0.25">
      <c r="A10" t="s">
        <v>128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25.4</v>
      </c>
      <c r="X10">
        <v>3.6700000000000001E-3</v>
      </c>
      <c r="Y10">
        <v>-1.1100000000000001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314</v>
      </c>
      <c r="AH10" t="s">
        <v>45</v>
      </c>
      <c r="AI10" s="2" t="s">
        <v>315</v>
      </c>
      <c r="AJ10" t="s">
        <v>60</v>
      </c>
      <c r="AK10" t="s">
        <v>61</v>
      </c>
      <c r="AL10" t="s">
        <v>316</v>
      </c>
      <c r="AM10" t="s">
        <v>317</v>
      </c>
      <c r="AO10" t="s">
        <v>64</v>
      </c>
    </row>
    <row r="11" spans="1:41" ht="15" customHeight="1" x14ac:dyDescent="0.25">
      <c r="A11" t="s">
        <v>128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35.700000000000003</v>
      </c>
      <c r="X11">
        <v>8.0400000000000003E-3</v>
      </c>
      <c r="Y11">
        <v>-0.753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314</v>
      </c>
      <c r="AH11" t="s">
        <v>45</v>
      </c>
      <c r="AI11" s="2" t="s">
        <v>315</v>
      </c>
      <c r="AJ11" t="s">
        <v>60</v>
      </c>
      <c r="AK11" t="s">
        <v>61</v>
      </c>
      <c r="AL11" t="s">
        <v>316</v>
      </c>
      <c r="AM11" t="s">
        <v>317</v>
      </c>
      <c r="AO11" t="s">
        <v>64</v>
      </c>
    </row>
    <row r="12" spans="1:41" ht="15" customHeight="1" x14ac:dyDescent="0.25">
      <c r="A12" t="s">
        <v>128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33.700000000000003</v>
      </c>
      <c r="X12">
        <v>7.3899999999999999E-3</v>
      </c>
      <c r="Y12">
        <v>-0.79600000000000004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314</v>
      </c>
      <c r="AH12" t="s">
        <v>45</v>
      </c>
      <c r="AI12" s="2" t="s">
        <v>315</v>
      </c>
      <c r="AJ12" t="s">
        <v>60</v>
      </c>
      <c r="AK12" t="s">
        <v>61</v>
      </c>
      <c r="AL12" t="s">
        <v>316</v>
      </c>
      <c r="AM12" t="s">
        <v>317</v>
      </c>
      <c r="AO12" t="s">
        <v>64</v>
      </c>
    </row>
    <row r="13" spans="1:41" ht="15" customHeight="1" x14ac:dyDescent="0.25">
      <c r="A13" t="s">
        <v>128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36.299999999999997</v>
      </c>
      <c r="X13">
        <v>7.9399999999999991E-3</v>
      </c>
      <c r="Y13">
        <v>-0.71699999999999997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314</v>
      </c>
      <c r="AH13" t="s">
        <v>45</v>
      </c>
      <c r="AI13" s="2" t="s">
        <v>315</v>
      </c>
      <c r="AJ13" t="s">
        <v>60</v>
      </c>
      <c r="AK13" t="s">
        <v>61</v>
      </c>
      <c r="AL13" t="s">
        <v>316</v>
      </c>
      <c r="AM13" t="s">
        <v>317</v>
      </c>
      <c r="AO13" t="s">
        <v>64</v>
      </c>
    </row>
    <row r="14" spans="1:41" ht="15" customHeight="1" x14ac:dyDescent="0.25">
      <c r="A14" t="s">
        <v>128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26.6</v>
      </c>
      <c r="X14">
        <v>5.7999999999999996E-3</v>
      </c>
      <c r="Y14">
        <v>-0.82699999999999996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314</v>
      </c>
      <c r="AH14" t="s">
        <v>45</v>
      </c>
      <c r="AI14" s="2" t="s">
        <v>315</v>
      </c>
      <c r="AJ14" t="s">
        <v>60</v>
      </c>
      <c r="AK14" t="s">
        <v>61</v>
      </c>
      <c r="AL14" t="s">
        <v>316</v>
      </c>
      <c r="AM14" t="s">
        <v>317</v>
      </c>
      <c r="AO14" t="s">
        <v>64</v>
      </c>
    </row>
    <row r="15" spans="1:41" ht="15" customHeight="1" x14ac:dyDescent="0.25">
      <c r="A15" t="s">
        <v>128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32.6</v>
      </c>
      <c r="X15">
        <v>6.9100000000000003E-3</v>
      </c>
      <c r="Y15">
        <v>-0.81399999999999995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314</v>
      </c>
      <c r="AH15" t="s">
        <v>45</v>
      </c>
      <c r="AI15" s="2" t="s">
        <v>315</v>
      </c>
      <c r="AJ15" t="s">
        <v>60</v>
      </c>
      <c r="AK15" t="s">
        <v>61</v>
      </c>
      <c r="AL15" t="s">
        <v>316</v>
      </c>
      <c r="AM15" t="s">
        <v>317</v>
      </c>
      <c r="AO15" t="s">
        <v>64</v>
      </c>
    </row>
    <row r="16" spans="1:41" ht="15" customHeight="1" x14ac:dyDescent="0.25">
      <c r="A16" t="s">
        <v>128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25.9</v>
      </c>
      <c r="X16">
        <v>3.2499999999999999E-3</v>
      </c>
      <c r="Y16">
        <v>-1.1000000000000001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314</v>
      </c>
      <c r="AH16" t="s">
        <v>45</v>
      </c>
      <c r="AI16" s="2" t="s">
        <v>315</v>
      </c>
      <c r="AJ16" t="s">
        <v>60</v>
      </c>
      <c r="AK16" t="s">
        <v>61</v>
      </c>
      <c r="AL16" t="s">
        <v>316</v>
      </c>
      <c r="AM16" t="s">
        <v>317</v>
      </c>
      <c r="AO16" t="s">
        <v>64</v>
      </c>
    </row>
    <row r="17" spans="1:41" ht="15" customHeight="1" x14ac:dyDescent="0.25">
      <c r="A17" t="s">
        <v>128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29.3</v>
      </c>
      <c r="X17">
        <v>3.8700000000000002E-3</v>
      </c>
      <c r="Y17">
        <v>-0.80400000000000005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314</v>
      </c>
      <c r="AH17" t="s">
        <v>45</v>
      </c>
      <c r="AI17" s="2" t="s">
        <v>315</v>
      </c>
      <c r="AJ17" t="s">
        <v>60</v>
      </c>
      <c r="AK17" t="s">
        <v>61</v>
      </c>
      <c r="AL17" t="s">
        <v>316</v>
      </c>
      <c r="AM17" t="s">
        <v>317</v>
      </c>
      <c r="AO17" t="s">
        <v>64</v>
      </c>
    </row>
    <row r="18" spans="1:41" ht="15" customHeight="1" x14ac:dyDescent="0.25">
      <c r="A18" t="s">
        <v>128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27.8</v>
      </c>
      <c r="X18">
        <v>3.5300000000000002E-3</v>
      </c>
      <c r="Y18">
        <v>-0.98599999999999999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314</v>
      </c>
      <c r="AH18" t="s">
        <v>45</v>
      </c>
      <c r="AI18" s="2" t="s">
        <v>315</v>
      </c>
      <c r="AJ18" t="s">
        <v>60</v>
      </c>
      <c r="AK18" t="s">
        <v>61</v>
      </c>
      <c r="AL18" t="s">
        <v>316</v>
      </c>
      <c r="AM18" t="s">
        <v>317</v>
      </c>
      <c r="AO18" t="s">
        <v>64</v>
      </c>
    </row>
    <row r="19" spans="1:41" ht="15" customHeight="1" x14ac:dyDescent="0.25">
      <c r="A19" t="s">
        <v>128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30.2</v>
      </c>
      <c r="X19">
        <v>4.7800000000000004E-3</v>
      </c>
      <c r="Y19">
        <v>-0.7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314</v>
      </c>
      <c r="AH19" t="s">
        <v>45</v>
      </c>
      <c r="AI19" s="2" t="s">
        <v>315</v>
      </c>
      <c r="AJ19" t="s">
        <v>60</v>
      </c>
      <c r="AK19" t="s">
        <v>61</v>
      </c>
      <c r="AL19" t="s">
        <v>316</v>
      </c>
      <c r="AM19" t="s">
        <v>317</v>
      </c>
      <c r="AO19" t="s">
        <v>64</v>
      </c>
    </row>
    <row r="20" spans="1:41" ht="15" customHeight="1" x14ac:dyDescent="0.25">
      <c r="A20" t="s">
        <v>128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27.8</v>
      </c>
      <c r="X20">
        <v>3.7599999999999999E-3</v>
      </c>
      <c r="Y20">
        <v>-1.03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314</v>
      </c>
      <c r="AH20" t="s">
        <v>45</v>
      </c>
      <c r="AI20" s="2" t="s">
        <v>315</v>
      </c>
      <c r="AJ20" t="s">
        <v>60</v>
      </c>
      <c r="AK20" t="s">
        <v>61</v>
      </c>
      <c r="AL20" t="s">
        <v>316</v>
      </c>
      <c r="AM20" t="s">
        <v>317</v>
      </c>
      <c r="AO20" t="s">
        <v>64</v>
      </c>
    </row>
    <row r="21" spans="1:41" ht="15" customHeight="1" x14ac:dyDescent="0.25">
      <c r="A21" t="s">
        <v>128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34.799999999999997</v>
      </c>
      <c r="X21">
        <v>6.94E-3</v>
      </c>
      <c r="Y21">
        <v>-0.65800000000000003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314</v>
      </c>
      <c r="AH21" t="s">
        <v>45</v>
      </c>
      <c r="AI21" s="2" t="s">
        <v>315</v>
      </c>
      <c r="AJ21" t="s">
        <v>60</v>
      </c>
      <c r="AK21" t="s">
        <v>61</v>
      </c>
      <c r="AL21" t="s">
        <v>316</v>
      </c>
      <c r="AM21" t="s">
        <v>317</v>
      </c>
      <c r="AO21" t="s">
        <v>64</v>
      </c>
    </row>
    <row r="22" spans="1:41" ht="15" customHeight="1" x14ac:dyDescent="0.25">
      <c r="A22" t="s">
        <v>128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32.6</v>
      </c>
      <c r="X22">
        <v>6.6600000000000001E-3</v>
      </c>
      <c r="Y22">
        <v>-0.74399999999999999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314</v>
      </c>
      <c r="AH22" t="s">
        <v>45</v>
      </c>
      <c r="AI22" s="2" t="s">
        <v>315</v>
      </c>
      <c r="AJ22" t="s">
        <v>60</v>
      </c>
      <c r="AK22" t="s">
        <v>61</v>
      </c>
      <c r="AL22" t="s">
        <v>316</v>
      </c>
      <c r="AM22" t="s">
        <v>317</v>
      </c>
      <c r="AO22" t="s">
        <v>64</v>
      </c>
    </row>
    <row r="23" spans="1:41" ht="15" customHeight="1" x14ac:dyDescent="0.25">
      <c r="A23" t="s">
        <v>128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35.799999999999997</v>
      </c>
      <c r="X23">
        <v>6.6100000000000004E-3</v>
      </c>
      <c r="Y23">
        <v>-0.65700000000000003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314</v>
      </c>
      <c r="AH23" t="s">
        <v>45</v>
      </c>
      <c r="AI23" s="2" t="s">
        <v>315</v>
      </c>
      <c r="AJ23" t="s">
        <v>60</v>
      </c>
      <c r="AK23" t="s">
        <v>61</v>
      </c>
      <c r="AL23" t="s">
        <v>316</v>
      </c>
      <c r="AM23" t="s">
        <v>317</v>
      </c>
      <c r="AO23" t="s">
        <v>64</v>
      </c>
    </row>
    <row r="24" spans="1:41" ht="15" customHeight="1" x14ac:dyDescent="0.25">
      <c r="A24" t="s">
        <v>128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29.1</v>
      </c>
      <c r="X24">
        <v>5.3099999999999996E-3</v>
      </c>
      <c r="Y24">
        <v>-0.76400000000000001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314</v>
      </c>
      <c r="AH24" t="s">
        <v>45</v>
      </c>
      <c r="AI24" s="2" t="s">
        <v>315</v>
      </c>
      <c r="AJ24" t="s">
        <v>60</v>
      </c>
      <c r="AK24" t="s">
        <v>61</v>
      </c>
      <c r="AL24" t="s">
        <v>316</v>
      </c>
      <c r="AM24" t="s">
        <v>317</v>
      </c>
      <c r="AO24" t="s">
        <v>64</v>
      </c>
    </row>
    <row r="25" spans="1:41" ht="15" customHeight="1" x14ac:dyDescent="0.25">
      <c r="A25" t="s">
        <v>128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30.1</v>
      </c>
      <c r="X25">
        <v>4.7400000000000003E-3</v>
      </c>
      <c r="Y25">
        <v>-0.84399999999999997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314</v>
      </c>
      <c r="AH25" t="s">
        <v>45</v>
      </c>
      <c r="AI25" s="2" t="s">
        <v>315</v>
      </c>
      <c r="AJ25" t="s">
        <v>60</v>
      </c>
      <c r="AK25" t="s">
        <v>61</v>
      </c>
      <c r="AL25" t="s">
        <v>316</v>
      </c>
      <c r="AM25" t="s">
        <v>317</v>
      </c>
      <c r="AO25" t="s">
        <v>64</v>
      </c>
    </row>
    <row r="26" spans="1:41" ht="15" customHeight="1" x14ac:dyDescent="0.25">
      <c r="A26" t="s">
        <v>128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22.8</v>
      </c>
      <c r="X26">
        <v>2.8999999999999998E-3</v>
      </c>
      <c r="Y26">
        <v>-0.98099999999999998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314</v>
      </c>
      <c r="AH26" t="s">
        <v>45</v>
      </c>
      <c r="AI26" s="2" t="s">
        <v>315</v>
      </c>
      <c r="AJ26" t="s">
        <v>60</v>
      </c>
      <c r="AK26" t="s">
        <v>61</v>
      </c>
      <c r="AL26" t="s">
        <v>316</v>
      </c>
      <c r="AM26" t="s">
        <v>317</v>
      </c>
      <c r="AO26" t="s">
        <v>64</v>
      </c>
    </row>
    <row r="27" spans="1:41" ht="15" customHeight="1" x14ac:dyDescent="0.25">
      <c r="A27" t="s">
        <v>128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27.2</v>
      </c>
      <c r="X27">
        <v>3.8500000000000001E-3</v>
      </c>
      <c r="Y27">
        <v>-0.98899999999999999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314</v>
      </c>
      <c r="AH27" t="s">
        <v>45</v>
      </c>
      <c r="AI27" s="2" t="s">
        <v>315</v>
      </c>
      <c r="AJ27" t="s">
        <v>60</v>
      </c>
      <c r="AK27" t="s">
        <v>61</v>
      </c>
      <c r="AL27" t="s">
        <v>316</v>
      </c>
      <c r="AM27" t="s">
        <v>317</v>
      </c>
      <c r="AO27" t="s">
        <v>64</v>
      </c>
    </row>
    <row r="28" spans="1:41" ht="15" customHeight="1" x14ac:dyDescent="0.25">
      <c r="A28" t="s">
        <v>128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26.1</v>
      </c>
      <c r="X28">
        <v>3.3800000000000002E-3</v>
      </c>
      <c r="Y28">
        <v>-1.06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314</v>
      </c>
      <c r="AH28" t="s">
        <v>45</v>
      </c>
      <c r="AI28" s="2" t="s">
        <v>315</v>
      </c>
      <c r="AJ28" t="s">
        <v>60</v>
      </c>
      <c r="AK28" t="s">
        <v>61</v>
      </c>
      <c r="AL28" t="s">
        <v>316</v>
      </c>
      <c r="AM28" t="s">
        <v>317</v>
      </c>
      <c r="AO28" t="s">
        <v>64</v>
      </c>
    </row>
    <row r="29" spans="1:41" ht="15" customHeight="1" x14ac:dyDescent="0.25">
      <c r="A29" t="s">
        <v>128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28.7</v>
      </c>
      <c r="X29">
        <v>5.6800000000000002E-3</v>
      </c>
      <c r="Y29">
        <v>-0.76700000000000002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314</v>
      </c>
      <c r="AH29" t="s">
        <v>45</v>
      </c>
      <c r="AI29" s="2" t="s">
        <v>315</v>
      </c>
      <c r="AJ29" t="s">
        <v>60</v>
      </c>
      <c r="AK29" t="s">
        <v>61</v>
      </c>
      <c r="AL29" t="s">
        <v>316</v>
      </c>
      <c r="AM29" t="s">
        <v>317</v>
      </c>
      <c r="AO29" t="s">
        <v>64</v>
      </c>
    </row>
    <row r="30" spans="1:41" ht="15" customHeight="1" x14ac:dyDescent="0.25">
      <c r="A30" t="s">
        <v>128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25.4</v>
      </c>
      <c r="X30">
        <v>3.5200000000000001E-3</v>
      </c>
      <c r="Y30">
        <v>-1.22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314</v>
      </c>
      <c r="AH30" t="s">
        <v>45</v>
      </c>
      <c r="AI30" s="2" t="s">
        <v>315</v>
      </c>
      <c r="AJ30" t="s">
        <v>60</v>
      </c>
      <c r="AK30" t="s">
        <v>61</v>
      </c>
      <c r="AL30" t="s">
        <v>316</v>
      </c>
      <c r="AM30" t="s">
        <v>317</v>
      </c>
      <c r="AO30" t="s">
        <v>64</v>
      </c>
    </row>
    <row r="31" spans="1:41" ht="15" customHeight="1" x14ac:dyDescent="0.25">
      <c r="A31" t="s">
        <v>128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33.299999999999997</v>
      </c>
      <c r="X31">
        <v>7.4999999999999997E-3</v>
      </c>
      <c r="Y31">
        <v>-0.76800000000000002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314</v>
      </c>
      <c r="AH31" t="s">
        <v>45</v>
      </c>
      <c r="AI31" s="2" t="s">
        <v>315</v>
      </c>
      <c r="AJ31" t="s">
        <v>60</v>
      </c>
      <c r="AK31" t="s">
        <v>61</v>
      </c>
      <c r="AL31" t="s">
        <v>316</v>
      </c>
      <c r="AM31" t="s">
        <v>317</v>
      </c>
      <c r="AO31" t="s">
        <v>64</v>
      </c>
    </row>
    <row r="32" spans="1:41" ht="15" customHeight="1" x14ac:dyDescent="0.25">
      <c r="A32" t="s">
        <v>128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30.8</v>
      </c>
      <c r="X32">
        <v>7.0699999999999999E-3</v>
      </c>
      <c r="Y32">
        <v>-0.81899999999999995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314</v>
      </c>
      <c r="AH32" t="s">
        <v>45</v>
      </c>
      <c r="AI32" s="2" t="s">
        <v>315</v>
      </c>
      <c r="AJ32" t="s">
        <v>60</v>
      </c>
      <c r="AK32" t="s">
        <v>61</v>
      </c>
      <c r="AL32" t="s">
        <v>316</v>
      </c>
      <c r="AM32" t="s">
        <v>317</v>
      </c>
      <c r="AO32" t="s">
        <v>64</v>
      </c>
    </row>
    <row r="33" spans="1:41" ht="15" customHeight="1" x14ac:dyDescent="0.25">
      <c r="A33" t="s">
        <v>128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34.200000000000003</v>
      </c>
      <c r="X33">
        <v>7.2199999999999999E-3</v>
      </c>
      <c r="Y33">
        <v>-0.76600000000000001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314</v>
      </c>
      <c r="AH33" t="s">
        <v>45</v>
      </c>
      <c r="AI33" s="2" t="s">
        <v>315</v>
      </c>
      <c r="AJ33" t="s">
        <v>60</v>
      </c>
      <c r="AK33" t="s">
        <v>61</v>
      </c>
      <c r="AL33" t="s">
        <v>316</v>
      </c>
      <c r="AM33" t="s">
        <v>317</v>
      </c>
      <c r="AO33" t="s">
        <v>64</v>
      </c>
    </row>
    <row r="34" spans="1:41" ht="15" customHeight="1" x14ac:dyDescent="0.25">
      <c r="A34" t="s">
        <v>128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25.3</v>
      </c>
      <c r="X34">
        <v>5.3800000000000002E-3</v>
      </c>
      <c r="Y34">
        <v>-0.79300000000000004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314</v>
      </c>
      <c r="AH34" t="s">
        <v>45</v>
      </c>
      <c r="AI34" s="2" t="s">
        <v>315</v>
      </c>
      <c r="AJ34" t="s">
        <v>60</v>
      </c>
      <c r="AK34" t="s">
        <v>61</v>
      </c>
      <c r="AL34" t="s">
        <v>316</v>
      </c>
      <c r="AM34" t="s">
        <v>317</v>
      </c>
      <c r="AO34" t="s">
        <v>64</v>
      </c>
    </row>
    <row r="35" spans="1:41" ht="15" customHeight="1" x14ac:dyDescent="0.25">
      <c r="A35" t="s">
        <v>128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29.1</v>
      </c>
      <c r="X35">
        <v>5.4099999999999999E-3</v>
      </c>
      <c r="Y35">
        <v>-0.89800000000000002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314</v>
      </c>
      <c r="AH35" t="s">
        <v>45</v>
      </c>
      <c r="AI35" s="2" t="s">
        <v>315</v>
      </c>
      <c r="AJ35" t="s">
        <v>60</v>
      </c>
      <c r="AK35" t="s">
        <v>61</v>
      </c>
      <c r="AL35" t="s">
        <v>316</v>
      </c>
      <c r="AM35" t="s">
        <v>317</v>
      </c>
      <c r="AO35" t="s">
        <v>64</v>
      </c>
    </row>
    <row r="36" spans="1:41" ht="15" customHeight="1" x14ac:dyDescent="0.25">
      <c r="A36" t="s">
        <v>128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21.8</v>
      </c>
      <c r="X36">
        <v>2.7799999999999999E-3</v>
      </c>
      <c r="Y36">
        <v>-0.94299999999999995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314</v>
      </c>
      <c r="AH36" t="s">
        <v>45</v>
      </c>
      <c r="AI36" s="2" t="s">
        <v>315</v>
      </c>
      <c r="AJ36" t="s">
        <v>60</v>
      </c>
      <c r="AK36" t="s">
        <v>61</v>
      </c>
      <c r="AL36" t="s">
        <v>316</v>
      </c>
      <c r="AM36" t="s">
        <v>317</v>
      </c>
      <c r="AO36" t="s">
        <v>64</v>
      </c>
    </row>
    <row r="37" spans="1:41" ht="15" customHeight="1" x14ac:dyDescent="0.25">
      <c r="A37" t="s">
        <v>128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26.2</v>
      </c>
      <c r="X37">
        <v>3.64E-3</v>
      </c>
      <c r="Y37">
        <v>-1.05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314</v>
      </c>
      <c r="AH37" t="s">
        <v>45</v>
      </c>
      <c r="AI37" s="2" t="s">
        <v>315</v>
      </c>
      <c r="AJ37" t="s">
        <v>60</v>
      </c>
      <c r="AK37" t="s">
        <v>61</v>
      </c>
      <c r="AL37" t="s">
        <v>316</v>
      </c>
      <c r="AM37" t="s">
        <v>317</v>
      </c>
      <c r="AO37" t="s">
        <v>64</v>
      </c>
    </row>
    <row r="38" spans="1:41" ht="15" customHeight="1" x14ac:dyDescent="0.25">
      <c r="A38" t="s">
        <v>128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24.8</v>
      </c>
      <c r="X38">
        <v>3.2200000000000002E-3</v>
      </c>
      <c r="Y38">
        <v>-1.1200000000000001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314</v>
      </c>
      <c r="AH38" t="s">
        <v>45</v>
      </c>
      <c r="AI38" s="2" t="s">
        <v>315</v>
      </c>
      <c r="AJ38" t="s">
        <v>60</v>
      </c>
      <c r="AK38" t="s">
        <v>61</v>
      </c>
      <c r="AL38" t="s">
        <v>316</v>
      </c>
      <c r="AM38" t="s">
        <v>317</v>
      </c>
      <c r="AO38" t="s">
        <v>64</v>
      </c>
    </row>
    <row r="39" spans="1:41" ht="15" customHeight="1" x14ac:dyDescent="0.25">
      <c r="A39" t="s">
        <v>128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27.7</v>
      </c>
      <c r="X39">
        <v>6.1700000000000001E-3</v>
      </c>
      <c r="Y39">
        <v>-0.80800000000000005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314</v>
      </c>
      <c r="AH39" t="s">
        <v>45</v>
      </c>
      <c r="AI39" s="2" t="s">
        <v>315</v>
      </c>
      <c r="AJ39" t="s">
        <v>60</v>
      </c>
      <c r="AK39" t="s">
        <v>61</v>
      </c>
      <c r="AL39" t="s">
        <v>316</v>
      </c>
      <c r="AM39" t="s">
        <v>317</v>
      </c>
      <c r="AO39" t="s">
        <v>64</v>
      </c>
    </row>
    <row r="40" spans="1:41" ht="15" customHeight="1" x14ac:dyDescent="0.25">
      <c r="A40" t="s">
        <v>128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24.8</v>
      </c>
      <c r="X40">
        <v>3.4199999999999999E-3</v>
      </c>
      <c r="Y40">
        <v>-1.29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314</v>
      </c>
      <c r="AH40" t="s">
        <v>45</v>
      </c>
      <c r="AI40" s="2" t="s">
        <v>315</v>
      </c>
      <c r="AJ40" t="s">
        <v>60</v>
      </c>
      <c r="AK40" t="s">
        <v>61</v>
      </c>
      <c r="AL40" t="s">
        <v>316</v>
      </c>
      <c r="AM40" t="s">
        <v>317</v>
      </c>
      <c r="AO40" t="s">
        <v>64</v>
      </c>
    </row>
    <row r="41" spans="1:41" ht="15" customHeight="1" x14ac:dyDescent="0.25">
      <c r="A41" t="s">
        <v>128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32.5</v>
      </c>
      <c r="X41">
        <v>7.4900000000000001E-3</v>
      </c>
      <c r="Y41">
        <v>-0.79300000000000004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314</v>
      </c>
      <c r="AH41" t="s">
        <v>45</v>
      </c>
      <c r="AI41" s="2" t="s">
        <v>315</v>
      </c>
      <c r="AJ41" t="s">
        <v>60</v>
      </c>
      <c r="AK41" t="s">
        <v>61</v>
      </c>
      <c r="AL41" t="s">
        <v>316</v>
      </c>
      <c r="AM41" t="s">
        <v>317</v>
      </c>
      <c r="AO41" t="s">
        <v>64</v>
      </c>
    </row>
    <row r="42" spans="1:41" ht="15" customHeight="1" x14ac:dyDescent="0.25">
      <c r="A42" t="s">
        <v>128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30</v>
      </c>
      <c r="X42">
        <v>7.1900000000000002E-3</v>
      </c>
      <c r="Y42">
        <v>-0.84499999999999997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314</v>
      </c>
      <c r="AH42" t="s">
        <v>45</v>
      </c>
      <c r="AI42" s="2" t="s">
        <v>315</v>
      </c>
      <c r="AJ42" t="s">
        <v>60</v>
      </c>
      <c r="AK42" t="s">
        <v>61</v>
      </c>
      <c r="AL42" t="s">
        <v>316</v>
      </c>
      <c r="AM42" t="s">
        <v>317</v>
      </c>
      <c r="AO42" t="s">
        <v>64</v>
      </c>
    </row>
    <row r="43" spans="1:41" ht="15" customHeight="1" x14ac:dyDescent="0.25">
      <c r="A43" t="s">
        <v>128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33.5</v>
      </c>
      <c r="X43">
        <v>7.3499999999999998E-3</v>
      </c>
      <c r="Y43">
        <v>-0.80600000000000005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314</v>
      </c>
      <c r="AH43" t="s">
        <v>45</v>
      </c>
      <c r="AI43" s="2" t="s">
        <v>315</v>
      </c>
      <c r="AJ43" t="s">
        <v>60</v>
      </c>
      <c r="AK43" t="s">
        <v>61</v>
      </c>
      <c r="AL43" t="s">
        <v>316</v>
      </c>
      <c r="AM43" t="s">
        <v>317</v>
      </c>
      <c r="AO43" t="s">
        <v>64</v>
      </c>
    </row>
    <row r="44" spans="1:41" ht="15" customHeight="1" x14ac:dyDescent="0.25">
      <c r="A44" t="s">
        <v>128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24.9</v>
      </c>
      <c r="X44">
        <v>5.2900000000000004E-3</v>
      </c>
      <c r="Y44">
        <v>-0.78600000000000003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314</v>
      </c>
      <c r="AH44" t="s">
        <v>45</v>
      </c>
      <c r="AI44" s="2" t="s">
        <v>315</v>
      </c>
      <c r="AJ44" t="s">
        <v>60</v>
      </c>
      <c r="AK44" t="s">
        <v>61</v>
      </c>
      <c r="AL44" t="s">
        <v>316</v>
      </c>
      <c r="AM44" t="s">
        <v>317</v>
      </c>
      <c r="AO44" t="s">
        <v>64</v>
      </c>
    </row>
    <row r="45" spans="1:41" ht="15" customHeight="1" x14ac:dyDescent="0.25">
      <c r="A45" t="s">
        <v>128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28.3</v>
      </c>
      <c r="X45">
        <v>5.62E-3</v>
      </c>
      <c r="Y45">
        <v>-0.92900000000000005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314</v>
      </c>
      <c r="AH45" t="s">
        <v>45</v>
      </c>
      <c r="AI45" s="2" t="s">
        <v>315</v>
      </c>
      <c r="AJ45" t="s">
        <v>60</v>
      </c>
      <c r="AK45" t="s">
        <v>61</v>
      </c>
      <c r="AL45" t="s">
        <v>316</v>
      </c>
      <c r="AM45" t="s">
        <v>317</v>
      </c>
      <c r="AO45" t="s">
        <v>64</v>
      </c>
    </row>
    <row r="46" spans="1:41" ht="15" customHeight="1" x14ac:dyDescent="0.25">
      <c r="A46" t="s">
        <v>128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30.3</v>
      </c>
      <c r="X46">
        <v>5.0299999999999997E-3</v>
      </c>
      <c r="Y46">
        <v>-0.72699999999999998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314</v>
      </c>
      <c r="AH46" t="s">
        <v>45</v>
      </c>
      <c r="AI46" s="2" t="s">
        <v>315</v>
      </c>
      <c r="AJ46" t="s">
        <v>60</v>
      </c>
      <c r="AK46" t="s">
        <v>61</v>
      </c>
      <c r="AL46" t="s">
        <v>316</v>
      </c>
      <c r="AM46" t="s">
        <v>317</v>
      </c>
      <c r="AO46" t="s">
        <v>64</v>
      </c>
    </row>
    <row r="47" spans="1:41" ht="15" customHeight="1" x14ac:dyDescent="0.25">
      <c r="A47" t="s">
        <v>128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35.4</v>
      </c>
      <c r="X47">
        <v>6.7400000000000003E-3</v>
      </c>
      <c r="Y47">
        <v>-0.71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314</v>
      </c>
      <c r="AH47" t="s">
        <v>45</v>
      </c>
      <c r="AI47" s="2" t="s">
        <v>315</v>
      </c>
      <c r="AJ47" t="s">
        <v>60</v>
      </c>
      <c r="AK47" t="s">
        <v>61</v>
      </c>
      <c r="AL47" t="s">
        <v>316</v>
      </c>
      <c r="AM47" t="s">
        <v>317</v>
      </c>
      <c r="AO47" t="s">
        <v>64</v>
      </c>
    </row>
    <row r="48" spans="1:41" ht="15" customHeight="1" x14ac:dyDescent="0.25">
      <c r="A48" t="s">
        <v>128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35.4</v>
      </c>
      <c r="X48">
        <v>6.96E-3</v>
      </c>
      <c r="Y48">
        <v>-0.73099999999999998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314</v>
      </c>
      <c r="AH48" t="s">
        <v>45</v>
      </c>
      <c r="AI48" s="2" t="s">
        <v>315</v>
      </c>
      <c r="AJ48" t="s">
        <v>60</v>
      </c>
      <c r="AK48" t="s">
        <v>61</v>
      </c>
      <c r="AL48" t="s">
        <v>316</v>
      </c>
      <c r="AM48" t="s">
        <v>317</v>
      </c>
      <c r="AO48" t="s">
        <v>64</v>
      </c>
    </row>
    <row r="49" spans="1:41" ht="15" customHeight="1" x14ac:dyDescent="0.25">
      <c r="A49" t="s">
        <v>128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36.9</v>
      </c>
      <c r="X49">
        <v>8.1799999999999998E-3</v>
      </c>
      <c r="Y49">
        <v>-0.8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314</v>
      </c>
      <c r="AH49" t="s">
        <v>45</v>
      </c>
      <c r="AI49" s="2" t="s">
        <v>315</v>
      </c>
      <c r="AJ49" t="s">
        <v>60</v>
      </c>
      <c r="AK49" t="s">
        <v>61</v>
      </c>
      <c r="AL49" t="s">
        <v>316</v>
      </c>
      <c r="AM49" t="s">
        <v>317</v>
      </c>
      <c r="AO49" t="s">
        <v>64</v>
      </c>
    </row>
    <row r="50" spans="1:41" ht="15" customHeight="1" x14ac:dyDescent="0.25">
      <c r="A50" t="s">
        <v>128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36.799999999999997</v>
      </c>
      <c r="X50">
        <v>8.1799999999999998E-3</v>
      </c>
      <c r="Y50">
        <v>-0.71699999999999997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314</v>
      </c>
      <c r="AH50" t="s">
        <v>45</v>
      </c>
      <c r="AI50" s="2" t="s">
        <v>315</v>
      </c>
      <c r="AJ50" t="s">
        <v>60</v>
      </c>
      <c r="AK50" t="s">
        <v>61</v>
      </c>
      <c r="AL50" t="s">
        <v>316</v>
      </c>
      <c r="AM50" t="s">
        <v>317</v>
      </c>
      <c r="AO50" t="s">
        <v>64</v>
      </c>
    </row>
    <row r="51" spans="1:41" ht="15" customHeight="1" x14ac:dyDescent="0.25">
      <c r="A51" t="s">
        <v>128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37.200000000000003</v>
      </c>
      <c r="X51">
        <v>7.4599999999999996E-3</v>
      </c>
      <c r="Y51">
        <v>-0.68300000000000005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314</v>
      </c>
      <c r="AH51" t="s">
        <v>45</v>
      </c>
      <c r="AI51" s="2" t="s">
        <v>315</v>
      </c>
      <c r="AJ51" t="s">
        <v>60</v>
      </c>
      <c r="AK51" t="s">
        <v>61</v>
      </c>
      <c r="AL51" t="s">
        <v>316</v>
      </c>
      <c r="AM51" t="s">
        <v>317</v>
      </c>
      <c r="AO51" t="s">
        <v>64</v>
      </c>
    </row>
    <row r="52" spans="1:41" ht="15" customHeight="1" x14ac:dyDescent="0.25">
      <c r="A52" t="s">
        <v>128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48.7</v>
      </c>
      <c r="X52">
        <v>8.0599999999999995E-3</v>
      </c>
      <c r="Y52">
        <v>-0.52900000000000003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314</v>
      </c>
      <c r="AH52" t="s">
        <v>45</v>
      </c>
      <c r="AI52" s="2" t="s">
        <v>315</v>
      </c>
      <c r="AJ52" t="s">
        <v>60</v>
      </c>
      <c r="AK52" t="s">
        <v>61</v>
      </c>
      <c r="AL52" t="s">
        <v>316</v>
      </c>
      <c r="AM52" t="s">
        <v>317</v>
      </c>
      <c r="AO52" t="s">
        <v>64</v>
      </c>
    </row>
    <row r="53" spans="1:41" ht="15" customHeight="1" x14ac:dyDescent="0.25">
      <c r="A53" t="s">
        <v>128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28.4</v>
      </c>
      <c r="X53">
        <v>6.5199999999999998E-3</v>
      </c>
      <c r="Y53">
        <v>-0.81699999999999995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314</v>
      </c>
      <c r="AH53" t="s">
        <v>45</v>
      </c>
      <c r="AI53" s="2" t="s">
        <v>315</v>
      </c>
      <c r="AJ53" t="s">
        <v>60</v>
      </c>
      <c r="AK53" t="s">
        <v>61</v>
      </c>
      <c r="AL53" t="s">
        <v>316</v>
      </c>
      <c r="AM53" t="s">
        <v>317</v>
      </c>
      <c r="AO53" t="s">
        <v>64</v>
      </c>
    </row>
    <row r="54" spans="1:41" ht="15" customHeight="1" x14ac:dyDescent="0.25">
      <c r="A54" t="s">
        <v>128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35.1</v>
      </c>
      <c r="X54">
        <v>7.0699999999999999E-3</v>
      </c>
      <c r="Y54">
        <v>-0.74399999999999999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314</v>
      </c>
      <c r="AH54" t="s">
        <v>45</v>
      </c>
      <c r="AI54" s="2" t="s">
        <v>315</v>
      </c>
      <c r="AJ54" t="s">
        <v>60</v>
      </c>
      <c r="AK54" t="s">
        <v>61</v>
      </c>
      <c r="AL54" t="s">
        <v>316</v>
      </c>
      <c r="AM54" t="s">
        <v>317</v>
      </c>
      <c r="AO54" t="s">
        <v>64</v>
      </c>
    </row>
    <row r="55" spans="1:41" ht="15" customHeight="1" x14ac:dyDescent="0.25">
      <c r="A55" t="s">
        <v>128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29.7</v>
      </c>
      <c r="X55">
        <v>3.7200000000000002E-3</v>
      </c>
      <c r="Y55">
        <v>-1.25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314</v>
      </c>
      <c r="AH55" t="s">
        <v>45</v>
      </c>
      <c r="AI55" s="2" t="s">
        <v>315</v>
      </c>
      <c r="AJ55" t="s">
        <v>60</v>
      </c>
      <c r="AK55" t="s">
        <v>61</v>
      </c>
      <c r="AL55" t="s">
        <v>316</v>
      </c>
      <c r="AM55" t="s">
        <v>317</v>
      </c>
      <c r="AO55" t="s">
        <v>64</v>
      </c>
    </row>
    <row r="56" spans="1:41" ht="15" customHeight="1" x14ac:dyDescent="0.25">
      <c r="A56" t="s">
        <v>128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31.3</v>
      </c>
      <c r="X56">
        <v>4.9899999999999996E-3</v>
      </c>
      <c r="Y56">
        <v>-0.62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314</v>
      </c>
      <c r="AH56" t="s">
        <v>45</v>
      </c>
      <c r="AI56" s="2" t="s">
        <v>315</v>
      </c>
      <c r="AJ56" t="s">
        <v>60</v>
      </c>
      <c r="AK56" t="s">
        <v>61</v>
      </c>
      <c r="AL56" t="s">
        <v>316</v>
      </c>
      <c r="AM56" t="s">
        <v>317</v>
      </c>
      <c r="AO56" t="s">
        <v>64</v>
      </c>
    </row>
    <row r="57" spans="1:41" ht="15" customHeight="1" x14ac:dyDescent="0.25">
      <c r="A57" t="s">
        <v>128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33.5</v>
      </c>
      <c r="X57">
        <v>5.5199999999999997E-3</v>
      </c>
      <c r="Y57">
        <v>-0.59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314</v>
      </c>
      <c r="AH57" t="s">
        <v>45</v>
      </c>
      <c r="AI57" s="2" t="s">
        <v>315</v>
      </c>
      <c r="AJ57" t="s">
        <v>60</v>
      </c>
      <c r="AK57" t="s">
        <v>61</v>
      </c>
      <c r="AL57" t="s">
        <v>316</v>
      </c>
      <c r="AM57" t="s">
        <v>317</v>
      </c>
      <c r="AO57" t="s">
        <v>64</v>
      </c>
    </row>
    <row r="58" spans="1:41" ht="15" customHeight="1" x14ac:dyDescent="0.25">
      <c r="A58" t="s">
        <v>128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34.799999999999997</v>
      </c>
      <c r="X58">
        <v>6.0699999999999999E-3</v>
      </c>
      <c r="Y58">
        <v>-0.63800000000000001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314</v>
      </c>
      <c r="AH58" t="s">
        <v>45</v>
      </c>
      <c r="AI58" s="2" t="s">
        <v>315</v>
      </c>
      <c r="AJ58" t="s">
        <v>60</v>
      </c>
      <c r="AK58" t="s">
        <v>61</v>
      </c>
      <c r="AL58" t="s">
        <v>316</v>
      </c>
      <c r="AM58" t="s">
        <v>317</v>
      </c>
      <c r="AO58" t="s">
        <v>64</v>
      </c>
    </row>
    <row r="59" spans="1:41" ht="15" customHeight="1" x14ac:dyDescent="0.25">
      <c r="A59" t="s">
        <v>128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34.700000000000003</v>
      </c>
      <c r="X59">
        <v>6.9100000000000003E-3</v>
      </c>
      <c r="Y59">
        <v>-0.63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314</v>
      </c>
      <c r="AH59" t="s">
        <v>45</v>
      </c>
      <c r="AI59" s="2" t="s">
        <v>315</v>
      </c>
      <c r="AJ59" t="s">
        <v>60</v>
      </c>
      <c r="AK59" t="s">
        <v>61</v>
      </c>
      <c r="AL59" t="s">
        <v>316</v>
      </c>
      <c r="AM59" t="s">
        <v>317</v>
      </c>
      <c r="AO59" t="s">
        <v>64</v>
      </c>
    </row>
    <row r="60" spans="1:41" ht="15" customHeight="1" x14ac:dyDescent="0.25">
      <c r="A60" t="s">
        <v>128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35.6</v>
      </c>
      <c r="X60">
        <v>6.4900000000000001E-3</v>
      </c>
      <c r="Y60">
        <v>-0.65100000000000002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314</v>
      </c>
      <c r="AH60" t="s">
        <v>45</v>
      </c>
      <c r="AI60" s="2" t="s">
        <v>315</v>
      </c>
      <c r="AJ60" t="s">
        <v>60</v>
      </c>
      <c r="AK60" t="s">
        <v>61</v>
      </c>
      <c r="AL60" t="s">
        <v>316</v>
      </c>
      <c r="AM60" t="s">
        <v>317</v>
      </c>
      <c r="AO60" t="s">
        <v>64</v>
      </c>
    </row>
    <row r="61" spans="1:41" ht="15" customHeight="1" x14ac:dyDescent="0.25">
      <c r="A61" t="s">
        <v>128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34.700000000000003</v>
      </c>
      <c r="X61">
        <v>5.7200000000000003E-3</v>
      </c>
      <c r="Y61">
        <v>-0.59499999999999997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314</v>
      </c>
      <c r="AH61" t="s">
        <v>45</v>
      </c>
      <c r="AI61" s="2" t="s">
        <v>315</v>
      </c>
      <c r="AJ61" t="s">
        <v>60</v>
      </c>
      <c r="AK61" t="s">
        <v>61</v>
      </c>
      <c r="AL61" t="s">
        <v>316</v>
      </c>
      <c r="AM61" t="s">
        <v>317</v>
      </c>
      <c r="AO61" t="s">
        <v>64</v>
      </c>
    </row>
    <row r="62" spans="1:41" ht="15" customHeight="1" x14ac:dyDescent="0.25">
      <c r="A62" t="s">
        <v>128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43.5</v>
      </c>
      <c r="X62">
        <v>6.4599999999999996E-3</v>
      </c>
      <c r="Y62">
        <v>-0.33300000000000002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314</v>
      </c>
      <c r="AH62" t="s">
        <v>45</v>
      </c>
      <c r="AI62" s="2" t="s">
        <v>315</v>
      </c>
      <c r="AJ62" t="s">
        <v>60</v>
      </c>
      <c r="AK62" t="s">
        <v>61</v>
      </c>
      <c r="AL62" t="s">
        <v>316</v>
      </c>
      <c r="AM62" t="s">
        <v>317</v>
      </c>
      <c r="AO62" t="s">
        <v>64</v>
      </c>
    </row>
    <row r="63" spans="1:41" ht="15" customHeight="1" x14ac:dyDescent="0.25">
      <c r="A63" t="s">
        <v>128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29.3</v>
      </c>
      <c r="X63">
        <v>5.45E-3</v>
      </c>
      <c r="Y63">
        <v>-0.76700000000000002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314</v>
      </c>
      <c r="AH63" t="s">
        <v>45</v>
      </c>
      <c r="AI63" s="2" t="s">
        <v>315</v>
      </c>
      <c r="AJ63" t="s">
        <v>60</v>
      </c>
      <c r="AK63" t="s">
        <v>61</v>
      </c>
      <c r="AL63" t="s">
        <v>316</v>
      </c>
      <c r="AM63" t="s">
        <v>317</v>
      </c>
      <c r="AO63" t="s">
        <v>64</v>
      </c>
    </row>
    <row r="64" spans="1:41" ht="15" customHeight="1" x14ac:dyDescent="0.25">
      <c r="A64" t="s">
        <v>128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33.6</v>
      </c>
      <c r="X64">
        <v>5.6100000000000004E-3</v>
      </c>
      <c r="Y64">
        <v>-0.60599999999999998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314</v>
      </c>
      <c r="AH64" t="s">
        <v>45</v>
      </c>
      <c r="AI64" s="2" t="s">
        <v>315</v>
      </c>
      <c r="AJ64" t="s">
        <v>60</v>
      </c>
      <c r="AK64" t="s">
        <v>61</v>
      </c>
      <c r="AL64" t="s">
        <v>316</v>
      </c>
      <c r="AM64" t="s">
        <v>317</v>
      </c>
      <c r="AO64" t="s">
        <v>64</v>
      </c>
    </row>
    <row r="65" spans="1:41" ht="15" customHeight="1" x14ac:dyDescent="0.25">
      <c r="A65" t="s">
        <v>128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26</v>
      </c>
      <c r="X65">
        <v>3.5200000000000001E-3</v>
      </c>
      <c r="Y65">
        <v>-1.24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314</v>
      </c>
      <c r="AH65" t="s">
        <v>45</v>
      </c>
      <c r="AI65" s="2" t="s">
        <v>315</v>
      </c>
      <c r="AJ65" t="s">
        <v>60</v>
      </c>
      <c r="AK65" t="s">
        <v>61</v>
      </c>
      <c r="AL65" t="s">
        <v>316</v>
      </c>
      <c r="AM65" t="s">
        <v>317</v>
      </c>
      <c r="AO65" t="s">
        <v>64</v>
      </c>
    </row>
    <row r="66" spans="1:41" ht="15" customHeight="1" x14ac:dyDescent="0.25">
      <c r="A66" t="s">
        <v>128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29.7</v>
      </c>
      <c r="X66">
        <v>4.3600000000000002E-3</v>
      </c>
      <c r="Y66">
        <v>-0.7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314</v>
      </c>
      <c r="AH66" t="s">
        <v>45</v>
      </c>
      <c r="AI66" s="2" t="s">
        <v>315</v>
      </c>
      <c r="AJ66" t="s">
        <v>60</v>
      </c>
      <c r="AK66" t="s">
        <v>61</v>
      </c>
      <c r="AL66" t="s">
        <v>316</v>
      </c>
      <c r="AM66" t="s">
        <v>317</v>
      </c>
      <c r="AO66" t="s">
        <v>64</v>
      </c>
    </row>
    <row r="67" spans="1:41" ht="15" customHeight="1" x14ac:dyDescent="0.25">
      <c r="A67" t="s">
        <v>128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31.5</v>
      </c>
      <c r="X67">
        <v>5.7800000000000004E-3</v>
      </c>
      <c r="Y67">
        <v>-0.69199999999999995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314</v>
      </c>
      <c r="AH67" t="s">
        <v>45</v>
      </c>
      <c r="AI67" s="2" t="s">
        <v>315</v>
      </c>
      <c r="AJ67" t="s">
        <v>60</v>
      </c>
      <c r="AK67" t="s">
        <v>61</v>
      </c>
      <c r="AL67" t="s">
        <v>316</v>
      </c>
      <c r="AM67" t="s">
        <v>317</v>
      </c>
      <c r="AO67" t="s">
        <v>64</v>
      </c>
    </row>
    <row r="68" spans="1:41" ht="15" customHeight="1" x14ac:dyDescent="0.25">
      <c r="A68" t="s">
        <v>128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32.9</v>
      </c>
      <c r="X68">
        <v>6.3099999999999996E-3</v>
      </c>
      <c r="Y68">
        <v>-0.75900000000000001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314</v>
      </c>
      <c r="AH68" t="s">
        <v>45</v>
      </c>
      <c r="AI68" s="2" t="s">
        <v>315</v>
      </c>
      <c r="AJ68" t="s">
        <v>60</v>
      </c>
      <c r="AK68" t="s">
        <v>61</v>
      </c>
      <c r="AL68" t="s">
        <v>316</v>
      </c>
      <c r="AM68" t="s">
        <v>317</v>
      </c>
      <c r="AO68" t="s">
        <v>64</v>
      </c>
    </row>
    <row r="69" spans="1:41" ht="15" customHeight="1" x14ac:dyDescent="0.25">
      <c r="A69" t="s">
        <v>128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33.1</v>
      </c>
      <c r="X69">
        <v>7.3099999999999997E-3</v>
      </c>
      <c r="Y69">
        <v>-0.81299999999999994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314</v>
      </c>
      <c r="AH69" t="s">
        <v>45</v>
      </c>
      <c r="AI69" s="2" t="s">
        <v>315</v>
      </c>
      <c r="AJ69" t="s">
        <v>60</v>
      </c>
      <c r="AK69" t="s">
        <v>61</v>
      </c>
      <c r="AL69" t="s">
        <v>316</v>
      </c>
      <c r="AM69" t="s">
        <v>317</v>
      </c>
      <c r="AO69" t="s">
        <v>64</v>
      </c>
    </row>
    <row r="70" spans="1:41" ht="15" customHeight="1" x14ac:dyDescent="0.25">
      <c r="A70" t="s">
        <v>128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33.9</v>
      </c>
      <c r="X70">
        <v>7.3099999999999997E-3</v>
      </c>
      <c r="Y70">
        <v>-0.78900000000000003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314</v>
      </c>
      <c r="AH70" t="s">
        <v>45</v>
      </c>
      <c r="AI70" s="2" t="s">
        <v>315</v>
      </c>
      <c r="AJ70" t="s">
        <v>60</v>
      </c>
      <c r="AK70" t="s">
        <v>61</v>
      </c>
      <c r="AL70" t="s">
        <v>316</v>
      </c>
      <c r="AM70" t="s">
        <v>317</v>
      </c>
      <c r="AO70" t="s">
        <v>64</v>
      </c>
    </row>
    <row r="71" spans="1:41" ht="15" customHeight="1" x14ac:dyDescent="0.25">
      <c r="A71" t="s">
        <v>128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33.799999999999997</v>
      </c>
      <c r="X71">
        <v>6.6299999999999996E-3</v>
      </c>
      <c r="Y71">
        <v>-0.82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314</v>
      </c>
      <c r="AH71" t="s">
        <v>45</v>
      </c>
      <c r="AI71" s="2" t="s">
        <v>315</v>
      </c>
      <c r="AJ71" t="s">
        <v>60</v>
      </c>
      <c r="AK71" t="s">
        <v>61</v>
      </c>
      <c r="AL71" t="s">
        <v>316</v>
      </c>
      <c r="AM71" t="s">
        <v>317</v>
      </c>
      <c r="AO71" t="s">
        <v>64</v>
      </c>
    </row>
    <row r="72" spans="1:41" ht="15" customHeight="1" x14ac:dyDescent="0.25">
      <c r="A72" t="s">
        <v>128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43.7</v>
      </c>
      <c r="X72">
        <v>7.0899999999999999E-3</v>
      </c>
      <c r="Y72">
        <v>-0.48699999999999999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314</v>
      </c>
      <c r="AH72" t="s">
        <v>45</v>
      </c>
      <c r="AI72" s="2" t="s">
        <v>315</v>
      </c>
      <c r="AJ72" t="s">
        <v>60</v>
      </c>
      <c r="AK72" t="s">
        <v>61</v>
      </c>
      <c r="AL72" t="s">
        <v>316</v>
      </c>
      <c r="AM72" t="s">
        <v>317</v>
      </c>
      <c r="AO72" t="s">
        <v>64</v>
      </c>
    </row>
    <row r="73" spans="1:41" ht="15" customHeight="1" x14ac:dyDescent="0.25">
      <c r="A73" t="s">
        <v>128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26</v>
      </c>
      <c r="X73">
        <v>5.5500000000000002E-3</v>
      </c>
      <c r="Y73">
        <v>-0.76800000000000002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314</v>
      </c>
      <c r="AH73" t="s">
        <v>45</v>
      </c>
      <c r="AI73" s="2" t="s">
        <v>315</v>
      </c>
      <c r="AJ73" t="s">
        <v>60</v>
      </c>
      <c r="AK73" t="s">
        <v>61</v>
      </c>
      <c r="AL73" t="s">
        <v>316</v>
      </c>
      <c r="AM73" t="s">
        <v>317</v>
      </c>
      <c r="AO73" t="s">
        <v>64</v>
      </c>
    </row>
    <row r="74" spans="1:41" ht="15" customHeight="1" x14ac:dyDescent="0.25">
      <c r="A74" t="s">
        <v>128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32.1</v>
      </c>
      <c r="X74">
        <v>6.0099999999999997E-3</v>
      </c>
      <c r="Y74">
        <v>-0.74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314</v>
      </c>
      <c r="AH74" t="s">
        <v>45</v>
      </c>
      <c r="AI74" s="2" t="s">
        <v>315</v>
      </c>
      <c r="AJ74" t="s">
        <v>60</v>
      </c>
      <c r="AK74" t="s">
        <v>61</v>
      </c>
      <c r="AL74" t="s">
        <v>316</v>
      </c>
      <c r="AM74" t="s">
        <v>317</v>
      </c>
      <c r="AO74" t="s">
        <v>64</v>
      </c>
    </row>
    <row r="75" spans="1:41" ht="15" customHeight="1" x14ac:dyDescent="0.25">
      <c r="A75" t="s">
        <v>128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24.8</v>
      </c>
      <c r="X75">
        <v>3.4499999999999999E-3</v>
      </c>
      <c r="Y75">
        <v>-1.24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314</v>
      </c>
      <c r="AH75" t="s">
        <v>45</v>
      </c>
      <c r="AI75" s="2" t="s">
        <v>315</v>
      </c>
      <c r="AJ75" t="s">
        <v>60</v>
      </c>
      <c r="AK75" t="s">
        <v>61</v>
      </c>
      <c r="AL75" t="s">
        <v>316</v>
      </c>
      <c r="AM75" t="s">
        <v>317</v>
      </c>
      <c r="AO75" t="s">
        <v>64</v>
      </c>
    </row>
    <row r="76" spans="1:41" ht="15" customHeight="1" x14ac:dyDescent="0.25">
      <c r="A76" t="s">
        <v>128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28.2</v>
      </c>
      <c r="X76">
        <v>3.7599999999999999E-3</v>
      </c>
      <c r="Y76">
        <v>-0.76900000000000002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314</v>
      </c>
      <c r="AH76" t="s">
        <v>45</v>
      </c>
      <c r="AI76" s="2" t="s">
        <v>315</v>
      </c>
      <c r="AJ76" t="s">
        <v>60</v>
      </c>
      <c r="AK76" t="s">
        <v>61</v>
      </c>
      <c r="AL76" t="s">
        <v>316</v>
      </c>
      <c r="AM76" t="s">
        <v>317</v>
      </c>
      <c r="AO76" t="s">
        <v>64</v>
      </c>
    </row>
    <row r="77" spans="1:41" ht="15" customHeight="1" x14ac:dyDescent="0.25">
      <c r="A77" t="s">
        <v>128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30.3</v>
      </c>
      <c r="X77">
        <v>5.8700000000000002E-3</v>
      </c>
      <c r="Y77">
        <v>-0.74199999999999999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314</v>
      </c>
      <c r="AH77" t="s">
        <v>45</v>
      </c>
      <c r="AI77" s="2" t="s">
        <v>315</v>
      </c>
      <c r="AJ77" t="s">
        <v>60</v>
      </c>
      <c r="AK77" t="s">
        <v>61</v>
      </c>
      <c r="AL77" t="s">
        <v>316</v>
      </c>
      <c r="AM77" t="s">
        <v>317</v>
      </c>
      <c r="AO77" t="s">
        <v>64</v>
      </c>
    </row>
    <row r="78" spans="1:41" ht="15" customHeight="1" x14ac:dyDescent="0.25">
      <c r="A78" t="s">
        <v>128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31.9</v>
      </c>
      <c r="X78">
        <v>6.3800000000000003E-3</v>
      </c>
      <c r="Y78">
        <v>-0.81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314</v>
      </c>
      <c r="AH78" t="s">
        <v>45</v>
      </c>
      <c r="AI78" s="2" t="s">
        <v>315</v>
      </c>
      <c r="AJ78" t="s">
        <v>60</v>
      </c>
      <c r="AK78" t="s">
        <v>61</v>
      </c>
      <c r="AL78" t="s">
        <v>316</v>
      </c>
      <c r="AM78" t="s">
        <v>317</v>
      </c>
      <c r="AO78" t="s">
        <v>64</v>
      </c>
    </row>
    <row r="79" spans="1:41" ht="15" customHeight="1" x14ac:dyDescent="0.25">
      <c r="A79" t="s">
        <v>128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32.6</v>
      </c>
      <c r="X79">
        <v>7.2700000000000004E-3</v>
      </c>
      <c r="Y79">
        <v>-0.83799999999999997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314</v>
      </c>
      <c r="AH79" t="s">
        <v>45</v>
      </c>
      <c r="AI79" s="2" t="s">
        <v>315</v>
      </c>
      <c r="AJ79" t="s">
        <v>60</v>
      </c>
      <c r="AK79" t="s">
        <v>61</v>
      </c>
      <c r="AL79" t="s">
        <v>316</v>
      </c>
      <c r="AM79" t="s">
        <v>317</v>
      </c>
      <c r="AO79" t="s">
        <v>64</v>
      </c>
    </row>
    <row r="80" spans="1:41" ht="15" customHeight="1" x14ac:dyDescent="0.25">
      <c r="A80" t="s">
        <v>128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33.6</v>
      </c>
      <c r="X80">
        <v>7.3000000000000001E-3</v>
      </c>
      <c r="Y80">
        <v>-0.80500000000000005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314</v>
      </c>
      <c r="AH80" t="s">
        <v>45</v>
      </c>
      <c r="AI80" s="2" t="s">
        <v>315</v>
      </c>
      <c r="AJ80" t="s">
        <v>60</v>
      </c>
      <c r="AK80" t="s">
        <v>61</v>
      </c>
      <c r="AL80" t="s">
        <v>316</v>
      </c>
      <c r="AM80" t="s">
        <v>317</v>
      </c>
      <c r="AO80" t="s">
        <v>64</v>
      </c>
    </row>
    <row r="81" spans="1:41" ht="15" customHeight="1" x14ac:dyDescent="0.25">
      <c r="A81" t="s">
        <v>128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33.4</v>
      </c>
      <c r="X81">
        <v>6.6499999999999997E-3</v>
      </c>
      <c r="Y81">
        <v>-0.85299999999999998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314</v>
      </c>
      <c r="AH81" t="s">
        <v>45</v>
      </c>
      <c r="AI81" s="2" t="s">
        <v>315</v>
      </c>
      <c r="AJ81" t="s">
        <v>60</v>
      </c>
      <c r="AK81" t="s">
        <v>61</v>
      </c>
      <c r="AL81" t="s">
        <v>316</v>
      </c>
      <c r="AM81" t="s">
        <v>317</v>
      </c>
      <c r="AO81" t="s">
        <v>64</v>
      </c>
    </row>
    <row r="82" spans="1:41" ht="15" customHeight="1" x14ac:dyDescent="0.25">
      <c r="A82" t="s">
        <v>128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43.2</v>
      </c>
      <c r="X82">
        <v>7.5700000000000003E-3</v>
      </c>
      <c r="Y82">
        <v>-0.626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314</v>
      </c>
      <c r="AH82" t="s">
        <v>45</v>
      </c>
      <c r="AI82" s="2" t="s">
        <v>315</v>
      </c>
      <c r="AJ82" t="s">
        <v>60</v>
      </c>
      <c r="AK82" t="s">
        <v>61</v>
      </c>
      <c r="AL82" t="s">
        <v>316</v>
      </c>
      <c r="AM82" t="s">
        <v>317</v>
      </c>
      <c r="AO82" t="s">
        <v>64</v>
      </c>
    </row>
    <row r="83" spans="1:41" ht="15" customHeight="1" x14ac:dyDescent="0.25">
      <c r="A83" t="s">
        <v>128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25.2</v>
      </c>
      <c r="X83">
        <v>5.4099999999999999E-3</v>
      </c>
      <c r="Y83">
        <v>-0.76100000000000001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314</v>
      </c>
      <c r="AH83" t="s">
        <v>45</v>
      </c>
      <c r="AI83" s="2" t="s">
        <v>315</v>
      </c>
      <c r="AJ83" t="s">
        <v>60</v>
      </c>
      <c r="AK83" t="s">
        <v>61</v>
      </c>
      <c r="AL83" t="s">
        <v>316</v>
      </c>
      <c r="AM83" t="s">
        <v>317</v>
      </c>
      <c r="AO83" t="s">
        <v>64</v>
      </c>
    </row>
    <row r="84" spans="1:41" ht="15" customHeight="1" x14ac:dyDescent="0.25">
      <c r="A84" t="s">
        <v>128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31.3</v>
      </c>
      <c r="X84">
        <v>6.0899999999999999E-3</v>
      </c>
      <c r="Y84">
        <v>-0.79400000000000004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314</v>
      </c>
      <c r="AH84" t="s">
        <v>45</v>
      </c>
      <c r="AI84" s="2" t="s">
        <v>315</v>
      </c>
      <c r="AJ84" t="s">
        <v>60</v>
      </c>
      <c r="AK84" t="s">
        <v>61</v>
      </c>
      <c r="AL84" t="s">
        <v>316</v>
      </c>
      <c r="AM84" t="s">
        <v>317</v>
      </c>
      <c r="AO84" t="s">
        <v>64</v>
      </c>
    </row>
    <row r="85" spans="1:41" ht="15" customHeight="1" x14ac:dyDescent="0.25">
      <c r="A85" t="s">
        <v>128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32.700000000000003</v>
      </c>
      <c r="X85">
        <v>6.7000000000000002E-3</v>
      </c>
      <c r="Y85">
        <v>-0.92500000000000004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314</v>
      </c>
      <c r="AH85" t="s">
        <v>45</v>
      </c>
      <c r="AI85" s="2" t="s">
        <v>315</v>
      </c>
      <c r="AJ85" t="s">
        <v>60</v>
      </c>
      <c r="AK85" t="s">
        <v>61</v>
      </c>
      <c r="AL85" t="s">
        <v>316</v>
      </c>
      <c r="AM85" t="s">
        <v>317</v>
      </c>
      <c r="AO85" t="s">
        <v>64</v>
      </c>
    </row>
    <row r="86" spans="1:41" ht="15" customHeight="1" x14ac:dyDescent="0.25">
      <c r="A86" t="s">
        <v>128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26</v>
      </c>
      <c r="X86">
        <v>3.31E-3</v>
      </c>
      <c r="Y86">
        <v>-1.1299999999999999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314</v>
      </c>
      <c r="AH86" t="s">
        <v>45</v>
      </c>
      <c r="AI86" s="2" t="s">
        <v>315</v>
      </c>
      <c r="AJ86" t="s">
        <v>60</v>
      </c>
      <c r="AK86" t="s">
        <v>61</v>
      </c>
      <c r="AL86" t="s">
        <v>316</v>
      </c>
      <c r="AM86" t="s">
        <v>317</v>
      </c>
      <c r="AO86" t="s">
        <v>64</v>
      </c>
    </row>
    <row r="87" spans="1:41" ht="15" customHeight="1" x14ac:dyDescent="0.25">
      <c r="A87" t="s">
        <v>128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29.4</v>
      </c>
      <c r="X87">
        <v>4.5500000000000002E-3</v>
      </c>
      <c r="Y87">
        <v>-0.745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314</v>
      </c>
      <c r="AH87" t="s">
        <v>45</v>
      </c>
      <c r="AI87" s="2" t="s">
        <v>315</v>
      </c>
      <c r="AJ87" t="s">
        <v>60</v>
      </c>
      <c r="AK87" t="s">
        <v>61</v>
      </c>
      <c r="AL87" t="s">
        <v>316</v>
      </c>
      <c r="AM87" t="s">
        <v>317</v>
      </c>
      <c r="AO87" t="s">
        <v>64</v>
      </c>
    </row>
    <row r="88" spans="1:41" ht="15" customHeight="1" x14ac:dyDescent="0.25">
      <c r="A88" t="s">
        <v>128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34.4</v>
      </c>
      <c r="X88">
        <v>6.3600000000000002E-3</v>
      </c>
      <c r="Y88">
        <v>-0.74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314</v>
      </c>
      <c r="AH88" t="s">
        <v>45</v>
      </c>
      <c r="AI88" s="2" t="s">
        <v>315</v>
      </c>
      <c r="AJ88" t="s">
        <v>60</v>
      </c>
      <c r="AK88" t="s">
        <v>61</v>
      </c>
      <c r="AL88" t="s">
        <v>316</v>
      </c>
      <c r="AM88" t="s">
        <v>317</v>
      </c>
      <c r="AO88" t="s">
        <v>64</v>
      </c>
    </row>
    <row r="89" spans="1:41" ht="15" customHeight="1" x14ac:dyDescent="0.25">
      <c r="A89" t="s">
        <v>128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34.799999999999997</v>
      </c>
      <c r="X89">
        <v>6.8300000000000001E-3</v>
      </c>
      <c r="Y89">
        <v>-0.75900000000000001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314</v>
      </c>
      <c r="AH89" t="s">
        <v>45</v>
      </c>
      <c r="AI89" s="2" t="s">
        <v>315</v>
      </c>
      <c r="AJ89" t="s">
        <v>60</v>
      </c>
      <c r="AK89" t="s">
        <v>61</v>
      </c>
      <c r="AL89" t="s">
        <v>316</v>
      </c>
      <c r="AM89" t="s">
        <v>317</v>
      </c>
      <c r="AO89" t="s">
        <v>64</v>
      </c>
    </row>
    <row r="90" spans="1:41" ht="15" customHeight="1" x14ac:dyDescent="0.25">
      <c r="A90" t="s">
        <v>128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37</v>
      </c>
      <c r="X90">
        <v>8.2400000000000008E-3</v>
      </c>
      <c r="Y90">
        <v>-0.80500000000000005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314</v>
      </c>
      <c r="AH90" t="s">
        <v>45</v>
      </c>
      <c r="AI90" s="2" t="s">
        <v>315</v>
      </c>
      <c r="AJ90" t="s">
        <v>60</v>
      </c>
      <c r="AK90" t="s">
        <v>61</v>
      </c>
      <c r="AL90" t="s">
        <v>316</v>
      </c>
      <c r="AM90" t="s">
        <v>317</v>
      </c>
      <c r="AO90" t="s">
        <v>64</v>
      </c>
    </row>
    <row r="91" spans="1:41" ht="15" customHeight="1" x14ac:dyDescent="0.25">
      <c r="A91" t="s">
        <v>128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36.799999999999997</v>
      </c>
      <c r="X91">
        <v>8.1799999999999998E-3</v>
      </c>
      <c r="Y91">
        <v>-0.71899999999999997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314</v>
      </c>
      <c r="AH91" t="s">
        <v>45</v>
      </c>
      <c r="AI91" s="2" t="s">
        <v>315</v>
      </c>
      <c r="AJ91" t="s">
        <v>60</v>
      </c>
      <c r="AK91" t="s">
        <v>61</v>
      </c>
      <c r="AL91" t="s">
        <v>316</v>
      </c>
      <c r="AM91" t="s">
        <v>317</v>
      </c>
      <c r="AO91" t="s">
        <v>64</v>
      </c>
    </row>
    <row r="92" spans="1:41" ht="15" customHeight="1" x14ac:dyDescent="0.25">
      <c r="A92" t="s">
        <v>128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35.700000000000003</v>
      </c>
      <c r="X92">
        <v>7.0299999999999998E-3</v>
      </c>
      <c r="Y92">
        <v>-0.78700000000000003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314</v>
      </c>
      <c r="AH92" t="s">
        <v>45</v>
      </c>
      <c r="AI92" s="2" t="s">
        <v>315</v>
      </c>
      <c r="AJ92" t="s">
        <v>60</v>
      </c>
      <c r="AK92" t="s">
        <v>61</v>
      </c>
      <c r="AL92" t="s">
        <v>316</v>
      </c>
      <c r="AM92" t="s">
        <v>317</v>
      </c>
      <c r="AO92" t="s">
        <v>64</v>
      </c>
    </row>
    <row r="93" spans="1:41" ht="15" customHeight="1" x14ac:dyDescent="0.25">
      <c r="A93" t="s">
        <v>128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49.5</v>
      </c>
      <c r="X93">
        <v>8.3499999999999998E-3</v>
      </c>
      <c r="Y93">
        <v>-0.55800000000000005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314</v>
      </c>
      <c r="AH93" t="s">
        <v>45</v>
      </c>
      <c r="AI93" s="2" t="s">
        <v>315</v>
      </c>
      <c r="AJ93" t="s">
        <v>60</v>
      </c>
      <c r="AK93" t="s">
        <v>61</v>
      </c>
      <c r="AL93" t="s">
        <v>316</v>
      </c>
      <c r="AM93" t="s">
        <v>317</v>
      </c>
      <c r="AO93" t="s">
        <v>64</v>
      </c>
    </row>
    <row r="94" spans="1:41" ht="15" customHeight="1" x14ac:dyDescent="0.25">
      <c r="A94" t="s">
        <v>128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26.6</v>
      </c>
      <c r="X94">
        <v>5.6499999999999996E-3</v>
      </c>
      <c r="Y94">
        <v>-0.60199999999999998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314</v>
      </c>
      <c r="AH94" t="s">
        <v>45</v>
      </c>
      <c r="AI94" s="2" t="s">
        <v>315</v>
      </c>
      <c r="AJ94" t="s">
        <v>60</v>
      </c>
      <c r="AK94" t="s">
        <v>61</v>
      </c>
      <c r="AL94" t="s">
        <v>316</v>
      </c>
      <c r="AM94" t="s">
        <v>317</v>
      </c>
      <c r="AO94" t="s">
        <v>64</v>
      </c>
    </row>
    <row r="95" spans="1:41" ht="15" customHeight="1" x14ac:dyDescent="0.25">
      <c r="A95" t="s">
        <v>128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35.5</v>
      </c>
      <c r="X95">
        <v>7.0899999999999999E-3</v>
      </c>
      <c r="Y95">
        <v>-0.77300000000000002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314</v>
      </c>
      <c r="AH95" t="s">
        <v>45</v>
      </c>
      <c r="AI95" s="2" t="s">
        <v>315</v>
      </c>
      <c r="AJ95" t="s">
        <v>60</v>
      </c>
      <c r="AK95" t="s">
        <v>61</v>
      </c>
      <c r="AL95" t="s">
        <v>316</v>
      </c>
      <c r="AM95" t="s">
        <v>317</v>
      </c>
      <c r="AO95" t="s">
        <v>64</v>
      </c>
    </row>
    <row r="96" spans="1:41" ht="15" customHeight="1" x14ac:dyDescent="0.25">
      <c r="A96" t="s">
        <v>128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30.4</v>
      </c>
      <c r="X96">
        <v>5.3099999999999996E-3</v>
      </c>
      <c r="Y96">
        <v>-0.73099999999999998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314</v>
      </c>
      <c r="AH96" t="s">
        <v>45</v>
      </c>
      <c r="AI96" s="2" t="s">
        <v>315</v>
      </c>
      <c r="AJ96" t="s">
        <v>60</v>
      </c>
      <c r="AK96" t="s">
        <v>61</v>
      </c>
      <c r="AL96" t="s">
        <v>316</v>
      </c>
      <c r="AM96" t="s">
        <v>317</v>
      </c>
      <c r="AO96" t="s">
        <v>64</v>
      </c>
    </row>
    <row r="97" spans="1:41" ht="15" customHeight="1" x14ac:dyDescent="0.25">
      <c r="A97" t="s">
        <v>128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27.7</v>
      </c>
      <c r="X97">
        <v>3.7399999999999998E-3</v>
      </c>
      <c r="Y97">
        <v>-1.02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314</v>
      </c>
      <c r="AH97" t="s">
        <v>45</v>
      </c>
      <c r="AI97" s="2" t="s">
        <v>315</v>
      </c>
      <c r="AJ97" t="s">
        <v>60</v>
      </c>
      <c r="AK97" t="s">
        <v>61</v>
      </c>
      <c r="AL97" t="s">
        <v>316</v>
      </c>
      <c r="AM97" t="s">
        <v>317</v>
      </c>
      <c r="AO97" t="s">
        <v>64</v>
      </c>
    </row>
    <row r="98" spans="1:41" ht="15" customHeight="1" x14ac:dyDescent="0.25">
      <c r="A98" t="s">
        <v>128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31.6</v>
      </c>
      <c r="X98">
        <v>5.2500000000000003E-3</v>
      </c>
      <c r="Y98">
        <v>-0.61799999999999999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314</v>
      </c>
      <c r="AH98" t="s">
        <v>45</v>
      </c>
      <c r="AI98" s="2" t="s">
        <v>315</v>
      </c>
      <c r="AJ98" t="s">
        <v>60</v>
      </c>
      <c r="AK98" t="s">
        <v>61</v>
      </c>
      <c r="AL98" t="s">
        <v>316</v>
      </c>
      <c r="AM98" t="s">
        <v>317</v>
      </c>
      <c r="AO98" t="s">
        <v>64</v>
      </c>
    </row>
    <row r="99" spans="1:41" ht="15" customHeight="1" x14ac:dyDescent="0.25">
      <c r="A99" t="s">
        <v>128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32</v>
      </c>
      <c r="X99">
        <v>4.9199999999999999E-3</v>
      </c>
      <c r="Y99">
        <v>-0.45100000000000001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314</v>
      </c>
      <c r="AH99" t="s">
        <v>45</v>
      </c>
      <c r="AI99" s="2" t="s">
        <v>315</v>
      </c>
      <c r="AJ99" t="s">
        <v>60</v>
      </c>
      <c r="AK99" t="s">
        <v>61</v>
      </c>
      <c r="AL99" t="s">
        <v>316</v>
      </c>
      <c r="AM99" t="s">
        <v>317</v>
      </c>
      <c r="AO99" t="s">
        <v>64</v>
      </c>
    </row>
    <row r="100" spans="1:41" ht="15" customHeight="1" x14ac:dyDescent="0.25">
      <c r="A100" t="s">
        <v>128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33.200000000000003</v>
      </c>
      <c r="X100">
        <v>5.3499999999999997E-3</v>
      </c>
      <c r="Y100">
        <v>-0.59699999999999998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314</v>
      </c>
      <c r="AH100" t="s">
        <v>45</v>
      </c>
      <c r="AI100" s="2" t="s">
        <v>315</v>
      </c>
      <c r="AJ100" t="s">
        <v>60</v>
      </c>
      <c r="AK100" t="s">
        <v>61</v>
      </c>
      <c r="AL100" t="s">
        <v>316</v>
      </c>
      <c r="AM100" t="s">
        <v>317</v>
      </c>
      <c r="AO100" t="s">
        <v>64</v>
      </c>
    </row>
    <row r="101" spans="1:41" ht="15" customHeight="1" x14ac:dyDescent="0.25">
      <c r="A101" t="s">
        <v>128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34.299999999999997</v>
      </c>
      <c r="X101">
        <v>5.9100000000000003E-3</v>
      </c>
      <c r="Y101">
        <v>-0.65600000000000003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314</v>
      </c>
      <c r="AH101" t="s">
        <v>45</v>
      </c>
      <c r="AI101" s="2" t="s">
        <v>315</v>
      </c>
      <c r="AJ101" t="s">
        <v>60</v>
      </c>
      <c r="AK101" t="s">
        <v>61</v>
      </c>
      <c r="AL101" t="s">
        <v>316</v>
      </c>
      <c r="AM101" t="s">
        <v>317</v>
      </c>
      <c r="AO101" t="s">
        <v>64</v>
      </c>
    </row>
    <row r="102" spans="1:41" ht="15" customHeight="1" x14ac:dyDescent="0.25">
      <c r="A102" t="s">
        <v>128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34.799999999999997</v>
      </c>
      <c r="X102">
        <v>6.9300000000000004E-3</v>
      </c>
      <c r="Y102">
        <v>-0.628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314</v>
      </c>
      <c r="AH102" t="s">
        <v>45</v>
      </c>
      <c r="AI102" s="2" t="s">
        <v>315</v>
      </c>
      <c r="AJ102" t="s">
        <v>60</v>
      </c>
      <c r="AK102" t="s">
        <v>61</v>
      </c>
      <c r="AL102" t="s">
        <v>316</v>
      </c>
      <c r="AM102" t="s">
        <v>317</v>
      </c>
      <c r="AO102" t="s">
        <v>64</v>
      </c>
    </row>
    <row r="103" spans="1:41" ht="15" customHeight="1" x14ac:dyDescent="0.25">
      <c r="A103" t="s">
        <v>128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35.6</v>
      </c>
      <c r="X103">
        <v>6.5300000000000002E-3</v>
      </c>
      <c r="Y103">
        <v>-0.64500000000000002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314</v>
      </c>
      <c r="AH103" t="s">
        <v>45</v>
      </c>
      <c r="AI103" s="2" t="s">
        <v>315</v>
      </c>
      <c r="AJ103" t="s">
        <v>60</v>
      </c>
      <c r="AK103" t="s">
        <v>61</v>
      </c>
      <c r="AL103" t="s">
        <v>316</v>
      </c>
      <c r="AM103" t="s">
        <v>317</v>
      </c>
      <c r="AO103" t="s">
        <v>64</v>
      </c>
    </row>
    <row r="104" spans="1:41" ht="15" customHeight="1" x14ac:dyDescent="0.25">
      <c r="A104" t="s">
        <v>128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34.6</v>
      </c>
      <c r="X104">
        <v>5.6800000000000002E-3</v>
      </c>
      <c r="Y104">
        <v>-0.59899999999999998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314</v>
      </c>
      <c r="AH104" t="s">
        <v>45</v>
      </c>
      <c r="AI104" s="2" t="s">
        <v>315</v>
      </c>
      <c r="AJ104" t="s">
        <v>60</v>
      </c>
      <c r="AK104" t="s">
        <v>61</v>
      </c>
      <c r="AL104" t="s">
        <v>316</v>
      </c>
      <c r="AM104" t="s">
        <v>317</v>
      </c>
      <c r="AO104" t="s">
        <v>64</v>
      </c>
    </row>
    <row r="105" spans="1:41" ht="15" customHeight="1" x14ac:dyDescent="0.25">
      <c r="A105" t="s">
        <v>128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43.5</v>
      </c>
      <c r="X105">
        <v>6.43E-3</v>
      </c>
      <c r="Y105">
        <v>-0.33900000000000002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314</v>
      </c>
      <c r="AH105" t="s">
        <v>45</v>
      </c>
      <c r="AI105" s="2" t="s">
        <v>315</v>
      </c>
      <c r="AJ105" t="s">
        <v>60</v>
      </c>
      <c r="AK105" t="s">
        <v>61</v>
      </c>
      <c r="AL105" t="s">
        <v>316</v>
      </c>
      <c r="AM105" t="s">
        <v>317</v>
      </c>
      <c r="AO105" t="s">
        <v>64</v>
      </c>
    </row>
    <row r="106" spans="1:41" ht="15" customHeight="1" x14ac:dyDescent="0.25">
      <c r="A106" t="s">
        <v>128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29.9</v>
      </c>
      <c r="X106">
        <v>5.5799999999999999E-3</v>
      </c>
      <c r="Y106">
        <v>-0.753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314</v>
      </c>
      <c r="AH106" t="s">
        <v>45</v>
      </c>
      <c r="AI106" s="2" t="s">
        <v>315</v>
      </c>
      <c r="AJ106" t="s">
        <v>60</v>
      </c>
      <c r="AK106" t="s">
        <v>61</v>
      </c>
      <c r="AL106" t="s">
        <v>316</v>
      </c>
      <c r="AM106" t="s">
        <v>317</v>
      </c>
      <c r="AO106" t="s">
        <v>64</v>
      </c>
    </row>
    <row r="107" spans="1:41" ht="15" customHeight="1" x14ac:dyDescent="0.25">
      <c r="A107" t="s">
        <v>128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33.700000000000003</v>
      </c>
      <c r="X107">
        <v>5.6699999999999997E-3</v>
      </c>
      <c r="Y107">
        <v>-0.629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314</v>
      </c>
      <c r="AH107" t="s">
        <v>45</v>
      </c>
      <c r="AI107" s="2" t="s">
        <v>315</v>
      </c>
      <c r="AJ107" t="s">
        <v>60</v>
      </c>
      <c r="AK107" t="s">
        <v>61</v>
      </c>
      <c r="AL107" t="s">
        <v>316</v>
      </c>
      <c r="AM107" t="s">
        <v>317</v>
      </c>
      <c r="AO107" t="s">
        <v>64</v>
      </c>
    </row>
    <row r="108" spans="1:41" ht="15" customHeight="1" x14ac:dyDescent="0.25">
      <c r="A108" t="s">
        <v>128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28.9</v>
      </c>
      <c r="X108">
        <v>7.2700000000000004E-3</v>
      </c>
      <c r="Y108">
        <v>-0.76500000000000001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314</v>
      </c>
      <c r="AH108" t="s">
        <v>45</v>
      </c>
      <c r="AI108" s="2" t="s">
        <v>315</v>
      </c>
      <c r="AJ108" t="s">
        <v>60</v>
      </c>
      <c r="AK108" t="s">
        <v>61</v>
      </c>
      <c r="AL108" t="s">
        <v>316</v>
      </c>
      <c r="AM108" t="s">
        <v>317</v>
      </c>
      <c r="AO108" t="s">
        <v>64</v>
      </c>
    </row>
    <row r="109" spans="1:41" ht="15" customHeight="1" x14ac:dyDescent="0.25">
      <c r="A109" t="s">
        <v>128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25.4</v>
      </c>
      <c r="X109">
        <v>3.48E-3</v>
      </c>
      <c r="Y109">
        <v>-1.23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314</v>
      </c>
      <c r="AH109" t="s">
        <v>45</v>
      </c>
      <c r="AI109" s="2" t="s">
        <v>315</v>
      </c>
      <c r="AJ109" t="s">
        <v>60</v>
      </c>
      <c r="AK109" t="s">
        <v>61</v>
      </c>
      <c r="AL109" t="s">
        <v>316</v>
      </c>
      <c r="AM109" t="s">
        <v>317</v>
      </c>
      <c r="AO109" t="s">
        <v>64</v>
      </c>
    </row>
    <row r="110" spans="1:41" ht="15" customHeight="1" x14ac:dyDescent="0.25">
      <c r="A110" t="s">
        <v>128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29.5</v>
      </c>
      <c r="X110">
        <v>4.4799999999999996E-3</v>
      </c>
      <c r="Y110">
        <v>-0.71399999999999997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314</v>
      </c>
      <c r="AH110" t="s">
        <v>45</v>
      </c>
      <c r="AI110" s="2" t="s">
        <v>315</v>
      </c>
      <c r="AJ110" t="s">
        <v>60</v>
      </c>
      <c r="AK110" t="s">
        <v>61</v>
      </c>
      <c r="AL110" t="s">
        <v>316</v>
      </c>
      <c r="AM110" t="s">
        <v>317</v>
      </c>
      <c r="AO110" t="s">
        <v>64</v>
      </c>
    </row>
    <row r="111" spans="1:41" ht="15" customHeight="1" x14ac:dyDescent="0.25">
      <c r="A111" t="s">
        <v>128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30.1</v>
      </c>
      <c r="X111">
        <v>4.7000000000000002E-3</v>
      </c>
      <c r="Y111">
        <v>-0.626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314</v>
      </c>
      <c r="AH111" t="s">
        <v>45</v>
      </c>
      <c r="AI111" s="2" t="s">
        <v>315</v>
      </c>
      <c r="AJ111" t="s">
        <v>60</v>
      </c>
      <c r="AK111" t="s">
        <v>61</v>
      </c>
      <c r="AL111" t="s">
        <v>316</v>
      </c>
      <c r="AM111" t="s">
        <v>317</v>
      </c>
      <c r="AO111" t="s">
        <v>64</v>
      </c>
    </row>
    <row r="112" spans="1:41" ht="15" customHeight="1" x14ac:dyDescent="0.25">
      <c r="A112" t="s">
        <v>128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31.2</v>
      </c>
      <c r="X112">
        <v>5.6100000000000004E-3</v>
      </c>
      <c r="Y112">
        <v>-0.69199999999999995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314</v>
      </c>
      <c r="AH112" t="s">
        <v>45</v>
      </c>
      <c r="AI112" s="2" t="s">
        <v>315</v>
      </c>
      <c r="AJ112" t="s">
        <v>60</v>
      </c>
      <c r="AK112" t="s">
        <v>61</v>
      </c>
      <c r="AL112" t="s">
        <v>316</v>
      </c>
      <c r="AM112" t="s">
        <v>317</v>
      </c>
      <c r="AO112" t="s">
        <v>64</v>
      </c>
    </row>
    <row r="113" spans="1:41" ht="15" customHeight="1" x14ac:dyDescent="0.25">
      <c r="A113" t="s">
        <v>128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33</v>
      </c>
      <c r="X113">
        <v>6.1199999999999996E-3</v>
      </c>
      <c r="Y113">
        <v>-0.73799999999999999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314</v>
      </c>
      <c r="AH113" t="s">
        <v>45</v>
      </c>
      <c r="AI113" s="2" t="s">
        <v>315</v>
      </c>
      <c r="AJ113" t="s">
        <v>60</v>
      </c>
      <c r="AK113" t="s">
        <v>61</v>
      </c>
      <c r="AL113" t="s">
        <v>316</v>
      </c>
      <c r="AM113" t="s">
        <v>317</v>
      </c>
      <c r="AO113" t="s">
        <v>64</v>
      </c>
    </row>
    <row r="114" spans="1:41" ht="15" customHeight="1" x14ac:dyDescent="0.25">
      <c r="A114" t="s">
        <v>128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32.9</v>
      </c>
      <c r="X114">
        <v>7.2500000000000004E-3</v>
      </c>
      <c r="Y114">
        <v>-0.81599999999999995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314</v>
      </c>
      <c r="AH114" t="s">
        <v>45</v>
      </c>
      <c r="AI114" s="2" t="s">
        <v>315</v>
      </c>
      <c r="AJ114" t="s">
        <v>60</v>
      </c>
      <c r="AK114" t="s">
        <v>61</v>
      </c>
      <c r="AL114" t="s">
        <v>316</v>
      </c>
      <c r="AM114" t="s">
        <v>317</v>
      </c>
      <c r="AO114" t="s">
        <v>64</v>
      </c>
    </row>
    <row r="115" spans="1:41" ht="15" customHeight="1" x14ac:dyDescent="0.25">
      <c r="A115" t="s">
        <v>128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34</v>
      </c>
      <c r="X115">
        <v>7.1900000000000002E-3</v>
      </c>
      <c r="Y115">
        <v>-0.77600000000000002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314</v>
      </c>
      <c r="AH115" t="s">
        <v>45</v>
      </c>
      <c r="AI115" s="2" t="s">
        <v>315</v>
      </c>
      <c r="AJ115" t="s">
        <v>60</v>
      </c>
      <c r="AK115" t="s">
        <v>61</v>
      </c>
      <c r="AL115" t="s">
        <v>316</v>
      </c>
      <c r="AM115" t="s">
        <v>317</v>
      </c>
      <c r="AO115" t="s">
        <v>64</v>
      </c>
    </row>
    <row r="116" spans="1:41" ht="15" customHeight="1" x14ac:dyDescent="0.25">
      <c r="A116" t="s">
        <v>128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33.700000000000003</v>
      </c>
      <c r="X116">
        <v>6.5799999999999999E-3</v>
      </c>
      <c r="Y116">
        <v>-0.83399999999999996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314</v>
      </c>
      <c r="AH116" t="s">
        <v>45</v>
      </c>
      <c r="AI116" s="2" t="s">
        <v>315</v>
      </c>
      <c r="AJ116" t="s">
        <v>60</v>
      </c>
      <c r="AK116" t="s">
        <v>61</v>
      </c>
      <c r="AL116" t="s">
        <v>316</v>
      </c>
      <c r="AM116" t="s">
        <v>317</v>
      </c>
      <c r="AO116" t="s">
        <v>64</v>
      </c>
    </row>
    <row r="117" spans="1:41" ht="15" customHeight="1" x14ac:dyDescent="0.25">
      <c r="A117" t="s">
        <v>128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43.5</v>
      </c>
      <c r="X117">
        <v>6.9199999999999999E-3</v>
      </c>
      <c r="Y117">
        <v>-0.44400000000000001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314</v>
      </c>
      <c r="AH117" t="s">
        <v>45</v>
      </c>
      <c r="AI117" s="2" t="s">
        <v>315</v>
      </c>
      <c r="AJ117" t="s">
        <v>60</v>
      </c>
      <c r="AK117" t="s">
        <v>61</v>
      </c>
      <c r="AL117" t="s">
        <v>316</v>
      </c>
      <c r="AM117" t="s">
        <v>317</v>
      </c>
      <c r="AO117" t="s">
        <v>64</v>
      </c>
    </row>
    <row r="118" spans="1:41" ht="15" customHeight="1" x14ac:dyDescent="0.25">
      <c r="A118" t="s">
        <v>128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26.2</v>
      </c>
      <c r="X118">
        <v>5.45E-3</v>
      </c>
      <c r="Y118">
        <v>-0.77200000000000002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314</v>
      </c>
      <c r="AH118" t="s">
        <v>45</v>
      </c>
      <c r="AI118" s="2" t="s">
        <v>315</v>
      </c>
      <c r="AJ118" t="s">
        <v>60</v>
      </c>
      <c r="AK118" t="s">
        <v>61</v>
      </c>
      <c r="AL118" t="s">
        <v>316</v>
      </c>
      <c r="AM118" t="s">
        <v>317</v>
      </c>
      <c r="AO118" t="s">
        <v>64</v>
      </c>
    </row>
    <row r="119" spans="1:41" ht="15" customHeight="1" x14ac:dyDescent="0.25">
      <c r="A119" t="s">
        <v>128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31.9</v>
      </c>
      <c r="X119">
        <v>5.8700000000000002E-3</v>
      </c>
      <c r="Y119">
        <v>-0.74399999999999999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314</v>
      </c>
      <c r="AH119" t="s">
        <v>45</v>
      </c>
      <c r="AI119" s="2" t="s">
        <v>315</v>
      </c>
      <c r="AJ119" t="s">
        <v>60</v>
      </c>
      <c r="AK119" t="s">
        <v>61</v>
      </c>
      <c r="AL119" t="s">
        <v>316</v>
      </c>
      <c r="AM119" t="s">
        <v>317</v>
      </c>
      <c r="AO119" t="s">
        <v>64</v>
      </c>
    </row>
    <row r="120" spans="1:41" ht="15" customHeight="1" x14ac:dyDescent="0.25">
      <c r="A120" t="s">
        <v>128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28.6</v>
      </c>
      <c r="X120">
        <v>7.5799999999999999E-3</v>
      </c>
      <c r="Y120">
        <v>-0.76900000000000002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314</v>
      </c>
      <c r="AH120" t="s">
        <v>45</v>
      </c>
      <c r="AI120" s="2" t="s">
        <v>315</v>
      </c>
      <c r="AJ120" t="s">
        <v>60</v>
      </c>
      <c r="AK120" t="s">
        <v>61</v>
      </c>
      <c r="AL120" t="s">
        <v>316</v>
      </c>
      <c r="AM120" t="s">
        <v>317</v>
      </c>
      <c r="AO120" t="s">
        <v>64</v>
      </c>
    </row>
    <row r="121" spans="1:41" ht="15" customHeight="1" x14ac:dyDescent="0.25">
      <c r="A121" t="s">
        <v>128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24.8</v>
      </c>
      <c r="X121">
        <v>3.4199999999999999E-3</v>
      </c>
      <c r="Y121">
        <v>-1.29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314</v>
      </c>
      <c r="AH121" t="s">
        <v>45</v>
      </c>
      <c r="AI121" s="2" t="s">
        <v>315</v>
      </c>
      <c r="AJ121" t="s">
        <v>60</v>
      </c>
      <c r="AK121" t="s">
        <v>61</v>
      </c>
      <c r="AL121" t="s">
        <v>316</v>
      </c>
      <c r="AM121" t="s">
        <v>317</v>
      </c>
      <c r="AO121" t="s">
        <v>64</v>
      </c>
    </row>
    <row r="122" spans="1:41" ht="15" customHeight="1" x14ac:dyDescent="0.25">
      <c r="A122" t="s">
        <v>128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28.3</v>
      </c>
      <c r="X122">
        <v>4.0099999999999997E-3</v>
      </c>
      <c r="Y122">
        <v>-0.77200000000000002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314</v>
      </c>
      <c r="AH122" t="s">
        <v>45</v>
      </c>
      <c r="AI122" s="2" t="s">
        <v>315</v>
      </c>
      <c r="AJ122" t="s">
        <v>60</v>
      </c>
      <c r="AK122" t="s">
        <v>61</v>
      </c>
      <c r="AL122" t="s">
        <v>316</v>
      </c>
      <c r="AM122" t="s">
        <v>317</v>
      </c>
      <c r="AO122" t="s">
        <v>64</v>
      </c>
    </row>
    <row r="123" spans="1:41" ht="15" customHeight="1" x14ac:dyDescent="0.25">
      <c r="A123" t="s">
        <v>128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28.1</v>
      </c>
      <c r="X123">
        <v>4.47E-3</v>
      </c>
      <c r="Y123">
        <v>-0.80700000000000005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314</v>
      </c>
      <c r="AH123" t="s">
        <v>45</v>
      </c>
      <c r="AI123" s="2" t="s">
        <v>315</v>
      </c>
      <c r="AJ123" t="s">
        <v>60</v>
      </c>
      <c r="AK123" t="s">
        <v>61</v>
      </c>
      <c r="AL123" t="s">
        <v>316</v>
      </c>
      <c r="AM123" t="s">
        <v>317</v>
      </c>
      <c r="AO123" t="s">
        <v>64</v>
      </c>
    </row>
    <row r="124" spans="1:41" ht="15" customHeight="1" x14ac:dyDescent="0.25">
      <c r="A124" t="s">
        <v>128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30.1</v>
      </c>
      <c r="X124">
        <v>5.7400000000000003E-3</v>
      </c>
      <c r="Y124">
        <v>-0.74199999999999999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314</v>
      </c>
      <c r="AH124" t="s">
        <v>45</v>
      </c>
      <c r="AI124" s="2" t="s">
        <v>315</v>
      </c>
      <c r="AJ124" t="s">
        <v>60</v>
      </c>
      <c r="AK124" t="s">
        <v>61</v>
      </c>
      <c r="AL124" t="s">
        <v>316</v>
      </c>
      <c r="AM124" t="s">
        <v>317</v>
      </c>
      <c r="AO124" t="s">
        <v>64</v>
      </c>
    </row>
    <row r="125" spans="1:41" ht="15" customHeight="1" x14ac:dyDescent="0.25">
      <c r="A125" t="s">
        <v>128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31.8</v>
      </c>
      <c r="X125">
        <v>6.3E-3</v>
      </c>
      <c r="Y125">
        <v>-0.81100000000000005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314</v>
      </c>
      <c r="AH125" t="s">
        <v>45</v>
      </c>
      <c r="AI125" s="2" t="s">
        <v>315</v>
      </c>
      <c r="AJ125" t="s">
        <v>60</v>
      </c>
      <c r="AK125" t="s">
        <v>61</v>
      </c>
      <c r="AL125" t="s">
        <v>316</v>
      </c>
      <c r="AM125" t="s">
        <v>317</v>
      </c>
      <c r="AO125" t="s">
        <v>64</v>
      </c>
    </row>
    <row r="126" spans="1:41" ht="15" customHeight="1" x14ac:dyDescent="0.25">
      <c r="A126" t="s">
        <v>128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32.5</v>
      </c>
      <c r="X126">
        <v>7.2399999999999999E-3</v>
      </c>
      <c r="Y126">
        <v>-0.83499999999999996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314</v>
      </c>
      <c r="AH126" t="s">
        <v>45</v>
      </c>
      <c r="AI126" s="2" t="s">
        <v>315</v>
      </c>
      <c r="AJ126" t="s">
        <v>60</v>
      </c>
      <c r="AK126" t="s">
        <v>61</v>
      </c>
      <c r="AL126" t="s">
        <v>316</v>
      </c>
      <c r="AM126" t="s">
        <v>317</v>
      </c>
      <c r="AO126" t="s">
        <v>64</v>
      </c>
    </row>
    <row r="127" spans="1:41" ht="15" customHeight="1" x14ac:dyDescent="0.25">
      <c r="A127" t="s">
        <v>128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33.5</v>
      </c>
      <c r="X127">
        <v>7.2500000000000004E-3</v>
      </c>
      <c r="Y127">
        <v>-0.80300000000000005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314</v>
      </c>
      <c r="AH127" t="s">
        <v>45</v>
      </c>
      <c r="AI127" s="2" t="s">
        <v>315</v>
      </c>
      <c r="AJ127" t="s">
        <v>60</v>
      </c>
      <c r="AK127" t="s">
        <v>61</v>
      </c>
      <c r="AL127" t="s">
        <v>316</v>
      </c>
      <c r="AM127" t="s">
        <v>317</v>
      </c>
      <c r="AO127" t="s">
        <v>64</v>
      </c>
    </row>
    <row r="128" spans="1:41" ht="15" customHeight="1" x14ac:dyDescent="0.25">
      <c r="A128" t="s">
        <v>128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33.6</v>
      </c>
      <c r="X128">
        <v>6.7099999999999998E-3</v>
      </c>
      <c r="Y128">
        <v>-0.872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314</v>
      </c>
      <c r="AH128" t="s">
        <v>45</v>
      </c>
      <c r="AI128" s="2" t="s">
        <v>315</v>
      </c>
      <c r="AJ128" t="s">
        <v>60</v>
      </c>
      <c r="AK128" t="s">
        <v>61</v>
      </c>
      <c r="AL128" t="s">
        <v>316</v>
      </c>
      <c r="AM128" t="s">
        <v>317</v>
      </c>
      <c r="AO128" t="s">
        <v>64</v>
      </c>
    </row>
    <row r="129" spans="1:41" ht="15" customHeight="1" x14ac:dyDescent="0.25">
      <c r="A129" t="s">
        <v>128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42.9</v>
      </c>
      <c r="X129">
        <v>7.4799999999999997E-3</v>
      </c>
      <c r="Y129">
        <v>-0.58899999999999997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314</v>
      </c>
      <c r="AH129" t="s">
        <v>45</v>
      </c>
      <c r="AI129" s="2" t="s">
        <v>315</v>
      </c>
      <c r="AJ129" t="s">
        <v>60</v>
      </c>
      <c r="AK129" t="s">
        <v>61</v>
      </c>
      <c r="AL129" t="s">
        <v>316</v>
      </c>
      <c r="AM129" t="s">
        <v>317</v>
      </c>
      <c r="AO129" t="s">
        <v>64</v>
      </c>
    </row>
    <row r="130" spans="1:41" ht="15" customHeight="1" x14ac:dyDescent="0.25">
      <c r="A130" t="s">
        <v>128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25.2</v>
      </c>
      <c r="X130">
        <v>5.4099999999999999E-3</v>
      </c>
      <c r="Y130">
        <v>-0.78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314</v>
      </c>
      <c r="AH130" t="s">
        <v>45</v>
      </c>
      <c r="AI130" s="2" t="s">
        <v>315</v>
      </c>
      <c r="AJ130" t="s">
        <v>60</v>
      </c>
      <c r="AK130" t="s">
        <v>61</v>
      </c>
      <c r="AL130" t="s">
        <v>316</v>
      </c>
      <c r="AM130" t="s">
        <v>317</v>
      </c>
      <c r="AO130" t="s">
        <v>64</v>
      </c>
    </row>
    <row r="131" spans="1:41" ht="15" customHeight="1" x14ac:dyDescent="0.25">
      <c r="A131" t="s">
        <v>128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30.9</v>
      </c>
      <c r="X131">
        <v>5.94E-3</v>
      </c>
      <c r="Y131">
        <v>-0.80500000000000005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314</v>
      </c>
      <c r="AH131" t="s">
        <v>45</v>
      </c>
      <c r="AI131" s="2" t="s">
        <v>315</v>
      </c>
      <c r="AJ131" t="s">
        <v>60</v>
      </c>
      <c r="AK131" t="s">
        <v>61</v>
      </c>
      <c r="AL131" t="s">
        <v>316</v>
      </c>
      <c r="AM131" t="s">
        <v>317</v>
      </c>
      <c r="AO131" t="s">
        <v>64</v>
      </c>
    </row>
    <row r="132" spans="1:41" ht="15" customHeight="1" x14ac:dyDescent="0.25">
      <c r="A132" t="s">
        <v>128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30.1</v>
      </c>
      <c r="X132">
        <v>4.7999999999999996E-3</v>
      </c>
      <c r="Y132">
        <v>-0.68899999999999995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314</v>
      </c>
      <c r="AH132" t="s">
        <v>45</v>
      </c>
      <c r="AI132" s="2" t="s">
        <v>315</v>
      </c>
      <c r="AJ132" t="s">
        <v>60</v>
      </c>
      <c r="AK132" t="s">
        <v>61</v>
      </c>
      <c r="AL132" t="s">
        <v>316</v>
      </c>
      <c r="AM132" t="s">
        <v>317</v>
      </c>
      <c r="AO132" t="s">
        <v>64</v>
      </c>
    </row>
    <row r="133" spans="1:41" ht="15" customHeight="1" x14ac:dyDescent="0.25">
      <c r="A133" t="s">
        <v>128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33.9</v>
      </c>
      <c r="X133">
        <v>6.43E-3</v>
      </c>
      <c r="Y133">
        <v>-0.65400000000000003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314</v>
      </c>
      <c r="AH133" t="s">
        <v>45</v>
      </c>
      <c r="AI133" s="2" t="s">
        <v>315</v>
      </c>
      <c r="AJ133" t="s">
        <v>60</v>
      </c>
      <c r="AK133" t="s">
        <v>61</v>
      </c>
      <c r="AL133" t="s">
        <v>316</v>
      </c>
      <c r="AM133" t="s">
        <v>317</v>
      </c>
      <c r="AO133" t="s">
        <v>64</v>
      </c>
    </row>
    <row r="134" spans="1:41" ht="15" customHeight="1" x14ac:dyDescent="0.25">
      <c r="A134" t="s">
        <v>128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35.9</v>
      </c>
      <c r="X134">
        <v>7.6899999999999998E-3</v>
      </c>
      <c r="Y134">
        <v>-0.77100000000000002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314</v>
      </c>
      <c r="AH134" t="s">
        <v>45</v>
      </c>
      <c r="AI134" s="2" t="s">
        <v>315</v>
      </c>
      <c r="AJ134" t="s">
        <v>60</v>
      </c>
      <c r="AK134" t="s">
        <v>61</v>
      </c>
      <c r="AL134" t="s">
        <v>316</v>
      </c>
      <c r="AM134" t="s">
        <v>317</v>
      </c>
      <c r="AO134" t="s">
        <v>64</v>
      </c>
    </row>
    <row r="135" spans="1:41" ht="15" customHeight="1" x14ac:dyDescent="0.25">
      <c r="A135" t="s">
        <v>128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31.3</v>
      </c>
      <c r="X135">
        <v>6.1700000000000001E-3</v>
      </c>
      <c r="Y135">
        <v>-0.67400000000000004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314</v>
      </c>
      <c r="AH135" t="s">
        <v>45</v>
      </c>
      <c r="AI135" s="2" t="s">
        <v>315</v>
      </c>
      <c r="AJ135" t="s">
        <v>60</v>
      </c>
      <c r="AK135" t="s">
        <v>61</v>
      </c>
      <c r="AL135" t="s">
        <v>316</v>
      </c>
      <c r="AM135" t="s">
        <v>317</v>
      </c>
      <c r="AO135" t="s">
        <v>64</v>
      </c>
    </row>
    <row r="136" spans="1:41" ht="15" customHeight="1" x14ac:dyDescent="0.25">
      <c r="A136" t="s">
        <v>128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32.9</v>
      </c>
      <c r="X136">
        <v>6.1999999999999998E-3</v>
      </c>
      <c r="Y136">
        <v>-0.72399999999999998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314</v>
      </c>
      <c r="AH136" t="s">
        <v>45</v>
      </c>
      <c r="AI136" s="2" t="s">
        <v>315</v>
      </c>
      <c r="AJ136" t="s">
        <v>60</v>
      </c>
      <c r="AK136" t="s">
        <v>61</v>
      </c>
      <c r="AL136" t="s">
        <v>316</v>
      </c>
      <c r="AM136" t="s">
        <v>317</v>
      </c>
      <c r="AO136" t="s">
        <v>64</v>
      </c>
    </row>
    <row r="137" spans="1:41" ht="15" customHeight="1" x14ac:dyDescent="0.25">
      <c r="A137" t="s">
        <v>128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31.4</v>
      </c>
      <c r="X137">
        <v>5.2199999999999998E-3</v>
      </c>
      <c r="Y137">
        <v>-0.63200000000000001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314</v>
      </c>
      <c r="AH137" t="s">
        <v>45</v>
      </c>
      <c r="AI137" s="2" t="s">
        <v>315</v>
      </c>
      <c r="AJ137" t="s">
        <v>60</v>
      </c>
      <c r="AK137" t="s">
        <v>61</v>
      </c>
      <c r="AL137" t="s">
        <v>316</v>
      </c>
      <c r="AM137" t="s">
        <v>317</v>
      </c>
      <c r="AO137" t="s">
        <v>64</v>
      </c>
    </row>
    <row r="138" spans="1:41" ht="15" customHeight="1" x14ac:dyDescent="0.25">
      <c r="A138" t="s">
        <v>128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31.6</v>
      </c>
      <c r="X138">
        <v>4.6600000000000001E-3</v>
      </c>
      <c r="Y138">
        <v>-0.441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314</v>
      </c>
      <c r="AH138" t="s">
        <v>45</v>
      </c>
      <c r="AI138" s="2" t="s">
        <v>315</v>
      </c>
      <c r="AJ138" t="s">
        <v>60</v>
      </c>
      <c r="AK138" t="s">
        <v>61</v>
      </c>
      <c r="AL138" t="s">
        <v>316</v>
      </c>
      <c r="AM138" t="s">
        <v>317</v>
      </c>
      <c r="AO138" t="s">
        <v>64</v>
      </c>
    </row>
    <row r="139" spans="1:41" ht="15" customHeight="1" x14ac:dyDescent="0.25">
      <c r="A139" t="s">
        <v>128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34.200000000000003</v>
      </c>
      <c r="X139">
        <v>5.8100000000000001E-3</v>
      </c>
      <c r="Y139">
        <v>-0.504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314</v>
      </c>
      <c r="AH139" t="s">
        <v>45</v>
      </c>
      <c r="AI139" s="2" t="s">
        <v>315</v>
      </c>
      <c r="AJ139" t="s">
        <v>60</v>
      </c>
      <c r="AK139" t="s">
        <v>61</v>
      </c>
      <c r="AL139" t="s">
        <v>316</v>
      </c>
      <c r="AM139" t="s">
        <v>317</v>
      </c>
      <c r="AO139" t="s">
        <v>64</v>
      </c>
    </row>
    <row r="140" spans="1:41" ht="15" customHeight="1" x14ac:dyDescent="0.25">
      <c r="A140" t="s">
        <v>128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34.5</v>
      </c>
      <c r="X140">
        <v>6.6699999999999997E-3</v>
      </c>
      <c r="Y140">
        <v>-0.61399999999999999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314</v>
      </c>
      <c r="AH140" t="s">
        <v>45</v>
      </c>
      <c r="AI140" s="2" t="s">
        <v>315</v>
      </c>
      <c r="AJ140" t="s">
        <v>60</v>
      </c>
      <c r="AK140" t="s">
        <v>61</v>
      </c>
      <c r="AL140" t="s">
        <v>316</v>
      </c>
      <c r="AM140" t="s">
        <v>317</v>
      </c>
      <c r="AO140" t="s">
        <v>64</v>
      </c>
    </row>
    <row r="141" spans="1:41" ht="15" customHeight="1" x14ac:dyDescent="0.25">
      <c r="A141" t="s">
        <v>128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34</v>
      </c>
      <c r="X141">
        <v>5.4799999999999996E-3</v>
      </c>
      <c r="Y141">
        <v>-0.63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314</v>
      </c>
      <c r="AH141" t="s">
        <v>45</v>
      </c>
      <c r="AI141" s="2" t="s">
        <v>315</v>
      </c>
      <c r="AJ141" t="s">
        <v>60</v>
      </c>
      <c r="AK141" t="s">
        <v>61</v>
      </c>
      <c r="AL141" t="s">
        <v>316</v>
      </c>
      <c r="AM141" t="s">
        <v>317</v>
      </c>
      <c r="AO141" t="s">
        <v>64</v>
      </c>
    </row>
    <row r="142" spans="1:41" ht="15" customHeight="1" x14ac:dyDescent="0.25">
      <c r="A142" t="s">
        <v>128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43.1</v>
      </c>
      <c r="X142">
        <v>6.3299999999999997E-3</v>
      </c>
      <c r="Y142">
        <v>-0.34300000000000003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314</v>
      </c>
      <c r="AH142" t="s">
        <v>45</v>
      </c>
      <c r="AI142" s="2" t="s">
        <v>315</v>
      </c>
      <c r="AJ142" t="s">
        <v>60</v>
      </c>
      <c r="AK142" t="s">
        <v>61</v>
      </c>
      <c r="AL142" t="s">
        <v>316</v>
      </c>
      <c r="AM142" t="s">
        <v>317</v>
      </c>
      <c r="AO142" t="s">
        <v>64</v>
      </c>
    </row>
    <row r="143" spans="1:41" ht="15" customHeight="1" x14ac:dyDescent="0.25">
      <c r="A143" t="s">
        <v>128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32.299999999999997</v>
      </c>
      <c r="X143">
        <v>5.1500000000000001E-3</v>
      </c>
      <c r="Y143">
        <v>-0.48899999999999999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314</v>
      </c>
      <c r="AH143" t="s">
        <v>45</v>
      </c>
      <c r="AI143" s="2" t="s">
        <v>315</v>
      </c>
      <c r="AJ143" t="s">
        <v>60</v>
      </c>
      <c r="AK143" t="s">
        <v>61</v>
      </c>
      <c r="AL143" t="s">
        <v>316</v>
      </c>
      <c r="AM143" t="s">
        <v>317</v>
      </c>
      <c r="AO143" t="s">
        <v>64</v>
      </c>
    </row>
    <row r="144" spans="1:41" ht="15" customHeight="1" x14ac:dyDescent="0.25">
      <c r="A144" t="s">
        <v>128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29.1</v>
      </c>
      <c r="X144">
        <v>5.2700000000000004E-3</v>
      </c>
      <c r="Y144">
        <v>-0.752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314</v>
      </c>
      <c r="AH144" t="s">
        <v>45</v>
      </c>
      <c r="AI144" s="2" t="s">
        <v>315</v>
      </c>
      <c r="AJ144" t="s">
        <v>60</v>
      </c>
      <c r="AK144" t="s">
        <v>61</v>
      </c>
      <c r="AL144" t="s">
        <v>316</v>
      </c>
      <c r="AM144" t="s">
        <v>317</v>
      </c>
      <c r="AO144" t="s">
        <v>64</v>
      </c>
    </row>
    <row r="145" spans="1:41" ht="15" customHeight="1" x14ac:dyDescent="0.25">
      <c r="A145" t="s">
        <v>128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29.6</v>
      </c>
      <c r="X145">
        <v>4.7400000000000003E-3</v>
      </c>
      <c r="Y145">
        <v>-0.66800000000000004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314</v>
      </c>
      <c r="AH145" t="s">
        <v>45</v>
      </c>
      <c r="AI145" s="2" t="s">
        <v>315</v>
      </c>
      <c r="AJ145" t="s">
        <v>60</v>
      </c>
      <c r="AK145" t="s">
        <v>61</v>
      </c>
      <c r="AL145" t="s">
        <v>316</v>
      </c>
      <c r="AM145" t="s">
        <v>317</v>
      </c>
      <c r="AO145" t="s">
        <v>64</v>
      </c>
    </row>
    <row r="146" spans="1:41" ht="15" customHeight="1" x14ac:dyDescent="0.25">
      <c r="A146" t="s">
        <v>128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33.299999999999997</v>
      </c>
      <c r="X146">
        <v>6.0099999999999997E-3</v>
      </c>
      <c r="Y146">
        <v>-0.59499999999999997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314</v>
      </c>
      <c r="AH146" t="s">
        <v>45</v>
      </c>
      <c r="AI146" s="2" t="s">
        <v>315</v>
      </c>
      <c r="AJ146" t="s">
        <v>60</v>
      </c>
      <c r="AK146" t="s">
        <v>61</v>
      </c>
      <c r="AL146" t="s">
        <v>316</v>
      </c>
      <c r="AM146" t="s">
        <v>317</v>
      </c>
      <c r="AO146" t="s">
        <v>64</v>
      </c>
    </row>
    <row r="147" spans="1:41" ht="15" customHeight="1" x14ac:dyDescent="0.25">
      <c r="A147" t="s">
        <v>128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32.799999999999997</v>
      </c>
      <c r="X147">
        <v>6.8100000000000001E-3</v>
      </c>
      <c r="Y147">
        <v>-0.78100000000000003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314</v>
      </c>
      <c r="AH147" t="s">
        <v>45</v>
      </c>
      <c r="AI147" s="2" t="s">
        <v>315</v>
      </c>
      <c r="AJ147" t="s">
        <v>60</v>
      </c>
      <c r="AK147" t="s">
        <v>61</v>
      </c>
      <c r="AL147" t="s">
        <v>316</v>
      </c>
      <c r="AM147" t="s">
        <v>317</v>
      </c>
      <c r="AO147" t="s">
        <v>64</v>
      </c>
    </row>
    <row r="148" spans="1:41" ht="15" customHeight="1" x14ac:dyDescent="0.25">
      <c r="A148" t="s">
        <v>128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32</v>
      </c>
      <c r="X148">
        <v>6.1500000000000001E-3</v>
      </c>
      <c r="Y148">
        <v>-0.77300000000000002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314</v>
      </c>
      <c r="AH148" t="s">
        <v>45</v>
      </c>
      <c r="AI148" s="2" t="s">
        <v>315</v>
      </c>
      <c r="AJ148" t="s">
        <v>60</v>
      </c>
      <c r="AK148" t="s">
        <v>61</v>
      </c>
      <c r="AL148" t="s">
        <v>316</v>
      </c>
      <c r="AM148" t="s">
        <v>317</v>
      </c>
      <c r="AO148" t="s">
        <v>64</v>
      </c>
    </row>
    <row r="149" spans="1:41" ht="15" customHeight="1" x14ac:dyDescent="0.25">
      <c r="A149" t="s">
        <v>128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43.2</v>
      </c>
      <c r="X149">
        <v>7.5799999999999999E-3</v>
      </c>
      <c r="Y149">
        <v>-0.56100000000000005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314</v>
      </c>
      <c r="AH149" t="s">
        <v>45</v>
      </c>
      <c r="AI149" s="2" t="s">
        <v>315</v>
      </c>
      <c r="AJ149" t="s">
        <v>60</v>
      </c>
      <c r="AK149" t="s">
        <v>61</v>
      </c>
      <c r="AL149" t="s">
        <v>316</v>
      </c>
      <c r="AM149" t="s">
        <v>317</v>
      </c>
      <c r="AO149" t="s">
        <v>64</v>
      </c>
    </row>
    <row r="150" spans="1:41" ht="15" customHeight="1" x14ac:dyDescent="0.25">
      <c r="A150" t="s">
        <v>128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30.5</v>
      </c>
      <c r="X150">
        <v>5.3800000000000002E-3</v>
      </c>
      <c r="Y150">
        <v>-0.70299999999999996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314</v>
      </c>
      <c r="AH150" t="s">
        <v>45</v>
      </c>
      <c r="AI150" s="2" t="s">
        <v>315</v>
      </c>
      <c r="AJ150" t="s">
        <v>60</v>
      </c>
      <c r="AK150" t="s">
        <v>61</v>
      </c>
      <c r="AL150" t="s">
        <v>316</v>
      </c>
      <c r="AM150" t="s">
        <v>317</v>
      </c>
      <c r="AO150" t="s">
        <v>64</v>
      </c>
    </row>
    <row r="151" spans="1:41" ht="15" customHeight="1" x14ac:dyDescent="0.25">
      <c r="A151" t="s">
        <v>128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28.6</v>
      </c>
      <c r="X151">
        <v>5.2900000000000004E-3</v>
      </c>
      <c r="Y151">
        <v>-0.78200000000000003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314</v>
      </c>
      <c r="AH151" t="s">
        <v>45</v>
      </c>
      <c r="AI151" s="2" t="s">
        <v>315</v>
      </c>
      <c r="AJ151" t="s">
        <v>60</v>
      </c>
      <c r="AK151" t="s">
        <v>61</v>
      </c>
      <c r="AL151" t="s">
        <v>316</v>
      </c>
      <c r="AM151" t="s">
        <v>317</v>
      </c>
      <c r="AO151" t="s">
        <v>64</v>
      </c>
    </row>
    <row r="152" spans="1:41" ht="15" customHeight="1" x14ac:dyDescent="0.25">
      <c r="A152" t="s">
        <v>128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28.4</v>
      </c>
      <c r="X152">
        <v>4.7800000000000004E-3</v>
      </c>
      <c r="Y152">
        <v>-0.79400000000000004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314</v>
      </c>
      <c r="AH152" t="s">
        <v>45</v>
      </c>
      <c r="AI152" s="2" t="s">
        <v>315</v>
      </c>
      <c r="AJ152" t="s">
        <v>60</v>
      </c>
      <c r="AK152" t="s">
        <v>61</v>
      </c>
      <c r="AL152" t="s">
        <v>316</v>
      </c>
      <c r="AM152" t="s">
        <v>317</v>
      </c>
      <c r="AO152" t="s">
        <v>64</v>
      </c>
    </row>
    <row r="153" spans="1:41" ht="15" customHeight="1" x14ac:dyDescent="0.25">
      <c r="A153" t="s">
        <v>128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31.5</v>
      </c>
      <c r="X153">
        <v>6.2300000000000003E-3</v>
      </c>
      <c r="Y153">
        <v>-0.73699999999999999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314</v>
      </c>
      <c r="AH153" t="s">
        <v>45</v>
      </c>
      <c r="AI153" s="2" t="s">
        <v>315</v>
      </c>
      <c r="AJ153" t="s">
        <v>60</v>
      </c>
      <c r="AK153" t="s">
        <v>61</v>
      </c>
      <c r="AL153" t="s">
        <v>316</v>
      </c>
      <c r="AM153" t="s">
        <v>317</v>
      </c>
      <c r="AO153" t="s">
        <v>64</v>
      </c>
    </row>
    <row r="154" spans="1:41" ht="15" customHeight="1" x14ac:dyDescent="0.25">
      <c r="A154" t="s">
        <v>128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31.8</v>
      </c>
      <c r="X154">
        <v>6.7499999999999999E-3</v>
      </c>
      <c r="Y154">
        <v>-0.84199999999999997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314</v>
      </c>
      <c r="AH154" t="s">
        <v>45</v>
      </c>
      <c r="AI154" s="2" t="s">
        <v>315</v>
      </c>
      <c r="AJ154" t="s">
        <v>60</v>
      </c>
      <c r="AK154" t="s">
        <v>61</v>
      </c>
      <c r="AL154" t="s">
        <v>316</v>
      </c>
      <c r="AM154" t="s">
        <v>317</v>
      </c>
      <c r="AO154" t="s">
        <v>64</v>
      </c>
    </row>
    <row r="155" spans="1:41" ht="15" customHeight="1" x14ac:dyDescent="0.25">
      <c r="A155" t="s">
        <v>128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32</v>
      </c>
      <c r="X155">
        <v>6.1700000000000001E-3</v>
      </c>
      <c r="Y155">
        <v>-0.79100000000000004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314</v>
      </c>
      <c r="AH155" t="s">
        <v>45</v>
      </c>
      <c r="AI155" s="2" t="s">
        <v>315</v>
      </c>
      <c r="AJ155" t="s">
        <v>60</v>
      </c>
      <c r="AK155" t="s">
        <v>61</v>
      </c>
      <c r="AL155" t="s">
        <v>316</v>
      </c>
      <c r="AM155" t="s">
        <v>317</v>
      </c>
      <c r="AO155" t="s">
        <v>64</v>
      </c>
    </row>
    <row r="156" spans="1:41" ht="15" customHeight="1" x14ac:dyDescent="0.25">
      <c r="A156" t="s">
        <v>128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43.2</v>
      </c>
      <c r="X156">
        <v>7.6699999999999997E-3</v>
      </c>
      <c r="Y156">
        <v>-0.57699999999999996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314</v>
      </c>
      <c r="AH156" t="s">
        <v>45</v>
      </c>
      <c r="AI156" s="2" t="s">
        <v>315</v>
      </c>
      <c r="AJ156" t="s">
        <v>60</v>
      </c>
      <c r="AK156" t="s">
        <v>61</v>
      </c>
      <c r="AL156" t="s">
        <v>316</v>
      </c>
      <c r="AM156" t="s">
        <v>317</v>
      </c>
      <c r="AO156" t="s">
        <v>64</v>
      </c>
    </row>
    <row r="157" spans="1:41" ht="15" customHeight="1" x14ac:dyDescent="0.25">
      <c r="A157" t="s">
        <v>128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29.5</v>
      </c>
      <c r="X157">
        <v>5.4200000000000003E-3</v>
      </c>
      <c r="Y157">
        <v>-0.80500000000000005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314</v>
      </c>
      <c r="AH157" t="s">
        <v>45</v>
      </c>
      <c r="AI157" s="2" t="s">
        <v>315</v>
      </c>
      <c r="AJ157" t="s">
        <v>60</v>
      </c>
      <c r="AK157" t="s">
        <v>61</v>
      </c>
      <c r="AL157" t="s">
        <v>316</v>
      </c>
      <c r="AM157" t="s">
        <v>317</v>
      </c>
      <c r="AO157" t="s">
        <v>64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308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ht="330" x14ac:dyDescent="0.25">
      <c r="A6" t="s">
        <v>128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20.100000000000001</v>
      </c>
      <c r="X6">
        <v>2.7200000000000002E-3</v>
      </c>
      <c r="Y6">
        <v>-0.80500000000000005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309</v>
      </c>
      <c r="AH6" t="s">
        <v>45</v>
      </c>
      <c r="AI6" s="2" t="s">
        <v>310</v>
      </c>
      <c r="AJ6" t="s">
        <v>60</v>
      </c>
      <c r="AK6" t="s">
        <v>61</v>
      </c>
      <c r="AL6" t="s">
        <v>311</v>
      </c>
      <c r="AM6" t="s">
        <v>312</v>
      </c>
      <c r="AO6" t="s">
        <v>64</v>
      </c>
    </row>
    <row r="7" spans="1:41" ht="330" x14ac:dyDescent="0.25">
      <c r="A7" t="s">
        <v>128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27.7</v>
      </c>
      <c r="X7">
        <v>5.47E-3</v>
      </c>
      <c r="Y7">
        <v>-0.84099999999999997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309</v>
      </c>
      <c r="AH7" t="s">
        <v>45</v>
      </c>
      <c r="AI7" s="2" t="s">
        <v>310</v>
      </c>
      <c r="AJ7" t="s">
        <v>60</v>
      </c>
      <c r="AK7" t="s">
        <v>61</v>
      </c>
      <c r="AL7" t="s">
        <v>311</v>
      </c>
      <c r="AM7" t="s">
        <v>312</v>
      </c>
      <c r="AO7" t="s">
        <v>64</v>
      </c>
    </row>
    <row r="8" spans="1:41" ht="330" x14ac:dyDescent="0.25">
      <c r="A8" t="s">
        <v>128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24.5</v>
      </c>
      <c r="X8">
        <v>4.3400000000000001E-3</v>
      </c>
      <c r="Y8">
        <v>-0.871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309</v>
      </c>
      <c r="AH8" t="s">
        <v>45</v>
      </c>
      <c r="AI8" s="2" t="s">
        <v>310</v>
      </c>
      <c r="AJ8" t="s">
        <v>60</v>
      </c>
      <c r="AK8" t="s">
        <v>61</v>
      </c>
      <c r="AL8" t="s">
        <v>311</v>
      </c>
      <c r="AM8" t="s">
        <v>312</v>
      </c>
      <c r="AO8" t="s">
        <v>64</v>
      </c>
    </row>
    <row r="9" spans="1:41" ht="330" x14ac:dyDescent="0.25">
      <c r="A9" t="s">
        <v>128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28.8</v>
      </c>
      <c r="X9">
        <v>6.1399999999999996E-3</v>
      </c>
      <c r="Y9">
        <v>-0.66700000000000004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309</v>
      </c>
      <c r="AH9" t="s">
        <v>45</v>
      </c>
      <c r="AI9" s="2" t="s">
        <v>310</v>
      </c>
      <c r="AJ9" t="s">
        <v>60</v>
      </c>
      <c r="AK9" t="s">
        <v>61</v>
      </c>
      <c r="AL9" t="s">
        <v>311</v>
      </c>
      <c r="AM9" t="s">
        <v>312</v>
      </c>
      <c r="AO9" t="s">
        <v>64</v>
      </c>
    </row>
    <row r="10" spans="1:41" ht="330" x14ac:dyDescent="0.25">
      <c r="A10" t="s">
        <v>128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23.2</v>
      </c>
      <c r="X10">
        <v>3.3500000000000001E-3</v>
      </c>
      <c r="Y10">
        <v>-1.01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309</v>
      </c>
      <c r="AH10" t="s">
        <v>45</v>
      </c>
      <c r="AI10" s="2" t="s">
        <v>310</v>
      </c>
      <c r="AJ10" t="s">
        <v>60</v>
      </c>
      <c r="AK10" t="s">
        <v>61</v>
      </c>
      <c r="AL10" t="s">
        <v>311</v>
      </c>
      <c r="AM10" t="s">
        <v>312</v>
      </c>
      <c r="AO10" t="s">
        <v>64</v>
      </c>
    </row>
    <row r="11" spans="1:41" ht="330" x14ac:dyDescent="0.25">
      <c r="A11" t="s">
        <v>128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32.5</v>
      </c>
      <c r="X11">
        <v>7.3299999999999997E-3</v>
      </c>
      <c r="Y11">
        <v>-0.68600000000000005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309</v>
      </c>
      <c r="AH11" t="s">
        <v>45</v>
      </c>
      <c r="AI11" s="2" t="s">
        <v>310</v>
      </c>
      <c r="AJ11" t="s">
        <v>60</v>
      </c>
      <c r="AK11" t="s">
        <v>61</v>
      </c>
      <c r="AL11" t="s">
        <v>311</v>
      </c>
      <c r="AM11" t="s">
        <v>312</v>
      </c>
      <c r="AO11" t="s">
        <v>64</v>
      </c>
    </row>
    <row r="12" spans="1:41" ht="330" x14ac:dyDescent="0.25">
      <c r="A12" t="s">
        <v>128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30.7</v>
      </c>
      <c r="X12">
        <v>6.7400000000000003E-3</v>
      </c>
      <c r="Y12">
        <v>-0.72599999999999998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309</v>
      </c>
      <c r="AH12" t="s">
        <v>45</v>
      </c>
      <c r="AI12" s="2" t="s">
        <v>310</v>
      </c>
      <c r="AJ12" t="s">
        <v>60</v>
      </c>
      <c r="AK12" t="s">
        <v>61</v>
      </c>
      <c r="AL12" t="s">
        <v>311</v>
      </c>
      <c r="AM12" t="s">
        <v>312</v>
      </c>
      <c r="AO12" t="s">
        <v>64</v>
      </c>
    </row>
    <row r="13" spans="1:41" ht="330" x14ac:dyDescent="0.25">
      <c r="A13" t="s">
        <v>128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33.1</v>
      </c>
      <c r="X13">
        <v>7.2399999999999999E-3</v>
      </c>
      <c r="Y13">
        <v>-0.65400000000000003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309</v>
      </c>
      <c r="AH13" t="s">
        <v>45</v>
      </c>
      <c r="AI13" s="2" t="s">
        <v>310</v>
      </c>
      <c r="AJ13" t="s">
        <v>60</v>
      </c>
      <c r="AK13" t="s">
        <v>61</v>
      </c>
      <c r="AL13" t="s">
        <v>311</v>
      </c>
      <c r="AM13" t="s">
        <v>312</v>
      </c>
      <c r="AO13" t="s">
        <v>64</v>
      </c>
    </row>
    <row r="14" spans="1:41" ht="330" x14ac:dyDescent="0.25">
      <c r="A14" t="s">
        <v>128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24.3</v>
      </c>
      <c r="X14">
        <v>5.2900000000000004E-3</v>
      </c>
      <c r="Y14">
        <v>-0.754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309</v>
      </c>
      <c r="AH14" t="s">
        <v>45</v>
      </c>
      <c r="AI14" s="2" t="s">
        <v>310</v>
      </c>
      <c r="AJ14" t="s">
        <v>60</v>
      </c>
      <c r="AK14" t="s">
        <v>61</v>
      </c>
      <c r="AL14" t="s">
        <v>311</v>
      </c>
      <c r="AM14" t="s">
        <v>312</v>
      </c>
      <c r="AO14" t="s">
        <v>64</v>
      </c>
    </row>
    <row r="15" spans="1:41" ht="330" x14ac:dyDescent="0.25">
      <c r="A15" t="s">
        <v>128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29.7</v>
      </c>
      <c r="X15">
        <v>6.3E-3</v>
      </c>
      <c r="Y15">
        <v>-0.74199999999999999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309</v>
      </c>
      <c r="AH15" t="s">
        <v>45</v>
      </c>
      <c r="AI15" s="2" t="s">
        <v>310</v>
      </c>
      <c r="AJ15" t="s">
        <v>60</v>
      </c>
      <c r="AK15" t="s">
        <v>61</v>
      </c>
      <c r="AL15" t="s">
        <v>311</v>
      </c>
      <c r="AM15" t="s">
        <v>312</v>
      </c>
      <c r="AO15" t="s">
        <v>64</v>
      </c>
    </row>
    <row r="16" spans="1:41" ht="330" x14ac:dyDescent="0.25">
      <c r="A16" t="s">
        <v>128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23.6</v>
      </c>
      <c r="X16">
        <v>2.96E-3</v>
      </c>
      <c r="Y16">
        <v>-1.01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309</v>
      </c>
      <c r="AH16" t="s">
        <v>45</v>
      </c>
      <c r="AI16" s="2" t="s">
        <v>310</v>
      </c>
      <c r="AJ16" t="s">
        <v>60</v>
      </c>
      <c r="AK16" t="s">
        <v>61</v>
      </c>
      <c r="AL16" t="s">
        <v>311</v>
      </c>
      <c r="AM16" t="s">
        <v>312</v>
      </c>
      <c r="AO16" t="s">
        <v>64</v>
      </c>
    </row>
    <row r="17" spans="1:41" ht="330" x14ac:dyDescent="0.25">
      <c r="A17" t="s">
        <v>128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26.7</v>
      </c>
      <c r="X17">
        <v>3.5300000000000002E-3</v>
      </c>
      <c r="Y17">
        <v>-0.73299999999999998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309</v>
      </c>
      <c r="AH17" t="s">
        <v>45</v>
      </c>
      <c r="AI17" s="2" t="s">
        <v>310</v>
      </c>
      <c r="AJ17" t="s">
        <v>60</v>
      </c>
      <c r="AK17" t="s">
        <v>61</v>
      </c>
      <c r="AL17" t="s">
        <v>311</v>
      </c>
      <c r="AM17" t="s">
        <v>312</v>
      </c>
      <c r="AO17" t="s">
        <v>64</v>
      </c>
    </row>
    <row r="18" spans="1:41" ht="330" x14ac:dyDescent="0.25">
      <c r="A18" t="s">
        <v>128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25.3</v>
      </c>
      <c r="X18">
        <v>3.2200000000000002E-3</v>
      </c>
      <c r="Y18">
        <v>-0.89900000000000002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309</v>
      </c>
      <c r="AH18" t="s">
        <v>45</v>
      </c>
      <c r="AI18" s="2" t="s">
        <v>310</v>
      </c>
      <c r="AJ18" t="s">
        <v>60</v>
      </c>
      <c r="AK18" t="s">
        <v>61</v>
      </c>
      <c r="AL18" t="s">
        <v>311</v>
      </c>
      <c r="AM18" t="s">
        <v>312</v>
      </c>
      <c r="AO18" t="s">
        <v>64</v>
      </c>
    </row>
    <row r="19" spans="1:41" ht="330" x14ac:dyDescent="0.25">
      <c r="A19" t="s">
        <v>128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27.5</v>
      </c>
      <c r="X19">
        <v>4.3499999999999997E-3</v>
      </c>
      <c r="Y19">
        <v>-0.63800000000000001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309</v>
      </c>
      <c r="AH19" t="s">
        <v>45</v>
      </c>
      <c r="AI19" s="2" t="s">
        <v>310</v>
      </c>
      <c r="AJ19" t="s">
        <v>60</v>
      </c>
      <c r="AK19" t="s">
        <v>61</v>
      </c>
      <c r="AL19" t="s">
        <v>311</v>
      </c>
      <c r="AM19" t="s">
        <v>312</v>
      </c>
      <c r="AO19" t="s">
        <v>64</v>
      </c>
    </row>
    <row r="20" spans="1:41" ht="330" x14ac:dyDescent="0.25">
      <c r="A20" t="s">
        <v>128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25.4</v>
      </c>
      <c r="X20">
        <v>3.4299999999999999E-3</v>
      </c>
      <c r="Y20">
        <v>-0.93899999999999995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309</v>
      </c>
      <c r="AH20" t="s">
        <v>45</v>
      </c>
      <c r="AI20" s="2" t="s">
        <v>310</v>
      </c>
      <c r="AJ20" t="s">
        <v>60</v>
      </c>
      <c r="AK20" t="s">
        <v>61</v>
      </c>
      <c r="AL20" t="s">
        <v>311</v>
      </c>
      <c r="AM20" t="s">
        <v>312</v>
      </c>
      <c r="AO20" t="s">
        <v>64</v>
      </c>
    </row>
    <row r="21" spans="1:41" ht="330" x14ac:dyDescent="0.25">
      <c r="A21" t="s">
        <v>128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31.7</v>
      </c>
      <c r="X21">
        <v>6.3299999999999997E-3</v>
      </c>
      <c r="Y21">
        <v>-0.6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309</v>
      </c>
      <c r="AH21" t="s">
        <v>45</v>
      </c>
      <c r="AI21" s="2" t="s">
        <v>310</v>
      </c>
      <c r="AJ21" t="s">
        <v>60</v>
      </c>
      <c r="AK21" t="s">
        <v>61</v>
      </c>
      <c r="AL21" t="s">
        <v>311</v>
      </c>
      <c r="AM21" t="s">
        <v>312</v>
      </c>
      <c r="AO21" t="s">
        <v>64</v>
      </c>
    </row>
    <row r="22" spans="1:41" ht="330" x14ac:dyDescent="0.25">
      <c r="A22" t="s">
        <v>128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29.7</v>
      </c>
      <c r="X22">
        <v>6.0800000000000003E-3</v>
      </c>
      <c r="Y22">
        <v>-0.67900000000000005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309</v>
      </c>
      <c r="AH22" t="s">
        <v>45</v>
      </c>
      <c r="AI22" s="2" t="s">
        <v>310</v>
      </c>
      <c r="AJ22" t="s">
        <v>60</v>
      </c>
      <c r="AK22" t="s">
        <v>61</v>
      </c>
      <c r="AL22" t="s">
        <v>311</v>
      </c>
      <c r="AM22" t="s">
        <v>312</v>
      </c>
      <c r="AO22" t="s">
        <v>64</v>
      </c>
    </row>
    <row r="23" spans="1:41" ht="330" x14ac:dyDescent="0.25">
      <c r="A23" t="s">
        <v>128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32.6</v>
      </c>
      <c r="X23">
        <v>6.0299999999999998E-3</v>
      </c>
      <c r="Y23">
        <v>-0.59899999999999998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309</v>
      </c>
      <c r="AH23" t="s">
        <v>45</v>
      </c>
      <c r="AI23" s="2" t="s">
        <v>310</v>
      </c>
      <c r="AJ23" t="s">
        <v>60</v>
      </c>
      <c r="AK23" t="s">
        <v>61</v>
      </c>
      <c r="AL23" t="s">
        <v>311</v>
      </c>
      <c r="AM23" t="s">
        <v>312</v>
      </c>
      <c r="AO23" t="s">
        <v>64</v>
      </c>
    </row>
    <row r="24" spans="1:41" ht="330" x14ac:dyDescent="0.25">
      <c r="A24" t="s">
        <v>128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26.5</v>
      </c>
      <c r="X24">
        <v>4.8399999999999997E-3</v>
      </c>
      <c r="Y24">
        <v>-0.69699999999999995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309</v>
      </c>
      <c r="AH24" t="s">
        <v>45</v>
      </c>
      <c r="AI24" s="2" t="s">
        <v>310</v>
      </c>
      <c r="AJ24" t="s">
        <v>60</v>
      </c>
      <c r="AK24" t="s">
        <v>61</v>
      </c>
      <c r="AL24" t="s">
        <v>311</v>
      </c>
      <c r="AM24" t="s">
        <v>312</v>
      </c>
      <c r="AO24" t="s">
        <v>64</v>
      </c>
    </row>
    <row r="25" spans="1:41" ht="330" x14ac:dyDescent="0.25">
      <c r="A25" t="s">
        <v>128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27.4</v>
      </c>
      <c r="X25">
        <v>4.3200000000000001E-3</v>
      </c>
      <c r="Y25">
        <v>-0.76900000000000002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309</v>
      </c>
      <c r="AH25" t="s">
        <v>45</v>
      </c>
      <c r="AI25" s="2" t="s">
        <v>310</v>
      </c>
      <c r="AJ25" t="s">
        <v>60</v>
      </c>
      <c r="AK25" t="s">
        <v>61</v>
      </c>
      <c r="AL25" t="s">
        <v>311</v>
      </c>
      <c r="AM25" t="s">
        <v>312</v>
      </c>
      <c r="AO25" t="s">
        <v>64</v>
      </c>
    </row>
    <row r="26" spans="1:41" ht="330" x14ac:dyDescent="0.25">
      <c r="A26" t="s">
        <v>128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20.8</v>
      </c>
      <c r="X26">
        <v>2.64E-3</v>
      </c>
      <c r="Y26">
        <v>-0.89400000000000002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309</v>
      </c>
      <c r="AH26" t="s">
        <v>45</v>
      </c>
      <c r="AI26" s="2" t="s">
        <v>310</v>
      </c>
      <c r="AJ26" t="s">
        <v>60</v>
      </c>
      <c r="AK26" t="s">
        <v>61</v>
      </c>
      <c r="AL26" t="s">
        <v>311</v>
      </c>
      <c r="AM26" t="s">
        <v>312</v>
      </c>
      <c r="AO26" t="s">
        <v>64</v>
      </c>
    </row>
    <row r="27" spans="1:41" ht="330" x14ac:dyDescent="0.25">
      <c r="A27" t="s">
        <v>128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24.8</v>
      </c>
      <c r="X27">
        <v>3.5100000000000001E-3</v>
      </c>
      <c r="Y27">
        <v>-0.90200000000000002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309</v>
      </c>
      <c r="AH27" t="s">
        <v>45</v>
      </c>
      <c r="AI27" s="2" t="s">
        <v>310</v>
      </c>
      <c r="AJ27" t="s">
        <v>60</v>
      </c>
      <c r="AK27" t="s">
        <v>61</v>
      </c>
      <c r="AL27" t="s">
        <v>311</v>
      </c>
      <c r="AM27" t="s">
        <v>312</v>
      </c>
      <c r="AO27" t="s">
        <v>64</v>
      </c>
    </row>
    <row r="28" spans="1:41" ht="330" x14ac:dyDescent="0.25">
      <c r="A28" t="s">
        <v>128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23.8</v>
      </c>
      <c r="X28">
        <v>3.0799999999999998E-3</v>
      </c>
      <c r="Y28">
        <v>-0.96599999999999997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309</v>
      </c>
      <c r="AH28" t="s">
        <v>45</v>
      </c>
      <c r="AI28" s="2" t="s">
        <v>310</v>
      </c>
      <c r="AJ28" t="s">
        <v>60</v>
      </c>
      <c r="AK28" t="s">
        <v>61</v>
      </c>
      <c r="AL28" t="s">
        <v>311</v>
      </c>
      <c r="AM28" t="s">
        <v>312</v>
      </c>
      <c r="AO28" t="s">
        <v>64</v>
      </c>
    </row>
    <row r="29" spans="1:41" ht="330" x14ac:dyDescent="0.25">
      <c r="A29" t="s">
        <v>128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26.2</v>
      </c>
      <c r="X29">
        <v>5.1799999999999997E-3</v>
      </c>
      <c r="Y29">
        <v>-0.69899999999999995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309</v>
      </c>
      <c r="AH29" t="s">
        <v>45</v>
      </c>
      <c r="AI29" s="2" t="s">
        <v>310</v>
      </c>
      <c r="AJ29" t="s">
        <v>60</v>
      </c>
      <c r="AK29" t="s">
        <v>61</v>
      </c>
      <c r="AL29" t="s">
        <v>311</v>
      </c>
      <c r="AM29" t="s">
        <v>312</v>
      </c>
      <c r="AO29" t="s">
        <v>64</v>
      </c>
    </row>
    <row r="30" spans="1:41" ht="330" x14ac:dyDescent="0.25">
      <c r="A30" t="s">
        <v>128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23.2</v>
      </c>
      <c r="X30">
        <v>3.2100000000000002E-3</v>
      </c>
      <c r="Y30">
        <v>-1.1100000000000001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309</v>
      </c>
      <c r="AH30" t="s">
        <v>45</v>
      </c>
      <c r="AI30" s="2" t="s">
        <v>310</v>
      </c>
      <c r="AJ30" t="s">
        <v>60</v>
      </c>
      <c r="AK30" t="s">
        <v>61</v>
      </c>
      <c r="AL30" t="s">
        <v>311</v>
      </c>
      <c r="AM30" t="s">
        <v>312</v>
      </c>
      <c r="AO30" t="s">
        <v>64</v>
      </c>
    </row>
    <row r="31" spans="1:41" ht="330" x14ac:dyDescent="0.25">
      <c r="A31" t="s">
        <v>128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30.4</v>
      </c>
      <c r="X31">
        <v>6.8399999999999997E-3</v>
      </c>
      <c r="Y31">
        <v>-0.7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309</v>
      </c>
      <c r="AH31" t="s">
        <v>45</v>
      </c>
      <c r="AI31" s="2" t="s">
        <v>310</v>
      </c>
      <c r="AJ31" t="s">
        <v>60</v>
      </c>
      <c r="AK31" t="s">
        <v>61</v>
      </c>
      <c r="AL31" t="s">
        <v>311</v>
      </c>
      <c r="AM31" t="s">
        <v>312</v>
      </c>
      <c r="AO31" t="s">
        <v>64</v>
      </c>
    </row>
    <row r="32" spans="1:41" ht="330" x14ac:dyDescent="0.25">
      <c r="A32" t="s">
        <v>128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28</v>
      </c>
      <c r="X32">
        <v>6.45E-3</v>
      </c>
      <c r="Y32">
        <v>-0.747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309</v>
      </c>
      <c r="AH32" t="s">
        <v>45</v>
      </c>
      <c r="AI32" s="2" t="s">
        <v>310</v>
      </c>
      <c r="AJ32" t="s">
        <v>60</v>
      </c>
      <c r="AK32" t="s">
        <v>61</v>
      </c>
      <c r="AL32" t="s">
        <v>311</v>
      </c>
      <c r="AM32" t="s">
        <v>312</v>
      </c>
      <c r="AO32" t="s">
        <v>64</v>
      </c>
    </row>
    <row r="33" spans="1:41" ht="330" x14ac:dyDescent="0.25">
      <c r="A33" t="s">
        <v>128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31.2</v>
      </c>
      <c r="X33">
        <v>6.5900000000000004E-3</v>
      </c>
      <c r="Y33">
        <v>-0.69799999999999995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309</v>
      </c>
      <c r="AH33" t="s">
        <v>45</v>
      </c>
      <c r="AI33" s="2" t="s">
        <v>310</v>
      </c>
      <c r="AJ33" t="s">
        <v>60</v>
      </c>
      <c r="AK33" t="s">
        <v>61</v>
      </c>
      <c r="AL33" t="s">
        <v>311</v>
      </c>
      <c r="AM33" t="s">
        <v>312</v>
      </c>
      <c r="AO33" t="s">
        <v>64</v>
      </c>
    </row>
    <row r="34" spans="1:41" ht="330" x14ac:dyDescent="0.25">
      <c r="A34" t="s">
        <v>128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23</v>
      </c>
      <c r="X34">
        <v>4.8999999999999998E-3</v>
      </c>
      <c r="Y34">
        <v>-0.72299999999999998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309</v>
      </c>
      <c r="AH34" t="s">
        <v>45</v>
      </c>
      <c r="AI34" s="2" t="s">
        <v>310</v>
      </c>
      <c r="AJ34" t="s">
        <v>60</v>
      </c>
      <c r="AK34" t="s">
        <v>61</v>
      </c>
      <c r="AL34" t="s">
        <v>311</v>
      </c>
      <c r="AM34" t="s">
        <v>312</v>
      </c>
      <c r="AO34" t="s">
        <v>64</v>
      </c>
    </row>
    <row r="35" spans="1:41" ht="330" x14ac:dyDescent="0.25">
      <c r="A35" t="s">
        <v>128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26.5</v>
      </c>
      <c r="X35">
        <v>4.9300000000000004E-3</v>
      </c>
      <c r="Y35">
        <v>-0.81899999999999995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309</v>
      </c>
      <c r="AH35" t="s">
        <v>45</v>
      </c>
      <c r="AI35" s="2" t="s">
        <v>310</v>
      </c>
      <c r="AJ35" t="s">
        <v>60</v>
      </c>
      <c r="AK35" t="s">
        <v>61</v>
      </c>
      <c r="AL35" t="s">
        <v>311</v>
      </c>
      <c r="AM35" t="s">
        <v>312</v>
      </c>
      <c r="AO35" t="s">
        <v>64</v>
      </c>
    </row>
    <row r="36" spans="1:41" ht="330" x14ac:dyDescent="0.25">
      <c r="A36" t="s">
        <v>128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19.8</v>
      </c>
      <c r="X36">
        <v>2.5300000000000001E-3</v>
      </c>
      <c r="Y36">
        <v>-0.86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309</v>
      </c>
      <c r="AH36" t="s">
        <v>45</v>
      </c>
      <c r="AI36" s="2" t="s">
        <v>310</v>
      </c>
      <c r="AJ36" t="s">
        <v>60</v>
      </c>
      <c r="AK36" t="s">
        <v>61</v>
      </c>
      <c r="AL36" t="s">
        <v>311</v>
      </c>
      <c r="AM36" t="s">
        <v>312</v>
      </c>
      <c r="AO36" t="s">
        <v>64</v>
      </c>
    </row>
    <row r="37" spans="1:41" ht="330" x14ac:dyDescent="0.25">
      <c r="A37" t="s">
        <v>128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23.9</v>
      </c>
      <c r="X37">
        <v>3.32E-3</v>
      </c>
      <c r="Y37">
        <v>-0.95899999999999996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309</v>
      </c>
      <c r="AH37" t="s">
        <v>45</v>
      </c>
      <c r="AI37" s="2" t="s">
        <v>310</v>
      </c>
      <c r="AJ37" t="s">
        <v>60</v>
      </c>
      <c r="AK37" t="s">
        <v>61</v>
      </c>
      <c r="AL37" t="s">
        <v>311</v>
      </c>
      <c r="AM37" t="s">
        <v>312</v>
      </c>
      <c r="AO37" t="s">
        <v>64</v>
      </c>
    </row>
    <row r="38" spans="1:41" ht="330" x14ac:dyDescent="0.25">
      <c r="A38" t="s">
        <v>128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22.6</v>
      </c>
      <c r="X38">
        <v>2.9299999999999999E-3</v>
      </c>
      <c r="Y38">
        <v>-1.02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309</v>
      </c>
      <c r="AH38" t="s">
        <v>45</v>
      </c>
      <c r="AI38" s="2" t="s">
        <v>310</v>
      </c>
      <c r="AJ38" t="s">
        <v>60</v>
      </c>
      <c r="AK38" t="s">
        <v>61</v>
      </c>
      <c r="AL38" t="s">
        <v>311</v>
      </c>
      <c r="AM38" t="s">
        <v>312</v>
      </c>
      <c r="AO38" t="s">
        <v>64</v>
      </c>
    </row>
    <row r="39" spans="1:41" ht="330" x14ac:dyDescent="0.25">
      <c r="A39" t="s">
        <v>128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25.2</v>
      </c>
      <c r="X39">
        <v>5.6299999999999996E-3</v>
      </c>
      <c r="Y39">
        <v>-0.73699999999999999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309</v>
      </c>
      <c r="AH39" t="s">
        <v>45</v>
      </c>
      <c r="AI39" s="2" t="s">
        <v>310</v>
      </c>
      <c r="AJ39" t="s">
        <v>60</v>
      </c>
      <c r="AK39" t="s">
        <v>61</v>
      </c>
      <c r="AL39" t="s">
        <v>311</v>
      </c>
      <c r="AM39" t="s">
        <v>312</v>
      </c>
      <c r="AO39" t="s">
        <v>64</v>
      </c>
    </row>
    <row r="40" spans="1:41" ht="330" x14ac:dyDescent="0.25">
      <c r="A40" t="s">
        <v>128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22.6</v>
      </c>
      <c r="X40">
        <v>3.1199999999999999E-3</v>
      </c>
      <c r="Y40">
        <v>-1.18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309</v>
      </c>
      <c r="AH40" t="s">
        <v>45</v>
      </c>
      <c r="AI40" s="2" t="s">
        <v>310</v>
      </c>
      <c r="AJ40" t="s">
        <v>60</v>
      </c>
      <c r="AK40" t="s">
        <v>61</v>
      </c>
      <c r="AL40" t="s">
        <v>311</v>
      </c>
      <c r="AM40" t="s">
        <v>312</v>
      </c>
      <c r="AO40" t="s">
        <v>64</v>
      </c>
    </row>
    <row r="41" spans="1:41" ht="330" x14ac:dyDescent="0.25">
      <c r="A41" t="s">
        <v>128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29.6</v>
      </c>
      <c r="X41">
        <v>6.8300000000000001E-3</v>
      </c>
      <c r="Y41">
        <v>-0.72299999999999998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309</v>
      </c>
      <c r="AH41" t="s">
        <v>45</v>
      </c>
      <c r="AI41" s="2" t="s">
        <v>310</v>
      </c>
      <c r="AJ41" t="s">
        <v>60</v>
      </c>
      <c r="AK41" t="s">
        <v>61</v>
      </c>
      <c r="AL41" t="s">
        <v>311</v>
      </c>
      <c r="AM41" t="s">
        <v>312</v>
      </c>
      <c r="AO41" t="s">
        <v>64</v>
      </c>
    </row>
    <row r="42" spans="1:41" ht="330" x14ac:dyDescent="0.25">
      <c r="A42" t="s">
        <v>128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27.4</v>
      </c>
      <c r="X42">
        <v>6.5599999999999999E-3</v>
      </c>
      <c r="Y42">
        <v>-0.77100000000000002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309</v>
      </c>
      <c r="AH42" t="s">
        <v>45</v>
      </c>
      <c r="AI42" s="2" t="s">
        <v>310</v>
      </c>
      <c r="AJ42" t="s">
        <v>60</v>
      </c>
      <c r="AK42" t="s">
        <v>61</v>
      </c>
      <c r="AL42" t="s">
        <v>311</v>
      </c>
      <c r="AM42" t="s">
        <v>312</v>
      </c>
      <c r="AO42" t="s">
        <v>64</v>
      </c>
    </row>
    <row r="43" spans="1:41" ht="330" x14ac:dyDescent="0.25">
      <c r="A43" t="s">
        <v>128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30.5</v>
      </c>
      <c r="X43">
        <v>6.7000000000000002E-3</v>
      </c>
      <c r="Y43">
        <v>-0.73499999999999999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309</v>
      </c>
      <c r="AH43" t="s">
        <v>45</v>
      </c>
      <c r="AI43" s="2" t="s">
        <v>310</v>
      </c>
      <c r="AJ43" t="s">
        <v>60</v>
      </c>
      <c r="AK43" t="s">
        <v>61</v>
      </c>
      <c r="AL43" t="s">
        <v>311</v>
      </c>
      <c r="AM43" t="s">
        <v>312</v>
      </c>
      <c r="AO43" t="s">
        <v>64</v>
      </c>
    </row>
    <row r="44" spans="1:41" ht="330" x14ac:dyDescent="0.25">
      <c r="A44" t="s">
        <v>128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22.7</v>
      </c>
      <c r="X44">
        <v>4.8199999999999996E-3</v>
      </c>
      <c r="Y44">
        <v>-0.71699999999999997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309</v>
      </c>
      <c r="AH44" t="s">
        <v>45</v>
      </c>
      <c r="AI44" s="2" t="s">
        <v>310</v>
      </c>
      <c r="AJ44" t="s">
        <v>60</v>
      </c>
      <c r="AK44" t="s">
        <v>61</v>
      </c>
      <c r="AL44" t="s">
        <v>311</v>
      </c>
      <c r="AM44" t="s">
        <v>312</v>
      </c>
      <c r="AO44" t="s">
        <v>64</v>
      </c>
    </row>
    <row r="45" spans="1:41" ht="330" x14ac:dyDescent="0.25">
      <c r="A45" t="s">
        <v>128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25.8</v>
      </c>
      <c r="X45">
        <v>5.1200000000000004E-3</v>
      </c>
      <c r="Y45">
        <v>-0.84699999999999998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309</v>
      </c>
      <c r="AH45" t="s">
        <v>45</v>
      </c>
      <c r="AI45" s="2" t="s">
        <v>310</v>
      </c>
      <c r="AJ45" t="s">
        <v>60</v>
      </c>
      <c r="AK45" t="s">
        <v>61</v>
      </c>
      <c r="AL45" t="s">
        <v>311</v>
      </c>
      <c r="AM45" t="s">
        <v>312</v>
      </c>
      <c r="AO45" t="s">
        <v>64</v>
      </c>
    </row>
    <row r="46" spans="1:41" ht="330" x14ac:dyDescent="0.25">
      <c r="A46" t="s">
        <v>128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27.6</v>
      </c>
      <c r="X46">
        <v>4.5900000000000003E-3</v>
      </c>
      <c r="Y46">
        <v>-0.66300000000000003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309</v>
      </c>
      <c r="AH46" t="s">
        <v>45</v>
      </c>
      <c r="AI46" s="2" t="s">
        <v>310</v>
      </c>
      <c r="AJ46" t="s">
        <v>60</v>
      </c>
      <c r="AK46" t="s">
        <v>61</v>
      </c>
      <c r="AL46" t="s">
        <v>311</v>
      </c>
      <c r="AM46" t="s">
        <v>312</v>
      </c>
      <c r="AO46" t="s">
        <v>64</v>
      </c>
    </row>
    <row r="47" spans="1:41" ht="330" x14ac:dyDescent="0.25">
      <c r="A47" t="s">
        <v>128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32.299999999999997</v>
      </c>
      <c r="X47">
        <v>6.1500000000000001E-3</v>
      </c>
      <c r="Y47">
        <v>-0.64700000000000002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309</v>
      </c>
      <c r="AH47" t="s">
        <v>45</v>
      </c>
      <c r="AI47" s="2" t="s">
        <v>310</v>
      </c>
      <c r="AJ47" t="s">
        <v>60</v>
      </c>
      <c r="AK47" t="s">
        <v>61</v>
      </c>
      <c r="AL47" t="s">
        <v>311</v>
      </c>
      <c r="AM47" t="s">
        <v>312</v>
      </c>
      <c r="AO47" t="s">
        <v>64</v>
      </c>
    </row>
    <row r="48" spans="1:41" ht="330" x14ac:dyDescent="0.25">
      <c r="A48" t="s">
        <v>128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32.299999999999997</v>
      </c>
      <c r="X48">
        <v>6.3499999999999997E-3</v>
      </c>
      <c r="Y48">
        <v>-0.66700000000000004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309</v>
      </c>
      <c r="AH48" t="s">
        <v>45</v>
      </c>
      <c r="AI48" s="2" t="s">
        <v>310</v>
      </c>
      <c r="AJ48" t="s">
        <v>60</v>
      </c>
      <c r="AK48" t="s">
        <v>61</v>
      </c>
      <c r="AL48" t="s">
        <v>311</v>
      </c>
      <c r="AM48" t="s">
        <v>312</v>
      </c>
      <c r="AO48" t="s">
        <v>64</v>
      </c>
    </row>
    <row r="49" spans="1:41" ht="330" x14ac:dyDescent="0.25">
      <c r="A49" t="s">
        <v>128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33.6</v>
      </c>
      <c r="X49">
        <v>7.4599999999999996E-3</v>
      </c>
      <c r="Y49">
        <v>-0.72899999999999998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309</v>
      </c>
      <c r="AH49" t="s">
        <v>45</v>
      </c>
      <c r="AI49" s="2" t="s">
        <v>310</v>
      </c>
      <c r="AJ49" t="s">
        <v>60</v>
      </c>
      <c r="AK49" t="s">
        <v>61</v>
      </c>
      <c r="AL49" t="s">
        <v>311</v>
      </c>
      <c r="AM49" t="s">
        <v>312</v>
      </c>
      <c r="AO49" t="s">
        <v>64</v>
      </c>
    </row>
    <row r="50" spans="1:41" ht="330" x14ac:dyDescent="0.25">
      <c r="A50" t="s">
        <v>128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33.6</v>
      </c>
      <c r="X50">
        <v>7.4599999999999996E-3</v>
      </c>
      <c r="Y50">
        <v>-0.65300000000000002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309</v>
      </c>
      <c r="AH50" t="s">
        <v>45</v>
      </c>
      <c r="AI50" s="2" t="s">
        <v>310</v>
      </c>
      <c r="AJ50" t="s">
        <v>60</v>
      </c>
      <c r="AK50" t="s">
        <v>61</v>
      </c>
      <c r="AL50" t="s">
        <v>311</v>
      </c>
      <c r="AM50" t="s">
        <v>312</v>
      </c>
      <c r="AO50" t="s">
        <v>64</v>
      </c>
    </row>
    <row r="51" spans="1:41" ht="330" x14ac:dyDescent="0.25">
      <c r="A51" t="s">
        <v>128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33.9</v>
      </c>
      <c r="X51">
        <v>6.7999999999999996E-3</v>
      </c>
      <c r="Y51">
        <v>-0.623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309</v>
      </c>
      <c r="AH51" t="s">
        <v>45</v>
      </c>
      <c r="AI51" s="2" t="s">
        <v>310</v>
      </c>
      <c r="AJ51" t="s">
        <v>60</v>
      </c>
      <c r="AK51" t="s">
        <v>61</v>
      </c>
      <c r="AL51" t="s">
        <v>311</v>
      </c>
      <c r="AM51" t="s">
        <v>312</v>
      </c>
      <c r="AO51" t="s">
        <v>64</v>
      </c>
    </row>
    <row r="52" spans="1:41" ht="330" x14ac:dyDescent="0.25">
      <c r="A52" t="s">
        <v>128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44.4</v>
      </c>
      <c r="X52">
        <v>7.3499999999999998E-3</v>
      </c>
      <c r="Y52">
        <v>-0.48199999999999998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309</v>
      </c>
      <c r="AH52" t="s">
        <v>45</v>
      </c>
      <c r="AI52" s="2" t="s">
        <v>310</v>
      </c>
      <c r="AJ52" t="s">
        <v>60</v>
      </c>
      <c r="AK52" t="s">
        <v>61</v>
      </c>
      <c r="AL52" t="s">
        <v>311</v>
      </c>
      <c r="AM52" t="s">
        <v>312</v>
      </c>
      <c r="AO52" t="s">
        <v>64</v>
      </c>
    </row>
    <row r="53" spans="1:41" ht="330" x14ac:dyDescent="0.25">
      <c r="A53" t="s">
        <v>128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25.9</v>
      </c>
      <c r="X53">
        <v>5.9500000000000004E-3</v>
      </c>
      <c r="Y53">
        <v>-0.745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309</v>
      </c>
      <c r="AH53" t="s">
        <v>45</v>
      </c>
      <c r="AI53" s="2" t="s">
        <v>310</v>
      </c>
      <c r="AJ53" t="s">
        <v>60</v>
      </c>
      <c r="AK53" t="s">
        <v>61</v>
      </c>
      <c r="AL53" t="s">
        <v>311</v>
      </c>
      <c r="AM53" t="s">
        <v>312</v>
      </c>
      <c r="AO53" t="s">
        <v>64</v>
      </c>
    </row>
    <row r="54" spans="1:41" ht="330" x14ac:dyDescent="0.25">
      <c r="A54" t="s">
        <v>128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32</v>
      </c>
      <c r="X54">
        <v>6.45E-3</v>
      </c>
      <c r="Y54">
        <v>-0.67800000000000005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309</v>
      </c>
      <c r="AH54" t="s">
        <v>45</v>
      </c>
      <c r="AI54" s="2" t="s">
        <v>310</v>
      </c>
      <c r="AJ54" t="s">
        <v>60</v>
      </c>
      <c r="AK54" t="s">
        <v>61</v>
      </c>
      <c r="AL54" t="s">
        <v>311</v>
      </c>
      <c r="AM54" t="s">
        <v>312</v>
      </c>
      <c r="AO54" t="s">
        <v>64</v>
      </c>
    </row>
    <row r="55" spans="1:41" ht="330" x14ac:dyDescent="0.25">
      <c r="A55" t="s">
        <v>128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27</v>
      </c>
      <c r="X55">
        <v>3.3999999999999998E-3</v>
      </c>
      <c r="Y55">
        <v>-1.1399999999999999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309</v>
      </c>
      <c r="AH55" t="s">
        <v>45</v>
      </c>
      <c r="AI55" s="2" t="s">
        <v>310</v>
      </c>
      <c r="AJ55" t="s">
        <v>60</v>
      </c>
      <c r="AK55" t="s">
        <v>61</v>
      </c>
      <c r="AL55" t="s">
        <v>311</v>
      </c>
      <c r="AM55" t="s">
        <v>312</v>
      </c>
      <c r="AO55" t="s">
        <v>64</v>
      </c>
    </row>
    <row r="56" spans="1:41" ht="330" x14ac:dyDescent="0.25">
      <c r="A56" t="s">
        <v>128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28.5</v>
      </c>
      <c r="X56">
        <v>4.5500000000000002E-3</v>
      </c>
      <c r="Y56">
        <v>-0.56499999999999995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309</v>
      </c>
      <c r="AH56" t="s">
        <v>45</v>
      </c>
      <c r="AI56" s="2" t="s">
        <v>310</v>
      </c>
      <c r="AJ56" t="s">
        <v>60</v>
      </c>
      <c r="AK56" t="s">
        <v>61</v>
      </c>
      <c r="AL56" t="s">
        <v>311</v>
      </c>
      <c r="AM56" t="s">
        <v>312</v>
      </c>
      <c r="AO56" t="s">
        <v>64</v>
      </c>
    </row>
    <row r="57" spans="1:41" ht="330" x14ac:dyDescent="0.25">
      <c r="A57" t="s">
        <v>128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30.5</v>
      </c>
      <c r="X57">
        <v>5.0299999999999997E-3</v>
      </c>
      <c r="Y57">
        <v>-0.53800000000000003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309</v>
      </c>
      <c r="AH57" t="s">
        <v>45</v>
      </c>
      <c r="AI57" s="2" t="s">
        <v>310</v>
      </c>
      <c r="AJ57" t="s">
        <v>60</v>
      </c>
      <c r="AK57" t="s">
        <v>61</v>
      </c>
      <c r="AL57" t="s">
        <v>311</v>
      </c>
      <c r="AM57" t="s">
        <v>312</v>
      </c>
      <c r="AO57" t="s">
        <v>64</v>
      </c>
    </row>
    <row r="58" spans="1:41" ht="330" x14ac:dyDescent="0.25">
      <c r="A58" t="s">
        <v>128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31.7</v>
      </c>
      <c r="X58">
        <v>5.5399999999999998E-3</v>
      </c>
      <c r="Y58">
        <v>-0.58199999999999996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309</v>
      </c>
      <c r="AH58" t="s">
        <v>45</v>
      </c>
      <c r="AI58" s="2" t="s">
        <v>310</v>
      </c>
      <c r="AJ58" t="s">
        <v>60</v>
      </c>
      <c r="AK58" t="s">
        <v>61</v>
      </c>
      <c r="AL58" t="s">
        <v>311</v>
      </c>
      <c r="AM58" t="s">
        <v>312</v>
      </c>
      <c r="AO58" t="s">
        <v>64</v>
      </c>
    </row>
    <row r="59" spans="1:41" ht="330" x14ac:dyDescent="0.25">
      <c r="A59" t="s">
        <v>128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31.7</v>
      </c>
      <c r="X59">
        <v>6.3E-3</v>
      </c>
      <c r="Y59">
        <v>-0.57399999999999995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309</v>
      </c>
      <c r="AH59" t="s">
        <v>45</v>
      </c>
      <c r="AI59" s="2" t="s">
        <v>310</v>
      </c>
      <c r="AJ59" t="s">
        <v>60</v>
      </c>
      <c r="AK59" t="s">
        <v>61</v>
      </c>
      <c r="AL59" t="s">
        <v>311</v>
      </c>
      <c r="AM59" t="s">
        <v>312</v>
      </c>
      <c r="AO59" t="s">
        <v>64</v>
      </c>
    </row>
    <row r="60" spans="1:41" ht="330" x14ac:dyDescent="0.25">
      <c r="A60" t="s">
        <v>128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32.5</v>
      </c>
      <c r="X60">
        <v>5.9100000000000003E-3</v>
      </c>
      <c r="Y60">
        <v>-0.59299999999999997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309</v>
      </c>
      <c r="AH60" t="s">
        <v>45</v>
      </c>
      <c r="AI60" s="2" t="s">
        <v>310</v>
      </c>
      <c r="AJ60" t="s">
        <v>60</v>
      </c>
      <c r="AK60" t="s">
        <v>61</v>
      </c>
      <c r="AL60" t="s">
        <v>311</v>
      </c>
      <c r="AM60" t="s">
        <v>312</v>
      </c>
      <c r="AO60" t="s">
        <v>64</v>
      </c>
    </row>
    <row r="61" spans="1:41" ht="330" x14ac:dyDescent="0.25">
      <c r="A61" t="s">
        <v>128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31.6</v>
      </c>
      <c r="X61">
        <v>5.2100000000000002E-3</v>
      </c>
      <c r="Y61">
        <v>-0.54300000000000004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309</v>
      </c>
      <c r="AH61" t="s">
        <v>45</v>
      </c>
      <c r="AI61" s="2" t="s">
        <v>310</v>
      </c>
      <c r="AJ61" t="s">
        <v>60</v>
      </c>
      <c r="AK61" t="s">
        <v>61</v>
      </c>
      <c r="AL61" t="s">
        <v>311</v>
      </c>
      <c r="AM61" t="s">
        <v>312</v>
      </c>
      <c r="AO61" t="s">
        <v>64</v>
      </c>
    </row>
    <row r="62" spans="1:41" ht="330" x14ac:dyDescent="0.25">
      <c r="A62" t="s">
        <v>128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39.700000000000003</v>
      </c>
      <c r="X62">
        <v>5.8900000000000003E-3</v>
      </c>
      <c r="Y62">
        <v>-0.30399999999999999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309</v>
      </c>
      <c r="AH62" t="s">
        <v>45</v>
      </c>
      <c r="AI62" s="2" t="s">
        <v>310</v>
      </c>
      <c r="AJ62" t="s">
        <v>60</v>
      </c>
      <c r="AK62" t="s">
        <v>61</v>
      </c>
      <c r="AL62" t="s">
        <v>311</v>
      </c>
      <c r="AM62" t="s">
        <v>312</v>
      </c>
      <c r="AO62" t="s">
        <v>64</v>
      </c>
    </row>
    <row r="63" spans="1:41" ht="330" x14ac:dyDescent="0.25">
      <c r="A63" t="s">
        <v>128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26.7</v>
      </c>
      <c r="X63">
        <v>4.9699999999999996E-3</v>
      </c>
      <c r="Y63">
        <v>-0.7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309</v>
      </c>
      <c r="AH63" t="s">
        <v>45</v>
      </c>
      <c r="AI63" s="2" t="s">
        <v>310</v>
      </c>
      <c r="AJ63" t="s">
        <v>60</v>
      </c>
      <c r="AK63" t="s">
        <v>61</v>
      </c>
      <c r="AL63" t="s">
        <v>311</v>
      </c>
      <c r="AM63" t="s">
        <v>312</v>
      </c>
      <c r="AO63" t="s">
        <v>64</v>
      </c>
    </row>
    <row r="64" spans="1:41" ht="330" x14ac:dyDescent="0.25">
      <c r="A64" t="s">
        <v>128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30.6</v>
      </c>
      <c r="X64">
        <v>5.1200000000000004E-3</v>
      </c>
      <c r="Y64">
        <v>-0.55300000000000005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309</v>
      </c>
      <c r="AH64" t="s">
        <v>45</v>
      </c>
      <c r="AI64" s="2" t="s">
        <v>310</v>
      </c>
      <c r="AJ64" t="s">
        <v>60</v>
      </c>
      <c r="AK64" t="s">
        <v>61</v>
      </c>
      <c r="AL64" t="s">
        <v>311</v>
      </c>
      <c r="AM64" t="s">
        <v>312</v>
      </c>
      <c r="AO64" t="s">
        <v>64</v>
      </c>
    </row>
    <row r="65" spans="1:41" ht="330" x14ac:dyDescent="0.25">
      <c r="A65" t="s">
        <v>128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23.7</v>
      </c>
      <c r="X65">
        <v>3.2100000000000002E-3</v>
      </c>
      <c r="Y65">
        <v>-1.1299999999999999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309</v>
      </c>
      <c r="AH65" t="s">
        <v>45</v>
      </c>
      <c r="AI65" s="2" t="s">
        <v>310</v>
      </c>
      <c r="AJ65" t="s">
        <v>60</v>
      </c>
      <c r="AK65" t="s">
        <v>61</v>
      </c>
      <c r="AL65" t="s">
        <v>311</v>
      </c>
      <c r="AM65" t="s">
        <v>312</v>
      </c>
      <c r="AO65" t="s">
        <v>64</v>
      </c>
    </row>
    <row r="66" spans="1:41" ht="330" x14ac:dyDescent="0.25">
      <c r="A66" t="s">
        <v>128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27</v>
      </c>
      <c r="X66">
        <v>3.98E-3</v>
      </c>
      <c r="Y66">
        <v>-0.63800000000000001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309</v>
      </c>
      <c r="AH66" t="s">
        <v>45</v>
      </c>
      <c r="AI66" s="2" t="s">
        <v>310</v>
      </c>
      <c r="AJ66" t="s">
        <v>60</v>
      </c>
      <c r="AK66" t="s">
        <v>61</v>
      </c>
      <c r="AL66" t="s">
        <v>311</v>
      </c>
      <c r="AM66" t="s">
        <v>312</v>
      </c>
      <c r="AO66" t="s">
        <v>64</v>
      </c>
    </row>
    <row r="67" spans="1:41" ht="330" x14ac:dyDescent="0.25">
      <c r="A67" t="s">
        <v>128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28.7</v>
      </c>
      <c r="X67">
        <v>5.2700000000000004E-3</v>
      </c>
      <c r="Y67">
        <v>-0.63100000000000001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309</v>
      </c>
      <c r="AH67" t="s">
        <v>45</v>
      </c>
      <c r="AI67" s="2" t="s">
        <v>310</v>
      </c>
      <c r="AJ67" t="s">
        <v>60</v>
      </c>
      <c r="AK67" t="s">
        <v>61</v>
      </c>
      <c r="AL67" t="s">
        <v>311</v>
      </c>
      <c r="AM67" t="s">
        <v>312</v>
      </c>
      <c r="AO67" t="s">
        <v>64</v>
      </c>
    </row>
    <row r="68" spans="1:41" ht="330" x14ac:dyDescent="0.25">
      <c r="A68" t="s">
        <v>128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30</v>
      </c>
      <c r="X68">
        <v>5.7600000000000004E-3</v>
      </c>
      <c r="Y68">
        <v>-0.69199999999999995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309</v>
      </c>
      <c r="AH68" t="s">
        <v>45</v>
      </c>
      <c r="AI68" s="2" t="s">
        <v>310</v>
      </c>
      <c r="AJ68" t="s">
        <v>60</v>
      </c>
      <c r="AK68" t="s">
        <v>61</v>
      </c>
      <c r="AL68" t="s">
        <v>311</v>
      </c>
      <c r="AM68" t="s">
        <v>312</v>
      </c>
      <c r="AO68" t="s">
        <v>64</v>
      </c>
    </row>
    <row r="69" spans="1:41" ht="330" x14ac:dyDescent="0.25">
      <c r="A69" t="s">
        <v>128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30.2</v>
      </c>
      <c r="X69">
        <v>6.6600000000000001E-3</v>
      </c>
      <c r="Y69">
        <v>-0.74099999999999999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309</v>
      </c>
      <c r="AH69" t="s">
        <v>45</v>
      </c>
      <c r="AI69" s="2" t="s">
        <v>310</v>
      </c>
      <c r="AJ69" t="s">
        <v>60</v>
      </c>
      <c r="AK69" t="s">
        <v>61</v>
      </c>
      <c r="AL69" t="s">
        <v>311</v>
      </c>
      <c r="AM69" t="s">
        <v>312</v>
      </c>
      <c r="AO69" t="s">
        <v>64</v>
      </c>
    </row>
    <row r="70" spans="1:41" ht="330" x14ac:dyDescent="0.25">
      <c r="A70" t="s">
        <v>128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30.9</v>
      </c>
      <c r="X70">
        <v>6.6699999999999997E-3</v>
      </c>
      <c r="Y70">
        <v>-0.72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309</v>
      </c>
      <c r="AH70" t="s">
        <v>45</v>
      </c>
      <c r="AI70" s="2" t="s">
        <v>310</v>
      </c>
      <c r="AJ70" t="s">
        <v>60</v>
      </c>
      <c r="AK70" t="s">
        <v>61</v>
      </c>
      <c r="AL70" t="s">
        <v>311</v>
      </c>
      <c r="AM70" t="s">
        <v>312</v>
      </c>
      <c r="AO70" t="s">
        <v>64</v>
      </c>
    </row>
    <row r="71" spans="1:41" ht="330" x14ac:dyDescent="0.25">
      <c r="A71" t="s">
        <v>128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30.8</v>
      </c>
      <c r="X71">
        <v>6.0400000000000002E-3</v>
      </c>
      <c r="Y71">
        <v>-0.748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309</v>
      </c>
      <c r="AH71" t="s">
        <v>45</v>
      </c>
      <c r="AI71" s="2" t="s">
        <v>310</v>
      </c>
      <c r="AJ71" t="s">
        <v>60</v>
      </c>
      <c r="AK71" t="s">
        <v>61</v>
      </c>
      <c r="AL71" t="s">
        <v>311</v>
      </c>
      <c r="AM71" t="s">
        <v>312</v>
      </c>
      <c r="AO71" t="s">
        <v>64</v>
      </c>
    </row>
    <row r="72" spans="1:41" ht="330" x14ac:dyDescent="0.25">
      <c r="A72" t="s">
        <v>128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39.799999999999997</v>
      </c>
      <c r="X72">
        <v>6.4700000000000001E-3</v>
      </c>
      <c r="Y72">
        <v>-0.44400000000000001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309</v>
      </c>
      <c r="AH72" t="s">
        <v>45</v>
      </c>
      <c r="AI72" s="2" t="s">
        <v>310</v>
      </c>
      <c r="AJ72" t="s">
        <v>60</v>
      </c>
      <c r="AK72" t="s">
        <v>61</v>
      </c>
      <c r="AL72" t="s">
        <v>311</v>
      </c>
      <c r="AM72" t="s">
        <v>312</v>
      </c>
      <c r="AO72" t="s">
        <v>64</v>
      </c>
    </row>
    <row r="73" spans="1:41" ht="330" x14ac:dyDescent="0.25">
      <c r="A73" t="s">
        <v>128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23.7</v>
      </c>
      <c r="X73">
        <v>5.0600000000000003E-3</v>
      </c>
      <c r="Y73">
        <v>-0.70099999999999996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309</v>
      </c>
      <c r="AH73" t="s">
        <v>45</v>
      </c>
      <c r="AI73" s="2" t="s">
        <v>310</v>
      </c>
      <c r="AJ73" t="s">
        <v>60</v>
      </c>
      <c r="AK73" t="s">
        <v>61</v>
      </c>
      <c r="AL73" t="s">
        <v>311</v>
      </c>
      <c r="AM73" t="s">
        <v>312</v>
      </c>
      <c r="AO73" t="s">
        <v>64</v>
      </c>
    </row>
    <row r="74" spans="1:41" ht="330" x14ac:dyDescent="0.25">
      <c r="A74" t="s">
        <v>128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29.3</v>
      </c>
      <c r="X74">
        <v>5.4799999999999996E-3</v>
      </c>
      <c r="Y74">
        <v>-0.67500000000000004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309</v>
      </c>
      <c r="AH74" t="s">
        <v>45</v>
      </c>
      <c r="AI74" s="2" t="s">
        <v>310</v>
      </c>
      <c r="AJ74" t="s">
        <v>60</v>
      </c>
      <c r="AK74" t="s">
        <v>61</v>
      </c>
      <c r="AL74" t="s">
        <v>311</v>
      </c>
      <c r="AM74" t="s">
        <v>312</v>
      </c>
      <c r="AO74" t="s">
        <v>64</v>
      </c>
    </row>
    <row r="75" spans="1:41" ht="330" x14ac:dyDescent="0.25">
      <c r="A75" t="s">
        <v>128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22.6</v>
      </c>
      <c r="X75">
        <v>3.14E-3</v>
      </c>
      <c r="Y75">
        <v>-1.1299999999999999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309</v>
      </c>
      <c r="AH75" t="s">
        <v>45</v>
      </c>
      <c r="AI75" s="2" t="s">
        <v>310</v>
      </c>
      <c r="AJ75" t="s">
        <v>60</v>
      </c>
      <c r="AK75" t="s">
        <v>61</v>
      </c>
      <c r="AL75" t="s">
        <v>311</v>
      </c>
      <c r="AM75" t="s">
        <v>312</v>
      </c>
      <c r="AO75" t="s">
        <v>64</v>
      </c>
    </row>
    <row r="76" spans="1:41" ht="330" x14ac:dyDescent="0.25">
      <c r="A76" t="s">
        <v>128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25.7</v>
      </c>
      <c r="X76">
        <v>3.4199999999999999E-3</v>
      </c>
      <c r="Y76">
        <v>-0.70099999999999996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309</v>
      </c>
      <c r="AH76" t="s">
        <v>45</v>
      </c>
      <c r="AI76" s="2" t="s">
        <v>310</v>
      </c>
      <c r="AJ76" t="s">
        <v>60</v>
      </c>
      <c r="AK76" t="s">
        <v>61</v>
      </c>
      <c r="AL76" t="s">
        <v>311</v>
      </c>
      <c r="AM76" t="s">
        <v>312</v>
      </c>
      <c r="AO76" t="s">
        <v>64</v>
      </c>
    </row>
    <row r="77" spans="1:41" ht="330" x14ac:dyDescent="0.25">
      <c r="A77" t="s">
        <v>128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27.6</v>
      </c>
      <c r="X77">
        <v>5.3499999999999997E-3</v>
      </c>
      <c r="Y77">
        <v>-0.67600000000000005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309</v>
      </c>
      <c r="AH77" t="s">
        <v>45</v>
      </c>
      <c r="AI77" s="2" t="s">
        <v>310</v>
      </c>
      <c r="AJ77" t="s">
        <v>60</v>
      </c>
      <c r="AK77" t="s">
        <v>61</v>
      </c>
      <c r="AL77" t="s">
        <v>311</v>
      </c>
      <c r="AM77" t="s">
        <v>312</v>
      </c>
      <c r="AO77" t="s">
        <v>64</v>
      </c>
    </row>
    <row r="78" spans="1:41" ht="330" x14ac:dyDescent="0.25">
      <c r="A78" t="s">
        <v>128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29.1</v>
      </c>
      <c r="X78">
        <v>5.8100000000000001E-3</v>
      </c>
      <c r="Y78">
        <v>-0.73899999999999999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309</v>
      </c>
      <c r="AH78" t="s">
        <v>45</v>
      </c>
      <c r="AI78" s="2" t="s">
        <v>310</v>
      </c>
      <c r="AJ78" t="s">
        <v>60</v>
      </c>
      <c r="AK78" t="s">
        <v>61</v>
      </c>
      <c r="AL78" t="s">
        <v>311</v>
      </c>
      <c r="AM78" t="s">
        <v>312</v>
      </c>
      <c r="AO78" t="s">
        <v>64</v>
      </c>
    </row>
    <row r="79" spans="1:41" ht="330" x14ac:dyDescent="0.25">
      <c r="A79" t="s">
        <v>128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29.7</v>
      </c>
      <c r="X79">
        <v>6.6299999999999996E-3</v>
      </c>
      <c r="Y79">
        <v>-0.76400000000000001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309</v>
      </c>
      <c r="AH79" t="s">
        <v>45</v>
      </c>
      <c r="AI79" s="2" t="s">
        <v>310</v>
      </c>
      <c r="AJ79" t="s">
        <v>60</v>
      </c>
      <c r="AK79" t="s">
        <v>61</v>
      </c>
      <c r="AL79" t="s">
        <v>311</v>
      </c>
      <c r="AM79" t="s">
        <v>312</v>
      </c>
      <c r="AO79" t="s">
        <v>64</v>
      </c>
    </row>
    <row r="80" spans="1:41" ht="330" x14ac:dyDescent="0.25">
      <c r="A80" t="s">
        <v>128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30.6</v>
      </c>
      <c r="X80">
        <v>6.6600000000000001E-3</v>
      </c>
      <c r="Y80">
        <v>-0.73399999999999999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309</v>
      </c>
      <c r="AH80" t="s">
        <v>45</v>
      </c>
      <c r="AI80" s="2" t="s">
        <v>310</v>
      </c>
      <c r="AJ80" t="s">
        <v>60</v>
      </c>
      <c r="AK80" t="s">
        <v>61</v>
      </c>
      <c r="AL80" t="s">
        <v>311</v>
      </c>
      <c r="AM80" t="s">
        <v>312</v>
      </c>
      <c r="AO80" t="s">
        <v>64</v>
      </c>
    </row>
    <row r="81" spans="1:41" ht="330" x14ac:dyDescent="0.25">
      <c r="A81" t="s">
        <v>128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30.5</v>
      </c>
      <c r="X81">
        <v>6.0699999999999999E-3</v>
      </c>
      <c r="Y81">
        <v>-0.77800000000000002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309</v>
      </c>
      <c r="AH81" t="s">
        <v>45</v>
      </c>
      <c r="AI81" s="2" t="s">
        <v>310</v>
      </c>
      <c r="AJ81" t="s">
        <v>60</v>
      </c>
      <c r="AK81" t="s">
        <v>61</v>
      </c>
      <c r="AL81" t="s">
        <v>311</v>
      </c>
      <c r="AM81" t="s">
        <v>312</v>
      </c>
      <c r="AO81" t="s">
        <v>64</v>
      </c>
    </row>
    <row r="82" spans="1:41" ht="330" x14ac:dyDescent="0.25">
      <c r="A82" t="s">
        <v>128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39.4</v>
      </c>
      <c r="X82">
        <v>6.8999999999999999E-3</v>
      </c>
      <c r="Y82">
        <v>-0.56999999999999995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309</v>
      </c>
      <c r="AH82" t="s">
        <v>45</v>
      </c>
      <c r="AI82" s="2" t="s">
        <v>310</v>
      </c>
      <c r="AJ82" t="s">
        <v>60</v>
      </c>
      <c r="AK82" t="s">
        <v>61</v>
      </c>
      <c r="AL82" t="s">
        <v>311</v>
      </c>
      <c r="AM82" t="s">
        <v>312</v>
      </c>
      <c r="AO82" t="s">
        <v>64</v>
      </c>
    </row>
    <row r="83" spans="1:41" ht="330" x14ac:dyDescent="0.25">
      <c r="A83" t="s">
        <v>128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22.9</v>
      </c>
      <c r="X83">
        <v>4.9300000000000004E-3</v>
      </c>
      <c r="Y83">
        <v>-0.69399999999999995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309</v>
      </c>
      <c r="AH83" t="s">
        <v>45</v>
      </c>
      <c r="AI83" s="2" t="s">
        <v>310</v>
      </c>
      <c r="AJ83" t="s">
        <v>60</v>
      </c>
      <c r="AK83" t="s">
        <v>61</v>
      </c>
      <c r="AL83" t="s">
        <v>311</v>
      </c>
      <c r="AM83" t="s">
        <v>312</v>
      </c>
      <c r="AO83" t="s">
        <v>64</v>
      </c>
    </row>
    <row r="84" spans="1:41" ht="330" x14ac:dyDescent="0.25">
      <c r="A84" t="s">
        <v>128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28.5</v>
      </c>
      <c r="X84">
        <v>5.5500000000000002E-3</v>
      </c>
      <c r="Y84">
        <v>-0.72399999999999998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309</v>
      </c>
      <c r="AH84" t="s">
        <v>45</v>
      </c>
      <c r="AI84" s="2" t="s">
        <v>310</v>
      </c>
      <c r="AJ84" t="s">
        <v>60</v>
      </c>
      <c r="AK84" t="s">
        <v>61</v>
      </c>
      <c r="AL84" t="s">
        <v>311</v>
      </c>
      <c r="AM84" t="s">
        <v>312</v>
      </c>
      <c r="AO84" t="s">
        <v>64</v>
      </c>
    </row>
    <row r="85" spans="1:41" ht="330" x14ac:dyDescent="0.25">
      <c r="A85" t="s">
        <v>128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29.8</v>
      </c>
      <c r="X85">
        <v>6.11E-3</v>
      </c>
      <c r="Y85">
        <v>-0.84399999999999997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309</v>
      </c>
      <c r="AH85" t="s">
        <v>45</v>
      </c>
      <c r="AI85" s="2" t="s">
        <v>310</v>
      </c>
      <c r="AJ85" t="s">
        <v>60</v>
      </c>
      <c r="AK85" t="s">
        <v>61</v>
      </c>
      <c r="AL85" t="s">
        <v>311</v>
      </c>
      <c r="AM85" t="s">
        <v>312</v>
      </c>
      <c r="AO85" t="s">
        <v>64</v>
      </c>
    </row>
    <row r="86" spans="1:41" ht="330" x14ac:dyDescent="0.25">
      <c r="A86" t="s">
        <v>128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23.7</v>
      </c>
      <c r="X86">
        <v>3.0100000000000001E-3</v>
      </c>
      <c r="Y86">
        <v>-1.03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309</v>
      </c>
      <c r="AH86" t="s">
        <v>45</v>
      </c>
      <c r="AI86" s="2" t="s">
        <v>310</v>
      </c>
      <c r="AJ86" t="s">
        <v>60</v>
      </c>
      <c r="AK86" t="s">
        <v>61</v>
      </c>
      <c r="AL86" t="s">
        <v>311</v>
      </c>
      <c r="AM86" t="s">
        <v>312</v>
      </c>
      <c r="AO86" t="s">
        <v>64</v>
      </c>
    </row>
    <row r="87" spans="1:41" ht="330" x14ac:dyDescent="0.25">
      <c r="A87" t="s">
        <v>128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26.8</v>
      </c>
      <c r="X87">
        <v>4.15E-3</v>
      </c>
      <c r="Y87">
        <v>-0.67900000000000005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309</v>
      </c>
      <c r="AH87" t="s">
        <v>45</v>
      </c>
      <c r="AI87" s="2" t="s">
        <v>310</v>
      </c>
      <c r="AJ87" t="s">
        <v>60</v>
      </c>
      <c r="AK87" t="s">
        <v>61</v>
      </c>
      <c r="AL87" t="s">
        <v>311</v>
      </c>
      <c r="AM87" t="s">
        <v>312</v>
      </c>
      <c r="AO87" t="s">
        <v>64</v>
      </c>
    </row>
    <row r="88" spans="1:41" ht="330" x14ac:dyDescent="0.25">
      <c r="A88" t="s">
        <v>128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31.4</v>
      </c>
      <c r="X88">
        <v>5.7999999999999996E-3</v>
      </c>
      <c r="Y88">
        <v>-0.67500000000000004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309</v>
      </c>
      <c r="AH88" t="s">
        <v>45</v>
      </c>
      <c r="AI88" s="2" t="s">
        <v>310</v>
      </c>
      <c r="AJ88" t="s">
        <v>60</v>
      </c>
      <c r="AK88" t="s">
        <v>61</v>
      </c>
      <c r="AL88" t="s">
        <v>311</v>
      </c>
      <c r="AM88" t="s">
        <v>312</v>
      </c>
      <c r="AO88" t="s">
        <v>64</v>
      </c>
    </row>
    <row r="89" spans="1:41" ht="330" x14ac:dyDescent="0.25">
      <c r="A89" t="s">
        <v>128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31.8</v>
      </c>
      <c r="X89">
        <v>6.2199999999999998E-3</v>
      </c>
      <c r="Y89">
        <v>-0.69199999999999995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309</v>
      </c>
      <c r="AH89" t="s">
        <v>45</v>
      </c>
      <c r="AI89" s="2" t="s">
        <v>310</v>
      </c>
      <c r="AJ89" t="s">
        <v>60</v>
      </c>
      <c r="AK89" t="s">
        <v>61</v>
      </c>
      <c r="AL89" t="s">
        <v>311</v>
      </c>
      <c r="AM89" t="s">
        <v>312</v>
      </c>
      <c r="AO89" t="s">
        <v>64</v>
      </c>
    </row>
    <row r="90" spans="1:41" ht="330" x14ac:dyDescent="0.25">
      <c r="A90" t="s">
        <v>128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33.700000000000003</v>
      </c>
      <c r="X90">
        <v>7.5199999999999998E-3</v>
      </c>
      <c r="Y90">
        <v>-0.73399999999999999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309</v>
      </c>
      <c r="AH90" t="s">
        <v>45</v>
      </c>
      <c r="AI90" s="2" t="s">
        <v>310</v>
      </c>
      <c r="AJ90" t="s">
        <v>60</v>
      </c>
      <c r="AK90" t="s">
        <v>61</v>
      </c>
      <c r="AL90" t="s">
        <v>311</v>
      </c>
      <c r="AM90" t="s">
        <v>312</v>
      </c>
      <c r="AO90" t="s">
        <v>64</v>
      </c>
    </row>
    <row r="91" spans="1:41" ht="330" x14ac:dyDescent="0.25">
      <c r="A91" t="s">
        <v>128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33.6</v>
      </c>
      <c r="X91">
        <v>7.4599999999999996E-3</v>
      </c>
      <c r="Y91">
        <v>-0.65500000000000003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309</v>
      </c>
      <c r="AH91" t="s">
        <v>45</v>
      </c>
      <c r="AI91" s="2" t="s">
        <v>310</v>
      </c>
      <c r="AJ91" t="s">
        <v>60</v>
      </c>
      <c r="AK91" t="s">
        <v>61</v>
      </c>
      <c r="AL91" t="s">
        <v>311</v>
      </c>
      <c r="AM91" t="s">
        <v>312</v>
      </c>
      <c r="AO91" t="s">
        <v>64</v>
      </c>
    </row>
    <row r="92" spans="1:41" ht="330" x14ac:dyDescent="0.25">
      <c r="A92" t="s">
        <v>128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32.5</v>
      </c>
      <c r="X92">
        <v>6.4099999999999999E-3</v>
      </c>
      <c r="Y92">
        <v>-0.71699999999999997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309</v>
      </c>
      <c r="AH92" t="s">
        <v>45</v>
      </c>
      <c r="AI92" s="2" t="s">
        <v>310</v>
      </c>
      <c r="AJ92" t="s">
        <v>60</v>
      </c>
      <c r="AK92" t="s">
        <v>61</v>
      </c>
      <c r="AL92" t="s">
        <v>311</v>
      </c>
      <c r="AM92" t="s">
        <v>312</v>
      </c>
      <c r="AO92" t="s">
        <v>64</v>
      </c>
    </row>
    <row r="93" spans="1:41" ht="330" x14ac:dyDescent="0.25">
      <c r="A93" t="s">
        <v>128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45.1</v>
      </c>
      <c r="X93">
        <v>7.6099999999999996E-3</v>
      </c>
      <c r="Y93">
        <v>-0.50800000000000001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309</v>
      </c>
      <c r="AH93" t="s">
        <v>45</v>
      </c>
      <c r="AI93" s="2" t="s">
        <v>310</v>
      </c>
      <c r="AJ93" t="s">
        <v>60</v>
      </c>
      <c r="AK93" t="s">
        <v>61</v>
      </c>
      <c r="AL93" t="s">
        <v>311</v>
      </c>
      <c r="AM93" t="s">
        <v>312</v>
      </c>
      <c r="AO93" t="s">
        <v>64</v>
      </c>
    </row>
    <row r="94" spans="1:41" ht="330" x14ac:dyDescent="0.25">
      <c r="A94" t="s">
        <v>128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24.2</v>
      </c>
      <c r="X94">
        <v>5.1500000000000001E-3</v>
      </c>
      <c r="Y94">
        <v>-0.54900000000000004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309</v>
      </c>
      <c r="AH94" t="s">
        <v>45</v>
      </c>
      <c r="AI94" s="2" t="s">
        <v>310</v>
      </c>
      <c r="AJ94" t="s">
        <v>60</v>
      </c>
      <c r="AK94" t="s">
        <v>61</v>
      </c>
      <c r="AL94" t="s">
        <v>311</v>
      </c>
      <c r="AM94" t="s">
        <v>312</v>
      </c>
      <c r="AO94" t="s">
        <v>64</v>
      </c>
    </row>
    <row r="95" spans="1:41" ht="330" x14ac:dyDescent="0.25">
      <c r="A95" t="s">
        <v>128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32.299999999999997</v>
      </c>
      <c r="X95">
        <v>6.4599999999999996E-3</v>
      </c>
      <c r="Y95">
        <v>-0.70499999999999996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309</v>
      </c>
      <c r="AH95" t="s">
        <v>45</v>
      </c>
      <c r="AI95" s="2" t="s">
        <v>310</v>
      </c>
      <c r="AJ95" t="s">
        <v>60</v>
      </c>
      <c r="AK95" t="s">
        <v>61</v>
      </c>
      <c r="AL95" t="s">
        <v>311</v>
      </c>
      <c r="AM95" t="s">
        <v>312</v>
      </c>
      <c r="AO95" t="s">
        <v>64</v>
      </c>
    </row>
    <row r="96" spans="1:41" ht="330" x14ac:dyDescent="0.25">
      <c r="A96" t="s">
        <v>128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27.7</v>
      </c>
      <c r="X96">
        <v>4.8399999999999997E-3</v>
      </c>
      <c r="Y96">
        <v>-0.66700000000000004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309</v>
      </c>
      <c r="AH96" t="s">
        <v>45</v>
      </c>
      <c r="AI96" s="2" t="s">
        <v>310</v>
      </c>
      <c r="AJ96" t="s">
        <v>60</v>
      </c>
      <c r="AK96" t="s">
        <v>61</v>
      </c>
      <c r="AL96" t="s">
        <v>311</v>
      </c>
      <c r="AM96" t="s">
        <v>312</v>
      </c>
      <c r="AO96" t="s">
        <v>64</v>
      </c>
    </row>
    <row r="97" spans="1:41" ht="330" x14ac:dyDescent="0.25">
      <c r="A97" t="s">
        <v>128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25.2</v>
      </c>
      <c r="X97">
        <v>3.4099999999999998E-3</v>
      </c>
      <c r="Y97">
        <v>-0.92900000000000005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309</v>
      </c>
      <c r="AH97" t="s">
        <v>45</v>
      </c>
      <c r="AI97" s="2" t="s">
        <v>310</v>
      </c>
      <c r="AJ97" t="s">
        <v>60</v>
      </c>
      <c r="AK97" t="s">
        <v>61</v>
      </c>
      <c r="AL97" t="s">
        <v>311</v>
      </c>
      <c r="AM97" t="s">
        <v>312</v>
      </c>
      <c r="AO97" t="s">
        <v>64</v>
      </c>
    </row>
    <row r="98" spans="1:41" ht="330" x14ac:dyDescent="0.25">
      <c r="A98" t="s">
        <v>128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28.8</v>
      </c>
      <c r="X98">
        <v>4.79E-3</v>
      </c>
      <c r="Y98">
        <v>-0.56299999999999994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309</v>
      </c>
      <c r="AH98" t="s">
        <v>45</v>
      </c>
      <c r="AI98" s="2" t="s">
        <v>310</v>
      </c>
      <c r="AJ98" t="s">
        <v>60</v>
      </c>
      <c r="AK98" t="s">
        <v>61</v>
      </c>
      <c r="AL98" t="s">
        <v>311</v>
      </c>
      <c r="AM98" t="s">
        <v>312</v>
      </c>
      <c r="AO98" t="s">
        <v>64</v>
      </c>
    </row>
    <row r="99" spans="1:41" ht="330" x14ac:dyDescent="0.25">
      <c r="A99" t="s">
        <v>128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29.1</v>
      </c>
      <c r="X99">
        <v>4.4799999999999996E-3</v>
      </c>
      <c r="Y99">
        <v>-0.41099999999999998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309</v>
      </c>
      <c r="AH99" t="s">
        <v>45</v>
      </c>
      <c r="AI99" s="2" t="s">
        <v>310</v>
      </c>
      <c r="AJ99" t="s">
        <v>60</v>
      </c>
      <c r="AK99" t="s">
        <v>61</v>
      </c>
      <c r="AL99" t="s">
        <v>311</v>
      </c>
      <c r="AM99" t="s">
        <v>312</v>
      </c>
      <c r="AO99" t="s">
        <v>64</v>
      </c>
    </row>
    <row r="100" spans="1:41" ht="330" x14ac:dyDescent="0.25">
      <c r="A100" t="s">
        <v>128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30.3</v>
      </c>
      <c r="X100">
        <v>4.8799999999999998E-3</v>
      </c>
      <c r="Y100">
        <v>-0.54400000000000004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309</v>
      </c>
      <c r="AH100" t="s">
        <v>45</v>
      </c>
      <c r="AI100" s="2" t="s">
        <v>310</v>
      </c>
      <c r="AJ100" t="s">
        <v>60</v>
      </c>
      <c r="AK100" t="s">
        <v>61</v>
      </c>
      <c r="AL100" t="s">
        <v>311</v>
      </c>
      <c r="AM100" t="s">
        <v>312</v>
      </c>
      <c r="AO100" t="s">
        <v>64</v>
      </c>
    </row>
    <row r="101" spans="1:41" ht="330" x14ac:dyDescent="0.25">
      <c r="A101" t="s">
        <v>128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31.3</v>
      </c>
      <c r="X101">
        <v>5.3899999999999998E-3</v>
      </c>
      <c r="Y101">
        <v>-0.59799999999999998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309</v>
      </c>
      <c r="AH101" t="s">
        <v>45</v>
      </c>
      <c r="AI101" s="2" t="s">
        <v>310</v>
      </c>
      <c r="AJ101" t="s">
        <v>60</v>
      </c>
      <c r="AK101" t="s">
        <v>61</v>
      </c>
      <c r="AL101" t="s">
        <v>311</v>
      </c>
      <c r="AM101" t="s">
        <v>312</v>
      </c>
      <c r="AO101" t="s">
        <v>64</v>
      </c>
    </row>
    <row r="102" spans="1:41" ht="330" x14ac:dyDescent="0.25">
      <c r="A102" t="s">
        <v>128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31.7</v>
      </c>
      <c r="X102">
        <v>6.3200000000000001E-3</v>
      </c>
      <c r="Y102">
        <v>-0.57199999999999995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309</v>
      </c>
      <c r="AH102" t="s">
        <v>45</v>
      </c>
      <c r="AI102" s="2" t="s">
        <v>310</v>
      </c>
      <c r="AJ102" t="s">
        <v>60</v>
      </c>
      <c r="AK102" t="s">
        <v>61</v>
      </c>
      <c r="AL102" t="s">
        <v>311</v>
      </c>
      <c r="AM102" t="s">
        <v>312</v>
      </c>
      <c r="AO102" t="s">
        <v>64</v>
      </c>
    </row>
    <row r="103" spans="1:41" ht="330" x14ac:dyDescent="0.25">
      <c r="A103" t="s">
        <v>128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32.4</v>
      </c>
      <c r="X103">
        <v>5.96E-3</v>
      </c>
      <c r="Y103">
        <v>-0.58799999999999997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309</v>
      </c>
      <c r="AH103" t="s">
        <v>45</v>
      </c>
      <c r="AI103" s="2" t="s">
        <v>310</v>
      </c>
      <c r="AJ103" t="s">
        <v>60</v>
      </c>
      <c r="AK103" t="s">
        <v>61</v>
      </c>
      <c r="AL103" t="s">
        <v>311</v>
      </c>
      <c r="AM103" t="s">
        <v>312</v>
      </c>
      <c r="AO103" t="s">
        <v>64</v>
      </c>
    </row>
    <row r="104" spans="1:41" ht="330" x14ac:dyDescent="0.25">
      <c r="A104" t="s">
        <v>128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31.5</v>
      </c>
      <c r="X104">
        <v>5.1799999999999997E-3</v>
      </c>
      <c r="Y104">
        <v>-0.54600000000000004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309</v>
      </c>
      <c r="AH104" t="s">
        <v>45</v>
      </c>
      <c r="AI104" s="2" t="s">
        <v>310</v>
      </c>
      <c r="AJ104" t="s">
        <v>60</v>
      </c>
      <c r="AK104" t="s">
        <v>61</v>
      </c>
      <c r="AL104" t="s">
        <v>311</v>
      </c>
      <c r="AM104" t="s">
        <v>312</v>
      </c>
      <c r="AO104" t="s">
        <v>64</v>
      </c>
    </row>
    <row r="105" spans="1:41" ht="330" x14ac:dyDescent="0.25">
      <c r="A105" t="s">
        <v>128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39.6</v>
      </c>
      <c r="X105">
        <v>5.8599999999999998E-3</v>
      </c>
      <c r="Y105">
        <v>-0.309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309</v>
      </c>
      <c r="AH105" t="s">
        <v>45</v>
      </c>
      <c r="AI105" s="2" t="s">
        <v>310</v>
      </c>
      <c r="AJ105" t="s">
        <v>60</v>
      </c>
      <c r="AK105" t="s">
        <v>61</v>
      </c>
      <c r="AL105" t="s">
        <v>311</v>
      </c>
      <c r="AM105" t="s">
        <v>312</v>
      </c>
      <c r="AO105" t="s">
        <v>64</v>
      </c>
    </row>
    <row r="106" spans="1:41" ht="330" x14ac:dyDescent="0.25">
      <c r="A106" t="s">
        <v>128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27.2</v>
      </c>
      <c r="X106">
        <v>5.0800000000000003E-3</v>
      </c>
      <c r="Y106">
        <v>-0.68700000000000006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309</v>
      </c>
      <c r="AH106" t="s">
        <v>45</v>
      </c>
      <c r="AI106" s="2" t="s">
        <v>310</v>
      </c>
      <c r="AJ106" t="s">
        <v>60</v>
      </c>
      <c r="AK106" t="s">
        <v>61</v>
      </c>
      <c r="AL106" t="s">
        <v>311</v>
      </c>
      <c r="AM106" t="s">
        <v>312</v>
      </c>
      <c r="AO106" t="s">
        <v>64</v>
      </c>
    </row>
    <row r="107" spans="1:41" ht="330" x14ac:dyDescent="0.25">
      <c r="A107" t="s">
        <v>128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30.7</v>
      </c>
      <c r="X107">
        <v>5.1700000000000001E-3</v>
      </c>
      <c r="Y107">
        <v>-0.57399999999999995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309</v>
      </c>
      <c r="AH107" t="s">
        <v>45</v>
      </c>
      <c r="AI107" s="2" t="s">
        <v>310</v>
      </c>
      <c r="AJ107" t="s">
        <v>60</v>
      </c>
      <c r="AK107" t="s">
        <v>61</v>
      </c>
      <c r="AL107" t="s">
        <v>311</v>
      </c>
      <c r="AM107" t="s">
        <v>312</v>
      </c>
      <c r="AO107" t="s">
        <v>64</v>
      </c>
    </row>
    <row r="108" spans="1:41" ht="330" x14ac:dyDescent="0.25">
      <c r="A108" t="s">
        <v>128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26.3</v>
      </c>
      <c r="X108">
        <v>6.6299999999999996E-3</v>
      </c>
      <c r="Y108">
        <v>-0.69699999999999995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309</v>
      </c>
      <c r="AH108" t="s">
        <v>45</v>
      </c>
      <c r="AI108" s="2" t="s">
        <v>310</v>
      </c>
      <c r="AJ108" t="s">
        <v>60</v>
      </c>
      <c r="AK108" t="s">
        <v>61</v>
      </c>
      <c r="AL108" t="s">
        <v>311</v>
      </c>
      <c r="AM108" t="s">
        <v>312</v>
      </c>
      <c r="AO108" t="s">
        <v>64</v>
      </c>
    </row>
    <row r="109" spans="1:41" ht="330" x14ac:dyDescent="0.25">
      <c r="A109" t="s">
        <v>128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23.1</v>
      </c>
      <c r="X109">
        <v>3.1800000000000001E-3</v>
      </c>
      <c r="Y109">
        <v>-1.1200000000000001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309</v>
      </c>
      <c r="AH109" t="s">
        <v>45</v>
      </c>
      <c r="AI109" s="2" t="s">
        <v>310</v>
      </c>
      <c r="AJ109" t="s">
        <v>60</v>
      </c>
      <c r="AK109" t="s">
        <v>61</v>
      </c>
      <c r="AL109" t="s">
        <v>311</v>
      </c>
      <c r="AM109" t="s">
        <v>312</v>
      </c>
      <c r="AO109" t="s">
        <v>64</v>
      </c>
    </row>
    <row r="110" spans="1:41" ht="330" x14ac:dyDescent="0.25">
      <c r="A110" t="s">
        <v>128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26.9</v>
      </c>
      <c r="X110">
        <v>4.0899999999999999E-3</v>
      </c>
      <c r="Y110">
        <v>-0.65100000000000002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309</v>
      </c>
      <c r="AH110" t="s">
        <v>45</v>
      </c>
      <c r="AI110" s="2" t="s">
        <v>310</v>
      </c>
      <c r="AJ110" t="s">
        <v>60</v>
      </c>
      <c r="AK110" t="s">
        <v>61</v>
      </c>
      <c r="AL110" t="s">
        <v>311</v>
      </c>
      <c r="AM110" t="s">
        <v>312</v>
      </c>
      <c r="AO110" t="s">
        <v>64</v>
      </c>
    </row>
    <row r="111" spans="1:41" ht="330" x14ac:dyDescent="0.25">
      <c r="A111" t="s">
        <v>128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27.4</v>
      </c>
      <c r="X111">
        <v>4.28E-3</v>
      </c>
      <c r="Y111">
        <v>-0.57099999999999995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309</v>
      </c>
      <c r="AH111" t="s">
        <v>45</v>
      </c>
      <c r="AI111" s="2" t="s">
        <v>310</v>
      </c>
      <c r="AJ111" t="s">
        <v>60</v>
      </c>
      <c r="AK111" t="s">
        <v>61</v>
      </c>
      <c r="AL111" t="s">
        <v>311</v>
      </c>
      <c r="AM111" t="s">
        <v>312</v>
      </c>
      <c r="AO111" t="s">
        <v>64</v>
      </c>
    </row>
    <row r="112" spans="1:41" ht="330" x14ac:dyDescent="0.25">
      <c r="A112" t="s">
        <v>128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28.5</v>
      </c>
      <c r="X112">
        <v>5.11E-3</v>
      </c>
      <c r="Y112">
        <v>-0.63100000000000001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309</v>
      </c>
      <c r="AH112" t="s">
        <v>45</v>
      </c>
      <c r="AI112" s="2" t="s">
        <v>310</v>
      </c>
      <c r="AJ112" t="s">
        <v>60</v>
      </c>
      <c r="AK112" t="s">
        <v>61</v>
      </c>
      <c r="AL112" t="s">
        <v>311</v>
      </c>
      <c r="AM112" t="s">
        <v>312</v>
      </c>
      <c r="AO112" t="s">
        <v>64</v>
      </c>
    </row>
    <row r="113" spans="1:41" ht="330" x14ac:dyDescent="0.25">
      <c r="A113" t="s">
        <v>128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30.1</v>
      </c>
      <c r="X113">
        <v>5.5799999999999999E-3</v>
      </c>
      <c r="Y113">
        <v>-0.67300000000000004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309</v>
      </c>
      <c r="AH113" t="s">
        <v>45</v>
      </c>
      <c r="AI113" s="2" t="s">
        <v>310</v>
      </c>
      <c r="AJ113" t="s">
        <v>60</v>
      </c>
      <c r="AK113" t="s">
        <v>61</v>
      </c>
      <c r="AL113" t="s">
        <v>311</v>
      </c>
      <c r="AM113" t="s">
        <v>312</v>
      </c>
      <c r="AO113" t="s">
        <v>64</v>
      </c>
    </row>
    <row r="114" spans="1:41" ht="330" x14ac:dyDescent="0.25">
      <c r="A114" t="s">
        <v>128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30</v>
      </c>
      <c r="X114">
        <v>6.6100000000000004E-3</v>
      </c>
      <c r="Y114">
        <v>-0.74399999999999999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309</v>
      </c>
      <c r="AH114" t="s">
        <v>45</v>
      </c>
      <c r="AI114" s="2" t="s">
        <v>310</v>
      </c>
      <c r="AJ114" t="s">
        <v>60</v>
      </c>
      <c r="AK114" t="s">
        <v>61</v>
      </c>
      <c r="AL114" t="s">
        <v>311</v>
      </c>
      <c r="AM114" t="s">
        <v>312</v>
      </c>
      <c r="AO114" t="s">
        <v>64</v>
      </c>
    </row>
    <row r="115" spans="1:41" ht="330" x14ac:dyDescent="0.25">
      <c r="A115" t="s">
        <v>128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31</v>
      </c>
      <c r="X115">
        <v>6.5500000000000003E-3</v>
      </c>
      <c r="Y115">
        <v>-0.70799999999999996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309</v>
      </c>
      <c r="AH115" t="s">
        <v>45</v>
      </c>
      <c r="AI115" s="2" t="s">
        <v>310</v>
      </c>
      <c r="AJ115" t="s">
        <v>60</v>
      </c>
      <c r="AK115" t="s">
        <v>61</v>
      </c>
      <c r="AL115" t="s">
        <v>311</v>
      </c>
      <c r="AM115" t="s">
        <v>312</v>
      </c>
      <c r="AO115" t="s">
        <v>64</v>
      </c>
    </row>
    <row r="116" spans="1:41" ht="330" x14ac:dyDescent="0.25">
      <c r="A116" t="s">
        <v>128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30.8</v>
      </c>
      <c r="X116">
        <v>6.0000000000000001E-3</v>
      </c>
      <c r="Y116">
        <v>-0.76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309</v>
      </c>
      <c r="AH116" t="s">
        <v>45</v>
      </c>
      <c r="AI116" s="2" t="s">
        <v>310</v>
      </c>
      <c r="AJ116" t="s">
        <v>60</v>
      </c>
      <c r="AK116" t="s">
        <v>61</v>
      </c>
      <c r="AL116" t="s">
        <v>311</v>
      </c>
      <c r="AM116" t="s">
        <v>312</v>
      </c>
      <c r="AO116" t="s">
        <v>64</v>
      </c>
    </row>
    <row r="117" spans="1:41" ht="330" x14ac:dyDescent="0.25">
      <c r="A117" t="s">
        <v>128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39.700000000000003</v>
      </c>
      <c r="X117">
        <v>6.3099999999999996E-3</v>
      </c>
      <c r="Y117">
        <v>-0.40500000000000003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309</v>
      </c>
      <c r="AH117" t="s">
        <v>45</v>
      </c>
      <c r="AI117" s="2" t="s">
        <v>310</v>
      </c>
      <c r="AJ117" t="s">
        <v>60</v>
      </c>
      <c r="AK117" t="s">
        <v>61</v>
      </c>
      <c r="AL117" t="s">
        <v>311</v>
      </c>
      <c r="AM117" t="s">
        <v>312</v>
      </c>
      <c r="AO117" t="s">
        <v>64</v>
      </c>
    </row>
    <row r="118" spans="1:41" ht="330" x14ac:dyDescent="0.25">
      <c r="A118" t="s">
        <v>128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23.9</v>
      </c>
      <c r="X118">
        <v>4.9699999999999996E-3</v>
      </c>
      <c r="Y118">
        <v>-0.70399999999999996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309</v>
      </c>
      <c r="AH118" t="s">
        <v>45</v>
      </c>
      <c r="AI118" s="2" t="s">
        <v>310</v>
      </c>
      <c r="AJ118" t="s">
        <v>60</v>
      </c>
      <c r="AK118" t="s">
        <v>61</v>
      </c>
      <c r="AL118" t="s">
        <v>311</v>
      </c>
      <c r="AM118" t="s">
        <v>312</v>
      </c>
      <c r="AO118" t="s">
        <v>64</v>
      </c>
    </row>
    <row r="119" spans="1:41" ht="330" x14ac:dyDescent="0.25">
      <c r="A119" t="s">
        <v>128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29.1</v>
      </c>
      <c r="X119">
        <v>5.3499999999999997E-3</v>
      </c>
      <c r="Y119">
        <v>-0.67900000000000005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309</v>
      </c>
      <c r="AH119" t="s">
        <v>45</v>
      </c>
      <c r="AI119" s="2" t="s">
        <v>310</v>
      </c>
      <c r="AJ119" t="s">
        <v>60</v>
      </c>
      <c r="AK119" t="s">
        <v>61</v>
      </c>
      <c r="AL119" t="s">
        <v>311</v>
      </c>
      <c r="AM119" t="s">
        <v>312</v>
      </c>
      <c r="AO119" t="s">
        <v>64</v>
      </c>
    </row>
    <row r="120" spans="1:41" ht="330" x14ac:dyDescent="0.25">
      <c r="A120" t="s">
        <v>128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26.1</v>
      </c>
      <c r="X120">
        <v>6.9100000000000003E-3</v>
      </c>
      <c r="Y120">
        <v>-0.70099999999999996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309</v>
      </c>
      <c r="AH120" t="s">
        <v>45</v>
      </c>
      <c r="AI120" s="2" t="s">
        <v>310</v>
      </c>
      <c r="AJ120" t="s">
        <v>60</v>
      </c>
      <c r="AK120" t="s">
        <v>61</v>
      </c>
      <c r="AL120" t="s">
        <v>311</v>
      </c>
      <c r="AM120" t="s">
        <v>312</v>
      </c>
      <c r="AO120" t="s">
        <v>64</v>
      </c>
    </row>
    <row r="121" spans="1:41" ht="330" x14ac:dyDescent="0.25">
      <c r="A121" t="s">
        <v>128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22.6</v>
      </c>
      <c r="X121">
        <v>3.1199999999999999E-3</v>
      </c>
      <c r="Y121">
        <v>-1.18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309</v>
      </c>
      <c r="AH121" t="s">
        <v>45</v>
      </c>
      <c r="AI121" s="2" t="s">
        <v>310</v>
      </c>
      <c r="AJ121" t="s">
        <v>60</v>
      </c>
      <c r="AK121" t="s">
        <v>61</v>
      </c>
      <c r="AL121" t="s">
        <v>311</v>
      </c>
      <c r="AM121" t="s">
        <v>312</v>
      </c>
      <c r="AO121" t="s">
        <v>64</v>
      </c>
    </row>
    <row r="122" spans="1:41" ht="330" x14ac:dyDescent="0.25">
      <c r="A122" t="s">
        <v>128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25.8</v>
      </c>
      <c r="X122">
        <v>3.6600000000000001E-3</v>
      </c>
      <c r="Y122">
        <v>-0.70399999999999996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309</v>
      </c>
      <c r="AH122" t="s">
        <v>45</v>
      </c>
      <c r="AI122" s="2" t="s">
        <v>310</v>
      </c>
      <c r="AJ122" t="s">
        <v>60</v>
      </c>
      <c r="AK122" t="s">
        <v>61</v>
      </c>
      <c r="AL122" t="s">
        <v>311</v>
      </c>
      <c r="AM122" t="s">
        <v>312</v>
      </c>
      <c r="AO122" t="s">
        <v>64</v>
      </c>
    </row>
    <row r="123" spans="1:41" ht="330" x14ac:dyDescent="0.25">
      <c r="A123" t="s">
        <v>128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25.6</v>
      </c>
      <c r="X123">
        <v>4.0699999999999998E-3</v>
      </c>
      <c r="Y123">
        <v>-0.73599999999999999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309</v>
      </c>
      <c r="AH123" t="s">
        <v>45</v>
      </c>
      <c r="AI123" s="2" t="s">
        <v>310</v>
      </c>
      <c r="AJ123" t="s">
        <v>60</v>
      </c>
      <c r="AK123" t="s">
        <v>61</v>
      </c>
      <c r="AL123" t="s">
        <v>311</v>
      </c>
      <c r="AM123" t="s">
        <v>312</v>
      </c>
      <c r="AO123" t="s">
        <v>64</v>
      </c>
    </row>
    <row r="124" spans="1:41" ht="330" x14ac:dyDescent="0.25">
      <c r="A124" t="s">
        <v>128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27.5</v>
      </c>
      <c r="X124">
        <v>5.2399999999999999E-3</v>
      </c>
      <c r="Y124">
        <v>-0.67700000000000005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309</v>
      </c>
      <c r="AH124" t="s">
        <v>45</v>
      </c>
      <c r="AI124" s="2" t="s">
        <v>310</v>
      </c>
      <c r="AJ124" t="s">
        <v>60</v>
      </c>
      <c r="AK124" t="s">
        <v>61</v>
      </c>
      <c r="AL124" t="s">
        <v>311</v>
      </c>
      <c r="AM124" t="s">
        <v>312</v>
      </c>
      <c r="AO124" t="s">
        <v>64</v>
      </c>
    </row>
    <row r="125" spans="1:41" ht="330" x14ac:dyDescent="0.25">
      <c r="A125" t="s">
        <v>128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29</v>
      </c>
      <c r="X125">
        <v>5.7400000000000003E-3</v>
      </c>
      <c r="Y125">
        <v>-0.73899999999999999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309</v>
      </c>
      <c r="AH125" t="s">
        <v>45</v>
      </c>
      <c r="AI125" s="2" t="s">
        <v>310</v>
      </c>
      <c r="AJ125" t="s">
        <v>60</v>
      </c>
      <c r="AK125" t="s">
        <v>61</v>
      </c>
      <c r="AL125" t="s">
        <v>311</v>
      </c>
      <c r="AM125" t="s">
        <v>312</v>
      </c>
      <c r="AO125" t="s">
        <v>64</v>
      </c>
    </row>
    <row r="126" spans="1:41" ht="330" x14ac:dyDescent="0.25">
      <c r="A126" t="s">
        <v>128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29.7</v>
      </c>
      <c r="X126">
        <v>6.6E-3</v>
      </c>
      <c r="Y126">
        <v>-0.76100000000000001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309</v>
      </c>
      <c r="AH126" t="s">
        <v>45</v>
      </c>
      <c r="AI126" s="2" t="s">
        <v>310</v>
      </c>
      <c r="AJ126" t="s">
        <v>60</v>
      </c>
      <c r="AK126" t="s">
        <v>61</v>
      </c>
      <c r="AL126" t="s">
        <v>311</v>
      </c>
      <c r="AM126" t="s">
        <v>312</v>
      </c>
      <c r="AO126" t="s">
        <v>64</v>
      </c>
    </row>
    <row r="127" spans="1:41" ht="330" x14ac:dyDescent="0.25">
      <c r="A127" t="s">
        <v>128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30.6</v>
      </c>
      <c r="X127">
        <v>6.6100000000000004E-3</v>
      </c>
      <c r="Y127">
        <v>-0.73199999999999998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309</v>
      </c>
      <c r="AH127" t="s">
        <v>45</v>
      </c>
      <c r="AI127" s="2" t="s">
        <v>310</v>
      </c>
      <c r="AJ127" t="s">
        <v>60</v>
      </c>
      <c r="AK127" t="s">
        <v>61</v>
      </c>
      <c r="AL127" t="s">
        <v>311</v>
      </c>
      <c r="AM127" t="s">
        <v>312</v>
      </c>
      <c r="AO127" t="s">
        <v>64</v>
      </c>
    </row>
    <row r="128" spans="1:41" ht="330" x14ac:dyDescent="0.25">
      <c r="A128" t="s">
        <v>128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30.6</v>
      </c>
      <c r="X128">
        <v>6.1199999999999996E-3</v>
      </c>
      <c r="Y128">
        <v>-0.79500000000000004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309</v>
      </c>
      <c r="AH128" t="s">
        <v>45</v>
      </c>
      <c r="AI128" s="2" t="s">
        <v>310</v>
      </c>
      <c r="AJ128" t="s">
        <v>60</v>
      </c>
      <c r="AK128" t="s">
        <v>61</v>
      </c>
      <c r="AL128" t="s">
        <v>311</v>
      </c>
      <c r="AM128" t="s">
        <v>312</v>
      </c>
      <c r="AO128" t="s">
        <v>64</v>
      </c>
    </row>
    <row r="129" spans="1:41" ht="330" x14ac:dyDescent="0.25">
      <c r="A129" t="s">
        <v>128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39.1</v>
      </c>
      <c r="X129">
        <v>6.8199999999999997E-3</v>
      </c>
      <c r="Y129">
        <v>-0.53700000000000003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309</v>
      </c>
      <c r="AH129" t="s">
        <v>45</v>
      </c>
      <c r="AI129" s="2" t="s">
        <v>310</v>
      </c>
      <c r="AJ129" t="s">
        <v>60</v>
      </c>
      <c r="AK129" t="s">
        <v>61</v>
      </c>
      <c r="AL129" t="s">
        <v>311</v>
      </c>
      <c r="AM129" t="s">
        <v>312</v>
      </c>
      <c r="AO129" t="s">
        <v>64</v>
      </c>
    </row>
    <row r="130" spans="1:41" ht="330" x14ac:dyDescent="0.25">
      <c r="A130" t="s">
        <v>128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23</v>
      </c>
      <c r="X130">
        <v>4.9300000000000004E-3</v>
      </c>
      <c r="Y130">
        <v>-0.71099999999999997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309</v>
      </c>
      <c r="AH130" t="s">
        <v>45</v>
      </c>
      <c r="AI130" s="2" t="s">
        <v>310</v>
      </c>
      <c r="AJ130" t="s">
        <v>60</v>
      </c>
      <c r="AK130" t="s">
        <v>61</v>
      </c>
      <c r="AL130" t="s">
        <v>311</v>
      </c>
      <c r="AM130" t="s">
        <v>312</v>
      </c>
      <c r="AO130" t="s">
        <v>64</v>
      </c>
    </row>
    <row r="131" spans="1:41" ht="330" x14ac:dyDescent="0.25">
      <c r="A131" t="s">
        <v>128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28.2</v>
      </c>
      <c r="X131">
        <v>5.4200000000000003E-3</v>
      </c>
      <c r="Y131">
        <v>-0.73399999999999999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309</v>
      </c>
      <c r="AH131" t="s">
        <v>45</v>
      </c>
      <c r="AI131" s="2" t="s">
        <v>310</v>
      </c>
      <c r="AJ131" t="s">
        <v>60</v>
      </c>
      <c r="AK131" t="s">
        <v>61</v>
      </c>
      <c r="AL131" t="s">
        <v>311</v>
      </c>
      <c r="AM131" t="s">
        <v>312</v>
      </c>
      <c r="AO131" t="s">
        <v>64</v>
      </c>
    </row>
    <row r="132" spans="1:41" ht="330" x14ac:dyDescent="0.25">
      <c r="A132" t="s">
        <v>128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27.5</v>
      </c>
      <c r="X132">
        <v>4.3699999999999998E-3</v>
      </c>
      <c r="Y132">
        <v>-0.628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309</v>
      </c>
      <c r="AH132" t="s">
        <v>45</v>
      </c>
      <c r="AI132" s="2" t="s">
        <v>310</v>
      </c>
      <c r="AJ132" t="s">
        <v>60</v>
      </c>
      <c r="AK132" t="s">
        <v>61</v>
      </c>
      <c r="AL132" t="s">
        <v>311</v>
      </c>
      <c r="AM132" t="s">
        <v>312</v>
      </c>
      <c r="AO132" t="s">
        <v>64</v>
      </c>
    </row>
    <row r="133" spans="1:41" ht="330" x14ac:dyDescent="0.25">
      <c r="A133" t="s">
        <v>128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30.9</v>
      </c>
      <c r="X133">
        <v>5.8700000000000002E-3</v>
      </c>
      <c r="Y133">
        <v>-0.59599999999999997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309</v>
      </c>
      <c r="AH133" t="s">
        <v>45</v>
      </c>
      <c r="AI133" s="2" t="s">
        <v>310</v>
      </c>
      <c r="AJ133" t="s">
        <v>60</v>
      </c>
      <c r="AK133" t="s">
        <v>61</v>
      </c>
      <c r="AL133" t="s">
        <v>311</v>
      </c>
      <c r="AM133" t="s">
        <v>312</v>
      </c>
      <c r="AO133" t="s">
        <v>64</v>
      </c>
    </row>
    <row r="134" spans="1:41" ht="330" x14ac:dyDescent="0.25">
      <c r="A134" t="s">
        <v>128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32.700000000000003</v>
      </c>
      <c r="X134">
        <v>7.0099999999999997E-3</v>
      </c>
      <c r="Y134">
        <v>-0.70299999999999996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309</v>
      </c>
      <c r="AH134" t="s">
        <v>45</v>
      </c>
      <c r="AI134" s="2" t="s">
        <v>310</v>
      </c>
      <c r="AJ134" t="s">
        <v>60</v>
      </c>
      <c r="AK134" t="s">
        <v>61</v>
      </c>
      <c r="AL134" t="s">
        <v>311</v>
      </c>
      <c r="AM134" t="s">
        <v>312</v>
      </c>
      <c r="AO134" t="s">
        <v>64</v>
      </c>
    </row>
    <row r="135" spans="1:41" ht="330" x14ac:dyDescent="0.25">
      <c r="A135" t="s">
        <v>128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28.6</v>
      </c>
      <c r="X135">
        <v>5.62E-3</v>
      </c>
      <c r="Y135">
        <v>-0.61399999999999999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309</v>
      </c>
      <c r="AH135" t="s">
        <v>45</v>
      </c>
      <c r="AI135" s="2" t="s">
        <v>310</v>
      </c>
      <c r="AJ135" t="s">
        <v>60</v>
      </c>
      <c r="AK135" t="s">
        <v>61</v>
      </c>
      <c r="AL135" t="s">
        <v>311</v>
      </c>
      <c r="AM135" t="s">
        <v>312</v>
      </c>
      <c r="AO135" t="s">
        <v>64</v>
      </c>
    </row>
    <row r="136" spans="1:41" ht="330" x14ac:dyDescent="0.25">
      <c r="A136" t="s">
        <v>128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30</v>
      </c>
      <c r="X136">
        <v>5.6600000000000001E-3</v>
      </c>
      <c r="Y136">
        <v>-0.66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309</v>
      </c>
      <c r="AH136" t="s">
        <v>45</v>
      </c>
      <c r="AI136" s="2" t="s">
        <v>310</v>
      </c>
      <c r="AJ136" t="s">
        <v>60</v>
      </c>
      <c r="AK136" t="s">
        <v>61</v>
      </c>
      <c r="AL136" t="s">
        <v>311</v>
      </c>
      <c r="AM136" t="s">
        <v>312</v>
      </c>
      <c r="AO136" t="s">
        <v>64</v>
      </c>
    </row>
    <row r="137" spans="1:41" ht="330" x14ac:dyDescent="0.25">
      <c r="A137" t="s">
        <v>128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28.6</v>
      </c>
      <c r="X137">
        <v>4.7600000000000003E-3</v>
      </c>
      <c r="Y137">
        <v>-0.57699999999999996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309</v>
      </c>
      <c r="AH137" t="s">
        <v>45</v>
      </c>
      <c r="AI137" s="2" t="s">
        <v>310</v>
      </c>
      <c r="AJ137" t="s">
        <v>60</v>
      </c>
      <c r="AK137" t="s">
        <v>61</v>
      </c>
      <c r="AL137" t="s">
        <v>311</v>
      </c>
      <c r="AM137" t="s">
        <v>312</v>
      </c>
      <c r="AO137" t="s">
        <v>64</v>
      </c>
    </row>
    <row r="138" spans="1:41" ht="330" x14ac:dyDescent="0.25">
      <c r="A138" t="s">
        <v>128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28.9</v>
      </c>
      <c r="X138">
        <v>4.2500000000000003E-3</v>
      </c>
      <c r="Y138">
        <v>-0.40200000000000002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309</v>
      </c>
      <c r="AH138" t="s">
        <v>45</v>
      </c>
      <c r="AI138" s="2" t="s">
        <v>310</v>
      </c>
      <c r="AJ138" t="s">
        <v>60</v>
      </c>
      <c r="AK138" t="s">
        <v>61</v>
      </c>
      <c r="AL138" t="s">
        <v>311</v>
      </c>
      <c r="AM138" t="s">
        <v>312</v>
      </c>
      <c r="AO138" t="s">
        <v>64</v>
      </c>
    </row>
    <row r="139" spans="1:41" ht="330" x14ac:dyDescent="0.25">
      <c r="A139" t="s">
        <v>128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31.2</v>
      </c>
      <c r="X139">
        <v>5.3E-3</v>
      </c>
      <c r="Y139">
        <v>-0.45900000000000002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309</v>
      </c>
      <c r="AH139" t="s">
        <v>45</v>
      </c>
      <c r="AI139" s="2" t="s">
        <v>310</v>
      </c>
      <c r="AJ139" t="s">
        <v>60</v>
      </c>
      <c r="AK139" t="s">
        <v>61</v>
      </c>
      <c r="AL139" t="s">
        <v>311</v>
      </c>
      <c r="AM139" t="s">
        <v>312</v>
      </c>
      <c r="AO139" t="s">
        <v>64</v>
      </c>
    </row>
    <row r="140" spans="1:41" ht="330" x14ac:dyDescent="0.25">
      <c r="A140" t="s">
        <v>128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31.4</v>
      </c>
      <c r="X140">
        <v>6.0800000000000003E-3</v>
      </c>
      <c r="Y140">
        <v>-0.55900000000000005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309</v>
      </c>
      <c r="AH140" t="s">
        <v>45</v>
      </c>
      <c r="AI140" s="2" t="s">
        <v>310</v>
      </c>
      <c r="AJ140" t="s">
        <v>60</v>
      </c>
      <c r="AK140" t="s">
        <v>61</v>
      </c>
      <c r="AL140" t="s">
        <v>311</v>
      </c>
      <c r="AM140" t="s">
        <v>312</v>
      </c>
      <c r="AO140" t="s">
        <v>64</v>
      </c>
    </row>
    <row r="141" spans="1:41" ht="330" x14ac:dyDescent="0.25">
      <c r="A141" t="s">
        <v>128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31</v>
      </c>
      <c r="X141">
        <v>5.0000000000000001E-3</v>
      </c>
      <c r="Y141">
        <v>-0.57399999999999995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309</v>
      </c>
      <c r="AH141" t="s">
        <v>45</v>
      </c>
      <c r="AI141" s="2" t="s">
        <v>310</v>
      </c>
      <c r="AJ141" t="s">
        <v>60</v>
      </c>
      <c r="AK141" t="s">
        <v>61</v>
      </c>
      <c r="AL141" t="s">
        <v>311</v>
      </c>
      <c r="AM141" t="s">
        <v>312</v>
      </c>
      <c r="AO141" t="s">
        <v>64</v>
      </c>
    </row>
    <row r="142" spans="1:41" ht="330" x14ac:dyDescent="0.25">
      <c r="A142" t="s">
        <v>128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39.299999999999997</v>
      </c>
      <c r="X142">
        <v>5.77E-3</v>
      </c>
      <c r="Y142">
        <v>-0.313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309</v>
      </c>
      <c r="AH142" t="s">
        <v>45</v>
      </c>
      <c r="AI142" s="2" t="s">
        <v>310</v>
      </c>
      <c r="AJ142" t="s">
        <v>60</v>
      </c>
      <c r="AK142" t="s">
        <v>61</v>
      </c>
      <c r="AL142" t="s">
        <v>311</v>
      </c>
      <c r="AM142" t="s">
        <v>312</v>
      </c>
      <c r="AO142" t="s">
        <v>64</v>
      </c>
    </row>
    <row r="143" spans="1:41" ht="330" x14ac:dyDescent="0.25">
      <c r="A143" t="s">
        <v>128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29.5</v>
      </c>
      <c r="X143">
        <v>4.7000000000000002E-3</v>
      </c>
      <c r="Y143">
        <v>-0.44600000000000001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309</v>
      </c>
      <c r="AH143" t="s">
        <v>45</v>
      </c>
      <c r="AI143" s="2" t="s">
        <v>310</v>
      </c>
      <c r="AJ143" t="s">
        <v>60</v>
      </c>
      <c r="AK143" t="s">
        <v>61</v>
      </c>
      <c r="AL143" t="s">
        <v>311</v>
      </c>
      <c r="AM143" t="s">
        <v>312</v>
      </c>
      <c r="AO143" t="s">
        <v>64</v>
      </c>
    </row>
    <row r="144" spans="1:41" ht="330" x14ac:dyDescent="0.25">
      <c r="A144" t="s">
        <v>128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26.6</v>
      </c>
      <c r="X144">
        <v>4.81E-3</v>
      </c>
      <c r="Y144">
        <v>-0.68500000000000005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309</v>
      </c>
      <c r="AH144" t="s">
        <v>45</v>
      </c>
      <c r="AI144" s="2" t="s">
        <v>310</v>
      </c>
      <c r="AJ144" t="s">
        <v>60</v>
      </c>
      <c r="AK144" t="s">
        <v>61</v>
      </c>
      <c r="AL144" t="s">
        <v>311</v>
      </c>
      <c r="AM144" t="s">
        <v>312</v>
      </c>
      <c r="AO144" t="s">
        <v>64</v>
      </c>
    </row>
    <row r="145" spans="1:41" ht="330" x14ac:dyDescent="0.25">
      <c r="A145" t="s">
        <v>128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27</v>
      </c>
      <c r="X145">
        <v>4.3200000000000001E-3</v>
      </c>
      <c r="Y145">
        <v>-0.60899999999999999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309</v>
      </c>
      <c r="AH145" t="s">
        <v>45</v>
      </c>
      <c r="AI145" s="2" t="s">
        <v>310</v>
      </c>
      <c r="AJ145" t="s">
        <v>60</v>
      </c>
      <c r="AK145" t="s">
        <v>61</v>
      </c>
      <c r="AL145" t="s">
        <v>311</v>
      </c>
      <c r="AM145" t="s">
        <v>312</v>
      </c>
      <c r="AO145" t="s">
        <v>64</v>
      </c>
    </row>
    <row r="146" spans="1:41" ht="330" x14ac:dyDescent="0.25">
      <c r="A146" t="s">
        <v>128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30.3</v>
      </c>
      <c r="X146">
        <v>5.4799999999999996E-3</v>
      </c>
      <c r="Y146">
        <v>-0.54200000000000004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309</v>
      </c>
      <c r="AH146" t="s">
        <v>45</v>
      </c>
      <c r="AI146" s="2" t="s">
        <v>310</v>
      </c>
      <c r="AJ146" t="s">
        <v>60</v>
      </c>
      <c r="AK146" t="s">
        <v>61</v>
      </c>
      <c r="AL146" t="s">
        <v>311</v>
      </c>
      <c r="AM146" t="s">
        <v>312</v>
      </c>
      <c r="AO146" t="s">
        <v>64</v>
      </c>
    </row>
    <row r="147" spans="1:41" ht="330" x14ac:dyDescent="0.25">
      <c r="A147" t="s">
        <v>128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29.9</v>
      </c>
      <c r="X147">
        <v>6.2100000000000002E-3</v>
      </c>
      <c r="Y147">
        <v>-0.71199999999999997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309</v>
      </c>
      <c r="AH147" t="s">
        <v>45</v>
      </c>
      <c r="AI147" s="2" t="s">
        <v>310</v>
      </c>
      <c r="AJ147" t="s">
        <v>60</v>
      </c>
      <c r="AK147" t="s">
        <v>61</v>
      </c>
      <c r="AL147" t="s">
        <v>311</v>
      </c>
      <c r="AM147" t="s">
        <v>312</v>
      </c>
      <c r="AO147" t="s">
        <v>64</v>
      </c>
    </row>
    <row r="148" spans="1:41" ht="330" x14ac:dyDescent="0.25">
      <c r="A148" t="s">
        <v>128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29.2</v>
      </c>
      <c r="X148">
        <v>5.6100000000000004E-3</v>
      </c>
      <c r="Y148">
        <v>-0.70499999999999996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309</v>
      </c>
      <c r="AH148" t="s">
        <v>45</v>
      </c>
      <c r="AI148" s="2" t="s">
        <v>310</v>
      </c>
      <c r="AJ148" t="s">
        <v>60</v>
      </c>
      <c r="AK148" t="s">
        <v>61</v>
      </c>
      <c r="AL148" t="s">
        <v>311</v>
      </c>
      <c r="AM148" t="s">
        <v>312</v>
      </c>
      <c r="AO148" t="s">
        <v>64</v>
      </c>
    </row>
    <row r="149" spans="1:41" ht="330" x14ac:dyDescent="0.25">
      <c r="A149" t="s">
        <v>128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39.4</v>
      </c>
      <c r="X149">
        <v>6.9100000000000003E-3</v>
      </c>
      <c r="Y149">
        <v>-0.51200000000000001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309</v>
      </c>
      <c r="AH149" t="s">
        <v>45</v>
      </c>
      <c r="AI149" s="2" t="s">
        <v>310</v>
      </c>
      <c r="AJ149" t="s">
        <v>60</v>
      </c>
      <c r="AK149" t="s">
        <v>61</v>
      </c>
      <c r="AL149" t="s">
        <v>311</v>
      </c>
      <c r="AM149" t="s">
        <v>312</v>
      </c>
      <c r="AO149" t="s">
        <v>64</v>
      </c>
    </row>
    <row r="150" spans="1:41" ht="330" x14ac:dyDescent="0.25">
      <c r="A150" t="s">
        <v>128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27.8</v>
      </c>
      <c r="X150">
        <v>4.8999999999999998E-3</v>
      </c>
      <c r="Y150">
        <v>-0.64100000000000001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309</v>
      </c>
      <c r="AH150" t="s">
        <v>45</v>
      </c>
      <c r="AI150" s="2" t="s">
        <v>310</v>
      </c>
      <c r="AJ150" t="s">
        <v>60</v>
      </c>
      <c r="AK150" t="s">
        <v>61</v>
      </c>
      <c r="AL150" t="s">
        <v>311</v>
      </c>
      <c r="AM150" t="s">
        <v>312</v>
      </c>
      <c r="AO150" t="s">
        <v>64</v>
      </c>
    </row>
    <row r="151" spans="1:41" ht="330" x14ac:dyDescent="0.25">
      <c r="A151" t="s">
        <v>128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26</v>
      </c>
      <c r="X151">
        <v>4.8199999999999996E-3</v>
      </c>
      <c r="Y151">
        <v>-0.71299999999999997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309</v>
      </c>
      <c r="AH151" t="s">
        <v>45</v>
      </c>
      <c r="AI151" s="2" t="s">
        <v>310</v>
      </c>
      <c r="AJ151" t="s">
        <v>60</v>
      </c>
      <c r="AK151" t="s">
        <v>61</v>
      </c>
      <c r="AL151" t="s">
        <v>311</v>
      </c>
      <c r="AM151" t="s">
        <v>312</v>
      </c>
      <c r="AO151" t="s">
        <v>64</v>
      </c>
    </row>
    <row r="152" spans="1:41" ht="330" x14ac:dyDescent="0.25">
      <c r="A152" t="s">
        <v>128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25.9</v>
      </c>
      <c r="X152">
        <v>4.3600000000000002E-3</v>
      </c>
      <c r="Y152">
        <v>-0.72399999999999998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309</v>
      </c>
      <c r="AH152" t="s">
        <v>45</v>
      </c>
      <c r="AI152" s="2" t="s">
        <v>310</v>
      </c>
      <c r="AJ152" t="s">
        <v>60</v>
      </c>
      <c r="AK152" t="s">
        <v>61</v>
      </c>
      <c r="AL152" t="s">
        <v>311</v>
      </c>
      <c r="AM152" t="s">
        <v>312</v>
      </c>
      <c r="AO152" t="s">
        <v>64</v>
      </c>
    </row>
    <row r="153" spans="1:41" ht="330" x14ac:dyDescent="0.25">
      <c r="A153" t="s">
        <v>128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28.7</v>
      </c>
      <c r="X153">
        <v>5.6800000000000002E-3</v>
      </c>
      <c r="Y153">
        <v>-0.67200000000000004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309</v>
      </c>
      <c r="AH153" t="s">
        <v>45</v>
      </c>
      <c r="AI153" s="2" t="s">
        <v>310</v>
      </c>
      <c r="AJ153" t="s">
        <v>60</v>
      </c>
      <c r="AK153" t="s">
        <v>61</v>
      </c>
      <c r="AL153" t="s">
        <v>311</v>
      </c>
      <c r="AM153" t="s">
        <v>312</v>
      </c>
      <c r="AO153" t="s">
        <v>64</v>
      </c>
    </row>
    <row r="154" spans="1:41" ht="330" x14ac:dyDescent="0.25">
      <c r="A154" t="s">
        <v>128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29</v>
      </c>
      <c r="X154">
        <v>6.1599999999999997E-3</v>
      </c>
      <c r="Y154">
        <v>-0.76800000000000002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309</v>
      </c>
      <c r="AH154" t="s">
        <v>45</v>
      </c>
      <c r="AI154" s="2" t="s">
        <v>310</v>
      </c>
      <c r="AJ154" t="s">
        <v>60</v>
      </c>
      <c r="AK154" t="s">
        <v>61</v>
      </c>
      <c r="AL154" t="s">
        <v>311</v>
      </c>
      <c r="AM154" t="s">
        <v>312</v>
      </c>
      <c r="AO154" t="s">
        <v>64</v>
      </c>
    </row>
    <row r="155" spans="1:41" ht="330" x14ac:dyDescent="0.25">
      <c r="A155" t="s">
        <v>128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29.2</v>
      </c>
      <c r="X155">
        <v>5.6299999999999996E-3</v>
      </c>
      <c r="Y155">
        <v>-0.72099999999999997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309</v>
      </c>
      <c r="AH155" t="s">
        <v>45</v>
      </c>
      <c r="AI155" s="2" t="s">
        <v>310</v>
      </c>
      <c r="AJ155" t="s">
        <v>60</v>
      </c>
      <c r="AK155" t="s">
        <v>61</v>
      </c>
      <c r="AL155" t="s">
        <v>311</v>
      </c>
      <c r="AM155" t="s">
        <v>312</v>
      </c>
      <c r="AO155" t="s">
        <v>64</v>
      </c>
    </row>
    <row r="156" spans="1:41" ht="330" x14ac:dyDescent="0.25">
      <c r="A156" t="s">
        <v>128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39.4</v>
      </c>
      <c r="X156">
        <v>6.9899999999999997E-3</v>
      </c>
      <c r="Y156">
        <v>-0.52600000000000002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309</v>
      </c>
      <c r="AH156" t="s">
        <v>45</v>
      </c>
      <c r="AI156" s="2" t="s">
        <v>310</v>
      </c>
      <c r="AJ156" t="s">
        <v>60</v>
      </c>
      <c r="AK156" t="s">
        <v>61</v>
      </c>
      <c r="AL156" t="s">
        <v>311</v>
      </c>
      <c r="AM156" t="s">
        <v>312</v>
      </c>
      <c r="AO156" t="s">
        <v>64</v>
      </c>
    </row>
    <row r="157" spans="1:41" ht="330" x14ac:dyDescent="0.25">
      <c r="A157" t="s">
        <v>128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26.9</v>
      </c>
      <c r="X157">
        <v>4.9399999999999999E-3</v>
      </c>
      <c r="Y157">
        <v>-0.73399999999999999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309</v>
      </c>
      <c r="AH157" t="s">
        <v>45</v>
      </c>
      <c r="AI157" s="2" t="s">
        <v>310</v>
      </c>
      <c r="AJ157" t="s">
        <v>60</v>
      </c>
      <c r="AK157" t="s">
        <v>61</v>
      </c>
      <c r="AL157" t="s">
        <v>311</v>
      </c>
      <c r="AM157" t="s">
        <v>312</v>
      </c>
      <c r="AO157" t="s">
        <v>64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303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ht="345" x14ac:dyDescent="0.25">
      <c r="A6" t="s">
        <v>128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18.2</v>
      </c>
      <c r="X6">
        <v>2.4499999999999999E-3</v>
      </c>
      <c r="Y6">
        <v>-0.72699999999999998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304</v>
      </c>
      <c r="AH6" t="s">
        <v>45</v>
      </c>
      <c r="AI6" s="2" t="s">
        <v>305</v>
      </c>
      <c r="AJ6" t="s">
        <v>60</v>
      </c>
      <c r="AK6" t="s">
        <v>61</v>
      </c>
      <c r="AL6" t="s">
        <v>306</v>
      </c>
      <c r="AM6" t="s">
        <v>307</v>
      </c>
      <c r="AO6" t="s">
        <v>64</v>
      </c>
    </row>
    <row r="7" spans="1:41" ht="345" x14ac:dyDescent="0.25">
      <c r="A7" t="s">
        <v>128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25</v>
      </c>
      <c r="X7">
        <v>4.9399999999999999E-3</v>
      </c>
      <c r="Y7">
        <v>-0.76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304</v>
      </c>
      <c r="AH7" t="s">
        <v>45</v>
      </c>
      <c r="AI7" s="2" t="s">
        <v>305</v>
      </c>
      <c r="AJ7" t="s">
        <v>60</v>
      </c>
      <c r="AK7" t="s">
        <v>61</v>
      </c>
      <c r="AL7" t="s">
        <v>306</v>
      </c>
      <c r="AM7" t="s">
        <v>307</v>
      </c>
      <c r="AO7" t="s">
        <v>64</v>
      </c>
    </row>
    <row r="8" spans="1:41" ht="345" x14ac:dyDescent="0.25">
      <c r="A8" t="s">
        <v>128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22.2</v>
      </c>
      <c r="X8">
        <v>3.9199999999999999E-3</v>
      </c>
      <c r="Y8">
        <v>-0.78600000000000003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304</v>
      </c>
      <c r="AH8" t="s">
        <v>45</v>
      </c>
      <c r="AI8" s="2" t="s">
        <v>305</v>
      </c>
      <c r="AJ8" t="s">
        <v>60</v>
      </c>
      <c r="AK8" t="s">
        <v>61</v>
      </c>
      <c r="AL8" t="s">
        <v>306</v>
      </c>
      <c r="AM8" t="s">
        <v>307</v>
      </c>
      <c r="AO8" t="s">
        <v>64</v>
      </c>
    </row>
    <row r="9" spans="1:41" ht="345" x14ac:dyDescent="0.25">
      <c r="A9" t="s">
        <v>128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26</v>
      </c>
      <c r="X9">
        <v>5.5500000000000002E-3</v>
      </c>
      <c r="Y9">
        <v>-0.60299999999999998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304</v>
      </c>
      <c r="AH9" t="s">
        <v>45</v>
      </c>
      <c r="AI9" s="2" t="s">
        <v>305</v>
      </c>
      <c r="AJ9" t="s">
        <v>60</v>
      </c>
      <c r="AK9" t="s">
        <v>61</v>
      </c>
      <c r="AL9" t="s">
        <v>306</v>
      </c>
      <c r="AM9" t="s">
        <v>307</v>
      </c>
      <c r="AO9" t="s">
        <v>64</v>
      </c>
    </row>
    <row r="10" spans="1:41" ht="345" x14ac:dyDescent="0.25">
      <c r="A10" t="s">
        <v>128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20.9</v>
      </c>
      <c r="X10">
        <v>3.0200000000000001E-3</v>
      </c>
      <c r="Y10">
        <v>-0.91500000000000004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304</v>
      </c>
      <c r="AH10" t="s">
        <v>45</v>
      </c>
      <c r="AI10" s="2" t="s">
        <v>305</v>
      </c>
      <c r="AJ10" t="s">
        <v>60</v>
      </c>
      <c r="AK10" t="s">
        <v>61</v>
      </c>
      <c r="AL10" t="s">
        <v>306</v>
      </c>
      <c r="AM10" t="s">
        <v>307</v>
      </c>
      <c r="AO10" t="s">
        <v>64</v>
      </c>
    </row>
    <row r="11" spans="1:41" ht="345" x14ac:dyDescent="0.25">
      <c r="A11" t="s">
        <v>128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29.4</v>
      </c>
      <c r="X11">
        <v>6.62E-3</v>
      </c>
      <c r="Y11">
        <v>-0.62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304</v>
      </c>
      <c r="AH11" t="s">
        <v>45</v>
      </c>
      <c r="AI11" s="2" t="s">
        <v>305</v>
      </c>
      <c r="AJ11" t="s">
        <v>60</v>
      </c>
      <c r="AK11" t="s">
        <v>61</v>
      </c>
      <c r="AL11" t="s">
        <v>306</v>
      </c>
      <c r="AM11" t="s">
        <v>307</v>
      </c>
      <c r="AO11" t="s">
        <v>64</v>
      </c>
    </row>
    <row r="12" spans="1:41" ht="345" x14ac:dyDescent="0.25">
      <c r="A12" t="s">
        <v>128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27.7</v>
      </c>
      <c r="X12">
        <v>6.0899999999999999E-3</v>
      </c>
      <c r="Y12">
        <v>-0.65600000000000003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304</v>
      </c>
      <c r="AH12" t="s">
        <v>45</v>
      </c>
      <c r="AI12" s="2" t="s">
        <v>305</v>
      </c>
      <c r="AJ12" t="s">
        <v>60</v>
      </c>
      <c r="AK12" t="s">
        <v>61</v>
      </c>
      <c r="AL12" t="s">
        <v>306</v>
      </c>
      <c r="AM12" t="s">
        <v>307</v>
      </c>
      <c r="AO12" t="s">
        <v>64</v>
      </c>
    </row>
    <row r="13" spans="1:41" ht="345" x14ac:dyDescent="0.25">
      <c r="A13" t="s">
        <v>128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29.9</v>
      </c>
      <c r="X13">
        <v>6.5399999999999998E-3</v>
      </c>
      <c r="Y13">
        <v>-0.59099999999999997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304</v>
      </c>
      <c r="AH13" t="s">
        <v>45</v>
      </c>
      <c r="AI13" s="2" t="s">
        <v>305</v>
      </c>
      <c r="AJ13" t="s">
        <v>60</v>
      </c>
      <c r="AK13" t="s">
        <v>61</v>
      </c>
      <c r="AL13" t="s">
        <v>306</v>
      </c>
      <c r="AM13" t="s">
        <v>307</v>
      </c>
      <c r="AO13" t="s">
        <v>64</v>
      </c>
    </row>
    <row r="14" spans="1:41" ht="345" x14ac:dyDescent="0.25">
      <c r="A14" t="s">
        <v>128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21.9</v>
      </c>
      <c r="X14">
        <v>4.7800000000000004E-3</v>
      </c>
      <c r="Y14">
        <v>-0.68100000000000005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304</v>
      </c>
      <c r="AH14" t="s">
        <v>45</v>
      </c>
      <c r="AI14" s="2" t="s">
        <v>305</v>
      </c>
      <c r="AJ14" t="s">
        <v>60</v>
      </c>
      <c r="AK14" t="s">
        <v>61</v>
      </c>
      <c r="AL14" t="s">
        <v>306</v>
      </c>
      <c r="AM14" t="s">
        <v>307</v>
      </c>
      <c r="AO14" t="s">
        <v>64</v>
      </c>
    </row>
    <row r="15" spans="1:41" ht="345" x14ac:dyDescent="0.25">
      <c r="A15" t="s">
        <v>128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26.9</v>
      </c>
      <c r="X15">
        <v>5.6899999999999997E-3</v>
      </c>
      <c r="Y15">
        <v>-0.67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304</v>
      </c>
      <c r="AH15" t="s">
        <v>45</v>
      </c>
      <c r="AI15" s="2" t="s">
        <v>305</v>
      </c>
      <c r="AJ15" t="s">
        <v>60</v>
      </c>
      <c r="AK15" t="s">
        <v>61</v>
      </c>
      <c r="AL15" t="s">
        <v>306</v>
      </c>
      <c r="AM15" t="s">
        <v>307</v>
      </c>
      <c r="AO15" t="s">
        <v>64</v>
      </c>
    </row>
    <row r="16" spans="1:41" ht="345" x14ac:dyDescent="0.25">
      <c r="A16" t="s">
        <v>128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21.3</v>
      </c>
      <c r="X16">
        <v>2.6700000000000001E-3</v>
      </c>
      <c r="Y16">
        <v>-0.90800000000000003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304</v>
      </c>
      <c r="AH16" t="s">
        <v>45</v>
      </c>
      <c r="AI16" s="2" t="s">
        <v>305</v>
      </c>
      <c r="AJ16" t="s">
        <v>60</v>
      </c>
      <c r="AK16" t="s">
        <v>61</v>
      </c>
      <c r="AL16" t="s">
        <v>306</v>
      </c>
      <c r="AM16" t="s">
        <v>307</v>
      </c>
      <c r="AO16" t="s">
        <v>64</v>
      </c>
    </row>
    <row r="17" spans="1:41" ht="345" x14ac:dyDescent="0.25">
      <c r="A17" t="s">
        <v>128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24.1</v>
      </c>
      <c r="X17">
        <v>3.1900000000000001E-3</v>
      </c>
      <c r="Y17">
        <v>-0.66200000000000003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304</v>
      </c>
      <c r="AH17" t="s">
        <v>45</v>
      </c>
      <c r="AI17" s="2" t="s">
        <v>305</v>
      </c>
      <c r="AJ17" t="s">
        <v>60</v>
      </c>
      <c r="AK17" t="s">
        <v>61</v>
      </c>
      <c r="AL17" t="s">
        <v>306</v>
      </c>
      <c r="AM17" t="s">
        <v>307</v>
      </c>
      <c r="AO17" t="s">
        <v>64</v>
      </c>
    </row>
    <row r="18" spans="1:41" ht="345" x14ac:dyDescent="0.25">
      <c r="A18" t="s">
        <v>128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22.9</v>
      </c>
      <c r="X18">
        <v>2.9099999999999998E-3</v>
      </c>
      <c r="Y18">
        <v>-0.81200000000000006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304</v>
      </c>
      <c r="AH18" t="s">
        <v>45</v>
      </c>
      <c r="AI18" s="2" t="s">
        <v>305</v>
      </c>
      <c r="AJ18" t="s">
        <v>60</v>
      </c>
      <c r="AK18" t="s">
        <v>61</v>
      </c>
      <c r="AL18" t="s">
        <v>306</v>
      </c>
      <c r="AM18" t="s">
        <v>307</v>
      </c>
      <c r="AO18" t="s">
        <v>64</v>
      </c>
    </row>
    <row r="19" spans="1:41" ht="345" x14ac:dyDescent="0.25">
      <c r="A19" t="s">
        <v>128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24.9</v>
      </c>
      <c r="X19">
        <v>3.9300000000000003E-3</v>
      </c>
      <c r="Y19">
        <v>-0.57599999999999996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304</v>
      </c>
      <c r="AH19" t="s">
        <v>45</v>
      </c>
      <c r="AI19" s="2" t="s">
        <v>305</v>
      </c>
      <c r="AJ19" t="s">
        <v>60</v>
      </c>
      <c r="AK19" t="s">
        <v>61</v>
      </c>
      <c r="AL19" t="s">
        <v>306</v>
      </c>
      <c r="AM19" t="s">
        <v>307</v>
      </c>
      <c r="AO19" t="s">
        <v>64</v>
      </c>
    </row>
    <row r="20" spans="1:41" ht="345" x14ac:dyDescent="0.25">
      <c r="A20" t="s">
        <v>128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22.9</v>
      </c>
      <c r="X20">
        <v>3.0999999999999999E-3</v>
      </c>
      <c r="Y20">
        <v>-0.84799999999999998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304</v>
      </c>
      <c r="AH20" t="s">
        <v>45</v>
      </c>
      <c r="AI20" s="2" t="s">
        <v>305</v>
      </c>
      <c r="AJ20" t="s">
        <v>60</v>
      </c>
      <c r="AK20" t="s">
        <v>61</v>
      </c>
      <c r="AL20" t="s">
        <v>306</v>
      </c>
      <c r="AM20" t="s">
        <v>307</v>
      </c>
      <c r="AO20" t="s">
        <v>64</v>
      </c>
    </row>
    <row r="21" spans="1:41" ht="345" x14ac:dyDescent="0.25">
      <c r="A21" t="s">
        <v>128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28.6</v>
      </c>
      <c r="X21">
        <v>5.7200000000000003E-3</v>
      </c>
      <c r="Y21">
        <v>-0.54200000000000004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304</v>
      </c>
      <c r="AH21" t="s">
        <v>45</v>
      </c>
      <c r="AI21" s="2" t="s">
        <v>305</v>
      </c>
      <c r="AJ21" t="s">
        <v>60</v>
      </c>
      <c r="AK21" t="s">
        <v>61</v>
      </c>
      <c r="AL21" t="s">
        <v>306</v>
      </c>
      <c r="AM21" t="s">
        <v>307</v>
      </c>
      <c r="AO21" t="s">
        <v>64</v>
      </c>
    </row>
    <row r="22" spans="1:41" ht="345" x14ac:dyDescent="0.25">
      <c r="A22" t="s">
        <v>128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26.8</v>
      </c>
      <c r="X22">
        <v>5.4900000000000001E-3</v>
      </c>
      <c r="Y22">
        <v>-0.61299999999999999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304</v>
      </c>
      <c r="AH22" t="s">
        <v>45</v>
      </c>
      <c r="AI22" s="2" t="s">
        <v>305</v>
      </c>
      <c r="AJ22" t="s">
        <v>60</v>
      </c>
      <c r="AK22" t="s">
        <v>61</v>
      </c>
      <c r="AL22" t="s">
        <v>306</v>
      </c>
      <c r="AM22" t="s">
        <v>307</v>
      </c>
      <c r="AO22" t="s">
        <v>64</v>
      </c>
    </row>
    <row r="23" spans="1:41" ht="345" x14ac:dyDescent="0.25">
      <c r="A23" t="s">
        <v>128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29.5</v>
      </c>
      <c r="X23">
        <v>5.45E-3</v>
      </c>
      <c r="Y23">
        <v>-0.54100000000000004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304</v>
      </c>
      <c r="AH23" t="s">
        <v>45</v>
      </c>
      <c r="AI23" s="2" t="s">
        <v>305</v>
      </c>
      <c r="AJ23" t="s">
        <v>60</v>
      </c>
      <c r="AK23" t="s">
        <v>61</v>
      </c>
      <c r="AL23" t="s">
        <v>306</v>
      </c>
      <c r="AM23" t="s">
        <v>307</v>
      </c>
      <c r="AO23" t="s">
        <v>64</v>
      </c>
    </row>
    <row r="24" spans="1:41" ht="345" x14ac:dyDescent="0.25">
      <c r="A24" t="s">
        <v>128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23.9</v>
      </c>
      <c r="X24">
        <v>4.3800000000000002E-3</v>
      </c>
      <c r="Y24">
        <v>-0.629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304</v>
      </c>
      <c r="AH24" t="s">
        <v>45</v>
      </c>
      <c r="AI24" s="2" t="s">
        <v>305</v>
      </c>
      <c r="AJ24" t="s">
        <v>60</v>
      </c>
      <c r="AK24" t="s">
        <v>61</v>
      </c>
      <c r="AL24" t="s">
        <v>306</v>
      </c>
      <c r="AM24" t="s">
        <v>307</v>
      </c>
      <c r="AO24" t="s">
        <v>64</v>
      </c>
    </row>
    <row r="25" spans="1:41" ht="345" x14ac:dyDescent="0.25">
      <c r="A25" t="s">
        <v>128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24.8</v>
      </c>
      <c r="X25">
        <v>3.8999999999999998E-3</v>
      </c>
      <c r="Y25">
        <v>-0.69499999999999995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304</v>
      </c>
      <c r="AH25" t="s">
        <v>45</v>
      </c>
      <c r="AI25" s="2" t="s">
        <v>305</v>
      </c>
      <c r="AJ25" t="s">
        <v>60</v>
      </c>
      <c r="AK25" t="s">
        <v>61</v>
      </c>
      <c r="AL25" t="s">
        <v>306</v>
      </c>
      <c r="AM25" t="s">
        <v>307</v>
      </c>
      <c r="AO25" t="s">
        <v>64</v>
      </c>
    </row>
    <row r="26" spans="1:41" ht="345" x14ac:dyDescent="0.25">
      <c r="A26" t="s">
        <v>128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18.8</v>
      </c>
      <c r="X26">
        <v>2.3900000000000002E-3</v>
      </c>
      <c r="Y26">
        <v>-0.80800000000000005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304</v>
      </c>
      <c r="AH26" t="s">
        <v>45</v>
      </c>
      <c r="AI26" s="2" t="s">
        <v>305</v>
      </c>
      <c r="AJ26" t="s">
        <v>60</v>
      </c>
      <c r="AK26" t="s">
        <v>61</v>
      </c>
      <c r="AL26" t="s">
        <v>306</v>
      </c>
      <c r="AM26" t="s">
        <v>307</v>
      </c>
      <c r="AO26" t="s">
        <v>64</v>
      </c>
    </row>
    <row r="27" spans="1:41" ht="345" x14ac:dyDescent="0.25">
      <c r="A27" t="s">
        <v>128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22.4</v>
      </c>
      <c r="X27">
        <v>3.1700000000000001E-3</v>
      </c>
      <c r="Y27">
        <v>-0.81499999999999995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304</v>
      </c>
      <c r="AH27" t="s">
        <v>45</v>
      </c>
      <c r="AI27" s="2" t="s">
        <v>305</v>
      </c>
      <c r="AJ27" t="s">
        <v>60</v>
      </c>
      <c r="AK27" t="s">
        <v>61</v>
      </c>
      <c r="AL27" t="s">
        <v>306</v>
      </c>
      <c r="AM27" t="s">
        <v>307</v>
      </c>
      <c r="AO27" t="s">
        <v>64</v>
      </c>
    </row>
    <row r="28" spans="1:41" ht="345" x14ac:dyDescent="0.25">
      <c r="A28" t="s">
        <v>128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21.5</v>
      </c>
      <c r="X28">
        <v>2.7799999999999999E-3</v>
      </c>
      <c r="Y28">
        <v>-0.873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304</v>
      </c>
      <c r="AH28" t="s">
        <v>45</v>
      </c>
      <c r="AI28" s="2" t="s">
        <v>305</v>
      </c>
      <c r="AJ28" t="s">
        <v>60</v>
      </c>
      <c r="AK28" t="s">
        <v>61</v>
      </c>
      <c r="AL28" t="s">
        <v>306</v>
      </c>
      <c r="AM28" t="s">
        <v>307</v>
      </c>
      <c r="AO28" t="s">
        <v>64</v>
      </c>
    </row>
    <row r="29" spans="1:41" ht="345" x14ac:dyDescent="0.25">
      <c r="A29" t="s">
        <v>128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23.6</v>
      </c>
      <c r="X29">
        <v>4.6800000000000001E-3</v>
      </c>
      <c r="Y29">
        <v>-0.63200000000000001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304</v>
      </c>
      <c r="AH29" t="s">
        <v>45</v>
      </c>
      <c r="AI29" s="2" t="s">
        <v>305</v>
      </c>
      <c r="AJ29" t="s">
        <v>60</v>
      </c>
      <c r="AK29" t="s">
        <v>61</v>
      </c>
      <c r="AL29" t="s">
        <v>306</v>
      </c>
      <c r="AM29" t="s">
        <v>307</v>
      </c>
      <c r="AO29" t="s">
        <v>64</v>
      </c>
    </row>
    <row r="30" spans="1:41" ht="345" x14ac:dyDescent="0.25">
      <c r="A30" t="s">
        <v>128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21</v>
      </c>
      <c r="X30">
        <v>2.8999999999999998E-3</v>
      </c>
      <c r="Y30">
        <v>-1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304</v>
      </c>
      <c r="AH30" t="s">
        <v>45</v>
      </c>
      <c r="AI30" s="2" t="s">
        <v>305</v>
      </c>
      <c r="AJ30" t="s">
        <v>60</v>
      </c>
      <c r="AK30" t="s">
        <v>61</v>
      </c>
      <c r="AL30" t="s">
        <v>306</v>
      </c>
      <c r="AM30" t="s">
        <v>307</v>
      </c>
      <c r="AO30" t="s">
        <v>64</v>
      </c>
    </row>
    <row r="31" spans="1:41" ht="345" x14ac:dyDescent="0.25">
      <c r="A31" t="s">
        <v>128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27.5</v>
      </c>
      <c r="X31">
        <v>6.1799999999999997E-3</v>
      </c>
      <c r="Y31">
        <v>-0.63200000000000001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304</v>
      </c>
      <c r="AH31" t="s">
        <v>45</v>
      </c>
      <c r="AI31" s="2" t="s">
        <v>305</v>
      </c>
      <c r="AJ31" t="s">
        <v>60</v>
      </c>
      <c r="AK31" t="s">
        <v>61</v>
      </c>
      <c r="AL31" t="s">
        <v>306</v>
      </c>
      <c r="AM31" t="s">
        <v>307</v>
      </c>
      <c r="AO31" t="s">
        <v>64</v>
      </c>
    </row>
    <row r="32" spans="1:41" ht="345" x14ac:dyDescent="0.25">
      <c r="A32" t="s">
        <v>128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25.3</v>
      </c>
      <c r="X32">
        <v>5.8199999999999997E-3</v>
      </c>
      <c r="Y32">
        <v>-0.67400000000000004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304</v>
      </c>
      <c r="AH32" t="s">
        <v>45</v>
      </c>
      <c r="AI32" s="2" t="s">
        <v>305</v>
      </c>
      <c r="AJ32" t="s">
        <v>60</v>
      </c>
      <c r="AK32" t="s">
        <v>61</v>
      </c>
      <c r="AL32" t="s">
        <v>306</v>
      </c>
      <c r="AM32" t="s">
        <v>307</v>
      </c>
      <c r="AO32" t="s">
        <v>64</v>
      </c>
    </row>
    <row r="33" spans="1:41" ht="345" x14ac:dyDescent="0.25">
      <c r="A33" t="s">
        <v>128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28.2</v>
      </c>
      <c r="X33">
        <v>5.9500000000000004E-3</v>
      </c>
      <c r="Y33">
        <v>-0.63100000000000001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304</v>
      </c>
      <c r="AH33" t="s">
        <v>45</v>
      </c>
      <c r="AI33" s="2" t="s">
        <v>305</v>
      </c>
      <c r="AJ33" t="s">
        <v>60</v>
      </c>
      <c r="AK33" t="s">
        <v>61</v>
      </c>
      <c r="AL33" t="s">
        <v>306</v>
      </c>
      <c r="AM33" t="s">
        <v>307</v>
      </c>
      <c r="AO33" t="s">
        <v>64</v>
      </c>
    </row>
    <row r="34" spans="1:41" ht="345" x14ac:dyDescent="0.25">
      <c r="A34" t="s">
        <v>128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20.8</v>
      </c>
      <c r="X34">
        <v>4.4299999999999999E-3</v>
      </c>
      <c r="Y34">
        <v>-0.65300000000000002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304</v>
      </c>
      <c r="AH34" t="s">
        <v>45</v>
      </c>
      <c r="AI34" s="2" t="s">
        <v>305</v>
      </c>
      <c r="AJ34" t="s">
        <v>60</v>
      </c>
      <c r="AK34" t="s">
        <v>61</v>
      </c>
      <c r="AL34" t="s">
        <v>306</v>
      </c>
      <c r="AM34" t="s">
        <v>307</v>
      </c>
      <c r="AO34" t="s">
        <v>64</v>
      </c>
    </row>
    <row r="35" spans="1:41" ht="345" x14ac:dyDescent="0.25">
      <c r="A35" t="s">
        <v>128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23.9</v>
      </c>
      <c r="X35">
        <v>4.4600000000000004E-3</v>
      </c>
      <c r="Y35">
        <v>-0.73899999999999999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304</v>
      </c>
      <c r="AH35" t="s">
        <v>45</v>
      </c>
      <c r="AI35" s="2" t="s">
        <v>305</v>
      </c>
      <c r="AJ35" t="s">
        <v>60</v>
      </c>
      <c r="AK35" t="s">
        <v>61</v>
      </c>
      <c r="AL35" t="s">
        <v>306</v>
      </c>
      <c r="AM35" t="s">
        <v>307</v>
      </c>
      <c r="AO35" t="s">
        <v>64</v>
      </c>
    </row>
    <row r="36" spans="1:41" ht="345" x14ac:dyDescent="0.25">
      <c r="A36" t="s">
        <v>128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17.899999999999999</v>
      </c>
      <c r="X36">
        <v>2.2899999999999999E-3</v>
      </c>
      <c r="Y36">
        <v>-0.77700000000000002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304</v>
      </c>
      <c r="AH36" t="s">
        <v>45</v>
      </c>
      <c r="AI36" s="2" t="s">
        <v>305</v>
      </c>
      <c r="AJ36" t="s">
        <v>60</v>
      </c>
      <c r="AK36" t="s">
        <v>61</v>
      </c>
      <c r="AL36" t="s">
        <v>306</v>
      </c>
      <c r="AM36" t="s">
        <v>307</v>
      </c>
      <c r="AO36" t="s">
        <v>64</v>
      </c>
    </row>
    <row r="37" spans="1:41" ht="345" x14ac:dyDescent="0.25">
      <c r="A37" t="s">
        <v>128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21.6</v>
      </c>
      <c r="X37">
        <v>2.99E-3</v>
      </c>
      <c r="Y37">
        <v>-0.86599999999999999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304</v>
      </c>
      <c r="AH37" t="s">
        <v>45</v>
      </c>
      <c r="AI37" s="2" t="s">
        <v>305</v>
      </c>
      <c r="AJ37" t="s">
        <v>60</v>
      </c>
      <c r="AK37" t="s">
        <v>61</v>
      </c>
      <c r="AL37" t="s">
        <v>306</v>
      </c>
      <c r="AM37" t="s">
        <v>307</v>
      </c>
      <c r="AO37" t="s">
        <v>64</v>
      </c>
    </row>
    <row r="38" spans="1:41" ht="345" x14ac:dyDescent="0.25">
      <c r="A38" t="s">
        <v>128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20.399999999999999</v>
      </c>
      <c r="X38">
        <v>2.65E-3</v>
      </c>
      <c r="Y38">
        <v>-0.92400000000000004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304</v>
      </c>
      <c r="AH38" t="s">
        <v>45</v>
      </c>
      <c r="AI38" s="2" t="s">
        <v>305</v>
      </c>
      <c r="AJ38" t="s">
        <v>60</v>
      </c>
      <c r="AK38" t="s">
        <v>61</v>
      </c>
      <c r="AL38" t="s">
        <v>306</v>
      </c>
      <c r="AM38" t="s">
        <v>307</v>
      </c>
      <c r="AO38" t="s">
        <v>64</v>
      </c>
    </row>
    <row r="39" spans="1:41" ht="345" x14ac:dyDescent="0.25">
      <c r="A39" t="s">
        <v>128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22.8</v>
      </c>
      <c r="X39">
        <v>5.0800000000000003E-3</v>
      </c>
      <c r="Y39">
        <v>-0.66500000000000004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304</v>
      </c>
      <c r="AH39" t="s">
        <v>45</v>
      </c>
      <c r="AI39" s="2" t="s">
        <v>305</v>
      </c>
      <c r="AJ39" t="s">
        <v>60</v>
      </c>
      <c r="AK39" t="s">
        <v>61</v>
      </c>
      <c r="AL39" t="s">
        <v>306</v>
      </c>
      <c r="AM39" t="s">
        <v>307</v>
      </c>
      <c r="AO39" t="s">
        <v>64</v>
      </c>
    </row>
    <row r="40" spans="1:41" ht="345" x14ac:dyDescent="0.25">
      <c r="A40" t="s">
        <v>128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20.399999999999999</v>
      </c>
      <c r="X40">
        <v>2.82E-3</v>
      </c>
      <c r="Y40">
        <v>-1.06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304</v>
      </c>
      <c r="AH40" t="s">
        <v>45</v>
      </c>
      <c r="AI40" s="2" t="s">
        <v>305</v>
      </c>
      <c r="AJ40" t="s">
        <v>60</v>
      </c>
      <c r="AK40" t="s">
        <v>61</v>
      </c>
      <c r="AL40" t="s">
        <v>306</v>
      </c>
      <c r="AM40" t="s">
        <v>307</v>
      </c>
      <c r="AO40" t="s">
        <v>64</v>
      </c>
    </row>
    <row r="41" spans="1:41" ht="345" x14ac:dyDescent="0.25">
      <c r="A41" t="s">
        <v>128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26.7</v>
      </c>
      <c r="X41">
        <v>6.1700000000000001E-3</v>
      </c>
      <c r="Y41">
        <v>-0.65300000000000002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304</v>
      </c>
      <c r="AH41" t="s">
        <v>45</v>
      </c>
      <c r="AI41" s="2" t="s">
        <v>305</v>
      </c>
      <c r="AJ41" t="s">
        <v>60</v>
      </c>
      <c r="AK41" t="s">
        <v>61</v>
      </c>
      <c r="AL41" t="s">
        <v>306</v>
      </c>
      <c r="AM41" t="s">
        <v>307</v>
      </c>
      <c r="AO41" t="s">
        <v>64</v>
      </c>
    </row>
    <row r="42" spans="1:41" ht="345" x14ac:dyDescent="0.25">
      <c r="A42" t="s">
        <v>128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24.7</v>
      </c>
      <c r="X42">
        <v>5.9199999999999999E-3</v>
      </c>
      <c r="Y42">
        <v>-0.69599999999999995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304</v>
      </c>
      <c r="AH42" t="s">
        <v>45</v>
      </c>
      <c r="AI42" s="2" t="s">
        <v>305</v>
      </c>
      <c r="AJ42" t="s">
        <v>60</v>
      </c>
      <c r="AK42" t="s">
        <v>61</v>
      </c>
      <c r="AL42" t="s">
        <v>306</v>
      </c>
      <c r="AM42" t="s">
        <v>307</v>
      </c>
      <c r="AO42" t="s">
        <v>64</v>
      </c>
    </row>
    <row r="43" spans="1:41" ht="345" x14ac:dyDescent="0.25">
      <c r="A43" t="s">
        <v>128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27.6</v>
      </c>
      <c r="X43">
        <v>6.0499999999999998E-3</v>
      </c>
      <c r="Y43">
        <v>-0.66300000000000003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304</v>
      </c>
      <c r="AH43" t="s">
        <v>45</v>
      </c>
      <c r="AI43" s="2" t="s">
        <v>305</v>
      </c>
      <c r="AJ43" t="s">
        <v>60</v>
      </c>
      <c r="AK43" t="s">
        <v>61</v>
      </c>
      <c r="AL43" t="s">
        <v>306</v>
      </c>
      <c r="AM43" t="s">
        <v>307</v>
      </c>
      <c r="AO43" t="s">
        <v>64</v>
      </c>
    </row>
    <row r="44" spans="1:41" ht="345" x14ac:dyDescent="0.25">
      <c r="A44" t="s">
        <v>128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20.5</v>
      </c>
      <c r="X44">
        <v>4.3600000000000002E-3</v>
      </c>
      <c r="Y44">
        <v>-0.64700000000000002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304</v>
      </c>
      <c r="AH44" t="s">
        <v>45</v>
      </c>
      <c r="AI44" s="2" t="s">
        <v>305</v>
      </c>
      <c r="AJ44" t="s">
        <v>60</v>
      </c>
      <c r="AK44" t="s">
        <v>61</v>
      </c>
      <c r="AL44" t="s">
        <v>306</v>
      </c>
      <c r="AM44" t="s">
        <v>307</v>
      </c>
      <c r="AO44" t="s">
        <v>64</v>
      </c>
    </row>
    <row r="45" spans="1:41" ht="345" x14ac:dyDescent="0.25">
      <c r="A45" t="s">
        <v>128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23.3</v>
      </c>
      <c r="X45">
        <v>4.6299999999999996E-3</v>
      </c>
      <c r="Y45">
        <v>-0.76500000000000001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304</v>
      </c>
      <c r="AH45" t="s">
        <v>45</v>
      </c>
      <c r="AI45" s="2" t="s">
        <v>305</v>
      </c>
      <c r="AJ45" t="s">
        <v>60</v>
      </c>
      <c r="AK45" t="s">
        <v>61</v>
      </c>
      <c r="AL45" t="s">
        <v>306</v>
      </c>
      <c r="AM45" t="s">
        <v>307</v>
      </c>
      <c r="AO45" t="s">
        <v>64</v>
      </c>
    </row>
    <row r="46" spans="1:41" ht="345" x14ac:dyDescent="0.25">
      <c r="A46" t="s">
        <v>128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25</v>
      </c>
      <c r="X46">
        <v>4.1399999999999996E-3</v>
      </c>
      <c r="Y46">
        <v>-0.59899999999999998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304</v>
      </c>
      <c r="AH46" t="s">
        <v>45</v>
      </c>
      <c r="AI46" s="2" t="s">
        <v>305</v>
      </c>
      <c r="AJ46" t="s">
        <v>60</v>
      </c>
      <c r="AK46" t="s">
        <v>61</v>
      </c>
      <c r="AL46" t="s">
        <v>306</v>
      </c>
      <c r="AM46" t="s">
        <v>307</v>
      </c>
      <c r="AO46" t="s">
        <v>64</v>
      </c>
    </row>
    <row r="47" spans="1:41" ht="345" x14ac:dyDescent="0.25">
      <c r="A47" t="s">
        <v>128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29.2</v>
      </c>
      <c r="X47">
        <v>5.5500000000000002E-3</v>
      </c>
      <c r="Y47">
        <v>-0.58499999999999996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304</v>
      </c>
      <c r="AH47" t="s">
        <v>45</v>
      </c>
      <c r="AI47" s="2" t="s">
        <v>305</v>
      </c>
      <c r="AJ47" t="s">
        <v>60</v>
      </c>
      <c r="AK47" t="s">
        <v>61</v>
      </c>
      <c r="AL47" t="s">
        <v>306</v>
      </c>
      <c r="AM47" t="s">
        <v>307</v>
      </c>
      <c r="AO47" t="s">
        <v>64</v>
      </c>
    </row>
    <row r="48" spans="1:41" ht="345" x14ac:dyDescent="0.25">
      <c r="A48" t="s">
        <v>128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29.2</v>
      </c>
      <c r="X48">
        <v>5.7299999999999999E-3</v>
      </c>
      <c r="Y48">
        <v>-0.60199999999999998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304</v>
      </c>
      <c r="AH48" t="s">
        <v>45</v>
      </c>
      <c r="AI48" s="2" t="s">
        <v>305</v>
      </c>
      <c r="AJ48" t="s">
        <v>60</v>
      </c>
      <c r="AK48" t="s">
        <v>61</v>
      </c>
      <c r="AL48" t="s">
        <v>306</v>
      </c>
      <c r="AM48" t="s">
        <v>307</v>
      </c>
      <c r="AO48" t="s">
        <v>64</v>
      </c>
    </row>
    <row r="49" spans="1:41" ht="345" x14ac:dyDescent="0.25">
      <c r="A49" t="s">
        <v>128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30.4</v>
      </c>
      <c r="X49">
        <v>6.7400000000000003E-3</v>
      </c>
      <c r="Y49">
        <v>-0.65900000000000003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304</v>
      </c>
      <c r="AH49" t="s">
        <v>45</v>
      </c>
      <c r="AI49" s="2" t="s">
        <v>305</v>
      </c>
      <c r="AJ49" t="s">
        <v>60</v>
      </c>
      <c r="AK49" t="s">
        <v>61</v>
      </c>
      <c r="AL49" t="s">
        <v>306</v>
      </c>
      <c r="AM49" t="s">
        <v>307</v>
      </c>
      <c r="AO49" t="s">
        <v>64</v>
      </c>
    </row>
    <row r="50" spans="1:41" ht="345" x14ac:dyDescent="0.25">
      <c r="A50" t="s">
        <v>128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30.3</v>
      </c>
      <c r="X50">
        <v>6.7400000000000003E-3</v>
      </c>
      <c r="Y50">
        <v>-0.59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304</v>
      </c>
      <c r="AH50" t="s">
        <v>45</v>
      </c>
      <c r="AI50" s="2" t="s">
        <v>305</v>
      </c>
      <c r="AJ50" t="s">
        <v>60</v>
      </c>
      <c r="AK50" t="s">
        <v>61</v>
      </c>
      <c r="AL50" t="s">
        <v>306</v>
      </c>
      <c r="AM50" t="s">
        <v>307</v>
      </c>
      <c r="AO50" t="s">
        <v>64</v>
      </c>
    </row>
    <row r="51" spans="1:41" ht="345" x14ac:dyDescent="0.25">
      <c r="A51" t="s">
        <v>128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30.6</v>
      </c>
      <c r="X51">
        <v>6.1399999999999996E-3</v>
      </c>
      <c r="Y51">
        <v>-0.56200000000000006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304</v>
      </c>
      <c r="AH51" t="s">
        <v>45</v>
      </c>
      <c r="AI51" s="2" t="s">
        <v>305</v>
      </c>
      <c r="AJ51" t="s">
        <v>60</v>
      </c>
      <c r="AK51" t="s">
        <v>61</v>
      </c>
      <c r="AL51" t="s">
        <v>306</v>
      </c>
      <c r="AM51" t="s">
        <v>307</v>
      </c>
      <c r="AO51" t="s">
        <v>64</v>
      </c>
    </row>
    <row r="52" spans="1:41" ht="345" x14ac:dyDescent="0.25">
      <c r="A52" t="s">
        <v>128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40.1</v>
      </c>
      <c r="X52">
        <v>6.6400000000000001E-3</v>
      </c>
      <c r="Y52">
        <v>-0.435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304</v>
      </c>
      <c r="AH52" t="s">
        <v>45</v>
      </c>
      <c r="AI52" s="2" t="s">
        <v>305</v>
      </c>
      <c r="AJ52" t="s">
        <v>60</v>
      </c>
      <c r="AK52" t="s">
        <v>61</v>
      </c>
      <c r="AL52" t="s">
        <v>306</v>
      </c>
      <c r="AM52" t="s">
        <v>307</v>
      </c>
      <c r="AO52" t="s">
        <v>64</v>
      </c>
    </row>
    <row r="53" spans="1:41" ht="345" x14ac:dyDescent="0.25">
      <c r="A53" t="s">
        <v>128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23.4</v>
      </c>
      <c r="X53">
        <v>5.3699999999999998E-3</v>
      </c>
      <c r="Y53">
        <v>-0.67300000000000004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304</v>
      </c>
      <c r="AH53" t="s">
        <v>45</v>
      </c>
      <c r="AI53" s="2" t="s">
        <v>305</v>
      </c>
      <c r="AJ53" t="s">
        <v>60</v>
      </c>
      <c r="AK53" t="s">
        <v>61</v>
      </c>
      <c r="AL53" t="s">
        <v>306</v>
      </c>
      <c r="AM53" t="s">
        <v>307</v>
      </c>
      <c r="AO53" t="s">
        <v>64</v>
      </c>
    </row>
    <row r="54" spans="1:41" ht="345" x14ac:dyDescent="0.25">
      <c r="A54" t="s">
        <v>128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28.9</v>
      </c>
      <c r="X54">
        <v>5.8199999999999997E-3</v>
      </c>
      <c r="Y54">
        <v>-0.61199999999999999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304</v>
      </c>
      <c r="AH54" t="s">
        <v>45</v>
      </c>
      <c r="AI54" s="2" t="s">
        <v>305</v>
      </c>
      <c r="AJ54" t="s">
        <v>60</v>
      </c>
      <c r="AK54" t="s">
        <v>61</v>
      </c>
      <c r="AL54" t="s">
        <v>306</v>
      </c>
      <c r="AM54" t="s">
        <v>307</v>
      </c>
      <c r="AO54" t="s">
        <v>64</v>
      </c>
    </row>
    <row r="55" spans="1:41" ht="345" x14ac:dyDescent="0.25">
      <c r="A55" t="s">
        <v>128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24.4</v>
      </c>
      <c r="X55">
        <v>3.0699999999999998E-3</v>
      </c>
      <c r="Y55">
        <v>-1.03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304</v>
      </c>
      <c r="AH55" t="s">
        <v>45</v>
      </c>
      <c r="AI55" s="2" t="s">
        <v>305</v>
      </c>
      <c r="AJ55" t="s">
        <v>60</v>
      </c>
      <c r="AK55" t="s">
        <v>61</v>
      </c>
      <c r="AL55" t="s">
        <v>306</v>
      </c>
      <c r="AM55" t="s">
        <v>307</v>
      </c>
      <c r="AO55" t="s">
        <v>64</v>
      </c>
    </row>
    <row r="56" spans="1:41" ht="345" x14ac:dyDescent="0.25">
      <c r="A56" t="s">
        <v>128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25.7</v>
      </c>
      <c r="X56">
        <v>4.1099999999999999E-3</v>
      </c>
      <c r="Y56">
        <v>-0.51100000000000001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304</v>
      </c>
      <c r="AH56" t="s">
        <v>45</v>
      </c>
      <c r="AI56" s="2" t="s">
        <v>305</v>
      </c>
      <c r="AJ56" t="s">
        <v>60</v>
      </c>
      <c r="AK56" t="s">
        <v>61</v>
      </c>
      <c r="AL56" t="s">
        <v>306</v>
      </c>
      <c r="AM56" t="s">
        <v>307</v>
      </c>
      <c r="AO56" t="s">
        <v>64</v>
      </c>
    </row>
    <row r="57" spans="1:41" ht="345" x14ac:dyDescent="0.25">
      <c r="A57" t="s">
        <v>128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27.6</v>
      </c>
      <c r="X57">
        <v>4.5500000000000002E-3</v>
      </c>
      <c r="Y57">
        <v>-0.48599999999999999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304</v>
      </c>
      <c r="AH57" t="s">
        <v>45</v>
      </c>
      <c r="AI57" s="2" t="s">
        <v>305</v>
      </c>
      <c r="AJ57" t="s">
        <v>60</v>
      </c>
      <c r="AK57" t="s">
        <v>61</v>
      </c>
      <c r="AL57" t="s">
        <v>306</v>
      </c>
      <c r="AM57" t="s">
        <v>307</v>
      </c>
      <c r="AO57" t="s">
        <v>64</v>
      </c>
    </row>
    <row r="58" spans="1:41" ht="345" x14ac:dyDescent="0.25">
      <c r="A58" t="s">
        <v>128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28.6</v>
      </c>
      <c r="X58">
        <v>5.0000000000000001E-3</v>
      </c>
      <c r="Y58">
        <v>-0.52500000000000002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304</v>
      </c>
      <c r="AH58" t="s">
        <v>45</v>
      </c>
      <c r="AI58" s="2" t="s">
        <v>305</v>
      </c>
      <c r="AJ58" t="s">
        <v>60</v>
      </c>
      <c r="AK58" t="s">
        <v>61</v>
      </c>
      <c r="AL58" t="s">
        <v>306</v>
      </c>
      <c r="AM58" t="s">
        <v>307</v>
      </c>
      <c r="AO58" t="s">
        <v>64</v>
      </c>
    </row>
    <row r="59" spans="1:41" ht="345" x14ac:dyDescent="0.25">
      <c r="A59" t="s">
        <v>128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28.6</v>
      </c>
      <c r="X59">
        <v>5.6899999999999997E-3</v>
      </c>
      <c r="Y59">
        <v>-0.51900000000000002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304</v>
      </c>
      <c r="AH59" t="s">
        <v>45</v>
      </c>
      <c r="AI59" s="2" t="s">
        <v>305</v>
      </c>
      <c r="AJ59" t="s">
        <v>60</v>
      </c>
      <c r="AK59" t="s">
        <v>61</v>
      </c>
      <c r="AL59" t="s">
        <v>306</v>
      </c>
      <c r="AM59" t="s">
        <v>307</v>
      </c>
      <c r="AO59" t="s">
        <v>64</v>
      </c>
    </row>
    <row r="60" spans="1:41" ht="345" x14ac:dyDescent="0.25">
      <c r="A60" t="s">
        <v>128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29.3</v>
      </c>
      <c r="X60">
        <v>5.3400000000000001E-3</v>
      </c>
      <c r="Y60">
        <v>-0.53600000000000003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304</v>
      </c>
      <c r="AH60" t="s">
        <v>45</v>
      </c>
      <c r="AI60" s="2" t="s">
        <v>305</v>
      </c>
      <c r="AJ60" t="s">
        <v>60</v>
      </c>
      <c r="AK60" t="s">
        <v>61</v>
      </c>
      <c r="AL60" t="s">
        <v>306</v>
      </c>
      <c r="AM60" t="s">
        <v>307</v>
      </c>
      <c r="AO60" t="s">
        <v>64</v>
      </c>
    </row>
    <row r="61" spans="1:41" ht="345" x14ac:dyDescent="0.25">
      <c r="A61" t="s">
        <v>128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28.6</v>
      </c>
      <c r="X61">
        <v>4.7099999999999998E-3</v>
      </c>
      <c r="Y61">
        <v>-0.49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304</v>
      </c>
      <c r="AH61" t="s">
        <v>45</v>
      </c>
      <c r="AI61" s="2" t="s">
        <v>305</v>
      </c>
      <c r="AJ61" t="s">
        <v>60</v>
      </c>
      <c r="AK61" t="s">
        <v>61</v>
      </c>
      <c r="AL61" t="s">
        <v>306</v>
      </c>
      <c r="AM61" t="s">
        <v>307</v>
      </c>
      <c r="AO61" t="s">
        <v>64</v>
      </c>
    </row>
    <row r="62" spans="1:41" ht="345" x14ac:dyDescent="0.25">
      <c r="A62" t="s">
        <v>128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35.799999999999997</v>
      </c>
      <c r="X62">
        <v>5.3200000000000001E-3</v>
      </c>
      <c r="Y62">
        <v>-0.27400000000000002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304</v>
      </c>
      <c r="AH62" t="s">
        <v>45</v>
      </c>
      <c r="AI62" s="2" t="s">
        <v>305</v>
      </c>
      <c r="AJ62" t="s">
        <v>60</v>
      </c>
      <c r="AK62" t="s">
        <v>61</v>
      </c>
      <c r="AL62" t="s">
        <v>306</v>
      </c>
      <c r="AM62" t="s">
        <v>307</v>
      </c>
      <c r="AO62" t="s">
        <v>64</v>
      </c>
    </row>
    <row r="63" spans="1:41" ht="345" x14ac:dyDescent="0.25">
      <c r="A63" t="s">
        <v>128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24.1</v>
      </c>
      <c r="X63">
        <v>4.4900000000000001E-3</v>
      </c>
      <c r="Y63">
        <v>-0.63200000000000001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304</v>
      </c>
      <c r="AH63" t="s">
        <v>45</v>
      </c>
      <c r="AI63" s="2" t="s">
        <v>305</v>
      </c>
      <c r="AJ63" t="s">
        <v>60</v>
      </c>
      <c r="AK63" t="s">
        <v>61</v>
      </c>
      <c r="AL63" t="s">
        <v>306</v>
      </c>
      <c r="AM63" t="s">
        <v>307</v>
      </c>
      <c r="AO63" t="s">
        <v>64</v>
      </c>
    </row>
    <row r="64" spans="1:41" ht="345" x14ac:dyDescent="0.25">
      <c r="A64" t="s">
        <v>128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27.6</v>
      </c>
      <c r="X64">
        <v>4.62E-3</v>
      </c>
      <c r="Y64">
        <v>-0.499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304</v>
      </c>
      <c r="AH64" t="s">
        <v>45</v>
      </c>
      <c r="AI64" s="2" t="s">
        <v>305</v>
      </c>
      <c r="AJ64" t="s">
        <v>60</v>
      </c>
      <c r="AK64" t="s">
        <v>61</v>
      </c>
      <c r="AL64" t="s">
        <v>306</v>
      </c>
      <c r="AM64" t="s">
        <v>307</v>
      </c>
      <c r="AO64" t="s">
        <v>64</v>
      </c>
    </row>
    <row r="65" spans="1:41" ht="345" x14ac:dyDescent="0.25">
      <c r="A65" t="s">
        <v>128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21.4</v>
      </c>
      <c r="X65">
        <v>2.8999999999999998E-3</v>
      </c>
      <c r="Y65">
        <v>-1.02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304</v>
      </c>
      <c r="AH65" t="s">
        <v>45</v>
      </c>
      <c r="AI65" s="2" t="s">
        <v>305</v>
      </c>
      <c r="AJ65" t="s">
        <v>60</v>
      </c>
      <c r="AK65" t="s">
        <v>61</v>
      </c>
      <c r="AL65" t="s">
        <v>306</v>
      </c>
      <c r="AM65" t="s">
        <v>307</v>
      </c>
      <c r="AO65" t="s">
        <v>64</v>
      </c>
    </row>
    <row r="66" spans="1:41" ht="345" x14ac:dyDescent="0.25">
      <c r="A66" t="s">
        <v>128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24.4</v>
      </c>
      <c r="X66">
        <v>3.5899999999999999E-3</v>
      </c>
      <c r="Y66">
        <v>-0.57599999999999996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304</v>
      </c>
      <c r="AH66" t="s">
        <v>45</v>
      </c>
      <c r="AI66" s="2" t="s">
        <v>305</v>
      </c>
      <c r="AJ66" t="s">
        <v>60</v>
      </c>
      <c r="AK66" t="s">
        <v>61</v>
      </c>
      <c r="AL66" t="s">
        <v>306</v>
      </c>
      <c r="AM66" t="s">
        <v>307</v>
      </c>
      <c r="AO66" t="s">
        <v>64</v>
      </c>
    </row>
    <row r="67" spans="1:41" ht="345" x14ac:dyDescent="0.25">
      <c r="A67" t="s">
        <v>128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25.9</v>
      </c>
      <c r="X67">
        <v>4.7600000000000003E-3</v>
      </c>
      <c r="Y67">
        <v>-0.56999999999999995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304</v>
      </c>
      <c r="AH67" t="s">
        <v>45</v>
      </c>
      <c r="AI67" s="2" t="s">
        <v>305</v>
      </c>
      <c r="AJ67" t="s">
        <v>60</v>
      </c>
      <c r="AK67" t="s">
        <v>61</v>
      </c>
      <c r="AL67" t="s">
        <v>306</v>
      </c>
      <c r="AM67" t="s">
        <v>307</v>
      </c>
      <c r="AO67" t="s">
        <v>64</v>
      </c>
    </row>
    <row r="68" spans="1:41" ht="345" x14ac:dyDescent="0.25">
      <c r="A68" t="s">
        <v>128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27.1</v>
      </c>
      <c r="X68">
        <v>5.1999999999999998E-3</v>
      </c>
      <c r="Y68">
        <v>-0.625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304</v>
      </c>
      <c r="AH68" t="s">
        <v>45</v>
      </c>
      <c r="AI68" s="2" t="s">
        <v>305</v>
      </c>
      <c r="AJ68" t="s">
        <v>60</v>
      </c>
      <c r="AK68" t="s">
        <v>61</v>
      </c>
      <c r="AL68" t="s">
        <v>306</v>
      </c>
      <c r="AM68" t="s">
        <v>307</v>
      </c>
      <c r="AO68" t="s">
        <v>64</v>
      </c>
    </row>
    <row r="69" spans="1:41" ht="345" x14ac:dyDescent="0.25">
      <c r="A69" t="s">
        <v>128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27.3</v>
      </c>
      <c r="X69">
        <v>6.0200000000000002E-3</v>
      </c>
      <c r="Y69">
        <v>-0.66900000000000004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304</v>
      </c>
      <c r="AH69" t="s">
        <v>45</v>
      </c>
      <c r="AI69" s="2" t="s">
        <v>305</v>
      </c>
      <c r="AJ69" t="s">
        <v>60</v>
      </c>
      <c r="AK69" t="s">
        <v>61</v>
      </c>
      <c r="AL69" t="s">
        <v>306</v>
      </c>
      <c r="AM69" t="s">
        <v>307</v>
      </c>
      <c r="AO69" t="s">
        <v>64</v>
      </c>
    </row>
    <row r="70" spans="1:41" ht="345" x14ac:dyDescent="0.25">
      <c r="A70" t="s">
        <v>128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27.9</v>
      </c>
      <c r="X70">
        <v>6.0200000000000002E-3</v>
      </c>
      <c r="Y70">
        <v>-0.65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304</v>
      </c>
      <c r="AH70" t="s">
        <v>45</v>
      </c>
      <c r="AI70" s="2" t="s">
        <v>305</v>
      </c>
      <c r="AJ70" t="s">
        <v>60</v>
      </c>
      <c r="AK70" t="s">
        <v>61</v>
      </c>
      <c r="AL70" t="s">
        <v>306</v>
      </c>
      <c r="AM70" t="s">
        <v>307</v>
      </c>
      <c r="AO70" t="s">
        <v>64</v>
      </c>
    </row>
    <row r="71" spans="1:41" ht="345" x14ac:dyDescent="0.25">
      <c r="A71" t="s">
        <v>128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27.8</v>
      </c>
      <c r="X71">
        <v>5.4599999999999996E-3</v>
      </c>
      <c r="Y71">
        <v>-0.67500000000000004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304</v>
      </c>
      <c r="AH71" t="s">
        <v>45</v>
      </c>
      <c r="AI71" s="2" t="s">
        <v>305</v>
      </c>
      <c r="AJ71" t="s">
        <v>60</v>
      </c>
      <c r="AK71" t="s">
        <v>61</v>
      </c>
      <c r="AL71" t="s">
        <v>306</v>
      </c>
      <c r="AM71" t="s">
        <v>307</v>
      </c>
      <c r="AO71" t="s">
        <v>64</v>
      </c>
    </row>
    <row r="72" spans="1:41" ht="345" x14ac:dyDescent="0.25">
      <c r="A72" t="s">
        <v>128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36</v>
      </c>
      <c r="X72">
        <v>5.8399999999999997E-3</v>
      </c>
      <c r="Y72">
        <v>-0.40100000000000002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304</v>
      </c>
      <c r="AH72" t="s">
        <v>45</v>
      </c>
      <c r="AI72" s="2" t="s">
        <v>305</v>
      </c>
      <c r="AJ72" t="s">
        <v>60</v>
      </c>
      <c r="AK72" t="s">
        <v>61</v>
      </c>
      <c r="AL72" t="s">
        <v>306</v>
      </c>
      <c r="AM72" t="s">
        <v>307</v>
      </c>
      <c r="AO72" t="s">
        <v>64</v>
      </c>
    </row>
    <row r="73" spans="1:41" ht="345" x14ac:dyDescent="0.25">
      <c r="A73" t="s">
        <v>128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21.4</v>
      </c>
      <c r="X73">
        <v>4.5700000000000003E-3</v>
      </c>
      <c r="Y73">
        <v>-0.63300000000000001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304</v>
      </c>
      <c r="AH73" t="s">
        <v>45</v>
      </c>
      <c r="AI73" s="2" t="s">
        <v>305</v>
      </c>
      <c r="AJ73" t="s">
        <v>60</v>
      </c>
      <c r="AK73" t="s">
        <v>61</v>
      </c>
      <c r="AL73" t="s">
        <v>306</v>
      </c>
      <c r="AM73" t="s">
        <v>307</v>
      </c>
      <c r="AO73" t="s">
        <v>64</v>
      </c>
    </row>
    <row r="74" spans="1:41" ht="345" x14ac:dyDescent="0.25">
      <c r="A74" t="s">
        <v>128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26.4</v>
      </c>
      <c r="X74">
        <v>4.9500000000000004E-3</v>
      </c>
      <c r="Y74">
        <v>-0.60899999999999999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304</v>
      </c>
      <c r="AH74" t="s">
        <v>45</v>
      </c>
      <c r="AI74" s="2" t="s">
        <v>305</v>
      </c>
      <c r="AJ74" t="s">
        <v>60</v>
      </c>
      <c r="AK74" t="s">
        <v>61</v>
      </c>
      <c r="AL74" t="s">
        <v>306</v>
      </c>
      <c r="AM74" t="s">
        <v>307</v>
      </c>
      <c r="AO74" t="s">
        <v>64</v>
      </c>
    </row>
    <row r="75" spans="1:41" ht="345" x14ac:dyDescent="0.25">
      <c r="A75" t="s">
        <v>128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20.399999999999999</v>
      </c>
      <c r="X75">
        <v>2.8400000000000001E-3</v>
      </c>
      <c r="Y75">
        <v>-1.02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304</v>
      </c>
      <c r="AH75" t="s">
        <v>45</v>
      </c>
      <c r="AI75" s="2" t="s">
        <v>305</v>
      </c>
      <c r="AJ75" t="s">
        <v>60</v>
      </c>
      <c r="AK75" t="s">
        <v>61</v>
      </c>
      <c r="AL75" t="s">
        <v>306</v>
      </c>
      <c r="AM75" t="s">
        <v>307</v>
      </c>
      <c r="AO75" t="s">
        <v>64</v>
      </c>
    </row>
    <row r="76" spans="1:41" ht="345" x14ac:dyDescent="0.25">
      <c r="A76" t="s">
        <v>128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23.2</v>
      </c>
      <c r="X76">
        <v>3.0899999999999999E-3</v>
      </c>
      <c r="Y76">
        <v>-0.63300000000000001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304</v>
      </c>
      <c r="AH76" t="s">
        <v>45</v>
      </c>
      <c r="AI76" s="2" t="s">
        <v>305</v>
      </c>
      <c r="AJ76" t="s">
        <v>60</v>
      </c>
      <c r="AK76" t="s">
        <v>61</v>
      </c>
      <c r="AL76" t="s">
        <v>306</v>
      </c>
      <c r="AM76" t="s">
        <v>307</v>
      </c>
      <c r="AO76" t="s">
        <v>64</v>
      </c>
    </row>
    <row r="77" spans="1:41" ht="345" x14ac:dyDescent="0.25">
      <c r="A77" t="s">
        <v>128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25</v>
      </c>
      <c r="X77">
        <v>4.8300000000000001E-3</v>
      </c>
      <c r="Y77">
        <v>-0.61099999999999999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304</v>
      </c>
      <c r="AH77" t="s">
        <v>45</v>
      </c>
      <c r="AI77" s="2" t="s">
        <v>305</v>
      </c>
      <c r="AJ77" t="s">
        <v>60</v>
      </c>
      <c r="AK77" t="s">
        <v>61</v>
      </c>
      <c r="AL77" t="s">
        <v>306</v>
      </c>
      <c r="AM77" t="s">
        <v>307</v>
      </c>
      <c r="AO77" t="s">
        <v>64</v>
      </c>
    </row>
    <row r="78" spans="1:41" ht="345" x14ac:dyDescent="0.25">
      <c r="A78" t="s">
        <v>128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26.3</v>
      </c>
      <c r="X78">
        <v>5.2500000000000003E-3</v>
      </c>
      <c r="Y78">
        <v>-0.66700000000000004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304</v>
      </c>
      <c r="AH78" t="s">
        <v>45</v>
      </c>
      <c r="AI78" s="2" t="s">
        <v>305</v>
      </c>
      <c r="AJ78" t="s">
        <v>60</v>
      </c>
      <c r="AK78" t="s">
        <v>61</v>
      </c>
      <c r="AL78" t="s">
        <v>306</v>
      </c>
      <c r="AM78" t="s">
        <v>307</v>
      </c>
      <c r="AO78" t="s">
        <v>64</v>
      </c>
    </row>
    <row r="79" spans="1:41" ht="345" x14ac:dyDescent="0.25">
      <c r="A79" t="s">
        <v>128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26.8</v>
      </c>
      <c r="X79">
        <v>5.9899999999999997E-3</v>
      </c>
      <c r="Y79">
        <v>-0.69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304</v>
      </c>
      <c r="AH79" t="s">
        <v>45</v>
      </c>
      <c r="AI79" s="2" t="s">
        <v>305</v>
      </c>
      <c r="AJ79" t="s">
        <v>60</v>
      </c>
      <c r="AK79" t="s">
        <v>61</v>
      </c>
      <c r="AL79" t="s">
        <v>306</v>
      </c>
      <c r="AM79" t="s">
        <v>307</v>
      </c>
      <c r="AO79" t="s">
        <v>64</v>
      </c>
    </row>
    <row r="80" spans="1:41" ht="345" x14ac:dyDescent="0.25">
      <c r="A80" t="s">
        <v>128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27.7</v>
      </c>
      <c r="X80">
        <v>6.0099999999999997E-3</v>
      </c>
      <c r="Y80">
        <v>-0.66300000000000003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304</v>
      </c>
      <c r="AH80" t="s">
        <v>45</v>
      </c>
      <c r="AI80" s="2" t="s">
        <v>305</v>
      </c>
      <c r="AJ80" t="s">
        <v>60</v>
      </c>
      <c r="AK80" t="s">
        <v>61</v>
      </c>
      <c r="AL80" t="s">
        <v>306</v>
      </c>
      <c r="AM80" t="s">
        <v>307</v>
      </c>
      <c r="AO80" t="s">
        <v>64</v>
      </c>
    </row>
    <row r="81" spans="1:41" ht="345" x14ac:dyDescent="0.25">
      <c r="A81" t="s">
        <v>128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27.5</v>
      </c>
      <c r="X81">
        <v>5.4799999999999996E-3</v>
      </c>
      <c r="Y81">
        <v>-0.70299999999999996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304</v>
      </c>
      <c r="AH81" t="s">
        <v>45</v>
      </c>
      <c r="AI81" s="2" t="s">
        <v>305</v>
      </c>
      <c r="AJ81" t="s">
        <v>60</v>
      </c>
      <c r="AK81" t="s">
        <v>61</v>
      </c>
      <c r="AL81" t="s">
        <v>306</v>
      </c>
      <c r="AM81" t="s">
        <v>307</v>
      </c>
      <c r="AO81" t="s">
        <v>64</v>
      </c>
    </row>
    <row r="82" spans="1:41" ht="345" x14ac:dyDescent="0.25">
      <c r="A82" t="s">
        <v>128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35.6</v>
      </c>
      <c r="X82">
        <v>6.2399999999999999E-3</v>
      </c>
      <c r="Y82">
        <v>-0.51500000000000001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304</v>
      </c>
      <c r="AH82" t="s">
        <v>45</v>
      </c>
      <c r="AI82" s="2" t="s">
        <v>305</v>
      </c>
      <c r="AJ82" t="s">
        <v>60</v>
      </c>
      <c r="AK82" t="s">
        <v>61</v>
      </c>
      <c r="AL82" t="s">
        <v>306</v>
      </c>
      <c r="AM82" t="s">
        <v>307</v>
      </c>
      <c r="AO82" t="s">
        <v>64</v>
      </c>
    </row>
    <row r="83" spans="1:41" ht="345" x14ac:dyDescent="0.25">
      <c r="A83" t="s">
        <v>128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20.7</v>
      </c>
      <c r="X83">
        <v>4.4600000000000004E-3</v>
      </c>
      <c r="Y83">
        <v>-0.627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304</v>
      </c>
      <c r="AH83" t="s">
        <v>45</v>
      </c>
      <c r="AI83" s="2" t="s">
        <v>305</v>
      </c>
      <c r="AJ83" t="s">
        <v>60</v>
      </c>
      <c r="AK83" t="s">
        <v>61</v>
      </c>
      <c r="AL83" t="s">
        <v>306</v>
      </c>
      <c r="AM83" t="s">
        <v>307</v>
      </c>
      <c r="AO83" t="s">
        <v>64</v>
      </c>
    </row>
    <row r="84" spans="1:41" ht="345" x14ac:dyDescent="0.25">
      <c r="A84" t="s">
        <v>128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25.7</v>
      </c>
      <c r="X84">
        <v>5.0099999999999997E-3</v>
      </c>
      <c r="Y84">
        <v>-0.65400000000000003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304</v>
      </c>
      <c r="AH84" t="s">
        <v>45</v>
      </c>
      <c r="AI84" s="2" t="s">
        <v>305</v>
      </c>
      <c r="AJ84" t="s">
        <v>60</v>
      </c>
      <c r="AK84" t="s">
        <v>61</v>
      </c>
      <c r="AL84" t="s">
        <v>306</v>
      </c>
      <c r="AM84" t="s">
        <v>307</v>
      </c>
      <c r="AO84" t="s">
        <v>64</v>
      </c>
    </row>
    <row r="85" spans="1:41" ht="345" x14ac:dyDescent="0.25">
      <c r="A85" t="s">
        <v>128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26.9</v>
      </c>
      <c r="X85">
        <v>5.5199999999999997E-3</v>
      </c>
      <c r="Y85">
        <v>-0.76200000000000001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304</v>
      </c>
      <c r="AH85" t="s">
        <v>45</v>
      </c>
      <c r="AI85" s="2" t="s">
        <v>305</v>
      </c>
      <c r="AJ85" t="s">
        <v>60</v>
      </c>
      <c r="AK85" t="s">
        <v>61</v>
      </c>
      <c r="AL85" t="s">
        <v>306</v>
      </c>
      <c r="AM85" t="s">
        <v>307</v>
      </c>
      <c r="AO85" t="s">
        <v>64</v>
      </c>
    </row>
    <row r="86" spans="1:41" ht="345" x14ac:dyDescent="0.25">
      <c r="A86" t="s">
        <v>128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21.4</v>
      </c>
      <c r="X86">
        <v>2.7200000000000002E-3</v>
      </c>
      <c r="Y86">
        <v>-0.93400000000000005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304</v>
      </c>
      <c r="AH86" t="s">
        <v>45</v>
      </c>
      <c r="AI86" s="2" t="s">
        <v>305</v>
      </c>
      <c r="AJ86" t="s">
        <v>60</v>
      </c>
      <c r="AK86" t="s">
        <v>61</v>
      </c>
      <c r="AL86" t="s">
        <v>306</v>
      </c>
      <c r="AM86" t="s">
        <v>307</v>
      </c>
      <c r="AO86" t="s">
        <v>64</v>
      </c>
    </row>
    <row r="87" spans="1:41" ht="345" x14ac:dyDescent="0.25">
      <c r="A87" t="s">
        <v>128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24.2</v>
      </c>
      <c r="X87">
        <v>3.7499999999999999E-3</v>
      </c>
      <c r="Y87">
        <v>-0.61399999999999999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304</v>
      </c>
      <c r="AH87" t="s">
        <v>45</v>
      </c>
      <c r="AI87" s="2" t="s">
        <v>305</v>
      </c>
      <c r="AJ87" t="s">
        <v>60</v>
      </c>
      <c r="AK87" t="s">
        <v>61</v>
      </c>
      <c r="AL87" t="s">
        <v>306</v>
      </c>
      <c r="AM87" t="s">
        <v>307</v>
      </c>
      <c r="AO87" t="s">
        <v>64</v>
      </c>
    </row>
    <row r="88" spans="1:41" ht="345" x14ac:dyDescent="0.25">
      <c r="A88" t="s">
        <v>128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28.4</v>
      </c>
      <c r="X88">
        <v>5.2399999999999999E-3</v>
      </c>
      <c r="Y88">
        <v>-0.60899999999999999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304</v>
      </c>
      <c r="AH88" t="s">
        <v>45</v>
      </c>
      <c r="AI88" s="2" t="s">
        <v>305</v>
      </c>
      <c r="AJ88" t="s">
        <v>60</v>
      </c>
      <c r="AK88" t="s">
        <v>61</v>
      </c>
      <c r="AL88" t="s">
        <v>306</v>
      </c>
      <c r="AM88" t="s">
        <v>307</v>
      </c>
      <c r="AO88" t="s">
        <v>64</v>
      </c>
    </row>
    <row r="89" spans="1:41" ht="345" x14ac:dyDescent="0.25">
      <c r="A89" t="s">
        <v>128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28.7</v>
      </c>
      <c r="X89">
        <v>5.62E-3</v>
      </c>
      <c r="Y89">
        <v>-0.625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304</v>
      </c>
      <c r="AH89" t="s">
        <v>45</v>
      </c>
      <c r="AI89" s="2" t="s">
        <v>305</v>
      </c>
      <c r="AJ89" t="s">
        <v>60</v>
      </c>
      <c r="AK89" t="s">
        <v>61</v>
      </c>
      <c r="AL89" t="s">
        <v>306</v>
      </c>
      <c r="AM89" t="s">
        <v>307</v>
      </c>
      <c r="AO89" t="s">
        <v>64</v>
      </c>
    </row>
    <row r="90" spans="1:41" ht="345" x14ac:dyDescent="0.25">
      <c r="A90" t="s">
        <v>128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30.5</v>
      </c>
      <c r="X90">
        <v>6.79E-3</v>
      </c>
      <c r="Y90">
        <v>-0.66300000000000003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304</v>
      </c>
      <c r="AH90" t="s">
        <v>45</v>
      </c>
      <c r="AI90" s="2" t="s">
        <v>305</v>
      </c>
      <c r="AJ90" t="s">
        <v>60</v>
      </c>
      <c r="AK90" t="s">
        <v>61</v>
      </c>
      <c r="AL90" t="s">
        <v>306</v>
      </c>
      <c r="AM90" t="s">
        <v>307</v>
      </c>
      <c r="AO90" t="s">
        <v>64</v>
      </c>
    </row>
    <row r="91" spans="1:41" ht="345" x14ac:dyDescent="0.25">
      <c r="A91" t="s">
        <v>128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30.3</v>
      </c>
      <c r="X91">
        <v>6.7400000000000003E-3</v>
      </c>
      <c r="Y91">
        <v>-0.59199999999999997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304</v>
      </c>
      <c r="AH91" t="s">
        <v>45</v>
      </c>
      <c r="AI91" s="2" t="s">
        <v>305</v>
      </c>
      <c r="AJ91" t="s">
        <v>60</v>
      </c>
      <c r="AK91" t="s">
        <v>61</v>
      </c>
      <c r="AL91" t="s">
        <v>306</v>
      </c>
      <c r="AM91" t="s">
        <v>307</v>
      </c>
      <c r="AO91" t="s">
        <v>64</v>
      </c>
    </row>
    <row r="92" spans="1:41" ht="345" x14ac:dyDescent="0.25">
      <c r="A92" t="s">
        <v>128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29.4</v>
      </c>
      <c r="X92">
        <v>5.79E-3</v>
      </c>
      <c r="Y92">
        <v>-0.64800000000000002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304</v>
      </c>
      <c r="AH92" t="s">
        <v>45</v>
      </c>
      <c r="AI92" s="2" t="s">
        <v>305</v>
      </c>
      <c r="AJ92" t="s">
        <v>60</v>
      </c>
      <c r="AK92" t="s">
        <v>61</v>
      </c>
      <c r="AL92" t="s">
        <v>306</v>
      </c>
      <c r="AM92" t="s">
        <v>307</v>
      </c>
      <c r="AO92" t="s">
        <v>64</v>
      </c>
    </row>
    <row r="93" spans="1:41" ht="345" x14ac:dyDescent="0.25">
      <c r="A93" t="s">
        <v>128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40.700000000000003</v>
      </c>
      <c r="X93">
        <v>6.8700000000000002E-3</v>
      </c>
      <c r="Y93">
        <v>-0.45900000000000002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304</v>
      </c>
      <c r="AH93" t="s">
        <v>45</v>
      </c>
      <c r="AI93" s="2" t="s">
        <v>305</v>
      </c>
      <c r="AJ93" t="s">
        <v>60</v>
      </c>
      <c r="AK93" t="s">
        <v>61</v>
      </c>
      <c r="AL93" t="s">
        <v>306</v>
      </c>
      <c r="AM93" t="s">
        <v>307</v>
      </c>
      <c r="AO93" t="s">
        <v>64</v>
      </c>
    </row>
    <row r="94" spans="1:41" ht="345" x14ac:dyDescent="0.25">
      <c r="A94" t="s">
        <v>128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21.9</v>
      </c>
      <c r="X94">
        <v>4.6499999999999996E-3</v>
      </c>
      <c r="Y94">
        <v>-0.496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304</v>
      </c>
      <c r="AH94" t="s">
        <v>45</v>
      </c>
      <c r="AI94" s="2" t="s">
        <v>305</v>
      </c>
      <c r="AJ94" t="s">
        <v>60</v>
      </c>
      <c r="AK94" t="s">
        <v>61</v>
      </c>
      <c r="AL94" t="s">
        <v>306</v>
      </c>
      <c r="AM94" t="s">
        <v>307</v>
      </c>
      <c r="AO94" t="s">
        <v>64</v>
      </c>
    </row>
    <row r="95" spans="1:41" ht="345" x14ac:dyDescent="0.25">
      <c r="A95" t="s">
        <v>128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29.2</v>
      </c>
      <c r="X95">
        <v>5.8399999999999997E-3</v>
      </c>
      <c r="Y95">
        <v>-0.63700000000000001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304</v>
      </c>
      <c r="AH95" t="s">
        <v>45</v>
      </c>
      <c r="AI95" s="2" t="s">
        <v>305</v>
      </c>
      <c r="AJ95" t="s">
        <v>60</v>
      </c>
      <c r="AK95" t="s">
        <v>61</v>
      </c>
      <c r="AL95" t="s">
        <v>306</v>
      </c>
      <c r="AM95" t="s">
        <v>307</v>
      </c>
      <c r="AO95" t="s">
        <v>64</v>
      </c>
    </row>
    <row r="96" spans="1:41" ht="345" x14ac:dyDescent="0.25">
      <c r="A96" t="s">
        <v>128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25</v>
      </c>
      <c r="X96">
        <v>4.3699999999999998E-3</v>
      </c>
      <c r="Y96">
        <v>-0.60199999999999998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304</v>
      </c>
      <c r="AH96" t="s">
        <v>45</v>
      </c>
      <c r="AI96" s="2" t="s">
        <v>305</v>
      </c>
      <c r="AJ96" t="s">
        <v>60</v>
      </c>
      <c r="AK96" t="s">
        <v>61</v>
      </c>
      <c r="AL96" t="s">
        <v>306</v>
      </c>
      <c r="AM96" t="s">
        <v>307</v>
      </c>
      <c r="AO96" t="s">
        <v>64</v>
      </c>
    </row>
    <row r="97" spans="1:41" ht="345" x14ac:dyDescent="0.25">
      <c r="A97" t="s">
        <v>128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22.8</v>
      </c>
      <c r="X97">
        <v>3.0799999999999998E-3</v>
      </c>
      <c r="Y97">
        <v>-0.83899999999999997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304</v>
      </c>
      <c r="AH97" t="s">
        <v>45</v>
      </c>
      <c r="AI97" s="2" t="s">
        <v>305</v>
      </c>
      <c r="AJ97" t="s">
        <v>60</v>
      </c>
      <c r="AK97" t="s">
        <v>61</v>
      </c>
      <c r="AL97" t="s">
        <v>306</v>
      </c>
      <c r="AM97" t="s">
        <v>307</v>
      </c>
      <c r="AO97" t="s">
        <v>64</v>
      </c>
    </row>
    <row r="98" spans="1:41" ht="345" x14ac:dyDescent="0.25">
      <c r="A98" t="s">
        <v>128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26</v>
      </c>
      <c r="X98">
        <v>4.3200000000000001E-3</v>
      </c>
      <c r="Y98">
        <v>-0.50900000000000001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304</v>
      </c>
      <c r="AH98" t="s">
        <v>45</v>
      </c>
      <c r="AI98" s="2" t="s">
        <v>305</v>
      </c>
      <c r="AJ98" t="s">
        <v>60</v>
      </c>
      <c r="AK98" t="s">
        <v>61</v>
      </c>
      <c r="AL98" t="s">
        <v>306</v>
      </c>
      <c r="AM98" t="s">
        <v>307</v>
      </c>
      <c r="AO98" t="s">
        <v>64</v>
      </c>
    </row>
    <row r="99" spans="1:41" ht="345" x14ac:dyDescent="0.25">
      <c r="A99" t="s">
        <v>128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26.3</v>
      </c>
      <c r="X99">
        <v>4.0499999999999998E-3</v>
      </c>
      <c r="Y99">
        <v>-0.371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304</v>
      </c>
      <c r="AH99" t="s">
        <v>45</v>
      </c>
      <c r="AI99" s="2" t="s">
        <v>305</v>
      </c>
      <c r="AJ99" t="s">
        <v>60</v>
      </c>
      <c r="AK99" t="s">
        <v>61</v>
      </c>
      <c r="AL99" t="s">
        <v>306</v>
      </c>
      <c r="AM99" t="s">
        <v>307</v>
      </c>
      <c r="AO99" t="s">
        <v>64</v>
      </c>
    </row>
    <row r="100" spans="1:41" ht="345" x14ac:dyDescent="0.25">
      <c r="A100" t="s">
        <v>128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27.3</v>
      </c>
      <c r="X100">
        <v>4.4000000000000003E-3</v>
      </c>
      <c r="Y100">
        <v>-0.49199999999999999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304</v>
      </c>
      <c r="AH100" t="s">
        <v>45</v>
      </c>
      <c r="AI100" s="2" t="s">
        <v>305</v>
      </c>
      <c r="AJ100" t="s">
        <v>60</v>
      </c>
      <c r="AK100" t="s">
        <v>61</v>
      </c>
      <c r="AL100" t="s">
        <v>306</v>
      </c>
      <c r="AM100" t="s">
        <v>307</v>
      </c>
      <c r="AO100" t="s">
        <v>64</v>
      </c>
    </row>
    <row r="101" spans="1:41" ht="345" x14ac:dyDescent="0.25">
      <c r="A101" t="s">
        <v>128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28.2</v>
      </c>
      <c r="X101">
        <v>4.8599999999999997E-3</v>
      </c>
      <c r="Y101">
        <v>-0.54100000000000004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304</v>
      </c>
      <c r="AH101" t="s">
        <v>45</v>
      </c>
      <c r="AI101" s="2" t="s">
        <v>305</v>
      </c>
      <c r="AJ101" t="s">
        <v>60</v>
      </c>
      <c r="AK101" t="s">
        <v>61</v>
      </c>
      <c r="AL101" t="s">
        <v>306</v>
      </c>
      <c r="AM101" t="s">
        <v>307</v>
      </c>
      <c r="AO101" t="s">
        <v>64</v>
      </c>
    </row>
    <row r="102" spans="1:41" ht="345" x14ac:dyDescent="0.25">
      <c r="A102" t="s">
        <v>128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28.6</v>
      </c>
      <c r="X102">
        <v>5.7099999999999998E-3</v>
      </c>
      <c r="Y102">
        <v>-0.51700000000000002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304</v>
      </c>
      <c r="AH102" t="s">
        <v>45</v>
      </c>
      <c r="AI102" s="2" t="s">
        <v>305</v>
      </c>
      <c r="AJ102" t="s">
        <v>60</v>
      </c>
      <c r="AK102" t="s">
        <v>61</v>
      </c>
      <c r="AL102" t="s">
        <v>306</v>
      </c>
      <c r="AM102" t="s">
        <v>307</v>
      </c>
      <c r="AO102" t="s">
        <v>64</v>
      </c>
    </row>
    <row r="103" spans="1:41" ht="345" x14ac:dyDescent="0.25">
      <c r="A103" t="s">
        <v>128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29.3</v>
      </c>
      <c r="X103">
        <v>5.3800000000000002E-3</v>
      </c>
      <c r="Y103">
        <v>-0.53100000000000003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304</v>
      </c>
      <c r="AH103" t="s">
        <v>45</v>
      </c>
      <c r="AI103" s="2" t="s">
        <v>305</v>
      </c>
      <c r="AJ103" t="s">
        <v>60</v>
      </c>
      <c r="AK103" t="s">
        <v>61</v>
      </c>
      <c r="AL103" t="s">
        <v>306</v>
      </c>
      <c r="AM103" t="s">
        <v>307</v>
      </c>
      <c r="AO103" t="s">
        <v>64</v>
      </c>
    </row>
    <row r="104" spans="1:41" ht="345" x14ac:dyDescent="0.25">
      <c r="A104" t="s">
        <v>128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28.5</v>
      </c>
      <c r="X104">
        <v>4.6800000000000001E-3</v>
      </c>
      <c r="Y104">
        <v>-0.49299999999999999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304</v>
      </c>
      <c r="AH104" t="s">
        <v>45</v>
      </c>
      <c r="AI104" s="2" t="s">
        <v>305</v>
      </c>
      <c r="AJ104" t="s">
        <v>60</v>
      </c>
      <c r="AK104" t="s">
        <v>61</v>
      </c>
      <c r="AL104" t="s">
        <v>306</v>
      </c>
      <c r="AM104" t="s">
        <v>307</v>
      </c>
      <c r="AO104" t="s">
        <v>64</v>
      </c>
    </row>
    <row r="105" spans="1:41" ht="345" x14ac:dyDescent="0.25">
      <c r="A105" t="s">
        <v>128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35.799999999999997</v>
      </c>
      <c r="X105">
        <v>5.2900000000000004E-3</v>
      </c>
      <c r="Y105">
        <v>-0.27900000000000003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304</v>
      </c>
      <c r="AH105" t="s">
        <v>45</v>
      </c>
      <c r="AI105" s="2" t="s">
        <v>305</v>
      </c>
      <c r="AJ105" t="s">
        <v>60</v>
      </c>
      <c r="AK105" t="s">
        <v>61</v>
      </c>
      <c r="AL105" t="s">
        <v>306</v>
      </c>
      <c r="AM105" t="s">
        <v>307</v>
      </c>
      <c r="AO105" t="s">
        <v>64</v>
      </c>
    </row>
    <row r="106" spans="1:41" ht="345" x14ac:dyDescent="0.25">
      <c r="A106" t="s">
        <v>128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24.6</v>
      </c>
      <c r="X106">
        <v>4.5900000000000003E-3</v>
      </c>
      <c r="Y106">
        <v>-0.62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304</v>
      </c>
      <c r="AH106" t="s">
        <v>45</v>
      </c>
      <c r="AI106" s="2" t="s">
        <v>305</v>
      </c>
      <c r="AJ106" t="s">
        <v>60</v>
      </c>
      <c r="AK106" t="s">
        <v>61</v>
      </c>
      <c r="AL106" t="s">
        <v>306</v>
      </c>
      <c r="AM106" t="s">
        <v>307</v>
      </c>
      <c r="AO106" t="s">
        <v>64</v>
      </c>
    </row>
    <row r="107" spans="1:41" ht="345" x14ac:dyDescent="0.25">
      <c r="A107" t="s">
        <v>128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27.7</v>
      </c>
      <c r="X107">
        <v>4.6699999999999997E-3</v>
      </c>
      <c r="Y107">
        <v>-0.51800000000000002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304</v>
      </c>
      <c r="AH107" t="s">
        <v>45</v>
      </c>
      <c r="AI107" s="2" t="s">
        <v>305</v>
      </c>
      <c r="AJ107" t="s">
        <v>60</v>
      </c>
      <c r="AK107" t="s">
        <v>61</v>
      </c>
      <c r="AL107" t="s">
        <v>306</v>
      </c>
      <c r="AM107" t="s">
        <v>307</v>
      </c>
      <c r="AO107" t="s">
        <v>64</v>
      </c>
    </row>
    <row r="108" spans="1:41" ht="345" x14ac:dyDescent="0.25">
      <c r="A108" t="s">
        <v>128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23.8</v>
      </c>
      <c r="X108">
        <v>5.9899999999999997E-3</v>
      </c>
      <c r="Y108">
        <v>-0.63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304</v>
      </c>
      <c r="AH108" t="s">
        <v>45</v>
      </c>
      <c r="AI108" s="2" t="s">
        <v>305</v>
      </c>
      <c r="AJ108" t="s">
        <v>60</v>
      </c>
      <c r="AK108" t="s">
        <v>61</v>
      </c>
      <c r="AL108" t="s">
        <v>306</v>
      </c>
      <c r="AM108" t="s">
        <v>307</v>
      </c>
      <c r="AO108" t="s">
        <v>64</v>
      </c>
    </row>
    <row r="109" spans="1:41" ht="345" x14ac:dyDescent="0.25">
      <c r="A109" t="s">
        <v>128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20.9</v>
      </c>
      <c r="X109">
        <v>2.8700000000000002E-3</v>
      </c>
      <c r="Y109">
        <v>-1.01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304</v>
      </c>
      <c r="AH109" t="s">
        <v>45</v>
      </c>
      <c r="AI109" s="2" t="s">
        <v>305</v>
      </c>
      <c r="AJ109" t="s">
        <v>60</v>
      </c>
      <c r="AK109" t="s">
        <v>61</v>
      </c>
      <c r="AL109" t="s">
        <v>306</v>
      </c>
      <c r="AM109" t="s">
        <v>307</v>
      </c>
      <c r="AO109" t="s">
        <v>64</v>
      </c>
    </row>
    <row r="110" spans="1:41" ht="345" x14ac:dyDescent="0.25">
      <c r="A110" t="s">
        <v>128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24.3</v>
      </c>
      <c r="X110">
        <v>3.6900000000000001E-3</v>
      </c>
      <c r="Y110">
        <v>-0.58799999999999997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304</v>
      </c>
      <c r="AH110" t="s">
        <v>45</v>
      </c>
      <c r="AI110" s="2" t="s">
        <v>305</v>
      </c>
      <c r="AJ110" t="s">
        <v>60</v>
      </c>
      <c r="AK110" t="s">
        <v>61</v>
      </c>
      <c r="AL110" t="s">
        <v>306</v>
      </c>
      <c r="AM110" t="s">
        <v>307</v>
      </c>
      <c r="AO110" t="s">
        <v>64</v>
      </c>
    </row>
    <row r="111" spans="1:41" ht="345" x14ac:dyDescent="0.25">
      <c r="A111" t="s">
        <v>128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24.8</v>
      </c>
      <c r="X111">
        <v>3.8700000000000002E-3</v>
      </c>
      <c r="Y111">
        <v>-0.51600000000000001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304</v>
      </c>
      <c r="AH111" t="s">
        <v>45</v>
      </c>
      <c r="AI111" s="2" t="s">
        <v>305</v>
      </c>
      <c r="AJ111" t="s">
        <v>60</v>
      </c>
      <c r="AK111" t="s">
        <v>61</v>
      </c>
      <c r="AL111" t="s">
        <v>306</v>
      </c>
      <c r="AM111" t="s">
        <v>307</v>
      </c>
      <c r="AO111" t="s">
        <v>64</v>
      </c>
    </row>
    <row r="112" spans="1:41" ht="345" x14ac:dyDescent="0.25">
      <c r="A112" t="s">
        <v>128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25.7</v>
      </c>
      <c r="X112">
        <v>4.62E-3</v>
      </c>
      <c r="Y112">
        <v>-0.56999999999999995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304</v>
      </c>
      <c r="AH112" t="s">
        <v>45</v>
      </c>
      <c r="AI112" s="2" t="s">
        <v>305</v>
      </c>
      <c r="AJ112" t="s">
        <v>60</v>
      </c>
      <c r="AK112" t="s">
        <v>61</v>
      </c>
      <c r="AL112" t="s">
        <v>306</v>
      </c>
      <c r="AM112" t="s">
        <v>307</v>
      </c>
      <c r="AO112" t="s">
        <v>64</v>
      </c>
    </row>
    <row r="113" spans="1:41" ht="345" x14ac:dyDescent="0.25">
      <c r="A113" t="s">
        <v>128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27.2</v>
      </c>
      <c r="X113">
        <v>5.0400000000000002E-3</v>
      </c>
      <c r="Y113">
        <v>-0.60799999999999998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304</v>
      </c>
      <c r="AH113" t="s">
        <v>45</v>
      </c>
      <c r="AI113" s="2" t="s">
        <v>305</v>
      </c>
      <c r="AJ113" t="s">
        <v>60</v>
      </c>
      <c r="AK113" t="s">
        <v>61</v>
      </c>
      <c r="AL113" t="s">
        <v>306</v>
      </c>
      <c r="AM113" t="s">
        <v>307</v>
      </c>
      <c r="AO113" t="s">
        <v>64</v>
      </c>
    </row>
    <row r="114" spans="1:41" ht="345" x14ac:dyDescent="0.25">
      <c r="A114" t="s">
        <v>128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27.1</v>
      </c>
      <c r="X114">
        <v>5.9699999999999996E-3</v>
      </c>
      <c r="Y114">
        <v>-0.67200000000000004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304</v>
      </c>
      <c r="AH114" t="s">
        <v>45</v>
      </c>
      <c r="AI114" s="2" t="s">
        <v>305</v>
      </c>
      <c r="AJ114" t="s">
        <v>60</v>
      </c>
      <c r="AK114" t="s">
        <v>61</v>
      </c>
      <c r="AL114" t="s">
        <v>306</v>
      </c>
      <c r="AM114" t="s">
        <v>307</v>
      </c>
      <c r="AO114" t="s">
        <v>64</v>
      </c>
    </row>
    <row r="115" spans="1:41" ht="345" x14ac:dyDescent="0.25">
      <c r="A115" t="s">
        <v>128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28</v>
      </c>
      <c r="X115">
        <v>5.9199999999999999E-3</v>
      </c>
      <c r="Y115">
        <v>-0.63900000000000001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304</v>
      </c>
      <c r="AH115" t="s">
        <v>45</v>
      </c>
      <c r="AI115" s="2" t="s">
        <v>305</v>
      </c>
      <c r="AJ115" t="s">
        <v>60</v>
      </c>
      <c r="AK115" t="s">
        <v>61</v>
      </c>
      <c r="AL115" t="s">
        <v>306</v>
      </c>
      <c r="AM115" t="s">
        <v>307</v>
      </c>
      <c r="AO115" t="s">
        <v>64</v>
      </c>
    </row>
    <row r="116" spans="1:41" ht="345" x14ac:dyDescent="0.25">
      <c r="A116" t="s">
        <v>128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27.8</v>
      </c>
      <c r="X116">
        <v>5.4200000000000003E-3</v>
      </c>
      <c r="Y116">
        <v>-0.68700000000000006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304</v>
      </c>
      <c r="AH116" t="s">
        <v>45</v>
      </c>
      <c r="AI116" s="2" t="s">
        <v>305</v>
      </c>
      <c r="AJ116" t="s">
        <v>60</v>
      </c>
      <c r="AK116" t="s">
        <v>61</v>
      </c>
      <c r="AL116" t="s">
        <v>306</v>
      </c>
      <c r="AM116" t="s">
        <v>307</v>
      </c>
      <c r="AO116" t="s">
        <v>64</v>
      </c>
    </row>
    <row r="117" spans="1:41" ht="345" x14ac:dyDescent="0.25">
      <c r="A117" t="s">
        <v>128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35.9</v>
      </c>
      <c r="X117">
        <v>5.6899999999999997E-3</v>
      </c>
      <c r="Y117">
        <v>-0.36599999999999999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304</v>
      </c>
      <c r="AH117" t="s">
        <v>45</v>
      </c>
      <c r="AI117" s="2" t="s">
        <v>305</v>
      </c>
      <c r="AJ117" t="s">
        <v>60</v>
      </c>
      <c r="AK117" t="s">
        <v>61</v>
      </c>
      <c r="AL117" t="s">
        <v>306</v>
      </c>
      <c r="AM117" t="s">
        <v>307</v>
      </c>
      <c r="AO117" t="s">
        <v>64</v>
      </c>
    </row>
    <row r="118" spans="1:41" ht="345" x14ac:dyDescent="0.25">
      <c r="A118" t="s">
        <v>128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21.6</v>
      </c>
      <c r="X118">
        <v>4.4799999999999996E-3</v>
      </c>
      <c r="Y118">
        <v>-0.63600000000000001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304</v>
      </c>
      <c r="AH118" t="s">
        <v>45</v>
      </c>
      <c r="AI118" s="2" t="s">
        <v>305</v>
      </c>
      <c r="AJ118" t="s">
        <v>60</v>
      </c>
      <c r="AK118" t="s">
        <v>61</v>
      </c>
      <c r="AL118" t="s">
        <v>306</v>
      </c>
      <c r="AM118" t="s">
        <v>307</v>
      </c>
      <c r="AO118" t="s">
        <v>64</v>
      </c>
    </row>
    <row r="119" spans="1:41" ht="345" x14ac:dyDescent="0.25">
      <c r="A119" t="s">
        <v>128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26.3</v>
      </c>
      <c r="X119">
        <v>4.8300000000000001E-3</v>
      </c>
      <c r="Y119">
        <v>-0.61299999999999999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304</v>
      </c>
      <c r="AH119" t="s">
        <v>45</v>
      </c>
      <c r="AI119" s="2" t="s">
        <v>305</v>
      </c>
      <c r="AJ119" t="s">
        <v>60</v>
      </c>
      <c r="AK119" t="s">
        <v>61</v>
      </c>
      <c r="AL119" t="s">
        <v>306</v>
      </c>
      <c r="AM119" t="s">
        <v>307</v>
      </c>
      <c r="AO119" t="s">
        <v>64</v>
      </c>
    </row>
    <row r="120" spans="1:41" ht="345" x14ac:dyDescent="0.25">
      <c r="A120" t="s">
        <v>128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23.6</v>
      </c>
      <c r="X120">
        <v>6.2399999999999999E-3</v>
      </c>
      <c r="Y120">
        <v>-0.63300000000000001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304</v>
      </c>
      <c r="AH120" t="s">
        <v>45</v>
      </c>
      <c r="AI120" s="2" t="s">
        <v>305</v>
      </c>
      <c r="AJ120" t="s">
        <v>60</v>
      </c>
      <c r="AK120" t="s">
        <v>61</v>
      </c>
      <c r="AL120" t="s">
        <v>306</v>
      </c>
      <c r="AM120" t="s">
        <v>307</v>
      </c>
      <c r="AO120" t="s">
        <v>64</v>
      </c>
    </row>
    <row r="121" spans="1:41" ht="345" x14ac:dyDescent="0.25">
      <c r="A121" t="s">
        <v>128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20.399999999999999</v>
      </c>
      <c r="X121">
        <v>2.82E-3</v>
      </c>
      <c r="Y121">
        <v>-1.06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304</v>
      </c>
      <c r="AH121" t="s">
        <v>45</v>
      </c>
      <c r="AI121" s="2" t="s">
        <v>305</v>
      </c>
      <c r="AJ121" t="s">
        <v>60</v>
      </c>
      <c r="AK121" t="s">
        <v>61</v>
      </c>
      <c r="AL121" t="s">
        <v>306</v>
      </c>
      <c r="AM121" t="s">
        <v>307</v>
      </c>
      <c r="AO121" t="s">
        <v>64</v>
      </c>
    </row>
    <row r="122" spans="1:41" ht="345" x14ac:dyDescent="0.25">
      <c r="A122" t="s">
        <v>128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23.3</v>
      </c>
      <c r="X122">
        <v>3.31E-3</v>
      </c>
      <c r="Y122">
        <v>-0.63600000000000001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304</v>
      </c>
      <c r="AH122" t="s">
        <v>45</v>
      </c>
      <c r="AI122" s="2" t="s">
        <v>305</v>
      </c>
      <c r="AJ122" t="s">
        <v>60</v>
      </c>
      <c r="AK122" t="s">
        <v>61</v>
      </c>
      <c r="AL122" t="s">
        <v>306</v>
      </c>
      <c r="AM122" t="s">
        <v>307</v>
      </c>
      <c r="AO122" t="s">
        <v>64</v>
      </c>
    </row>
    <row r="123" spans="1:41" ht="345" x14ac:dyDescent="0.25">
      <c r="A123" t="s">
        <v>128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23.1</v>
      </c>
      <c r="X123">
        <v>3.6800000000000001E-3</v>
      </c>
      <c r="Y123">
        <v>-0.66400000000000003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304</v>
      </c>
      <c r="AH123" t="s">
        <v>45</v>
      </c>
      <c r="AI123" s="2" t="s">
        <v>305</v>
      </c>
      <c r="AJ123" t="s">
        <v>60</v>
      </c>
      <c r="AK123" t="s">
        <v>61</v>
      </c>
      <c r="AL123" t="s">
        <v>306</v>
      </c>
      <c r="AM123" t="s">
        <v>307</v>
      </c>
      <c r="AO123" t="s">
        <v>64</v>
      </c>
    </row>
    <row r="124" spans="1:41" ht="345" x14ac:dyDescent="0.25">
      <c r="A124" t="s">
        <v>128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24.8</v>
      </c>
      <c r="X124">
        <v>4.7299999999999998E-3</v>
      </c>
      <c r="Y124">
        <v>-0.61099999999999999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304</v>
      </c>
      <c r="AH124" t="s">
        <v>45</v>
      </c>
      <c r="AI124" s="2" t="s">
        <v>305</v>
      </c>
      <c r="AJ124" t="s">
        <v>60</v>
      </c>
      <c r="AK124" t="s">
        <v>61</v>
      </c>
      <c r="AL124" t="s">
        <v>306</v>
      </c>
      <c r="AM124" t="s">
        <v>307</v>
      </c>
      <c r="AO124" t="s">
        <v>64</v>
      </c>
    </row>
    <row r="125" spans="1:41" ht="345" x14ac:dyDescent="0.25">
      <c r="A125" t="s">
        <v>128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26.2</v>
      </c>
      <c r="X125">
        <v>5.1900000000000002E-3</v>
      </c>
      <c r="Y125">
        <v>-0.66800000000000004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304</v>
      </c>
      <c r="AH125" t="s">
        <v>45</v>
      </c>
      <c r="AI125" s="2" t="s">
        <v>305</v>
      </c>
      <c r="AJ125" t="s">
        <v>60</v>
      </c>
      <c r="AK125" t="s">
        <v>61</v>
      </c>
      <c r="AL125" t="s">
        <v>306</v>
      </c>
      <c r="AM125" t="s">
        <v>307</v>
      </c>
      <c r="AO125" t="s">
        <v>64</v>
      </c>
    </row>
    <row r="126" spans="1:41" ht="345" x14ac:dyDescent="0.25">
      <c r="A126" t="s">
        <v>128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26.8</v>
      </c>
      <c r="X126">
        <v>5.96E-3</v>
      </c>
      <c r="Y126">
        <v>-0.68799999999999994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304</v>
      </c>
      <c r="AH126" t="s">
        <v>45</v>
      </c>
      <c r="AI126" s="2" t="s">
        <v>305</v>
      </c>
      <c r="AJ126" t="s">
        <v>60</v>
      </c>
      <c r="AK126" t="s">
        <v>61</v>
      </c>
      <c r="AL126" t="s">
        <v>306</v>
      </c>
      <c r="AM126" t="s">
        <v>307</v>
      </c>
      <c r="AO126" t="s">
        <v>64</v>
      </c>
    </row>
    <row r="127" spans="1:41" ht="345" x14ac:dyDescent="0.25">
      <c r="A127" t="s">
        <v>128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27.6</v>
      </c>
      <c r="X127">
        <v>5.9699999999999996E-3</v>
      </c>
      <c r="Y127">
        <v>-0.66100000000000003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304</v>
      </c>
      <c r="AH127" t="s">
        <v>45</v>
      </c>
      <c r="AI127" s="2" t="s">
        <v>305</v>
      </c>
      <c r="AJ127" t="s">
        <v>60</v>
      </c>
      <c r="AK127" t="s">
        <v>61</v>
      </c>
      <c r="AL127" t="s">
        <v>306</v>
      </c>
      <c r="AM127" t="s">
        <v>307</v>
      </c>
      <c r="AO127" t="s">
        <v>64</v>
      </c>
    </row>
    <row r="128" spans="1:41" ht="345" x14ac:dyDescent="0.25">
      <c r="A128" t="s">
        <v>128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27.7</v>
      </c>
      <c r="X128">
        <v>5.5300000000000002E-3</v>
      </c>
      <c r="Y128">
        <v>-0.71799999999999997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304</v>
      </c>
      <c r="AH128" t="s">
        <v>45</v>
      </c>
      <c r="AI128" s="2" t="s">
        <v>305</v>
      </c>
      <c r="AJ128" t="s">
        <v>60</v>
      </c>
      <c r="AK128" t="s">
        <v>61</v>
      </c>
      <c r="AL128" t="s">
        <v>306</v>
      </c>
      <c r="AM128" t="s">
        <v>307</v>
      </c>
      <c r="AO128" t="s">
        <v>64</v>
      </c>
    </row>
    <row r="129" spans="1:41" ht="345" x14ac:dyDescent="0.25">
      <c r="A129" t="s">
        <v>128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35.4</v>
      </c>
      <c r="X129">
        <v>6.1599999999999997E-3</v>
      </c>
      <c r="Y129">
        <v>-0.48499999999999999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304</v>
      </c>
      <c r="AH129" t="s">
        <v>45</v>
      </c>
      <c r="AI129" s="2" t="s">
        <v>305</v>
      </c>
      <c r="AJ129" t="s">
        <v>60</v>
      </c>
      <c r="AK129" t="s">
        <v>61</v>
      </c>
      <c r="AL129" t="s">
        <v>306</v>
      </c>
      <c r="AM129" t="s">
        <v>307</v>
      </c>
      <c r="AO129" t="s">
        <v>64</v>
      </c>
    </row>
    <row r="130" spans="1:41" ht="345" x14ac:dyDescent="0.25">
      <c r="A130" t="s">
        <v>128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20.7</v>
      </c>
      <c r="X130">
        <v>4.45E-3</v>
      </c>
      <c r="Y130">
        <v>-0.64200000000000002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304</v>
      </c>
      <c r="AH130" t="s">
        <v>45</v>
      </c>
      <c r="AI130" s="2" t="s">
        <v>305</v>
      </c>
      <c r="AJ130" t="s">
        <v>60</v>
      </c>
      <c r="AK130" t="s">
        <v>61</v>
      </c>
      <c r="AL130" t="s">
        <v>306</v>
      </c>
      <c r="AM130" t="s">
        <v>307</v>
      </c>
      <c r="AO130" t="s">
        <v>64</v>
      </c>
    </row>
    <row r="131" spans="1:41" ht="345" x14ac:dyDescent="0.25">
      <c r="A131" t="s">
        <v>128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25.5</v>
      </c>
      <c r="X131">
        <v>4.8900000000000002E-3</v>
      </c>
      <c r="Y131">
        <v>-0.66300000000000003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304</v>
      </c>
      <c r="AH131" t="s">
        <v>45</v>
      </c>
      <c r="AI131" s="2" t="s">
        <v>305</v>
      </c>
      <c r="AJ131" t="s">
        <v>60</v>
      </c>
      <c r="AK131" t="s">
        <v>61</v>
      </c>
      <c r="AL131" t="s">
        <v>306</v>
      </c>
      <c r="AM131" t="s">
        <v>307</v>
      </c>
      <c r="AO131" t="s">
        <v>64</v>
      </c>
    </row>
    <row r="132" spans="1:41" ht="345" x14ac:dyDescent="0.25">
      <c r="A132" t="s">
        <v>128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24.8</v>
      </c>
      <c r="X132">
        <v>3.9500000000000004E-3</v>
      </c>
      <c r="Y132">
        <v>-0.56699999999999995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304</v>
      </c>
      <c r="AH132" t="s">
        <v>45</v>
      </c>
      <c r="AI132" s="2" t="s">
        <v>305</v>
      </c>
      <c r="AJ132" t="s">
        <v>60</v>
      </c>
      <c r="AK132" t="s">
        <v>61</v>
      </c>
      <c r="AL132" t="s">
        <v>306</v>
      </c>
      <c r="AM132" t="s">
        <v>307</v>
      </c>
      <c r="AO132" t="s">
        <v>64</v>
      </c>
    </row>
    <row r="133" spans="1:41" ht="345" x14ac:dyDescent="0.25">
      <c r="A133" t="s">
        <v>128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27.9</v>
      </c>
      <c r="X133">
        <v>5.3E-3</v>
      </c>
      <c r="Y133">
        <v>-0.53800000000000003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304</v>
      </c>
      <c r="AH133" t="s">
        <v>45</v>
      </c>
      <c r="AI133" s="2" t="s">
        <v>305</v>
      </c>
      <c r="AJ133" t="s">
        <v>60</v>
      </c>
      <c r="AK133" t="s">
        <v>61</v>
      </c>
      <c r="AL133" t="s">
        <v>306</v>
      </c>
      <c r="AM133" t="s">
        <v>307</v>
      </c>
      <c r="AO133" t="s">
        <v>64</v>
      </c>
    </row>
    <row r="134" spans="1:41" ht="345" x14ac:dyDescent="0.25">
      <c r="A134" t="s">
        <v>128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29.5</v>
      </c>
      <c r="X134">
        <v>6.3400000000000001E-3</v>
      </c>
      <c r="Y134">
        <v>-0.63500000000000001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304</v>
      </c>
      <c r="AH134" t="s">
        <v>45</v>
      </c>
      <c r="AI134" s="2" t="s">
        <v>305</v>
      </c>
      <c r="AJ134" t="s">
        <v>60</v>
      </c>
      <c r="AK134" t="s">
        <v>61</v>
      </c>
      <c r="AL134" t="s">
        <v>306</v>
      </c>
      <c r="AM134" t="s">
        <v>307</v>
      </c>
      <c r="AO134" t="s">
        <v>64</v>
      </c>
    </row>
    <row r="135" spans="1:41" ht="345" x14ac:dyDescent="0.25">
      <c r="A135" t="s">
        <v>128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25.8</v>
      </c>
      <c r="X135">
        <v>5.0800000000000003E-3</v>
      </c>
      <c r="Y135">
        <v>-0.55500000000000005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304</v>
      </c>
      <c r="AH135" t="s">
        <v>45</v>
      </c>
      <c r="AI135" s="2" t="s">
        <v>305</v>
      </c>
      <c r="AJ135" t="s">
        <v>60</v>
      </c>
      <c r="AK135" t="s">
        <v>61</v>
      </c>
      <c r="AL135" t="s">
        <v>306</v>
      </c>
      <c r="AM135" t="s">
        <v>307</v>
      </c>
      <c r="AO135" t="s">
        <v>64</v>
      </c>
    </row>
    <row r="136" spans="1:41" ht="345" x14ac:dyDescent="0.25">
      <c r="A136" t="s">
        <v>128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27.1</v>
      </c>
      <c r="X136">
        <v>5.11E-3</v>
      </c>
      <c r="Y136">
        <v>-0.59599999999999997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304</v>
      </c>
      <c r="AH136" t="s">
        <v>45</v>
      </c>
      <c r="AI136" s="2" t="s">
        <v>305</v>
      </c>
      <c r="AJ136" t="s">
        <v>60</v>
      </c>
      <c r="AK136" t="s">
        <v>61</v>
      </c>
      <c r="AL136" t="s">
        <v>306</v>
      </c>
      <c r="AM136" t="s">
        <v>307</v>
      </c>
      <c r="AO136" t="s">
        <v>64</v>
      </c>
    </row>
    <row r="137" spans="1:41" ht="345" x14ac:dyDescent="0.25">
      <c r="A137" t="s">
        <v>128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25.9</v>
      </c>
      <c r="X137">
        <v>4.3E-3</v>
      </c>
      <c r="Y137">
        <v>-0.52100000000000002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304</v>
      </c>
      <c r="AH137" t="s">
        <v>45</v>
      </c>
      <c r="AI137" s="2" t="s">
        <v>305</v>
      </c>
      <c r="AJ137" t="s">
        <v>60</v>
      </c>
      <c r="AK137" t="s">
        <v>61</v>
      </c>
      <c r="AL137" t="s">
        <v>306</v>
      </c>
      <c r="AM137" t="s">
        <v>307</v>
      </c>
      <c r="AO137" t="s">
        <v>64</v>
      </c>
    </row>
    <row r="138" spans="1:41" ht="345" x14ac:dyDescent="0.25">
      <c r="A138" t="s">
        <v>128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26.1</v>
      </c>
      <c r="X138">
        <v>3.8400000000000001E-3</v>
      </c>
      <c r="Y138">
        <v>-0.36299999999999999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304</v>
      </c>
      <c r="AH138" t="s">
        <v>45</v>
      </c>
      <c r="AI138" s="2" t="s">
        <v>305</v>
      </c>
      <c r="AJ138" t="s">
        <v>60</v>
      </c>
      <c r="AK138" t="s">
        <v>61</v>
      </c>
      <c r="AL138" t="s">
        <v>306</v>
      </c>
      <c r="AM138" t="s">
        <v>307</v>
      </c>
      <c r="AO138" t="s">
        <v>64</v>
      </c>
    </row>
    <row r="139" spans="1:41" ht="345" x14ac:dyDescent="0.25">
      <c r="A139" t="s">
        <v>128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28.2</v>
      </c>
      <c r="X139">
        <v>4.79E-3</v>
      </c>
      <c r="Y139">
        <v>-0.41499999999999998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304</v>
      </c>
      <c r="AH139" t="s">
        <v>45</v>
      </c>
      <c r="AI139" s="2" t="s">
        <v>305</v>
      </c>
      <c r="AJ139" t="s">
        <v>60</v>
      </c>
      <c r="AK139" t="s">
        <v>61</v>
      </c>
      <c r="AL139" t="s">
        <v>306</v>
      </c>
      <c r="AM139" t="s">
        <v>307</v>
      </c>
      <c r="AO139" t="s">
        <v>64</v>
      </c>
    </row>
    <row r="140" spans="1:41" ht="345" x14ac:dyDescent="0.25">
      <c r="A140" t="s">
        <v>128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28.4</v>
      </c>
      <c r="X140">
        <v>5.4900000000000001E-3</v>
      </c>
      <c r="Y140">
        <v>-0.505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304</v>
      </c>
      <c r="AH140" t="s">
        <v>45</v>
      </c>
      <c r="AI140" s="2" t="s">
        <v>305</v>
      </c>
      <c r="AJ140" t="s">
        <v>60</v>
      </c>
      <c r="AK140" t="s">
        <v>61</v>
      </c>
      <c r="AL140" t="s">
        <v>306</v>
      </c>
      <c r="AM140" t="s">
        <v>307</v>
      </c>
      <c r="AO140" t="s">
        <v>64</v>
      </c>
    </row>
    <row r="141" spans="1:41" ht="345" x14ac:dyDescent="0.25">
      <c r="A141" t="s">
        <v>128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28</v>
      </c>
      <c r="X141">
        <v>4.5199999999999997E-3</v>
      </c>
      <c r="Y141">
        <v>-0.51900000000000002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304</v>
      </c>
      <c r="AH141" t="s">
        <v>45</v>
      </c>
      <c r="AI141" s="2" t="s">
        <v>305</v>
      </c>
      <c r="AJ141" t="s">
        <v>60</v>
      </c>
      <c r="AK141" t="s">
        <v>61</v>
      </c>
      <c r="AL141" t="s">
        <v>306</v>
      </c>
      <c r="AM141" t="s">
        <v>307</v>
      </c>
      <c r="AO141" t="s">
        <v>64</v>
      </c>
    </row>
    <row r="142" spans="1:41" ht="345" x14ac:dyDescent="0.25">
      <c r="A142" t="s">
        <v>128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35.5</v>
      </c>
      <c r="X142">
        <v>5.2100000000000002E-3</v>
      </c>
      <c r="Y142">
        <v>-0.28299999999999997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304</v>
      </c>
      <c r="AH142" t="s">
        <v>45</v>
      </c>
      <c r="AI142" s="2" t="s">
        <v>305</v>
      </c>
      <c r="AJ142" t="s">
        <v>60</v>
      </c>
      <c r="AK142" t="s">
        <v>61</v>
      </c>
      <c r="AL142" t="s">
        <v>306</v>
      </c>
      <c r="AM142" t="s">
        <v>307</v>
      </c>
      <c r="AO142" t="s">
        <v>64</v>
      </c>
    </row>
    <row r="143" spans="1:41" ht="345" x14ac:dyDescent="0.25">
      <c r="A143" t="s">
        <v>128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26.6</v>
      </c>
      <c r="X143">
        <v>4.2500000000000003E-3</v>
      </c>
      <c r="Y143">
        <v>-0.40300000000000002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304</v>
      </c>
      <c r="AH143" t="s">
        <v>45</v>
      </c>
      <c r="AI143" s="2" t="s">
        <v>305</v>
      </c>
      <c r="AJ143" t="s">
        <v>60</v>
      </c>
      <c r="AK143" t="s">
        <v>61</v>
      </c>
      <c r="AL143" t="s">
        <v>306</v>
      </c>
      <c r="AM143" t="s">
        <v>307</v>
      </c>
      <c r="AO143" t="s">
        <v>64</v>
      </c>
    </row>
    <row r="144" spans="1:41" ht="345" x14ac:dyDescent="0.25">
      <c r="A144" t="s">
        <v>128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24</v>
      </c>
      <c r="X144">
        <v>4.3400000000000001E-3</v>
      </c>
      <c r="Y144">
        <v>-0.61899999999999999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304</v>
      </c>
      <c r="AH144" t="s">
        <v>45</v>
      </c>
      <c r="AI144" s="2" t="s">
        <v>305</v>
      </c>
      <c r="AJ144" t="s">
        <v>60</v>
      </c>
      <c r="AK144" t="s">
        <v>61</v>
      </c>
      <c r="AL144" t="s">
        <v>306</v>
      </c>
      <c r="AM144" t="s">
        <v>307</v>
      </c>
      <c r="AO144" t="s">
        <v>64</v>
      </c>
    </row>
    <row r="145" spans="1:41" ht="345" x14ac:dyDescent="0.25">
      <c r="A145" t="s">
        <v>128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24.4</v>
      </c>
      <c r="X145">
        <v>3.8999999999999998E-3</v>
      </c>
      <c r="Y145">
        <v>-0.55000000000000004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304</v>
      </c>
      <c r="AH145" t="s">
        <v>45</v>
      </c>
      <c r="AI145" s="2" t="s">
        <v>305</v>
      </c>
      <c r="AJ145" t="s">
        <v>60</v>
      </c>
      <c r="AK145" t="s">
        <v>61</v>
      </c>
      <c r="AL145" t="s">
        <v>306</v>
      </c>
      <c r="AM145" t="s">
        <v>307</v>
      </c>
      <c r="AO145" t="s">
        <v>64</v>
      </c>
    </row>
    <row r="146" spans="1:41" ht="345" x14ac:dyDescent="0.25">
      <c r="A146" t="s">
        <v>128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27.4</v>
      </c>
      <c r="X146">
        <v>4.9500000000000004E-3</v>
      </c>
      <c r="Y146">
        <v>-0.49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304</v>
      </c>
      <c r="AH146" t="s">
        <v>45</v>
      </c>
      <c r="AI146" s="2" t="s">
        <v>305</v>
      </c>
      <c r="AJ146" t="s">
        <v>60</v>
      </c>
      <c r="AK146" t="s">
        <v>61</v>
      </c>
      <c r="AL146" t="s">
        <v>306</v>
      </c>
      <c r="AM146" t="s">
        <v>307</v>
      </c>
      <c r="AO146" t="s">
        <v>64</v>
      </c>
    </row>
    <row r="147" spans="1:41" ht="345" x14ac:dyDescent="0.25">
      <c r="A147" t="s">
        <v>128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27</v>
      </c>
      <c r="X147">
        <v>5.6100000000000004E-3</v>
      </c>
      <c r="Y147">
        <v>-0.64300000000000002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304</v>
      </c>
      <c r="AH147" t="s">
        <v>45</v>
      </c>
      <c r="AI147" s="2" t="s">
        <v>305</v>
      </c>
      <c r="AJ147" t="s">
        <v>60</v>
      </c>
      <c r="AK147" t="s">
        <v>61</v>
      </c>
      <c r="AL147" t="s">
        <v>306</v>
      </c>
      <c r="AM147" t="s">
        <v>307</v>
      </c>
      <c r="AO147" t="s">
        <v>64</v>
      </c>
    </row>
    <row r="148" spans="1:41" ht="345" x14ac:dyDescent="0.25">
      <c r="A148" t="s">
        <v>128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26.4</v>
      </c>
      <c r="X148">
        <v>5.0600000000000003E-3</v>
      </c>
      <c r="Y148">
        <v>-0.63700000000000001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304</v>
      </c>
      <c r="AH148" t="s">
        <v>45</v>
      </c>
      <c r="AI148" s="2" t="s">
        <v>305</v>
      </c>
      <c r="AJ148" t="s">
        <v>60</v>
      </c>
      <c r="AK148" t="s">
        <v>61</v>
      </c>
      <c r="AL148" t="s">
        <v>306</v>
      </c>
      <c r="AM148" t="s">
        <v>307</v>
      </c>
      <c r="AO148" t="s">
        <v>64</v>
      </c>
    </row>
    <row r="149" spans="1:41" ht="345" x14ac:dyDescent="0.25">
      <c r="A149" t="s">
        <v>128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35.5</v>
      </c>
      <c r="X149">
        <v>6.2399999999999999E-3</v>
      </c>
      <c r="Y149">
        <v>-0.46200000000000002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304</v>
      </c>
      <c r="AH149" t="s">
        <v>45</v>
      </c>
      <c r="AI149" s="2" t="s">
        <v>305</v>
      </c>
      <c r="AJ149" t="s">
        <v>60</v>
      </c>
      <c r="AK149" t="s">
        <v>61</v>
      </c>
      <c r="AL149" t="s">
        <v>306</v>
      </c>
      <c r="AM149" t="s">
        <v>307</v>
      </c>
      <c r="AO149" t="s">
        <v>64</v>
      </c>
    </row>
    <row r="150" spans="1:41" ht="345" x14ac:dyDescent="0.25">
      <c r="A150" t="s">
        <v>128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25.1</v>
      </c>
      <c r="X150">
        <v>4.4299999999999999E-3</v>
      </c>
      <c r="Y150">
        <v>-0.57899999999999996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304</v>
      </c>
      <c r="AH150" t="s">
        <v>45</v>
      </c>
      <c r="AI150" s="2" t="s">
        <v>305</v>
      </c>
      <c r="AJ150" t="s">
        <v>60</v>
      </c>
      <c r="AK150" t="s">
        <v>61</v>
      </c>
      <c r="AL150" t="s">
        <v>306</v>
      </c>
      <c r="AM150" t="s">
        <v>307</v>
      </c>
      <c r="AO150" t="s">
        <v>64</v>
      </c>
    </row>
    <row r="151" spans="1:41" ht="345" x14ac:dyDescent="0.25">
      <c r="A151" t="s">
        <v>128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23.5</v>
      </c>
      <c r="X151">
        <v>4.3499999999999997E-3</v>
      </c>
      <c r="Y151">
        <v>-0.64400000000000002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304</v>
      </c>
      <c r="AH151" t="s">
        <v>45</v>
      </c>
      <c r="AI151" s="2" t="s">
        <v>305</v>
      </c>
      <c r="AJ151" t="s">
        <v>60</v>
      </c>
      <c r="AK151" t="s">
        <v>61</v>
      </c>
      <c r="AL151" t="s">
        <v>306</v>
      </c>
      <c r="AM151" t="s">
        <v>307</v>
      </c>
      <c r="AO151" t="s">
        <v>64</v>
      </c>
    </row>
    <row r="152" spans="1:41" ht="345" x14ac:dyDescent="0.25">
      <c r="A152" t="s">
        <v>128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23.4</v>
      </c>
      <c r="X152">
        <v>3.9399999999999999E-3</v>
      </c>
      <c r="Y152">
        <v>-0.65400000000000003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304</v>
      </c>
      <c r="AH152" t="s">
        <v>45</v>
      </c>
      <c r="AI152" s="2" t="s">
        <v>305</v>
      </c>
      <c r="AJ152" t="s">
        <v>60</v>
      </c>
      <c r="AK152" t="s">
        <v>61</v>
      </c>
      <c r="AL152" t="s">
        <v>306</v>
      </c>
      <c r="AM152" t="s">
        <v>307</v>
      </c>
      <c r="AO152" t="s">
        <v>64</v>
      </c>
    </row>
    <row r="153" spans="1:41" ht="345" x14ac:dyDescent="0.25">
      <c r="A153" t="s">
        <v>128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25.9</v>
      </c>
      <c r="X153">
        <v>5.13E-3</v>
      </c>
      <c r="Y153">
        <v>-0.60699999999999998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304</v>
      </c>
      <c r="AH153" t="s">
        <v>45</v>
      </c>
      <c r="AI153" s="2" t="s">
        <v>305</v>
      </c>
      <c r="AJ153" t="s">
        <v>60</v>
      </c>
      <c r="AK153" t="s">
        <v>61</v>
      </c>
      <c r="AL153" t="s">
        <v>306</v>
      </c>
      <c r="AM153" t="s">
        <v>307</v>
      </c>
      <c r="AO153" t="s">
        <v>64</v>
      </c>
    </row>
    <row r="154" spans="1:41" ht="345" x14ac:dyDescent="0.25">
      <c r="A154" t="s">
        <v>128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26.2</v>
      </c>
      <c r="X154">
        <v>5.5599999999999998E-3</v>
      </c>
      <c r="Y154">
        <v>-0.69299999999999995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304</v>
      </c>
      <c r="AH154" t="s">
        <v>45</v>
      </c>
      <c r="AI154" s="2" t="s">
        <v>305</v>
      </c>
      <c r="AJ154" t="s">
        <v>60</v>
      </c>
      <c r="AK154" t="s">
        <v>61</v>
      </c>
      <c r="AL154" t="s">
        <v>306</v>
      </c>
      <c r="AM154" t="s">
        <v>307</v>
      </c>
      <c r="AO154" t="s">
        <v>64</v>
      </c>
    </row>
    <row r="155" spans="1:41" ht="345" x14ac:dyDescent="0.25">
      <c r="A155" t="s">
        <v>128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26.4</v>
      </c>
      <c r="X155">
        <v>5.0800000000000003E-3</v>
      </c>
      <c r="Y155">
        <v>-0.65200000000000002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304</v>
      </c>
      <c r="AH155" t="s">
        <v>45</v>
      </c>
      <c r="AI155" s="2" t="s">
        <v>305</v>
      </c>
      <c r="AJ155" t="s">
        <v>60</v>
      </c>
      <c r="AK155" t="s">
        <v>61</v>
      </c>
      <c r="AL155" t="s">
        <v>306</v>
      </c>
      <c r="AM155" t="s">
        <v>307</v>
      </c>
      <c r="AO155" t="s">
        <v>64</v>
      </c>
    </row>
    <row r="156" spans="1:41" ht="345" x14ac:dyDescent="0.25">
      <c r="A156" t="s">
        <v>128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35.5</v>
      </c>
      <c r="X156">
        <v>6.3099999999999996E-3</v>
      </c>
      <c r="Y156">
        <v>-0.47499999999999998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304</v>
      </c>
      <c r="AH156" t="s">
        <v>45</v>
      </c>
      <c r="AI156" s="2" t="s">
        <v>305</v>
      </c>
      <c r="AJ156" t="s">
        <v>60</v>
      </c>
      <c r="AK156" t="s">
        <v>61</v>
      </c>
      <c r="AL156" t="s">
        <v>306</v>
      </c>
      <c r="AM156" t="s">
        <v>307</v>
      </c>
      <c r="AO156" t="s">
        <v>64</v>
      </c>
    </row>
    <row r="157" spans="1:41" ht="345" x14ac:dyDescent="0.25">
      <c r="A157" t="s">
        <v>128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24.3</v>
      </c>
      <c r="X157">
        <v>4.4600000000000004E-3</v>
      </c>
      <c r="Y157">
        <v>-0.66300000000000003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304</v>
      </c>
      <c r="AH157" t="s">
        <v>45</v>
      </c>
      <c r="AI157" s="2" t="s">
        <v>305</v>
      </c>
      <c r="AJ157" t="s">
        <v>60</v>
      </c>
      <c r="AK157" t="s">
        <v>61</v>
      </c>
      <c r="AL157" t="s">
        <v>306</v>
      </c>
      <c r="AM157" t="s">
        <v>307</v>
      </c>
      <c r="AO157" t="s">
        <v>64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298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128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27.2</v>
      </c>
      <c r="X6">
        <v>3.6800000000000001E-3</v>
      </c>
      <c r="Y6">
        <v>-1.0900000000000001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299</v>
      </c>
      <c r="AH6" t="s">
        <v>45</v>
      </c>
      <c r="AI6" t="s">
        <v>300</v>
      </c>
      <c r="AJ6" t="s">
        <v>60</v>
      </c>
      <c r="AK6" t="s">
        <v>61</v>
      </c>
      <c r="AL6" t="s">
        <v>301</v>
      </c>
      <c r="AM6" t="s">
        <v>302</v>
      </c>
      <c r="AO6" t="s">
        <v>64</v>
      </c>
    </row>
    <row r="7" spans="1:41" x14ac:dyDescent="0.25">
      <c r="A7" t="s">
        <v>128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37.5</v>
      </c>
      <c r="X7">
        <v>7.4200000000000004E-3</v>
      </c>
      <c r="Y7">
        <v>-1.1399999999999999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299</v>
      </c>
      <c r="AH7" t="s">
        <v>45</v>
      </c>
      <c r="AI7" t="s">
        <v>300</v>
      </c>
      <c r="AJ7" t="s">
        <v>60</v>
      </c>
      <c r="AK7" t="s">
        <v>61</v>
      </c>
      <c r="AL7" t="s">
        <v>301</v>
      </c>
      <c r="AM7" t="s">
        <v>302</v>
      </c>
      <c r="AO7" t="s">
        <v>64</v>
      </c>
    </row>
    <row r="8" spans="1:41" x14ac:dyDescent="0.25">
      <c r="A8" t="s">
        <v>128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33.200000000000003</v>
      </c>
      <c r="X8">
        <v>5.8799999999999998E-3</v>
      </c>
      <c r="Y8">
        <v>-1.18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299</v>
      </c>
      <c r="AH8" t="s">
        <v>45</v>
      </c>
      <c r="AI8" t="s">
        <v>300</v>
      </c>
      <c r="AJ8" t="s">
        <v>60</v>
      </c>
      <c r="AK8" t="s">
        <v>61</v>
      </c>
      <c r="AL8" t="s">
        <v>301</v>
      </c>
      <c r="AM8" t="s">
        <v>302</v>
      </c>
      <c r="AO8" t="s">
        <v>64</v>
      </c>
    </row>
    <row r="9" spans="1:41" x14ac:dyDescent="0.25">
      <c r="A9" t="s">
        <v>128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39.1</v>
      </c>
      <c r="X9">
        <v>8.3199999999999993E-3</v>
      </c>
      <c r="Y9">
        <v>-0.90400000000000003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299</v>
      </c>
      <c r="AH9" t="s">
        <v>45</v>
      </c>
      <c r="AI9" t="s">
        <v>300</v>
      </c>
      <c r="AJ9" t="s">
        <v>60</v>
      </c>
      <c r="AK9" t="s">
        <v>61</v>
      </c>
      <c r="AL9" t="s">
        <v>301</v>
      </c>
      <c r="AM9" t="s">
        <v>302</v>
      </c>
      <c r="AO9" t="s">
        <v>64</v>
      </c>
    </row>
    <row r="10" spans="1:41" x14ac:dyDescent="0.25">
      <c r="A10" t="s">
        <v>128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31.4</v>
      </c>
      <c r="X10">
        <v>4.5399999999999998E-3</v>
      </c>
      <c r="Y10">
        <v>-1.37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299</v>
      </c>
      <c r="AH10" t="s">
        <v>45</v>
      </c>
      <c r="AI10" t="s">
        <v>300</v>
      </c>
      <c r="AJ10" t="s">
        <v>60</v>
      </c>
      <c r="AK10" t="s">
        <v>61</v>
      </c>
      <c r="AL10" t="s">
        <v>301</v>
      </c>
      <c r="AM10" t="s">
        <v>302</v>
      </c>
      <c r="AO10" t="s">
        <v>64</v>
      </c>
    </row>
    <row r="11" spans="1:41" x14ac:dyDescent="0.25">
      <c r="A11" t="s">
        <v>128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44.1</v>
      </c>
      <c r="X11">
        <v>9.9299999999999996E-3</v>
      </c>
      <c r="Y11">
        <v>-0.93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299</v>
      </c>
      <c r="AH11" t="s">
        <v>45</v>
      </c>
      <c r="AI11" t="s">
        <v>300</v>
      </c>
      <c r="AJ11" t="s">
        <v>60</v>
      </c>
      <c r="AK11" t="s">
        <v>61</v>
      </c>
      <c r="AL11" t="s">
        <v>301</v>
      </c>
      <c r="AM11" t="s">
        <v>302</v>
      </c>
      <c r="AO11" t="s">
        <v>64</v>
      </c>
    </row>
    <row r="12" spans="1:41" x14ac:dyDescent="0.25">
      <c r="A12" t="s">
        <v>128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41.6</v>
      </c>
      <c r="X12">
        <v>9.1299999999999992E-3</v>
      </c>
      <c r="Y12">
        <v>-0.98399999999999999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299</v>
      </c>
      <c r="AH12" t="s">
        <v>45</v>
      </c>
      <c r="AI12" t="s">
        <v>300</v>
      </c>
      <c r="AJ12" t="s">
        <v>60</v>
      </c>
      <c r="AK12" t="s">
        <v>61</v>
      </c>
      <c r="AL12" t="s">
        <v>301</v>
      </c>
      <c r="AM12" t="s">
        <v>302</v>
      </c>
      <c r="AO12" t="s">
        <v>64</v>
      </c>
    </row>
    <row r="13" spans="1:41" x14ac:dyDescent="0.25">
      <c r="A13" t="s">
        <v>128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44.8</v>
      </c>
      <c r="X13">
        <v>9.8099999999999993E-3</v>
      </c>
      <c r="Y13">
        <v>-0.88600000000000001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299</v>
      </c>
      <c r="AH13" t="s">
        <v>45</v>
      </c>
      <c r="AI13" t="s">
        <v>300</v>
      </c>
      <c r="AJ13" t="s">
        <v>60</v>
      </c>
      <c r="AK13" t="s">
        <v>61</v>
      </c>
      <c r="AL13" t="s">
        <v>301</v>
      </c>
      <c r="AM13" t="s">
        <v>302</v>
      </c>
      <c r="AO13" t="s">
        <v>64</v>
      </c>
    </row>
    <row r="14" spans="1:41" x14ac:dyDescent="0.25">
      <c r="A14" t="s">
        <v>128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32.9</v>
      </c>
      <c r="X14">
        <v>7.1700000000000002E-3</v>
      </c>
      <c r="Y14">
        <v>-1.02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299</v>
      </c>
      <c r="AH14" t="s">
        <v>45</v>
      </c>
      <c r="AI14" t="s">
        <v>300</v>
      </c>
      <c r="AJ14" t="s">
        <v>60</v>
      </c>
      <c r="AK14" t="s">
        <v>61</v>
      </c>
      <c r="AL14" t="s">
        <v>301</v>
      </c>
      <c r="AM14" t="s">
        <v>302</v>
      </c>
      <c r="AO14" t="s">
        <v>64</v>
      </c>
    </row>
    <row r="15" spans="1:41" x14ac:dyDescent="0.25">
      <c r="A15" t="s">
        <v>128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40.299999999999997</v>
      </c>
      <c r="X15">
        <v>8.5400000000000007E-3</v>
      </c>
      <c r="Y15">
        <v>-1.01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299</v>
      </c>
      <c r="AH15" t="s">
        <v>45</v>
      </c>
      <c r="AI15" t="s">
        <v>300</v>
      </c>
      <c r="AJ15" t="s">
        <v>60</v>
      </c>
      <c r="AK15" t="s">
        <v>61</v>
      </c>
      <c r="AL15" t="s">
        <v>301</v>
      </c>
      <c r="AM15" t="s">
        <v>302</v>
      </c>
      <c r="AO15" t="s">
        <v>64</v>
      </c>
    </row>
    <row r="16" spans="1:41" x14ac:dyDescent="0.25">
      <c r="A16" t="s">
        <v>128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32</v>
      </c>
      <c r="X16">
        <v>4.0099999999999997E-3</v>
      </c>
      <c r="Y16">
        <v>-1.36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299</v>
      </c>
      <c r="AH16" t="s">
        <v>45</v>
      </c>
      <c r="AI16" t="s">
        <v>300</v>
      </c>
      <c r="AJ16" t="s">
        <v>60</v>
      </c>
      <c r="AK16" t="s">
        <v>61</v>
      </c>
      <c r="AL16" t="s">
        <v>301</v>
      </c>
      <c r="AM16" t="s">
        <v>302</v>
      </c>
      <c r="AO16" t="s">
        <v>64</v>
      </c>
    </row>
    <row r="17" spans="1:41" x14ac:dyDescent="0.25">
      <c r="A17" t="s">
        <v>128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36.200000000000003</v>
      </c>
      <c r="X17">
        <v>4.7800000000000004E-3</v>
      </c>
      <c r="Y17">
        <v>-0.99299999999999999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299</v>
      </c>
      <c r="AH17" t="s">
        <v>45</v>
      </c>
      <c r="AI17" t="s">
        <v>300</v>
      </c>
      <c r="AJ17" t="s">
        <v>60</v>
      </c>
      <c r="AK17" t="s">
        <v>61</v>
      </c>
      <c r="AL17" t="s">
        <v>301</v>
      </c>
      <c r="AM17" t="s">
        <v>302</v>
      </c>
      <c r="AO17" t="s">
        <v>64</v>
      </c>
    </row>
    <row r="18" spans="1:41" x14ac:dyDescent="0.25">
      <c r="A18" t="s">
        <v>128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34.299999999999997</v>
      </c>
      <c r="X18">
        <v>4.3600000000000002E-3</v>
      </c>
      <c r="Y18">
        <v>-1.22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299</v>
      </c>
      <c r="AH18" t="s">
        <v>45</v>
      </c>
      <c r="AI18" t="s">
        <v>300</v>
      </c>
      <c r="AJ18" t="s">
        <v>60</v>
      </c>
      <c r="AK18" t="s">
        <v>61</v>
      </c>
      <c r="AL18" t="s">
        <v>301</v>
      </c>
      <c r="AM18" t="s">
        <v>302</v>
      </c>
      <c r="AO18" t="s">
        <v>64</v>
      </c>
    </row>
    <row r="19" spans="1:41" x14ac:dyDescent="0.25">
      <c r="A19" t="s">
        <v>128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37.299999999999997</v>
      </c>
      <c r="X19">
        <v>5.8999999999999999E-3</v>
      </c>
      <c r="Y19">
        <v>-0.86399999999999999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299</v>
      </c>
      <c r="AH19" t="s">
        <v>45</v>
      </c>
      <c r="AI19" t="s">
        <v>300</v>
      </c>
      <c r="AJ19" t="s">
        <v>60</v>
      </c>
      <c r="AK19" t="s">
        <v>61</v>
      </c>
      <c r="AL19" t="s">
        <v>301</v>
      </c>
      <c r="AM19" t="s">
        <v>302</v>
      </c>
      <c r="AO19" t="s">
        <v>64</v>
      </c>
    </row>
    <row r="20" spans="1:41" x14ac:dyDescent="0.25">
      <c r="A20" t="s">
        <v>128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34.4</v>
      </c>
      <c r="X20">
        <v>4.6499999999999996E-3</v>
      </c>
      <c r="Y20">
        <v>-1.27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299</v>
      </c>
      <c r="AH20" t="s">
        <v>45</v>
      </c>
      <c r="AI20" t="s">
        <v>300</v>
      </c>
      <c r="AJ20" t="s">
        <v>60</v>
      </c>
      <c r="AK20" t="s">
        <v>61</v>
      </c>
      <c r="AL20" t="s">
        <v>301</v>
      </c>
      <c r="AM20" t="s">
        <v>302</v>
      </c>
      <c r="AO20" t="s">
        <v>64</v>
      </c>
    </row>
    <row r="21" spans="1:41" x14ac:dyDescent="0.25">
      <c r="A21" t="s">
        <v>128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43</v>
      </c>
      <c r="X21">
        <v>8.5800000000000008E-3</v>
      </c>
      <c r="Y21">
        <v>-0.81299999999999994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299</v>
      </c>
      <c r="AH21" t="s">
        <v>45</v>
      </c>
      <c r="AI21" t="s">
        <v>300</v>
      </c>
      <c r="AJ21" t="s">
        <v>60</v>
      </c>
      <c r="AK21" t="s">
        <v>61</v>
      </c>
      <c r="AL21" t="s">
        <v>301</v>
      </c>
      <c r="AM21" t="s">
        <v>302</v>
      </c>
      <c r="AO21" t="s">
        <v>64</v>
      </c>
    </row>
    <row r="22" spans="1:41" x14ac:dyDescent="0.25">
      <c r="A22" t="s">
        <v>128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40.200000000000003</v>
      </c>
      <c r="X22">
        <v>8.2299999999999995E-3</v>
      </c>
      <c r="Y22">
        <v>-0.91900000000000004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299</v>
      </c>
      <c r="AH22" t="s">
        <v>45</v>
      </c>
      <c r="AI22" t="s">
        <v>300</v>
      </c>
      <c r="AJ22" t="s">
        <v>60</v>
      </c>
      <c r="AK22" t="s">
        <v>61</v>
      </c>
      <c r="AL22" t="s">
        <v>301</v>
      </c>
      <c r="AM22" t="s">
        <v>302</v>
      </c>
      <c r="AO22" t="s">
        <v>64</v>
      </c>
    </row>
    <row r="23" spans="1:41" x14ac:dyDescent="0.25">
      <c r="A23" t="s">
        <v>128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44.2</v>
      </c>
      <c r="X23">
        <v>8.1700000000000002E-3</v>
      </c>
      <c r="Y23">
        <v>-0.81100000000000005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299</v>
      </c>
      <c r="AH23" t="s">
        <v>45</v>
      </c>
      <c r="AI23" t="s">
        <v>300</v>
      </c>
      <c r="AJ23" t="s">
        <v>60</v>
      </c>
      <c r="AK23" t="s">
        <v>61</v>
      </c>
      <c r="AL23" t="s">
        <v>301</v>
      </c>
      <c r="AM23" t="s">
        <v>302</v>
      </c>
      <c r="AO23" t="s">
        <v>64</v>
      </c>
    </row>
    <row r="24" spans="1:41" x14ac:dyDescent="0.25">
      <c r="A24" t="s">
        <v>128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35.9</v>
      </c>
      <c r="X24">
        <v>6.5599999999999999E-3</v>
      </c>
      <c r="Y24">
        <v>-0.94399999999999995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299</v>
      </c>
      <c r="AH24" t="s">
        <v>45</v>
      </c>
      <c r="AI24" t="s">
        <v>300</v>
      </c>
      <c r="AJ24" t="s">
        <v>60</v>
      </c>
      <c r="AK24" t="s">
        <v>61</v>
      </c>
      <c r="AL24" t="s">
        <v>301</v>
      </c>
      <c r="AM24" t="s">
        <v>302</v>
      </c>
      <c r="AO24" t="s">
        <v>64</v>
      </c>
    </row>
    <row r="25" spans="1:41" x14ac:dyDescent="0.25">
      <c r="A25" t="s">
        <v>128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37.200000000000003</v>
      </c>
      <c r="X25">
        <v>5.8599999999999998E-3</v>
      </c>
      <c r="Y25">
        <v>-1.04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299</v>
      </c>
      <c r="AH25" t="s">
        <v>45</v>
      </c>
      <c r="AI25" t="s">
        <v>300</v>
      </c>
      <c r="AJ25" t="s">
        <v>60</v>
      </c>
      <c r="AK25" t="s">
        <v>61</v>
      </c>
      <c r="AL25" t="s">
        <v>301</v>
      </c>
      <c r="AM25" t="s">
        <v>302</v>
      </c>
      <c r="AO25" t="s">
        <v>64</v>
      </c>
    </row>
    <row r="26" spans="1:41" x14ac:dyDescent="0.25">
      <c r="A26" t="s">
        <v>128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28.1</v>
      </c>
      <c r="X26">
        <v>3.5799999999999998E-3</v>
      </c>
      <c r="Y26">
        <v>-1.21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299</v>
      </c>
      <c r="AH26" t="s">
        <v>45</v>
      </c>
      <c r="AI26" t="s">
        <v>300</v>
      </c>
      <c r="AJ26" t="s">
        <v>60</v>
      </c>
      <c r="AK26" t="s">
        <v>61</v>
      </c>
      <c r="AL26" t="s">
        <v>301</v>
      </c>
      <c r="AM26" t="s">
        <v>302</v>
      </c>
      <c r="AO26" t="s">
        <v>64</v>
      </c>
    </row>
    <row r="27" spans="1:41" x14ac:dyDescent="0.25">
      <c r="A27" t="s">
        <v>128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33.6</v>
      </c>
      <c r="X27">
        <v>4.7499999999999999E-3</v>
      </c>
      <c r="Y27">
        <v>-1.22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299</v>
      </c>
      <c r="AH27" t="s">
        <v>45</v>
      </c>
      <c r="AI27" t="s">
        <v>300</v>
      </c>
      <c r="AJ27" t="s">
        <v>60</v>
      </c>
      <c r="AK27" t="s">
        <v>61</v>
      </c>
      <c r="AL27" t="s">
        <v>301</v>
      </c>
      <c r="AM27" t="s">
        <v>302</v>
      </c>
      <c r="AO27" t="s">
        <v>64</v>
      </c>
    </row>
    <row r="28" spans="1:41" x14ac:dyDescent="0.25">
      <c r="A28" t="s">
        <v>128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32.299999999999997</v>
      </c>
      <c r="X28">
        <v>4.1700000000000001E-3</v>
      </c>
      <c r="Y28">
        <v>-1.31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299</v>
      </c>
      <c r="AH28" t="s">
        <v>45</v>
      </c>
      <c r="AI28" t="s">
        <v>300</v>
      </c>
      <c r="AJ28" t="s">
        <v>60</v>
      </c>
      <c r="AK28" t="s">
        <v>61</v>
      </c>
      <c r="AL28" t="s">
        <v>301</v>
      </c>
      <c r="AM28" t="s">
        <v>302</v>
      </c>
      <c r="AO28" t="s">
        <v>64</v>
      </c>
    </row>
    <row r="29" spans="1:41" x14ac:dyDescent="0.25">
      <c r="A29" t="s">
        <v>128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35.4</v>
      </c>
      <c r="X29">
        <v>7.0200000000000002E-3</v>
      </c>
      <c r="Y29">
        <v>-0.94799999999999995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299</v>
      </c>
      <c r="AH29" t="s">
        <v>45</v>
      </c>
      <c r="AI29" t="s">
        <v>300</v>
      </c>
      <c r="AJ29" t="s">
        <v>60</v>
      </c>
      <c r="AK29" t="s">
        <v>61</v>
      </c>
      <c r="AL29" t="s">
        <v>301</v>
      </c>
      <c r="AM29" t="s">
        <v>302</v>
      </c>
      <c r="AO29" t="s">
        <v>64</v>
      </c>
    </row>
    <row r="30" spans="1:41" x14ac:dyDescent="0.25">
      <c r="A30" t="s">
        <v>128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31.4</v>
      </c>
      <c r="X30">
        <v>4.3400000000000001E-3</v>
      </c>
      <c r="Y30">
        <v>-1.51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299</v>
      </c>
      <c r="AH30" t="s">
        <v>45</v>
      </c>
      <c r="AI30" t="s">
        <v>300</v>
      </c>
      <c r="AJ30" t="s">
        <v>60</v>
      </c>
      <c r="AK30" t="s">
        <v>61</v>
      </c>
      <c r="AL30" t="s">
        <v>301</v>
      </c>
      <c r="AM30" t="s">
        <v>302</v>
      </c>
      <c r="AO30" t="s">
        <v>64</v>
      </c>
    </row>
    <row r="31" spans="1:41" x14ac:dyDescent="0.25">
      <c r="A31" t="s">
        <v>128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41.2</v>
      </c>
      <c r="X31">
        <v>9.2700000000000005E-3</v>
      </c>
      <c r="Y31">
        <v>-0.94799999999999995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299</v>
      </c>
      <c r="AH31" t="s">
        <v>45</v>
      </c>
      <c r="AI31" t="s">
        <v>300</v>
      </c>
      <c r="AJ31" t="s">
        <v>60</v>
      </c>
      <c r="AK31" t="s">
        <v>61</v>
      </c>
      <c r="AL31" t="s">
        <v>301</v>
      </c>
      <c r="AM31" t="s">
        <v>302</v>
      </c>
      <c r="AO31" t="s">
        <v>64</v>
      </c>
    </row>
    <row r="32" spans="1:41" x14ac:dyDescent="0.25">
      <c r="A32" t="s">
        <v>128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38</v>
      </c>
      <c r="X32">
        <v>8.7299999999999999E-3</v>
      </c>
      <c r="Y32">
        <v>-1.01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299</v>
      </c>
      <c r="AH32" t="s">
        <v>45</v>
      </c>
      <c r="AI32" t="s">
        <v>300</v>
      </c>
      <c r="AJ32" t="s">
        <v>60</v>
      </c>
      <c r="AK32" t="s">
        <v>61</v>
      </c>
      <c r="AL32" t="s">
        <v>301</v>
      </c>
      <c r="AM32" t="s">
        <v>302</v>
      </c>
      <c r="AO32" t="s">
        <v>64</v>
      </c>
    </row>
    <row r="33" spans="1:41" x14ac:dyDescent="0.25">
      <c r="A33" t="s">
        <v>128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42.2</v>
      </c>
      <c r="X33">
        <v>8.9200000000000008E-3</v>
      </c>
      <c r="Y33">
        <v>-0.94599999999999995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299</v>
      </c>
      <c r="AH33" t="s">
        <v>45</v>
      </c>
      <c r="AI33" t="s">
        <v>300</v>
      </c>
      <c r="AJ33" t="s">
        <v>60</v>
      </c>
      <c r="AK33" t="s">
        <v>61</v>
      </c>
      <c r="AL33" t="s">
        <v>301</v>
      </c>
      <c r="AM33" t="s">
        <v>302</v>
      </c>
      <c r="AO33" t="s">
        <v>64</v>
      </c>
    </row>
    <row r="34" spans="1:41" x14ac:dyDescent="0.25">
      <c r="A34" t="s">
        <v>128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31.2</v>
      </c>
      <c r="X34">
        <v>6.6400000000000001E-3</v>
      </c>
      <c r="Y34">
        <v>-0.97899999999999998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299</v>
      </c>
      <c r="AH34" t="s">
        <v>45</v>
      </c>
      <c r="AI34" t="s">
        <v>300</v>
      </c>
      <c r="AJ34" t="s">
        <v>60</v>
      </c>
      <c r="AK34" t="s">
        <v>61</v>
      </c>
      <c r="AL34" t="s">
        <v>301</v>
      </c>
      <c r="AM34" t="s">
        <v>302</v>
      </c>
      <c r="AO34" t="s">
        <v>64</v>
      </c>
    </row>
    <row r="35" spans="1:41" x14ac:dyDescent="0.25">
      <c r="A35" t="s">
        <v>128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35.9</v>
      </c>
      <c r="X35">
        <v>6.6800000000000002E-3</v>
      </c>
      <c r="Y35">
        <v>-1.1100000000000001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299</v>
      </c>
      <c r="AH35" t="s">
        <v>45</v>
      </c>
      <c r="AI35" t="s">
        <v>300</v>
      </c>
      <c r="AJ35" t="s">
        <v>60</v>
      </c>
      <c r="AK35" t="s">
        <v>61</v>
      </c>
      <c r="AL35" t="s">
        <v>301</v>
      </c>
      <c r="AM35" t="s">
        <v>302</v>
      </c>
      <c r="AO35" t="s">
        <v>64</v>
      </c>
    </row>
    <row r="36" spans="1:41" x14ac:dyDescent="0.25">
      <c r="A36" t="s">
        <v>128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26.9</v>
      </c>
      <c r="X36">
        <v>3.4299999999999999E-3</v>
      </c>
      <c r="Y36">
        <v>-1.1599999999999999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299</v>
      </c>
      <c r="AH36" t="s">
        <v>45</v>
      </c>
      <c r="AI36" t="s">
        <v>300</v>
      </c>
      <c r="AJ36" t="s">
        <v>60</v>
      </c>
      <c r="AK36" t="s">
        <v>61</v>
      </c>
      <c r="AL36" t="s">
        <v>301</v>
      </c>
      <c r="AM36" t="s">
        <v>302</v>
      </c>
      <c r="AO36" t="s">
        <v>64</v>
      </c>
    </row>
    <row r="37" spans="1:41" x14ac:dyDescent="0.25">
      <c r="A37" t="s">
        <v>128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32.4</v>
      </c>
      <c r="X37">
        <v>4.4900000000000001E-3</v>
      </c>
      <c r="Y37">
        <v>-1.3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299</v>
      </c>
      <c r="AH37" t="s">
        <v>45</v>
      </c>
      <c r="AI37" t="s">
        <v>300</v>
      </c>
      <c r="AJ37" t="s">
        <v>60</v>
      </c>
      <c r="AK37" t="s">
        <v>61</v>
      </c>
      <c r="AL37" t="s">
        <v>301</v>
      </c>
      <c r="AM37" t="s">
        <v>302</v>
      </c>
      <c r="AO37" t="s">
        <v>64</v>
      </c>
    </row>
    <row r="38" spans="1:41" x14ac:dyDescent="0.25">
      <c r="A38" t="s">
        <v>128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30.6</v>
      </c>
      <c r="X38">
        <v>3.98E-3</v>
      </c>
      <c r="Y38">
        <v>-1.39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299</v>
      </c>
      <c r="AH38" t="s">
        <v>45</v>
      </c>
      <c r="AI38" t="s">
        <v>300</v>
      </c>
      <c r="AJ38" t="s">
        <v>60</v>
      </c>
      <c r="AK38" t="s">
        <v>61</v>
      </c>
      <c r="AL38" t="s">
        <v>301</v>
      </c>
      <c r="AM38" t="s">
        <v>302</v>
      </c>
      <c r="AO38" t="s">
        <v>64</v>
      </c>
    </row>
    <row r="39" spans="1:41" x14ac:dyDescent="0.25">
      <c r="A39" t="s">
        <v>128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34.200000000000003</v>
      </c>
      <c r="X39">
        <v>7.6299999999999996E-3</v>
      </c>
      <c r="Y39">
        <v>-0.998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299</v>
      </c>
      <c r="AH39" t="s">
        <v>45</v>
      </c>
      <c r="AI39" t="s">
        <v>300</v>
      </c>
      <c r="AJ39" t="s">
        <v>60</v>
      </c>
      <c r="AK39" t="s">
        <v>61</v>
      </c>
      <c r="AL39" t="s">
        <v>301</v>
      </c>
      <c r="AM39" t="s">
        <v>302</v>
      </c>
      <c r="AO39" t="s">
        <v>64</v>
      </c>
    </row>
    <row r="40" spans="1:41" x14ac:dyDescent="0.25">
      <c r="A40" t="s">
        <v>128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30.6</v>
      </c>
      <c r="X40">
        <v>4.2300000000000003E-3</v>
      </c>
      <c r="Y40">
        <v>-1.59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299</v>
      </c>
      <c r="AH40" t="s">
        <v>45</v>
      </c>
      <c r="AI40" t="s">
        <v>300</v>
      </c>
      <c r="AJ40" t="s">
        <v>60</v>
      </c>
      <c r="AK40" t="s">
        <v>61</v>
      </c>
      <c r="AL40" t="s">
        <v>301</v>
      </c>
      <c r="AM40" t="s">
        <v>302</v>
      </c>
      <c r="AO40" t="s">
        <v>64</v>
      </c>
    </row>
    <row r="41" spans="1:41" x14ac:dyDescent="0.25">
      <c r="A41" t="s">
        <v>128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40.1</v>
      </c>
      <c r="X41">
        <v>9.2499999999999995E-3</v>
      </c>
      <c r="Y41">
        <v>-0.98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299</v>
      </c>
      <c r="AH41" t="s">
        <v>45</v>
      </c>
      <c r="AI41" t="s">
        <v>300</v>
      </c>
      <c r="AJ41" t="s">
        <v>60</v>
      </c>
      <c r="AK41" t="s">
        <v>61</v>
      </c>
      <c r="AL41" t="s">
        <v>301</v>
      </c>
      <c r="AM41" t="s">
        <v>302</v>
      </c>
      <c r="AO41" t="s">
        <v>64</v>
      </c>
    </row>
    <row r="42" spans="1:41" x14ac:dyDescent="0.25">
      <c r="A42" t="s">
        <v>128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37.1</v>
      </c>
      <c r="X42">
        <v>8.8800000000000007E-3</v>
      </c>
      <c r="Y42">
        <v>-1.04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299</v>
      </c>
      <c r="AH42" t="s">
        <v>45</v>
      </c>
      <c r="AI42" t="s">
        <v>300</v>
      </c>
      <c r="AJ42" t="s">
        <v>60</v>
      </c>
      <c r="AK42" t="s">
        <v>61</v>
      </c>
      <c r="AL42" t="s">
        <v>301</v>
      </c>
      <c r="AM42" t="s">
        <v>302</v>
      </c>
      <c r="AO42" t="s">
        <v>64</v>
      </c>
    </row>
    <row r="43" spans="1:41" x14ac:dyDescent="0.25">
      <c r="A43" t="s">
        <v>128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41.3</v>
      </c>
      <c r="X43">
        <v>9.0799999999999995E-3</v>
      </c>
      <c r="Y43">
        <v>-0.995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299</v>
      </c>
      <c r="AH43" t="s">
        <v>45</v>
      </c>
      <c r="AI43" t="s">
        <v>300</v>
      </c>
      <c r="AJ43" t="s">
        <v>60</v>
      </c>
      <c r="AK43" t="s">
        <v>61</v>
      </c>
      <c r="AL43" t="s">
        <v>301</v>
      </c>
      <c r="AM43" t="s">
        <v>302</v>
      </c>
      <c r="AO43" t="s">
        <v>64</v>
      </c>
    </row>
    <row r="44" spans="1:41" x14ac:dyDescent="0.25">
      <c r="A44" t="s">
        <v>128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30.8</v>
      </c>
      <c r="X44">
        <v>6.5300000000000002E-3</v>
      </c>
      <c r="Y44">
        <v>-0.97099999999999997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299</v>
      </c>
      <c r="AH44" t="s">
        <v>45</v>
      </c>
      <c r="AI44" t="s">
        <v>300</v>
      </c>
      <c r="AJ44" t="s">
        <v>60</v>
      </c>
      <c r="AK44" t="s">
        <v>61</v>
      </c>
      <c r="AL44" t="s">
        <v>301</v>
      </c>
      <c r="AM44" t="s">
        <v>302</v>
      </c>
      <c r="AO44" t="s">
        <v>64</v>
      </c>
    </row>
    <row r="45" spans="1:41" x14ac:dyDescent="0.25">
      <c r="A45" t="s">
        <v>128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35</v>
      </c>
      <c r="X45">
        <v>6.94E-3</v>
      </c>
      <c r="Y45">
        <v>-1.1499999999999999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299</v>
      </c>
      <c r="AH45" t="s">
        <v>45</v>
      </c>
      <c r="AI45" t="s">
        <v>300</v>
      </c>
      <c r="AJ45" t="s">
        <v>60</v>
      </c>
      <c r="AK45" t="s">
        <v>61</v>
      </c>
      <c r="AL45" t="s">
        <v>301</v>
      </c>
      <c r="AM45" t="s">
        <v>302</v>
      </c>
      <c r="AO45" t="s">
        <v>64</v>
      </c>
    </row>
    <row r="46" spans="1:41" x14ac:dyDescent="0.25">
      <c r="A46" t="s">
        <v>128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37.4</v>
      </c>
      <c r="X46">
        <v>6.2199999999999998E-3</v>
      </c>
      <c r="Y46">
        <v>-0.89800000000000002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299</v>
      </c>
      <c r="AH46" t="s">
        <v>45</v>
      </c>
      <c r="AI46" t="s">
        <v>300</v>
      </c>
      <c r="AJ46" t="s">
        <v>60</v>
      </c>
      <c r="AK46" t="s">
        <v>61</v>
      </c>
      <c r="AL46" t="s">
        <v>301</v>
      </c>
      <c r="AM46" t="s">
        <v>302</v>
      </c>
      <c r="AO46" t="s">
        <v>64</v>
      </c>
    </row>
    <row r="47" spans="1:41" x14ac:dyDescent="0.25">
      <c r="A47" t="s">
        <v>128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43.8</v>
      </c>
      <c r="X47">
        <v>8.3300000000000006E-3</v>
      </c>
      <c r="Y47">
        <v>-0.877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299</v>
      </c>
      <c r="AH47" t="s">
        <v>45</v>
      </c>
      <c r="AI47" t="s">
        <v>300</v>
      </c>
      <c r="AJ47" t="s">
        <v>60</v>
      </c>
      <c r="AK47" t="s">
        <v>61</v>
      </c>
      <c r="AL47" t="s">
        <v>301</v>
      </c>
      <c r="AM47" t="s">
        <v>302</v>
      </c>
      <c r="AO47" t="s">
        <v>64</v>
      </c>
    </row>
    <row r="48" spans="1:41" x14ac:dyDescent="0.25">
      <c r="A48" t="s">
        <v>128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43.7</v>
      </c>
      <c r="X48">
        <v>8.6E-3</v>
      </c>
      <c r="Y48">
        <v>-0.90300000000000002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299</v>
      </c>
      <c r="AH48" t="s">
        <v>45</v>
      </c>
      <c r="AI48" t="s">
        <v>300</v>
      </c>
      <c r="AJ48" t="s">
        <v>60</v>
      </c>
      <c r="AK48" t="s">
        <v>61</v>
      </c>
      <c r="AL48" t="s">
        <v>301</v>
      </c>
      <c r="AM48" t="s">
        <v>302</v>
      </c>
      <c r="AO48" t="s">
        <v>64</v>
      </c>
    </row>
    <row r="49" spans="1:41" x14ac:dyDescent="0.25">
      <c r="A49" t="s">
        <v>128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45.5</v>
      </c>
      <c r="X49">
        <v>1.01E-2</v>
      </c>
      <c r="Y49">
        <v>-0.98799999999999999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299</v>
      </c>
      <c r="AH49" t="s">
        <v>45</v>
      </c>
      <c r="AI49" t="s">
        <v>300</v>
      </c>
      <c r="AJ49" t="s">
        <v>60</v>
      </c>
      <c r="AK49" t="s">
        <v>61</v>
      </c>
      <c r="AL49" t="s">
        <v>301</v>
      </c>
      <c r="AM49" t="s">
        <v>302</v>
      </c>
      <c r="AO49" t="s">
        <v>64</v>
      </c>
    </row>
    <row r="50" spans="1:41" x14ac:dyDescent="0.25">
      <c r="A50" t="s">
        <v>128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45.5</v>
      </c>
      <c r="X50">
        <v>1.01E-2</v>
      </c>
      <c r="Y50">
        <v>-0.88500000000000001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299</v>
      </c>
      <c r="AH50" t="s">
        <v>45</v>
      </c>
      <c r="AI50" t="s">
        <v>300</v>
      </c>
      <c r="AJ50" t="s">
        <v>60</v>
      </c>
      <c r="AK50" t="s">
        <v>61</v>
      </c>
      <c r="AL50" t="s">
        <v>301</v>
      </c>
      <c r="AM50" t="s">
        <v>302</v>
      </c>
      <c r="AO50" t="s">
        <v>64</v>
      </c>
    </row>
    <row r="51" spans="1:41" x14ac:dyDescent="0.25">
      <c r="A51" t="s">
        <v>128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45.9</v>
      </c>
      <c r="X51">
        <v>9.2099999999999994E-3</v>
      </c>
      <c r="Y51">
        <v>-0.84399999999999997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299</v>
      </c>
      <c r="AH51" t="s">
        <v>45</v>
      </c>
      <c r="AI51" t="s">
        <v>300</v>
      </c>
      <c r="AJ51" t="s">
        <v>60</v>
      </c>
      <c r="AK51" t="s">
        <v>61</v>
      </c>
      <c r="AL51" t="s">
        <v>301</v>
      </c>
      <c r="AM51" t="s">
        <v>302</v>
      </c>
      <c r="AO51" t="s">
        <v>64</v>
      </c>
    </row>
    <row r="52" spans="1:41" x14ac:dyDescent="0.25">
      <c r="A52" t="s">
        <v>128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60.2</v>
      </c>
      <c r="X52">
        <v>9.9600000000000001E-3</v>
      </c>
      <c r="Y52">
        <v>-0.65300000000000002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299</v>
      </c>
      <c r="AH52" t="s">
        <v>45</v>
      </c>
      <c r="AI52" t="s">
        <v>300</v>
      </c>
      <c r="AJ52" t="s">
        <v>60</v>
      </c>
      <c r="AK52" t="s">
        <v>61</v>
      </c>
      <c r="AL52" t="s">
        <v>301</v>
      </c>
      <c r="AM52" t="s">
        <v>302</v>
      </c>
      <c r="AO52" t="s">
        <v>64</v>
      </c>
    </row>
    <row r="53" spans="1:41" x14ac:dyDescent="0.25">
      <c r="A53" t="s">
        <v>128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35.1</v>
      </c>
      <c r="X53">
        <v>8.0499999999999999E-3</v>
      </c>
      <c r="Y53">
        <v>-1.01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299</v>
      </c>
      <c r="AH53" t="s">
        <v>45</v>
      </c>
      <c r="AI53" t="s">
        <v>300</v>
      </c>
      <c r="AJ53" t="s">
        <v>60</v>
      </c>
      <c r="AK53" t="s">
        <v>61</v>
      </c>
      <c r="AL53" t="s">
        <v>301</v>
      </c>
      <c r="AM53" t="s">
        <v>302</v>
      </c>
      <c r="AO53" t="s">
        <v>64</v>
      </c>
    </row>
    <row r="54" spans="1:41" x14ac:dyDescent="0.25">
      <c r="A54" t="s">
        <v>128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43.3</v>
      </c>
      <c r="X54">
        <v>8.7299999999999999E-3</v>
      </c>
      <c r="Y54">
        <v>-0.91900000000000004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299</v>
      </c>
      <c r="AH54" t="s">
        <v>45</v>
      </c>
      <c r="AI54" t="s">
        <v>300</v>
      </c>
      <c r="AJ54" t="s">
        <v>60</v>
      </c>
      <c r="AK54" t="s">
        <v>61</v>
      </c>
      <c r="AL54" t="s">
        <v>301</v>
      </c>
      <c r="AM54" t="s">
        <v>302</v>
      </c>
      <c r="AO54" t="s">
        <v>64</v>
      </c>
    </row>
    <row r="55" spans="1:41" x14ac:dyDescent="0.25">
      <c r="A55" t="s">
        <v>128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36.6</v>
      </c>
      <c r="X55">
        <v>4.5999999999999999E-3</v>
      </c>
      <c r="Y55">
        <v>-1.54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299</v>
      </c>
      <c r="AH55" t="s">
        <v>45</v>
      </c>
      <c r="AI55" t="s">
        <v>300</v>
      </c>
      <c r="AJ55" t="s">
        <v>60</v>
      </c>
      <c r="AK55" t="s">
        <v>61</v>
      </c>
      <c r="AL55" t="s">
        <v>301</v>
      </c>
      <c r="AM55" t="s">
        <v>302</v>
      </c>
      <c r="AO55" t="s">
        <v>64</v>
      </c>
    </row>
    <row r="56" spans="1:41" x14ac:dyDescent="0.25">
      <c r="A56" t="s">
        <v>128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38.6</v>
      </c>
      <c r="X56">
        <v>6.1599999999999997E-3</v>
      </c>
      <c r="Y56">
        <v>-0.76600000000000001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299</v>
      </c>
      <c r="AH56" t="s">
        <v>45</v>
      </c>
      <c r="AI56" t="s">
        <v>300</v>
      </c>
      <c r="AJ56" t="s">
        <v>60</v>
      </c>
      <c r="AK56" t="s">
        <v>61</v>
      </c>
      <c r="AL56" t="s">
        <v>301</v>
      </c>
      <c r="AM56" t="s">
        <v>302</v>
      </c>
      <c r="AO56" t="s">
        <v>64</v>
      </c>
    </row>
    <row r="57" spans="1:41" x14ac:dyDescent="0.25">
      <c r="A57" t="s">
        <v>128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41.4</v>
      </c>
      <c r="X57">
        <v>6.8199999999999997E-3</v>
      </c>
      <c r="Y57">
        <v>-0.72899999999999998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299</v>
      </c>
      <c r="AH57" t="s">
        <v>45</v>
      </c>
      <c r="AI57" t="s">
        <v>300</v>
      </c>
      <c r="AJ57" t="s">
        <v>60</v>
      </c>
      <c r="AK57" t="s">
        <v>61</v>
      </c>
      <c r="AL57" t="s">
        <v>301</v>
      </c>
      <c r="AM57" t="s">
        <v>302</v>
      </c>
      <c r="AO57" t="s">
        <v>64</v>
      </c>
    </row>
    <row r="58" spans="1:41" x14ac:dyDescent="0.25">
      <c r="A58" t="s">
        <v>128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42.9</v>
      </c>
      <c r="X58">
        <v>7.4999999999999997E-3</v>
      </c>
      <c r="Y58">
        <v>-0.78800000000000003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299</v>
      </c>
      <c r="AH58" t="s">
        <v>45</v>
      </c>
      <c r="AI58" t="s">
        <v>300</v>
      </c>
      <c r="AJ58" t="s">
        <v>60</v>
      </c>
      <c r="AK58" t="s">
        <v>61</v>
      </c>
      <c r="AL58" t="s">
        <v>301</v>
      </c>
      <c r="AM58" t="s">
        <v>302</v>
      </c>
      <c r="AO58" t="s">
        <v>64</v>
      </c>
    </row>
    <row r="59" spans="1:41" x14ac:dyDescent="0.25">
      <c r="A59" t="s">
        <v>128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42.9</v>
      </c>
      <c r="X59">
        <v>8.5299999999999994E-3</v>
      </c>
      <c r="Y59">
        <v>-0.77800000000000002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299</v>
      </c>
      <c r="AH59" t="s">
        <v>45</v>
      </c>
      <c r="AI59" t="s">
        <v>300</v>
      </c>
      <c r="AJ59" t="s">
        <v>60</v>
      </c>
      <c r="AK59" t="s">
        <v>61</v>
      </c>
      <c r="AL59" t="s">
        <v>301</v>
      </c>
      <c r="AM59" t="s">
        <v>302</v>
      </c>
      <c r="AO59" t="s">
        <v>64</v>
      </c>
    </row>
    <row r="60" spans="1:41" x14ac:dyDescent="0.25">
      <c r="A60" t="s">
        <v>128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44</v>
      </c>
      <c r="X60">
        <v>8.0099999999999998E-3</v>
      </c>
      <c r="Y60">
        <v>-0.80400000000000005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299</v>
      </c>
      <c r="AH60" t="s">
        <v>45</v>
      </c>
      <c r="AI60" t="s">
        <v>300</v>
      </c>
      <c r="AJ60" t="s">
        <v>60</v>
      </c>
      <c r="AK60" t="s">
        <v>61</v>
      </c>
      <c r="AL60" t="s">
        <v>301</v>
      </c>
      <c r="AM60" t="s">
        <v>302</v>
      </c>
      <c r="AO60" t="s">
        <v>64</v>
      </c>
    </row>
    <row r="61" spans="1:41" x14ac:dyDescent="0.25">
      <c r="A61" t="s">
        <v>128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42.8</v>
      </c>
      <c r="X61">
        <v>7.0600000000000003E-3</v>
      </c>
      <c r="Y61">
        <v>-0.73499999999999999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299</v>
      </c>
      <c r="AH61" t="s">
        <v>45</v>
      </c>
      <c r="AI61" t="s">
        <v>300</v>
      </c>
      <c r="AJ61" t="s">
        <v>60</v>
      </c>
      <c r="AK61" t="s">
        <v>61</v>
      </c>
      <c r="AL61" t="s">
        <v>301</v>
      </c>
      <c r="AM61" t="s">
        <v>302</v>
      </c>
      <c r="AO61" t="s">
        <v>64</v>
      </c>
    </row>
    <row r="62" spans="1:41" x14ac:dyDescent="0.25">
      <c r="A62" t="s">
        <v>128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53.8</v>
      </c>
      <c r="X62">
        <v>7.9799999999999992E-3</v>
      </c>
      <c r="Y62">
        <v>-0.41099999999999998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299</v>
      </c>
      <c r="AH62" t="s">
        <v>45</v>
      </c>
      <c r="AI62" t="s">
        <v>300</v>
      </c>
      <c r="AJ62" t="s">
        <v>60</v>
      </c>
      <c r="AK62" t="s">
        <v>61</v>
      </c>
      <c r="AL62" t="s">
        <v>301</v>
      </c>
      <c r="AM62" t="s">
        <v>302</v>
      </c>
      <c r="AO62" t="s">
        <v>64</v>
      </c>
    </row>
    <row r="63" spans="1:41" x14ac:dyDescent="0.25">
      <c r="A63" t="s">
        <v>128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36.200000000000003</v>
      </c>
      <c r="X63">
        <v>6.7299999999999999E-3</v>
      </c>
      <c r="Y63">
        <v>-0.94799999999999995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299</v>
      </c>
      <c r="AH63" t="s">
        <v>45</v>
      </c>
      <c r="AI63" t="s">
        <v>300</v>
      </c>
      <c r="AJ63" t="s">
        <v>60</v>
      </c>
      <c r="AK63" t="s">
        <v>61</v>
      </c>
      <c r="AL63" t="s">
        <v>301</v>
      </c>
      <c r="AM63" t="s">
        <v>302</v>
      </c>
      <c r="AO63" t="s">
        <v>64</v>
      </c>
    </row>
    <row r="64" spans="1:41" x14ac:dyDescent="0.25">
      <c r="A64" t="s">
        <v>128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41.4</v>
      </c>
      <c r="X64">
        <v>6.9300000000000004E-3</v>
      </c>
      <c r="Y64">
        <v>-0.749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299</v>
      </c>
      <c r="AH64" t="s">
        <v>45</v>
      </c>
      <c r="AI64" t="s">
        <v>300</v>
      </c>
      <c r="AJ64" t="s">
        <v>60</v>
      </c>
      <c r="AK64" t="s">
        <v>61</v>
      </c>
      <c r="AL64" t="s">
        <v>301</v>
      </c>
      <c r="AM64" t="s">
        <v>302</v>
      </c>
      <c r="AO64" t="s">
        <v>64</v>
      </c>
    </row>
    <row r="65" spans="1:41" x14ac:dyDescent="0.25">
      <c r="A65" t="s">
        <v>128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32.1</v>
      </c>
      <c r="X65">
        <v>4.3400000000000001E-3</v>
      </c>
      <c r="Y65">
        <v>-1.53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299</v>
      </c>
      <c r="AH65" t="s">
        <v>45</v>
      </c>
      <c r="AI65" t="s">
        <v>300</v>
      </c>
      <c r="AJ65" t="s">
        <v>60</v>
      </c>
      <c r="AK65" t="s">
        <v>61</v>
      </c>
      <c r="AL65" t="s">
        <v>301</v>
      </c>
      <c r="AM65" t="s">
        <v>302</v>
      </c>
      <c r="AO65" t="s">
        <v>64</v>
      </c>
    </row>
    <row r="66" spans="1:41" x14ac:dyDescent="0.25">
      <c r="A66" t="s">
        <v>128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36.6</v>
      </c>
      <c r="X66">
        <v>5.3899999999999998E-3</v>
      </c>
      <c r="Y66">
        <v>-0.86399999999999999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299</v>
      </c>
      <c r="AH66" t="s">
        <v>45</v>
      </c>
      <c r="AI66" t="s">
        <v>300</v>
      </c>
      <c r="AJ66" t="s">
        <v>60</v>
      </c>
      <c r="AK66" t="s">
        <v>61</v>
      </c>
      <c r="AL66" t="s">
        <v>301</v>
      </c>
      <c r="AM66" t="s">
        <v>302</v>
      </c>
      <c r="AO66" t="s">
        <v>64</v>
      </c>
    </row>
    <row r="67" spans="1:41" x14ac:dyDescent="0.25">
      <c r="A67" t="s">
        <v>128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38.9</v>
      </c>
      <c r="X67">
        <v>7.1500000000000001E-3</v>
      </c>
      <c r="Y67">
        <v>-0.85499999999999998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299</v>
      </c>
      <c r="AH67" t="s">
        <v>45</v>
      </c>
      <c r="AI67" t="s">
        <v>300</v>
      </c>
      <c r="AJ67" t="s">
        <v>60</v>
      </c>
      <c r="AK67" t="s">
        <v>61</v>
      </c>
      <c r="AL67" t="s">
        <v>301</v>
      </c>
      <c r="AM67" t="s">
        <v>302</v>
      </c>
      <c r="AO67" t="s">
        <v>64</v>
      </c>
    </row>
    <row r="68" spans="1:41" x14ac:dyDescent="0.25">
      <c r="A68" t="s">
        <v>128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40.6</v>
      </c>
      <c r="X68">
        <v>7.7999999999999996E-3</v>
      </c>
      <c r="Y68">
        <v>-0.93700000000000006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299</v>
      </c>
      <c r="AH68" t="s">
        <v>45</v>
      </c>
      <c r="AI68" t="s">
        <v>300</v>
      </c>
      <c r="AJ68" t="s">
        <v>60</v>
      </c>
      <c r="AK68" t="s">
        <v>61</v>
      </c>
      <c r="AL68" t="s">
        <v>301</v>
      </c>
      <c r="AM68" t="s">
        <v>302</v>
      </c>
      <c r="AO68" t="s">
        <v>64</v>
      </c>
    </row>
    <row r="69" spans="1:41" x14ac:dyDescent="0.25">
      <c r="A69" t="s">
        <v>128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40.9</v>
      </c>
      <c r="X69">
        <v>9.0299999999999998E-3</v>
      </c>
      <c r="Y69">
        <v>-1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299</v>
      </c>
      <c r="AH69" t="s">
        <v>45</v>
      </c>
      <c r="AI69" t="s">
        <v>300</v>
      </c>
      <c r="AJ69" t="s">
        <v>60</v>
      </c>
      <c r="AK69" t="s">
        <v>61</v>
      </c>
      <c r="AL69" t="s">
        <v>301</v>
      </c>
      <c r="AM69" t="s">
        <v>302</v>
      </c>
      <c r="AO69" t="s">
        <v>64</v>
      </c>
    </row>
    <row r="70" spans="1:41" x14ac:dyDescent="0.25">
      <c r="A70" t="s">
        <v>128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41.9</v>
      </c>
      <c r="X70">
        <v>9.0399999999999994E-3</v>
      </c>
      <c r="Y70">
        <v>-0.97499999999999998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299</v>
      </c>
      <c r="AH70" t="s">
        <v>45</v>
      </c>
      <c r="AI70" t="s">
        <v>300</v>
      </c>
      <c r="AJ70" t="s">
        <v>60</v>
      </c>
      <c r="AK70" t="s">
        <v>61</v>
      </c>
      <c r="AL70" t="s">
        <v>301</v>
      </c>
      <c r="AM70" t="s">
        <v>302</v>
      </c>
      <c r="AO70" t="s">
        <v>64</v>
      </c>
    </row>
    <row r="71" spans="1:41" x14ac:dyDescent="0.25">
      <c r="A71" t="s">
        <v>128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41.7</v>
      </c>
      <c r="X71">
        <v>8.1899999999999994E-3</v>
      </c>
      <c r="Y71">
        <v>-1.01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299</v>
      </c>
      <c r="AH71" t="s">
        <v>45</v>
      </c>
      <c r="AI71" t="s">
        <v>300</v>
      </c>
      <c r="AJ71" t="s">
        <v>60</v>
      </c>
      <c r="AK71" t="s">
        <v>61</v>
      </c>
      <c r="AL71" t="s">
        <v>301</v>
      </c>
      <c r="AM71" t="s">
        <v>302</v>
      </c>
      <c r="AO71" t="s">
        <v>64</v>
      </c>
    </row>
    <row r="72" spans="1:41" x14ac:dyDescent="0.25">
      <c r="A72" t="s">
        <v>128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53.9</v>
      </c>
      <c r="X72">
        <v>8.7600000000000004E-3</v>
      </c>
      <c r="Y72">
        <v>-0.60199999999999998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299</v>
      </c>
      <c r="AH72" t="s">
        <v>45</v>
      </c>
      <c r="AI72" t="s">
        <v>300</v>
      </c>
      <c r="AJ72" t="s">
        <v>60</v>
      </c>
      <c r="AK72" t="s">
        <v>61</v>
      </c>
      <c r="AL72" t="s">
        <v>301</v>
      </c>
      <c r="AM72" t="s">
        <v>302</v>
      </c>
      <c r="AO72" t="s">
        <v>64</v>
      </c>
    </row>
    <row r="73" spans="1:41" x14ac:dyDescent="0.25">
      <c r="A73" t="s">
        <v>128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32.1</v>
      </c>
      <c r="X73">
        <v>6.8500000000000002E-3</v>
      </c>
      <c r="Y73">
        <v>-0.94899999999999995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299</v>
      </c>
      <c r="AH73" t="s">
        <v>45</v>
      </c>
      <c r="AI73" t="s">
        <v>300</v>
      </c>
      <c r="AJ73" t="s">
        <v>60</v>
      </c>
      <c r="AK73" t="s">
        <v>61</v>
      </c>
      <c r="AL73" t="s">
        <v>301</v>
      </c>
      <c r="AM73" t="s">
        <v>302</v>
      </c>
      <c r="AO73" t="s">
        <v>64</v>
      </c>
    </row>
    <row r="74" spans="1:41" x14ac:dyDescent="0.25">
      <c r="A74" t="s">
        <v>128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39.6</v>
      </c>
      <c r="X74">
        <v>7.4200000000000004E-3</v>
      </c>
      <c r="Y74">
        <v>-0.91400000000000003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299</v>
      </c>
      <c r="AH74" t="s">
        <v>45</v>
      </c>
      <c r="AI74" t="s">
        <v>300</v>
      </c>
      <c r="AJ74" t="s">
        <v>60</v>
      </c>
      <c r="AK74" t="s">
        <v>61</v>
      </c>
      <c r="AL74" t="s">
        <v>301</v>
      </c>
      <c r="AM74" t="s">
        <v>302</v>
      </c>
      <c r="AO74" t="s">
        <v>64</v>
      </c>
    </row>
    <row r="75" spans="1:41" x14ac:dyDescent="0.25">
      <c r="A75" t="s">
        <v>128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30.6</v>
      </c>
      <c r="X75">
        <v>4.2599999999999999E-3</v>
      </c>
      <c r="Y75">
        <v>-1.53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299</v>
      </c>
      <c r="AH75" t="s">
        <v>45</v>
      </c>
      <c r="AI75" t="s">
        <v>300</v>
      </c>
      <c r="AJ75" t="s">
        <v>60</v>
      </c>
      <c r="AK75" t="s">
        <v>61</v>
      </c>
      <c r="AL75" t="s">
        <v>301</v>
      </c>
      <c r="AM75" t="s">
        <v>302</v>
      </c>
      <c r="AO75" t="s">
        <v>64</v>
      </c>
    </row>
    <row r="76" spans="1:41" x14ac:dyDescent="0.25">
      <c r="A76" t="s">
        <v>128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34.799999999999997</v>
      </c>
      <c r="X76">
        <v>4.64E-3</v>
      </c>
      <c r="Y76">
        <v>-0.95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299</v>
      </c>
      <c r="AH76" t="s">
        <v>45</v>
      </c>
      <c r="AI76" t="s">
        <v>300</v>
      </c>
      <c r="AJ76" t="s">
        <v>60</v>
      </c>
      <c r="AK76" t="s">
        <v>61</v>
      </c>
      <c r="AL76" t="s">
        <v>301</v>
      </c>
      <c r="AM76" t="s">
        <v>302</v>
      </c>
      <c r="AO76" t="s">
        <v>64</v>
      </c>
    </row>
    <row r="77" spans="1:41" x14ac:dyDescent="0.25">
      <c r="A77" t="s">
        <v>128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37.4</v>
      </c>
      <c r="X77">
        <v>7.2500000000000004E-3</v>
      </c>
      <c r="Y77">
        <v>-0.91600000000000004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299</v>
      </c>
      <c r="AH77" t="s">
        <v>45</v>
      </c>
      <c r="AI77" t="s">
        <v>300</v>
      </c>
      <c r="AJ77" t="s">
        <v>60</v>
      </c>
      <c r="AK77" t="s">
        <v>61</v>
      </c>
      <c r="AL77" t="s">
        <v>301</v>
      </c>
      <c r="AM77" t="s">
        <v>302</v>
      </c>
      <c r="AO77" t="s">
        <v>64</v>
      </c>
    </row>
    <row r="78" spans="1:41" x14ac:dyDescent="0.25">
      <c r="A78" t="s">
        <v>128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39.5</v>
      </c>
      <c r="X78">
        <v>7.8799999999999999E-3</v>
      </c>
      <c r="Y78">
        <v>-1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299</v>
      </c>
      <c r="AH78" t="s">
        <v>45</v>
      </c>
      <c r="AI78" t="s">
        <v>300</v>
      </c>
      <c r="AJ78" t="s">
        <v>60</v>
      </c>
      <c r="AK78" t="s">
        <v>61</v>
      </c>
      <c r="AL78" t="s">
        <v>301</v>
      </c>
      <c r="AM78" t="s">
        <v>302</v>
      </c>
      <c r="AO78" t="s">
        <v>64</v>
      </c>
    </row>
    <row r="79" spans="1:41" x14ac:dyDescent="0.25">
      <c r="A79" t="s">
        <v>128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40.200000000000003</v>
      </c>
      <c r="X79">
        <v>8.9800000000000001E-3</v>
      </c>
      <c r="Y79">
        <v>-1.04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299</v>
      </c>
      <c r="AH79" t="s">
        <v>45</v>
      </c>
      <c r="AI79" t="s">
        <v>300</v>
      </c>
      <c r="AJ79" t="s">
        <v>60</v>
      </c>
      <c r="AK79" t="s">
        <v>61</v>
      </c>
      <c r="AL79" t="s">
        <v>301</v>
      </c>
      <c r="AM79" t="s">
        <v>302</v>
      </c>
      <c r="AO79" t="s">
        <v>64</v>
      </c>
    </row>
    <row r="80" spans="1:41" x14ac:dyDescent="0.25">
      <c r="A80" t="s">
        <v>128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41.5</v>
      </c>
      <c r="X80">
        <v>9.0200000000000002E-3</v>
      </c>
      <c r="Y80">
        <v>-0.995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299</v>
      </c>
      <c r="AH80" t="s">
        <v>45</v>
      </c>
      <c r="AI80" t="s">
        <v>300</v>
      </c>
      <c r="AJ80" t="s">
        <v>60</v>
      </c>
      <c r="AK80" t="s">
        <v>61</v>
      </c>
      <c r="AL80" t="s">
        <v>301</v>
      </c>
      <c r="AM80" t="s">
        <v>302</v>
      </c>
      <c r="AO80" t="s">
        <v>64</v>
      </c>
    </row>
    <row r="81" spans="1:41" x14ac:dyDescent="0.25">
      <c r="A81" t="s">
        <v>128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41.3</v>
      </c>
      <c r="X81">
        <v>8.2199999999999999E-3</v>
      </c>
      <c r="Y81">
        <v>-1.05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299</v>
      </c>
      <c r="AH81" t="s">
        <v>45</v>
      </c>
      <c r="AI81" t="s">
        <v>300</v>
      </c>
      <c r="AJ81" t="s">
        <v>60</v>
      </c>
      <c r="AK81" t="s">
        <v>61</v>
      </c>
      <c r="AL81" t="s">
        <v>301</v>
      </c>
      <c r="AM81" t="s">
        <v>302</v>
      </c>
      <c r="AO81" t="s">
        <v>64</v>
      </c>
    </row>
    <row r="82" spans="1:41" x14ac:dyDescent="0.25">
      <c r="A82" t="s">
        <v>128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53.4</v>
      </c>
      <c r="X82">
        <v>9.3500000000000007E-3</v>
      </c>
      <c r="Y82">
        <v>-0.77300000000000002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299</v>
      </c>
      <c r="AH82" t="s">
        <v>45</v>
      </c>
      <c r="AI82" t="s">
        <v>300</v>
      </c>
      <c r="AJ82" t="s">
        <v>60</v>
      </c>
      <c r="AK82" t="s">
        <v>61</v>
      </c>
      <c r="AL82" t="s">
        <v>301</v>
      </c>
      <c r="AM82" t="s">
        <v>302</v>
      </c>
      <c r="AO82" t="s">
        <v>64</v>
      </c>
    </row>
    <row r="83" spans="1:41" x14ac:dyDescent="0.25">
      <c r="A83" t="s">
        <v>128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31.1</v>
      </c>
      <c r="X83">
        <v>6.6899999999999998E-3</v>
      </c>
      <c r="Y83">
        <v>-0.94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299</v>
      </c>
      <c r="AH83" t="s">
        <v>45</v>
      </c>
      <c r="AI83" t="s">
        <v>300</v>
      </c>
      <c r="AJ83" t="s">
        <v>60</v>
      </c>
      <c r="AK83" t="s">
        <v>61</v>
      </c>
      <c r="AL83" t="s">
        <v>301</v>
      </c>
      <c r="AM83" t="s">
        <v>302</v>
      </c>
      <c r="AO83" t="s">
        <v>64</v>
      </c>
    </row>
    <row r="84" spans="1:41" x14ac:dyDescent="0.25">
      <c r="A84" t="s">
        <v>128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38.6</v>
      </c>
      <c r="X84">
        <v>7.5199999999999998E-3</v>
      </c>
      <c r="Y84">
        <v>-0.98099999999999998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299</v>
      </c>
      <c r="AH84" t="s">
        <v>45</v>
      </c>
      <c r="AI84" t="s">
        <v>300</v>
      </c>
      <c r="AJ84" t="s">
        <v>60</v>
      </c>
      <c r="AK84" t="s">
        <v>61</v>
      </c>
      <c r="AL84" t="s">
        <v>301</v>
      </c>
      <c r="AM84" t="s">
        <v>302</v>
      </c>
      <c r="AO84" t="s">
        <v>64</v>
      </c>
    </row>
    <row r="85" spans="1:41" x14ac:dyDescent="0.25">
      <c r="A85" t="s">
        <v>128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40.4</v>
      </c>
      <c r="X85">
        <v>8.2799999999999992E-3</v>
      </c>
      <c r="Y85">
        <v>-1.1399999999999999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299</v>
      </c>
      <c r="AH85" t="s">
        <v>45</v>
      </c>
      <c r="AI85" t="s">
        <v>300</v>
      </c>
      <c r="AJ85" t="s">
        <v>60</v>
      </c>
      <c r="AK85" t="s">
        <v>61</v>
      </c>
      <c r="AL85" t="s">
        <v>301</v>
      </c>
      <c r="AM85" t="s">
        <v>302</v>
      </c>
      <c r="AO85" t="s">
        <v>64</v>
      </c>
    </row>
    <row r="86" spans="1:41" x14ac:dyDescent="0.25">
      <c r="A86" t="s">
        <v>128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32.1</v>
      </c>
      <c r="X86">
        <v>4.0800000000000003E-3</v>
      </c>
      <c r="Y86">
        <v>-1.4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299</v>
      </c>
      <c r="AH86" t="s">
        <v>45</v>
      </c>
      <c r="AI86" t="s">
        <v>300</v>
      </c>
      <c r="AJ86" t="s">
        <v>60</v>
      </c>
      <c r="AK86" t="s">
        <v>61</v>
      </c>
      <c r="AL86" t="s">
        <v>301</v>
      </c>
      <c r="AM86" t="s">
        <v>302</v>
      </c>
      <c r="AO86" t="s">
        <v>64</v>
      </c>
    </row>
    <row r="87" spans="1:41" x14ac:dyDescent="0.25">
      <c r="A87" t="s">
        <v>128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36.4</v>
      </c>
      <c r="X87">
        <v>5.62E-3</v>
      </c>
      <c r="Y87">
        <v>-0.92100000000000004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299</v>
      </c>
      <c r="AH87" t="s">
        <v>45</v>
      </c>
      <c r="AI87" t="s">
        <v>300</v>
      </c>
      <c r="AJ87" t="s">
        <v>60</v>
      </c>
      <c r="AK87" t="s">
        <v>61</v>
      </c>
      <c r="AL87" t="s">
        <v>301</v>
      </c>
      <c r="AM87" t="s">
        <v>302</v>
      </c>
      <c r="AO87" t="s">
        <v>64</v>
      </c>
    </row>
    <row r="88" spans="1:41" x14ac:dyDescent="0.25">
      <c r="A88" t="s">
        <v>128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42.5</v>
      </c>
      <c r="X88">
        <v>7.8600000000000007E-3</v>
      </c>
      <c r="Y88">
        <v>-0.91400000000000003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299</v>
      </c>
      <c r="AH88" t="s">
        <v>45</v>
      </c>
      <c r="AI88" t="s">
        <v>300</v>
      </c>
      <c r="AJ88" t="s">
        <v>60</v>
      </c>
      <c r="AK88" t="s">
        <v>61</v>
      </c>
      <c r="AL88" t="s">
        <v>301</v>
      </c>
      <c r="AM88" t="s">
        <v>302</v>
      </c>
      <c r="AO88" t="s">
        <v>64</v>
      </c>
    </row>
    <row r="89" spans="1:41" x14ac:dyDescent="0.25">
      <c r="A89" t="s">
        <v>128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43</v>
      </c>
      <c r="X89">
        <v>8.43E-3</v>
      </c>
      <c r="Y89">
        <v>-0.93700000000000006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299</v>
      </c>
      <c r="AH89" t="s">
        <v>45</v>
      </c>
      <c r="AI89" t="s">
        <v>300</v>
      </c>
      <c r="AJ89" t="s">
        <v>60</v>
      </c>
      <c r="AK89" t="s">
        <v>61</v>
      </c>
      <c r="AL89" t="s">
        <v>301</v>
      </c>
      <c r="AM89" t="s">
        <v>302</v>
      </c>
      <c r="AO89" t="s">
        <v>64</v>
      </c>
    </row>
    <row r="90" spans="1:41" x14ac:dyDescent="0.25">
      <c r="A90" t="s">
        <v>128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45.7</v>
      </c>
      <c r="X90">
        <v>1.0200000000000001E-2</v>
      </c>
      <c r="Y90">
        <v>-0.99399999999999999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299</v>
      </c>
      <c r="AH90" t="s">
        <v>45</v>
      </c>
      <c r="AI90" t="s">
        <v>300</v>
      </c>
      <c r="AJ90" t="s">
        <v>60</v>
      </c>
      <c r="AK90" t="s">
        <v>61</v>
      </c>
      <c r="AL90" t="s">
        <v>301</v>
      </c>
      <c r="AM90" t="s">
        <v>302</v>
      </c>
      <c r="AO90" t="s">
        <v>64</v>
      </c>
    </row>
    <row r="91" spans="1:41" x14ac:dyDescent="0.25">
      <c r="A91" t="s">
        <v>128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45.5</v>
      </c>
      <c r="X91">
        <v>1.01E-2</v>
      </c>
      <c r="Y91">
        <v>-0.88800000000000001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299</v>
      </c>
      <c r="AH91" t="s">
        <v>45</v>
      </c>
      <c r="AI91" t="s">
        <v>300</v>
      </c>
      <c r="AJ91" t="s">
        <v>60</v>
      </c>
      <c r="AK91" t="s">
        <v>61</v>
      </c>
      <c r="AL91" t="s">
        <v>301</v>
      </c>
      <c r="AM91" t="s">
        <v>302</v>
      </c>
      <c r="AO91" t="s">
        <v>64</v>
      </c>
    </row>
    <row r="92" spans="1:41" x14ac:dyDescent="0.25">
      <c r="A92" t="s">
        <v>128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44</v>
      </c>
      <c r="X92">
        <v>8.6800000000000002E-3</v>
      </c>
      <c r="Y92">
        <v>-0.97199999999999998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299</v>
      </c>
      <c r="AH92" t="s">
        <v>45</v>
      </c>
      <c r="AI92" t="s">
        <v>300</v>
      </c>
      <c r="AJ92" t="s">
        <v>60</v>
      </c>
      <c r="AK92" t="s">
        <v>61</v>
      </c>
      <c r="AL92" t="s">
        <v>301</v>
      </c>
      <c r="AM92" t="s">
        <v>302</v>
      </c>
      <c r="AO92" t="s">
        <v>64</v>
      </c>
    </row>
    <row r="93" spans="1:41" x14ac:dyDescent="0.25">
      <c r="A93" t="s">
        <v>128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61.1</v>
      </c>
      <c r="X93">
        <v>1.03E-2</v>
      </c>
      <c r="Y93">
        <v>-0.68899999999999995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299</v>
      </c>
      <c r="AH93" t="s">
        <v>45</v>
      </c>
      <c r="AI93" t="s">
        <v>300</v>
      </c>
      <c r="AJ93" t="s">
        <v>60</v>
      </c>
      <c r="AK93" t="s">
        <v>61</v>
      </c>
      <c r="AL93" t="s">
        <v>301</v>
      </c>
      <c r="AM93" t="s">
        <v>302</v>
      </c>
      <c r="AO93" t="s">
        <v>64</v>
      </c>
    </row>
    <row r="94" spans="1:41" x14ac:dyDescent="0.25">
      <c r="A94" t="s">
        <v>128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32.799999999999997</v>
      </c>
      <c r="X94">
        <v>6.9800000000000001E-3</v>
      </c>
      <c r="Y94">
        <v>-0.74399999999999999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299</v>
      </c>
      <c r="AH94" t="s">
        <v>45</v>
      </c>
      <c r="AI94" t="s">
        <v>300</v>
      </c>
      <c r="AJ94" t="s">
        <v>60</v>
      </c>
      <c r="AK94" t="s">
        <v>61</v>
      </c>
      <c r="AL94" t="s">
        <v>301</v>
      </c>
      <c r="AM94" t="s">
        <v>302</v>
      </c>
      <c r="AO94" t="s">
        <v>64</v>
      </c>
    </row>
    <row r="95" spans="1:41" x14ac:dyDescent="0.25">
      <c r="A95" t="s">
        <v>128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43.8</v>
      </c>
      <c r="X95">
        <v>8.7500000000000008E-3</v>
      </c>
      <c r="Y95">
        <v>-0.95499999999999996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299</v>
      </c>
      <c r="AH95" t="s">
        <v>45</v>
      </c>
      <c r="AI95" t="s">
        <v>300</v>
      </c>
      <c r="AJ95" t="s">
        <v>60</v>
      </c>
      <c r="AK95" t="s">
        <v>61</v>
      </c>
      <c r="AL95" t="s">
        <v>301</v>
      </c>
      <c r="AM95" t="s">
        <v>302</v>
      </c>
      <c r="AO95" t="s">
        <v>64</v>
      </c>
    </row>
    <row r="96" spans="1:41" x14ac:dyDescent="0.25">
      <c r="A96" t="s">
        <v>128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37.6</v>
      </c>
      <c r="X96">
        <v>6.5500000000000003E-3</v>
      </c>
      <c r="Y96">
        <v>-0.90400000000000003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299</v>
      </c>
      <c r="AH96" t="s">
        <v>45</v>
      </c>
      <c r="AI96" t="s">
        <v>300</v>
      </c>
      <c r="AJ96" t="s">
        <v>60</v>
      </c>
      <c r="AK96" t="s">
        <v>61</v>
      </c>
      <c r="AL96" t="s">
        <v>301</v>
      </c>
      <c r="AM96" t="s">
        <v>302</v>
      </c>
      <c r="AO96" t="s">
        <v>64</v>
      </c>
    </row>
    <row r="97" spans="1:41" x14ac:dyDescent="0.25">
      <c r="A97" t="s">
        <v>128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34.200000000000003</v>
      </c>
      <c r="X97">
        <v>4.62E-3</v>
      </c>
      <c r="Y97">
        <v>-1.26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299</v>
      </c>
      <c r="AH97" t="s">
        <v>45</v>
      </c>
      <c r="AI97" t="s">
        <v>300</v>
      </c>
      <c r="AJ97" t="s">
        <v>60</v>
      </c>
      <c r="AK97" t="s">
        <v>61</v>
      </c>
      <c r="AL97" t="s">
        <v>301</v>
      </c>
      <c r="AM97" t="s">
        <v>302</v>
      </c>
      <c r="AO97" t="s">
        <v>64</v>
      </c>
    </row>
    <row r="98" spans="1:41" x14ac:dyDescent="0.25">
      <c r="A98" t="s">
        <v>128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39</v>
      </c>
      <c r="X98">
        <v>6.4799999999999996E-3</v>
      </c>
      <c r="Y98">
        <v>-0.76300000000000001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299</v>
      </c>
      <c r="AH98" t="s">
        <v>45</v>
      </c>
      <c r="AI98" t="s">
        <v>300</v>
      </c>
      <c r="AJ98" t="s">
        <v>60</v>
      </c>
      <c r="AK98" t="s">
        <v>61</v>
      </c>
      <c r="AL98" t="s">
        <v>301</v>
      </c>
      <c r="AM98" t="s">
        <v>302</v>
      </c>
      <c r="AO98" t="s">
        <v>64</v>
      </c>
    </row>
    <row r="99" spans="1:41" x14ac:dyDescent="0.25">
      <c r="A99" t="s">
        <v>128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39.5</v>
      </c>
      <c r="X99">
        <v>6.0800000000000003E-3</v>
      </c>
      <c r="Y99">
        <v>-0.55700000000000005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299</v>
      </c>
      <c r="AH99" t="s">
        <v>45</v>
      </c>
      <c r="AI99" t="s">
        <v>300</v>
      </c>
      <c r="AJ99" t="s">
        <v>60</v>
      </c>
      <c r="AK99" t="s">
        <v>61</v>
      </c>
      <c r="AL99" t="s">
        <v>301</v>
      </c>
      <c r="AM99" t="s">
        <v>302</v>
      </c>
      <c r="AO99" t="s">
        <v>64</v>
      </c>
    </row>
    <row r="100" spans="1:41" x14ac:dyDescent="0.25">
      <c r="A100" t="s">
        <v>128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41</v>
      </c>
      <c r="X100">
        <v>6.6100000000000004E-3</v>
      </c>
      <c r="Y100">
        <v>-0.73699999999999999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299</v>
      </c>
      <c r="AH100" t="s">
        <v>45</v>
      </c>
      <c r="AI100" t="s">
        <v>300</v>
      </c>
      <c r="AJ100" t="s">
        <v>60</v>
      </c>
      <c r="AK100" t="s">
        <v>61</v>
      </c>
      <c r="AL100" t="s">
        <v>301</v>
      </c>
      <c r="AM100" t="s">
        <v>302</v>
      </c>
      <c r="AO100" t="s">
        <v>64</v>
      </c>
    </row>
    <row r="101" spans="1:41" x14ac:dyDescent="0.25">
      <c r="A101" t="s">
        <v>128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42.4</v>
      </c>
      <c r="X101">
        <v>7.3000000000000001E-3</v>
      </c>
      <c r="Y101">
        <v>-0.81100000000000005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299</v>
      </c>
      <c r="AH101" t="s">
        <v>45</v>
      </c>
      <c r="AI101" t="s">
        <v>300</v>
      </c>
      <c r="AJ101" t="s">
        <v>60</v>
      </c>
      <c r="AK101" t="s">
        <v>61</v>
      </c>
      <c r="AL101" t="s">
        <v>301</v>
      </c>
      <c r="AM101" t="s">
        <v>302</v>
      </c>
      <c r="AO101" t="s">
        <v>64</v>
      </c>
    </row>
    <row r="102" spans="1:41" x14ac:dyDescent="0.25">
      <c r="A102" t="s">
        <v>128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42.9</v>
      </c>
      <c r="X102">
        <v>8.5599999999999999E-3</v>
      </c>
      <c r="Y102">
        <v>-0.77500000000000002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299</v>
      </c>
      <c r="AH102" t="s">
        <v>45</v>
      </c>
      <c r="AI102" t="s">
        <v>300</v>
      </c>
      <c r="AJ102" t="s">
        <v>60</v>
      </c>
      <c r="AK102" t="s">
        <v>61</v>
      </c>
      <c r="AL102" t="s">
        <v>301</v>
      </c>
      <c r="AM102" t="s">
        <v>302</v>
      </c>
      <c r="AO102" t="s">
        <v>64</v>
      </c>
    </row>
    <row r="103" spans="1:41" x14ac:dyDescent="0.25">
      <c r="A103" t="s">
        <v>128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43.9</v>
      </c>
      <c r="X103">
        <v>8.0700000000000008E-3</v>
      </c>
      <c r="Y103">
        <v>-0.79700000000000004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299</v>
      </c>
      <c r="AH103" t="s">
        <v>45</v>
      </c>
      <c r="AI103" t="s">
        <v>300</v>
      </c>
      <c r="AJ103" t="s">
        <v>60</v>
      </c>
      <c r="AK103" t="s">
        <v>61</v>
      </c>
      <c r="AL103" t="s">
        <v>301</v>
      </c>
      <c r="AM103" t="s">
        <v>302</v>
      </c>
      <c r="AO103" t="s">
        <v>64</v>
      </c>
    </row>
    <row r="104" spans="1:41" x14ac:dyDescent="0.25">
      <c r="A104" t="s">
        <v>128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42.7</v>
      </c>
      <c r="X104">
        <v>7.0099999999999997E-3</v>
      </c>
      <c r="Y104">
        <v>-0.74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299</v>
      </c>
      <c r="AH104" t="s">
        <v>45</v>
      </c>
      <c r="AI104" t="s">
        <v>300</v>
      </c>
      <c r="AJ104" t="s">
        <v>60</v>
      </c>
      <c r="AK104" t="s">
        <v>61</v>
      </c>
      <c r="AL104" t="s">
        <v>301</v>
      </c>
      <c r="AM104" t="s">
        <v>302</v>
      </c>
      <c r="AO104" t="s">
        <v>64</v>
      </c>
    </row>
    <row r="105" spans="1:41" x14ac:dyDescent="0.25">
      <c r="A105" t="s">
        <v>128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53.7</v>
      </c>
      <c r="X105">
        <v>7.9399999999999991E-3</v>
      </c>
      <c r="Y105">
        <v>-0.41899999999999998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299</v>
      </c>
      <c r="AH105" t="s">
        <v>45</v>
      </c>
      <c r="AI105" t="s">
        <v>300</v>
      </c>
      <c r="AJ105" t="s">
        <v>60</v>
      </c>
      <c r="AK105" t="s">
        <v>61</v>
      </c>
      <c r="AL105" t="s">
        <v>301</v>
      </c>
      <c r="AM105" t="s">
        <v>302</v>
      </c>
      <c r="AO105" t="s">
        <v>64</v>
      </c>
    </row>
    <row r="106" spans="1:41" x14ac:dyDescent="0.25">
      <c r="A106" t="s">
        <v>128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36.9</v>
      </c>
      <c r="X106">
        <v>6.8900000000000003E-3</v>
      </c>
      <c r="Y106">
        <v>-0.93100000000000005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299</v>
      </c>
      <c r="AH106" t="s">
        <v>45</v>
      </c>
      <c r="AI106" t="s">
        <v>300</v>
      </c>
      <c r="AJ106" t="s">
        <v>60</v>
      </c>
      <c r="AK106" t="s">
        <v>61</v>
      </c>
      <c r="AL106" t="s">
        <v>301</v>
      </c>
      <c r="AM106" t="s">
        <v>302</v>
      </c>
      <c r="AO106" t="s">
        <v>64</v>
      </c>
    </row>
    <row r="107" spans="1:41" x14ac:dyDescent="0.25">
      <c r="A107" t="s">
        <v>128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41.6</v>
      </c>
      <c r="X107">
        <v>7.0099999999999997E-3</v>
      </c>
      <c r="Y107">
        <v>-0.77800000000000002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299</v>
      </c>
      <c r="AH107" t="s">
        <v>45</v>
      </c>
      <c r="AI107" t="s">
        <v>300</v>
      </c>
      <c r="AJ107" t="s">
        <v>60</v>
      </c>
      <c r="AK107" t="s">
        <v>61</v>
      </c>
      <c r="AL107" t="s">
        <v>301</v>
      </c>
      <c r="AM107" t="s">
        <v>302</v>
      </c>
      <c r="AO107" t="s">
        <v>64</v>
      </c>
    </row>
    <row r="108" spans="1:41" x14ac:dyDescent="0.25">
      <c r="A108" t="s">
        <v>128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35.700000000000003</v>
      </c>
      <c r="X108">
        <v>8.9800000000000001E-3</v>
      </c>
      <c r="Y108">
        <v>-0.94499999999999995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299</v>
      </c>
      <c r="AH108" t="s">
        <v>45</v>
      </c>
      <c r="AI108" t="s">
        <v>300</v>
      </c>
      <c r="AJ108" t="s">
        <v>60</v>
      </c>
      <c r="AK108" t="s">
        <v>61</v>
      </c>
      <c r="AL108" t="s">
        <v>301</v>
      </c>
      <c r="AM108" t="s">
        <v>302</v>
      </c>
      <c r="AO108" t="s">
        <v>64</v>
      </c>
    </row>
    <row r="109" spans="1:41" x14ac:dyDescent="0.25">
      <c r="A109" t="s">
        <v>128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31.4</v>
      </c>
      <c r="X109">
        <v>4.3E-3</v>
      </c>
      <c r="Y109">
        <v>-1.52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299</v>
      </c>
      <c r="AH109" t="s">
        <v>45</v>
      </c>
      <c r="AI109" t="s">
        <v>300</v>
      </c>
      <c r="AJ109" t="s">
        <v>60</v>
      </c>
      <c r="AK109" t="s">
        <v>61</v>
      </c>
      <c r="AL109" t="s">
        <v>301</v>
      </c>
      <c r="AM109" t="s">
        <v>302</v>
      </c>
      <c r="AO109" t="s">
        <v>64</v>
      </c>
    </row>
    <row r="110" spans="1:41" x14ac:dyDescent="0.25">
      <c r="A110" t="s">
        <v>128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36.5</v>
      </c>
      <c r="X110">
        <v>5.5399999999999998E-3</v>
      </c>
      <c r="Y110">
        <v>-0.88200000000000001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299</v>
      </c>
      <c r="AH110" t="s">
        <v>45</v>
      </c>
      <c r="AI110" t="s">
        <v>300</v>
      </c>
      <c r="AJ110" t="s">
        <v>60</v>
      </c>
      <c r="AK110" t="s">
        <v>61</v>
      </c>
      <c r="AL110" t="s">
        <v>301</v>
      </c>
      <c r="AM110" t="s">
        <v>302</v>
      </c>
      <c r="AO110" t="s">
        <v>64</v>
      </c>
    </row>
    <row r="111" spans="1:41" x14ac:dyDescent="0.25">
      <c r="A111" t="s">
        <v>128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37.1</v>
      </c>
      <c r="X111">
        <v>5.7999999999999996E-3</v>
      </c>
      <c r="Y111">
        <v>-0.77300000000000002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299</v>
      </c>
      <c r="AH111" t="s">
        <v>45</v>
      </c>
      <c r="AI111" t="s">
        <v>300</v>
      </c>
      <c r="AJ111" t="s">
        <v>60</v>
      </c>
      <c r="AK111" t="s">
        <v>61</v>
      </c>
      <c r="AL111" t="s">
        <v>301</v>
      </c>
      <c r="AM111" t="s">
        <v>302</v>
      </c>
      <c r="AO111" t="s">
        <v>64</v>
      </c>
    </row>
    <row r="112" spans="1:41" x14ac:dyDescent="0.25">
      <c r="A112" t="s">
        <v>128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38.6</v>
      </c>
      <c r="X112">
        <v>6.9300000000000004E-3</v>
      </c>
      <c r="Y112">
        <v>-0.85499999999999998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299</v>
      </c>
      <c r="AH112" t="s">
        <v>45</v>
      </c>
      <c r="AI112" t="s">
        <v>300</v>
      </c>
      <c r="AJ112" t="s">
        <v>60</v>
      </c>
      <c r="AK112" t="s">
        <v>61</v>
      </c>
      <c r="AL112" t="s">
        <v>301</v>
      </c>
      <c r="AM112" t="s">
        <v>302</v>
      </c>
      <c r="AO112" t="s">
        <v>64</v>
      </c>
    </row>
    <row r="113" spans="1:41" x14ac:dyDescent="0.25">
      <c r="A113" t="s">
        <v>128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40.799999999999997</v>
      </c>
      <c r="X113">
        <v>7.5599999999999999E-3</v>
      </c>
      <c r="Y113">
        <v>-0.91200000000000003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299</v>
      </c>
      <c r="AH113" t="s">
        <v>45</v>
      </c>
      <c r="AI113" t="s">
        <v>300</v>
      </c>
      <c r="AJ113" t="s">
        <v>60</v>
      </c>
      <c r="AK113" t="s">
        <v>61</v>
      </c>
      <c r="AL113" t="s">
        <v>301</v>
      </c>
      <c r="AM113" t="s">
        <v>302</v>
      </c>
      <c r="AO113" t="s">
        <v>64</v>
      </c>
    </row>
    <row r="114" spans="1:41" x14ac:dyDescent="0.25">
      <c r="A114" t="s">
        <v>128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40.700000000000003</v>
      </c>
      <c r="X114">
        <v>8.9599999999999992E-3</v>
      </c>
      <c r="Y114">
        <v>-1.01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299</v>
      </c>
      <c r="AH114" t="s">
        <v>45</v>
      </c>
      <c r="AI114" t="s">
        <v>300</v>
      </c>
      <c r="AJ114" t="s">
        <v>60</v>
      </c>
      <c r="AK114" t="s">
        <v>61</v>
      </c>
      <c r="AL114" t="s">
        <v>301</v>
      </c>
      <c r="AM114" t="s">
        <v>302</v>
      </c>
      <c r="AO114" t="s">
        <v>64</v>
      </c>
    </row>
    <row r="115" spans="1:41" x14ac:dyDescent="0.25">
      <c r="A115" t="s">
        <v>128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42</v>
      </c>
      <c r="X115">
        <v>8.8800000000000007E-3</v>
      </c>
      <c r="Y115">
        <v>-0.95899999999999996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299</v>
      </c>
      <c r="AH115" t="s">
        <v>45</v>
      </c>
      <c r="AI115" t="s">
        <v>300</v>
      </c>
      <c r="AJ115" t="s">
        <v>60</v>
      </c>
      <c r="AK115" t="s">
        <v>61</v>
      </c>
      <c r="AL115" t="s">
        <v>301</v>
      </c>
      <c r="AM115" t="s">
        <v>302</v>
      </c>
      <c r="AO115" t="s">
        <v>64</v>
      </c>
    </row>
    <row r="116" spans="1:41" x14ac:dyDescent="0.25">
      <c r="A116" t="s">
        <v>128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41.7</v>
      </c>
      <c r="X116">
        <v>8.1200000000000005E-3</v>
      </c>
      <c r="Y116">
        <v>-1.03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299</v>
      </c>
      <c r="AH116" t="s">
        <v>45</v>
      </c>
      <c r="AI116" t="s">
        <v>300</v>
      </c>
      <c r="AJ116" t="s">
        <v>60</v>
      </c>
      <c r="AK116" t="s">
        <v>61</v>
      </c>
      <c r="AL116" t="s">
        <v>301</v>
      </c>
      <c r="AM116" t="s">
        <v>302</v>
      </c>
      <c r="AO116" t="s">
        <v>64</v>
      </c>
    </row>
    <row r="117" spans="1:41" x14ac:dyDescent="0.25">
      <c r="A117" t="s">
        <v>128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53.8</v>
      </c>
      <c r="X117">
        <v>8.5400000000000007E-3</v>
      </c>
      <c r="Y117">
        <v>-0.54900000000000004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299</v>
      </c>
      <c r="AH117" t="s">
        <v>45</v>
      </c>
      <c r="AI117" t="s">
        <v>300</v>
      </c>
      <c r="AJ117" t="s">
        <v>60</v>
      </c>
      <c r="AK117" t="s">
        <v>61</v>
      </c>
      <c r="AL117" t="s">
        <v>301</v>
      </c>
      <c r="AM117" t="s">
        <v>302</v>
      </c>
      <c r="AO117" t="s">
        <v>64</v>
      </c>
    </row>
    <row r="118" spans="1:41" x14ac:dyDescent="0.25">
      <c r="A118" t="s">
        <v>128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32.299999999999997</v>
      </c>
      <c r="X118">
        <v>6.7299999999999999E-3</v>
      </c>
      <c r="Y118">
        <v>-0.95299999999999996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299</v>
      </c>
      <c r="AH118" t="s">
        <v>45</v>
      </c>
      <c r="AI118" t="s">
        <v>300</v>
      </c>
      <c r="AJ118" t="s">
        <v>60</v>
      </c>
      <c r="AK118" t="s">
        <v>61</v>
      </c>
      <c r="AL118" t="s">
        <v>301</v>
      </c>
      <c r="AM118" t="s">
        <v>302</v>
      </c>
      <c r="AO118" t="s">
        <v>64</v>
      </c>
    </row>
    <row r="119" spans="1:41" x14ac:dyDescent="0.25">
      <c r="A119" t="s">
        <v>128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39.4</v>
      </c>
      <c r="X119">
        <v>7.2500000000000004E-3</v>
      </c>
      <c r="Y119">
        <v>-0.92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299</v>
      </c>
      <c r="AH119" t="s">
        <v>45</v>
      </c>
      <c r="AI119" t="s">
        <v>300</v>
      </c>
      <c r="AJ119" t="s">
        <v>60</v>
      </c>
      <c r="AK119" t="s">
        <v>61</v>
      </c>
      <c r="AL119" t="s">
        <v>301</v>
      </c>
      <c r="AM119" t="s">
        <v>302</v>
      </c>
      <c r="AO119" t="s">
        <v>64</v>
      </c>
    </row>
    <row r="120" spans="1:41" x14ac:dyDescent="0.25">
      <c r="A120" t="s">
        <v>128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35.299999999999997</v>
      </c>
      <c r="X120">
        <v>9.3699999999999999E-3</v>
      </c>
      <c r="Y120">
        <v>-0.95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299</v>
      </c>
      <c r="AH120" t="s">
        <v>45</v>
      </c>
      <c r="AI120" t="s">
        <v>300</v>
      </c>
      <c r="AJ120" t="s">
        <v>60</v>
      </c>
      <c r="AK120" t="s">
        <v>61</v>
      </c>
      <c r="AL120" t="s">
        <v>301</v>
      </c>
      <c r="AM120" t="s">
        <v>302</v>
      </c>
      <c r="AO120" t="s">
        <v>64</v>
      </c>
    </row>
    <row r="121" spans="1:41" x14ac:dyDescent="0.25">
      <c r="A121" t="s">
        <v>128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30.6</v>
      </c>
      <c r="X121">
        <v>4.2300000000000003E-3</v>
      </c>
      <c r="Y121">
        <v>-1.6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299</v>
      </c>
      <c r="AH121" t="s">
        <v>45</v>
      </c>
      <c r="AI121" t="s">
        <v>300</v>
      </c>
      <c r="AJ121" t="s">
        <v>60</v>
      </c>
      <c r="AK121" t="s">
        <v>61</v>
      </c>
      <c r="AL121" t="s">
        <v>301</v>
      </c>
      <c r="AM121" t="s">
        <v>302</v>
      </c>
      <c r="AO121" t="s">
        <v>64</v>
      </c>
    </row>
    <row r="122" spans="1:41" x14ac:dyDescent="0.25">
      <c r="A122" t="s">
        <v>128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34.9</v>
      </c>
      <c r="X122">
        <v>4.96E-3</v>
      </c>
      <c r="Y122">
        <v>-0.95399999999999996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299</v>
      </c>
      <c r="AH122" t="s">
        <v>45</v>
      </c>
      <c r="AI122" t="s">
        <v>300</v>
      </c>
      <c r="AJ122" t="s">
        <v>60</v>
      </c>
      <c r="AK122" t="s">
        <v>61</v>
      </c>
      <c r="AL122" t="s">
        <v>301</v>
      </c>
      <c r="AM122" t="s">
        <v>302</v>
      </c>
      <c r="AO122" t="s">
        <v>64</v>
      </c>
    </row>
    <row r="123" spans="1:41" x14ac:dyDescent="0.25">
      <c r="A123" t="s">
        <v>128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34.700000000000003</v>
      </c>
      <c r="X123">
        <v>5.5199999999999997E-3</v>
      </c>
      <c r="Y123">
        <v>-0.997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299</v>
      </c>
      <c r="AH123" t="s">
        <v>45</v>
      </c>
      <c r="AI123" t="s">
        <v>300</v>
      </c>
      <c r="AJ123" t="s">
        <v>60</v>
      </c>
      <c r="AK123" t="s">
        <v>61</v>
      </c>
      <c r="AL123" t="s">
        <v>301</v>
      </c>
      <c r="AM123" t="s">
        <v>302</v>
      </c>
      <c r="AO123" t="s">
        <v>64</v>
      </c>
    </row>
    <row r="124" spans="1:41" x14ac:dyDescent="0.25">
      <c r="A124" t="s">
        <v>128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37.200000000000003</v>
      </c>
      <c r="X124">
        <v>7.1000000000000004E-3</v>
      </c>
      <c r="Y124">
        <v>-0.91700000000000004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299</v>
      </c>
      <c r="AH124" t="s">
        <v>45</v>
      </c>
      <c r="AI124" t="s">
        <v>300</v>
      </c>
      <c r="AJ124" t="s">
        <v>60</v>
      </c>
      <c r="AK124" t="s">
        <v>61</v>
      </c>
      <c r="AL124" t="s">
        <v>301</v>
      </c>
      <c r="AM124" t="s">
        <v>302</v>
      </c>
      <c r="AO124" t="s">
        <v>64</v>
      </c>
    </row>
    <row r="125" spans="1:41" x14ac:dyDescent="0.25">
      <c r="A125" t="s">
        <v>128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39.299999999999997</v>
      </c>
      <c r="X125">
        <v>7.7799999999999996E-3</v>
      </c>
      <c r="Y125">
        <v>-1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299</v>
      </c>
      <c r="AH125" t="s">
        <v>45</v>
      </c>
      <c r="AI125" t="s">
        <v>300</v>
      </c>
      <c r="AJ125" t="s">
        <v>60</v>
      </c>
      <c r="AK125" t="s">
        <v>61</v>
      </c>
      <c r="AL125" t="s">
        <v>301</v>
      </c>
      <c r="AM125" t="s">
        <v>302</v>
      </c>
      <c r="AO125" t="s">
        <v>64</v>
      </c>
    </row>
    <row r="126" spans="1:41" x14ac:dyDescent="0.25">
      <c r="A126" t="s">
        <v>128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40.200000000000003</v>
      </c>
      <c r="X126">
        <v>8.94E-3</v>
      </c>
      <c r="Y126">
        <v>-1.03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299</v>
      </c>
      <c r="AH126" t="s">
        <v>45</v>
      </c>
      <c r="AI126" t="s">
        <v>300</v>
      </c>
      <c r="AJ126" t="s">
        <v>60</v>
      </c>
      <c r="AK126" t="s">
        <v>61</v>
      </c>
      <c r="AL126" t="s">
        <v>301</v>
      </c>
      <c r="AM126" t="s">
        <v>302</v>
      </c>
      <c r="AO126" t="s">
        <v>64</v>
      </c>
    </row>
    <row r="127" spans="1:41" x14ac:dyDescent="0.25">
      <c r="A127" t="s">
        <v>128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41.4</v>
      </c>
      <c r="X127">
        <v>8.9599999999999992E-3</v>
      </c>
      <c r="Y127">
        <v>-0.99199999999999999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299</v>
      </c>
      <c r="AH127" t="s">
        <v>45</v>
      </c>
      <c r="AI127" t="s">
        <v>300</v>
      </c>
      <c r="AJ127" t="s">
        <v>60</v>
      </c>
      <c r="AK127" t="s">
        <v>61</v>
      </c>
      <c r="AL127" t="s">
        <v>301</v>
      </c>
      <c r="AM127" t="s">
        <v>302</v>
      </c>
      <c r="AO127" t="s">
        <v>64</v>
      </c>
    </row>
    <row r="128" spans="1:41" x14ac:dyDescent="0.25">
      <c r="A128" t="s">
        <v>128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41.5</v>
      </c>
      <c r="X128">
        <v>8.2900000000000005E-3</v>
      </c>
      <c r="Y128">
        <v>-1.08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299</v>
      </c>
      <c r="AH128" t="s">
        <v>45</v>
      </c>
      <c r="AI128" t="s">
        <v>300</v>
      </c>
      <c r="AJ128" t="s">
        <v>60</v>
      </c>
      <c r="AK128" t="s">
        <v>61</v>
      </c>
      <c r="AL128" t="s">
        <v>301</v>
      </c>
      <c r="AM128" t="s">
        <v>302</v>
      </c>
      <c r="AO128" t="s">
        <v>64</v>
      </c>
    </row>
    <row r="129" spans="1:41" x14ac:dyDescent="0.25">
      <c r="A129" t="s">
        <v>128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53</v>
      </c>
      <c r="X129">
        <v>9.2399999999999999E-3</v>
      </c>
      <c r="Y129">
        <v>-0.72799999999999998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299</v>
      </c>
      <c r="AH129" t="s">
        <v>45</v>
      </c>
      <c r="AI129" t="s">
        <v>300</v>
      </c>
      <c r="AJ129" t="s">
        <v>60</v>
      </c>
      <c r="AK129" t="s">
        <v>61</v>
      </c>
      <c r="AL129" t="s">
        <v>301</v>
      </c>
      <c r="AM129" t="s">
        <v>302</v>
      </c>
      <c r="AO129" t="s">
        <v>64</v>
      </c>
    </row>
    <row r="130" spans="1:41" x14ac:dyDescent="0.25">
      <c r="A130" t="s">
        <v>128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31.1</v>
      </c>
      <c r="X130">
        <v>6.6800000000000002E-3</v>
      </c>
      <c r="Y130">
        <v>-0.96299999999999997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299</v>
      </c>
      <c r="AH130" t="s">
        <v>45</v>
      </c>
      <c r="AI130" t="s">
        <v>300</v>
      </c>
      <c r="AJ130" t="s">
        <v>60</v>
      </c>
      <c r="AK130" t="s">
        <v>61</v>
      </c>
      <c r="AL130" t="s">
        <v>301</v>
      </c>
      <c r="AM130" t="s">
        <v>302</v>
      </c>
      <c r="AO130" t="s">
        <v>64</v>
      </c>
    </row>
    <row r="131" spans="1:41" x14ac:dyDescent="0.25">
      <c r="A131" t="s">
        <v>128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38.200000000000003</v>
      </c>
      <c r="X131">
        <v>7.3400000000000002E-3</v>
      </c>
      <c r="Y131">
        <v>-0.99399999999999999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299</v>
      </c>
      <c r="AH131" t="s">
        <v>45</v>
      </c>
      <c r="AI131" t="s">
        <v>300</v>
      </c>
      <c r="AJ131" t="s">
        <v>60</v>
      </c>
      <c r="AK131" t="s">
        <v>61</v>
      </c>
      <c r="AL131" t="s">
        <v>301</v>
      </c>
      <c r="AM131" t="s">
        <v>302</v>
      </c>
      <c r="AO131" t="s">
        <v>64</v>
      </c>
    </row>
    <row r="132" spans="1:41" x14ac:dyDescent="0.25">
      <c r="A132" t="s">
        <v>128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37.200000000000003</v>
      </c>
      <c r="X132">
        <v>5.9199999999999999E-3</v>
      </c>
      <c r="Y132">
        <v>-0.85099999999999998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299</v>
      </c>
      <c r="AH132" t="s">
        <v>45</v>
      </c>
      <c r="AI132" t="s">
        <v>300</v>
      </c>
      <c r="AJ132" t="s">
        <v>60</v>
      </c>
      <c r="AK132" t="s">
        <v>61</v>
      </c>
      <c r="AL132" t="s">
        <v>301</v>
      </c>
      <c r="AM132" t="s">
        <v>302</v>
      </c>
      <c r="AO132" t="s">
        <v>64</v>
      </c>
    </row>
    <row r="133" spans="1:41" x14ac:dyDescent="0.25">
      <c r="A133" t="s">
        <v>128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41.9</v>
      </c>
      <c r="X133">
        <v>7.9500000000000005E-3</v>
      </c>
      <c r="Y133">
        <v>-0.80700000000000005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299</v>
      </c>
      <c r="AH133" t="s">
        <v>45</v>
      </c>
      <c r="AI133" t="s">
        <v>300</v>
      </c>
      <c r="AJ133" t="s">
        <v>60</v>
      </c>
      <c r="AK133" t="s">
        <v>61</v>
      </c>
      <c r="AL133" t="s">
        <v>301</v>
      </c>
      <c r="AM133" t="s">
        <v>302</v>
      </c>
      <c r="AO133" t="s">
        <v>64</v>
      </c>
    </row>
    <row r="134" spans="1:41" x14ac:dyDescent="0.25">
      <c r="A134" t="s">
        <v>128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44.3</v>
      </c>
      <c r="X134">
        <v>9.4999999999999998E-3</v>
      </c>
      <c r="Y134">
        <v>-0.95199999999999996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299</v>
      </c>
      <c r="AH134" t="s">
        <v>45</v>
      </c>
      <c r="AI134" t="s">
        <v>300</v>
      </c>
      <c r="AJ134" t="s">
        <v>60</v>
      </c>
      <c r="AK134" t="s">
        <v>61</v>
      </c>
      <c r="AL134" t="s">
        <v>301</v>
      </c>
      <c r="AM134" t="s">
        <v>302</v>
      </c>
      <c r="AO134" t="s">
        <v>64</v>
      </c>
    </row>
    <row r="135" spans="1:41" x14ac:dyDescent="0.25">
      <c r="A135" t="s">
        <v>128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38.700000000000003</v>
      </c>
      <c r="X135">
        <v>7.62E-3</v>
      </c>
      <c r="Y135">
        <v>-0.83199999999999996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299</v>
      </c>
      <c r="AH135" t="s">
        <v>45</v>
      </c>
      <c r="AI135" t="s">
        <v>300</v>
      </c>
      <c r="AJ135" t="s">
        <v>60</v>
      </c>
      <c r="AK135" t="s">
        <v>61</v>
      </c>
      <c r="AL135" t="s">
        <v>301</v>
      </c>
      <c r="AM135" t="s">
        <v>302</v>
      </c>
      <c r="AO135" t="s">
        <v>64</v>
      </c>
    </row>
    <row r="136" spans="1:41" x14ac:dyDescent="0.25">
      <c r="A136" t="s">
        <v>128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40.700000000000003</v>
      </c>
      <c r="X136">
        <v>7.6600000000000001E-3</v>
      </c>
      <c r="Y136">
        <v>-0.89500000000000002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299</v>
      </c>
      <c r="AH136" t="s">
        <v>45</v>
      </c>
      <c r="AI136" t="s">
        <v>300</v>
      </c>
      <c r="AJ136" t="s">
        <v>60</v>
      </c>
      <c r="AK136" t="s">
        <v>61</v>
      </c>
      <c r="AL136" t="s">
        <v>301</v>
      </c>
      <c r="AM136" t="s">
        <v>302</v>
      </c>
      <c r="AO136" t="s">
        <v>64</v>
      </c>
    </row>
    <row r="137" spans="1:41" x14ac:dyDescent="0.25">
      <c r="A137" t="s">
        <v>128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38.799999999999997</v>
      </c>
      <c r="X137">
        <v>6.4400000000000004E-3</v>
      </c>
      <c r="Y137">
        <v>-0.78100000000000003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299</v>
      </c>
      <c r="AH137" t="s">
        <v>45</v>
      </c>
      <c r="AI137" t="s">
        <v>300</v>
      </c>
      <c r="AJ137" t="s">
        <v>60</v>
      </c>
      <c r="AK137" t="s">
        <v>61</v>
      </c>
      <c r="AL137" t="s">
        <v>301</v>
      </c>
      <c r="AM137" t="s">
        <v>302</v>
      </c>
      <c r="AO137" t="s">
        <v>64</v>
      </c>
    </row>
    <row r="138" spans="1:41" x14ac:dyDescent="0.25">
      <c r="A138" t="s">
        <v>128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39.1</v>
      </c>
      <c r="X138">
        <v>5.7600000000000004E-3</v>
      </c>
      <c r="Y138">
        <v>-0.54500000000000004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299</v>
      </c>
      <c r="AH138" t="s">
        <v>45</v>
      </c>
      <c r="AI138" t="s">
        <v>300</v>
      </c>
      <c r="AJ138" t="s">
        <v>60</v>
      </c>
      <c r="AK138" t="s">
        <v>61</v>
      </c>
      <c r="AL138" t="s">
        <v>301</v>
      </c>
      <c r="AM138" t="s">
        <v>302</v>
      </c>
      <c r="AO138" t="s">
        <v>64</v>
      </c>
    </row>
    <row r="139" spans="1:41" x14ac:dyDescent="0.25">
      <c r="A139" t="s">
        <v>128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42.3</v>
      </c>
      <c r="X139">
        <v>7.1799999999999998E-3</v>
      </c>
      <c r="Y139">
        <v>-0.622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299</v>
      </c>
      <c r="AH139" t="s">
        <v>45</v>
      </c>
      <c r="AI139" t="s">
        <v>300</v>
      </c>
      <c r="AJ139" t="s">
        <v>60</v>
      </c>
      <c r="AK139" t="s">
        <v>61</v>
      </c>
      <c r="AL139" t="s">
        <v>301</v>
      </c>
      <c r="AM139" t="s">
        <v>302</v>
      </c>
      <c r="AO139" t="s">
        <v>64</v>
      </c>
    </row>
    <row r="140" spans="1:41" x14ac:dyDescent="0.25">
      <c r="A140" t="s">
        <v>128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42.6</v>
      </c>
      <c r="X140">
        <v>8.2299999999999995E-3</v>
      </c>
      <c r="Y140">
        <v>-0.75800000000000001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299</v>
      </c>
      <c r="AH140" t="s">
        <v>45</v>
      </c>
      <c r="AI140" t="s">
        <v>300</v>
      </c>
      <c r="AJ140" t="s">
        <v>60</v>
      </c>
      <c r="AK140" t="s">
        <v>61</v>
      </c>
      <c r="AL140" t="s">
        <v>301</v>
      </c>
      <c r="AM140" t="s">
        <v>302</v>
      </c>
      <c r="AO140" t="s">
        <v>64</v>
      </c>
    </row>
    <row r="141" spans="1:41" x14ac:dyDescent="0.25">
      <c r="A141" t="s">
        <v>128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42</v>
      </c>
      <c r="X141">
        <v>6.77E-3</v>
      </c>
      <c r="Y141">
        <v>-0.77800000000000002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299</v>
      </c>
      <c r="AH141" t="s">
        <v>45</v>
      </c>
      <c r="AI141" t="s">
        <v>300</v>
      </c>
      <c r="AJ141" t="s">
        <v>60</v>
      </c>
      <c r="AK141" t="s">
        <v>61</v>
      </c>
      <c r="AL141" t="s">
        <v>301</v>
      </c>
      <c r="AM141" t="s">
        <v>302</v>
      </c>
      <c r="AO141" t="s">
        <v>64</v>
      </c>
    </row>
    <row r="142" spans="1:41" x14ac:dyDescent="0.25">
      <c r="A142" t="s">
        <v>128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53.3</v>
      </c>
      <c r="X142">
        <v>7.8200000000000006E-3</v>
      </c>
      <c r="Y142">
        <v>-0.42399999999999999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299</v>
      </c>
      <c r="AH142" t="s">
        <v>45</v>
      </c>
      <c r="AI142" t="s">
        <v>300</v>
      </c>
      <c r="AJ142" t="s">
        <v>60</v>
      </c>
      <c r="AK142" t="s">
        <v>61</v>
      </c>
      <c r="AL142" t="s">
        <v>301</v>
      </c>
      <c r="AM142" t="s">
        <v>302</v>
      </c>
      <c r="AO142" t="s">
        <v>64</v>
      </c>
    </row>
    <row r="143" spans="1:41" x14ac:dyDescent="0.25">
      <c r="A143" t="s">
        <v>128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39.9</v>
      </c>
      <c r="X143">
        <v>6.3699999999999998E-3</v>
      </c>
      <c r="Y143">
        <v>-0.60399999999999998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299</v>
      </c>
      <c r="AH143" t="s">
        <v>45</v>
      </c>
      <c r="AI143" t="s">
        <v>300</v>
      </c>
      <c r="AJ143" t="s">
        <v>60</v>
      </c>
      <c r="AK143" t="s">
        <v>61</v>
      </c>
      <c r="AL143" t="s">
        <v>301</v>
      </c>
      <c r="AM143" t="s">
        <v>302</v>
      </c>
      <c r="AO143" t="s">
        <v>64</v>
      </c>
    </row>
    <row r="144" spans="1:41" x14ac:dyDescent="0.25">
      <c r="A144" t="s">
        <v>128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36</v>
      </c>
      <c r="X144">
        <v>6.5100000000000002E-3</v>
      </c>
      <c r="Y144">
        <v>-0.92900000000000005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299</v>
      </c>
      <c r="AH144" t="s">
        <v>45</v>
      </c>
      <c r="AI144" t="s">
        <v>300</v>
      </c>
      <c r="AJ144" t="s">
        <v>60</v>
      </c>
      <c r="AK144" t="s">
        <v>61</v>
      </c>
      <c r="AL144" t="s">
        <v>301</v>
      </c>
      <c r="AM144" t="s">
        <v>302</v>
      </c>
      <c r="AO144" t="s">
        <v>64</v>
      </c>
    </row>
    <row r="145" spans="1:41" x14ac:dyDescent="0.25">
      <c r="A145" t="s">
        <v>128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36.5</v>
      </c>
      <c r="X145">
        <v>5.8500000000000002E-3</v>
      </c>
      <c r="Y145">
        <v>-0.82499999999999996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299</v>
      </c>
      <c r="AH145" t="s">
        <v>45</v>
      </c>
      <c r="AI145" t="s">
        <v>300</v>
      </c>
      <c r="AJ145" t="s">
        <v>60</v>
      </c>
      <c r="AK145" t="s">
        <v>61</v>
      </c>
      <c r="AL145" t="s">
        <v>301</v>
      </c>
      <c r="AM145" t="s">
        <v>302</v>
      </c>
      <c r="AO145" t="s">
        <v>64</v>
      </c>
    </row>
    <row r="146" spans="1:41" x14ac:dyDescent="0.25">
      <c r="A146" t="s">
        <v>128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41.1</v>
      </c>
      <c r="X146">
        <v>7.4200000000000004E-3</v>
      </c>
      <c r="Y146">
        <v>-0.73499999999999999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299</v>
      </c>
      <c r="AH146" t="s">
        <v>45</v>
      </c>
      <c r="AI146" t="s">
        <v>300</v>
      </c>
      <c r="AJ146" t="s">
        <v>60</v>
      </c>
      <c r="AK146" t="s">
        <v>61</v>
      </c>
      <c r="AL146" t="s">
        <v>301</v>
      </c>
      <c r="AM146" t="s">
        <v>302</v>
      </c>
      <c r="AO146" t="s">
        <v>64</v>
      </c>
    </row>
    <row r="147" spans="1:41" x14ac:dyDescent="0.25">
      <c r="A147" t="s">
        <v>128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40.5</v>
      </c>
      <c r="X147">
        <v>8.4100000000000008E-3</v>
      </c>
      <c r="Y147">
        <v>-0.96499999999999997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299</v>
      </c>
      <c r="AH147" t="s">
        <v>45</v>
      </c>
      <c r="AI147" t="s">
        <v>300</v>
      </c>
      <c r="AJ147" t="s">
        <v>60</v>
      </c>
      <c r="AK147" t="s">
        <v>61</v>
      </c>
      <c r="AL147" t="s">
        <v>301</v>
      </c>
      <c r="AM147" t="s">
        <v>302</v>
      </c>
      <c r="AO147" t="s">
        <v>64</v>
      </c>
    </row>
    <row r="148" spans="1:41" x14ac:dyDescent="0.25">
      <c r="A148" t="s">
        <v>128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39.6</v>
      </c>
      <c r="X148">
        <v>7.5900000000000004E-3</v>
      </c>
      <c r="Y148">
        <v>-0.95499999999999996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299</v>
      </c>
      <c r="AH148" t="s">
        <v>45</v>
      </c>
      <c r="AI148" t="s">
        <v>300</v>
      </c>
      <c r="AJ148" t="s">
        <v>60</v>
      </c>
      <c r="AK148" t="s">
        <v>61</v>
      </c>
      <c r="AL148" t="s">
        <v>301</v>
      </c>
      <c r="AM148" t="s">
        <v>302</v>
      </c>
      <c r="AO148" t="s">
        <v>64</v>
      </c>
    </row>
    <row r="149" spans="1:41" x14ac:dyDescent="0.25">
      <c r="A149" t="s">
        <v>128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53.3</v>
      </c>
      <c r="X149">
        <v>9.3600000000000003E-3</v>
      </c>
      <c r="Y149">
        <v>-0.69299999999999995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299</v>
      </c>
      <c r="AH149" t="s">
        <v>45</v>
      </c>
      <c r="AI149" t="s">
        <v>300</v>
      </c>
      <c r="AJ149" t="s">
        <v>60</v>
      </c>
      <c r="AK149" t="s">
        <v>61</v>
      </c>
      <c r="AL149" t="s">
        <v>301</v>
      </c>
      <c r="AM149" t="s">
        <v>302</v>
      </c>
      <c r="AO149" t="s">
        <v>64</v>
      </c>
    </row>
    <row r="150" spans="1:41" x14ac:dyDescent="0.25">
      <c r="A150" t="s">
        <v>128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37.700000000000003</v>
      </c>
      <c r="X150">
        <v>6.6400000000000001E-3</v>
      </c>
      <c r="Y150">
        <v>-0.86899999999999999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299</v>
      </c>
      <c r="AH150" t="s">
        <v>45</v>
      </c>
      <c r="AI150" t="s">
        <v>300</v>
      </c>
      <c r="AJ150" t="s">
        <v>60</v>
      </c>
      <c r="AK150" t="s">
        <v>61</v>
      </c>
      <c r="AL150" t="s">
        <v>301</v>
      </c>
      <c r="AM150" t="s">
        <v>302</v>
      </c>
      <c r="AO150" t="s">
        <v>64</v>
      </c>
    </row>
    <row r="151" spans="1:41" x14ac:dyDescent="0.25">
      <c r="A151" t="s">
        <v>128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35.299999999999997</v>
      </c>
      <c r="X151">
        <v>6.5300000000000002E-3</v>
      </c>
      <c r="Y151">
        <v>-0.96699999999999997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299</v>
      </c>
      <c r="AH151" t="s">
        <v>45</v>
      </c>
      <c r="AI151" t="s">
        <v>300</v>
      </c>
      <c r="AJ151" t="s">
        <v>60</v>
      </c>
      <c r="AK151" t="s">
        <v>61</v>
      </c>
      <c r="AL151" t="s">
        <v>301</v>
      </c>
      <c r="AM151" t="s">
        <v>302</v>
      </c>
      <c r="AO151" t="s">
        <v>64</v>
      </c>
    </row>
    <row r="152" spans="1:41" x14ac:dyDescent="0.25">
      <c r="A152" t="s">
        <v>128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35.1</v>
      </c>
      <c r="X152">
        <v>5.8999999999999999E-3</v>
      </c>
      <c r="Y152">
        <v>-0.98099999999999998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299</v>
      </c>
      <c r="AH152" t="s">
        <v>45</v>
      </c>
      <c r="AI152" t="s">
        <v>300</v>
      </c>
      <c r="AJ152" t="s">
        <v>60</v>
      </c>
      <c r="AK152" t="s">
        <v>61</v>
      </c>
      <c r="AL152" t="s">
        <v>301</v>
      </c>
      <c r="AM152" t="s">
        <v>302</v>
      </c>
      <c r="AO152" t="s">
        <v>64</v>
      </c>
    </row>
    <row r="153" spans="1:41" x14ac:dyDescent="0.25">
      <c r="A153" t="s">
        <v>128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38.9</v>
      </c>
      <c r="X153">
        <v>7.7000000000000002E-3</v>
      </c>
      <c r="Y153">
        <v>-0.91100000000000003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299</v>
      </c>
      <c r="AH153" t="s">
        <v>45</v>
      </c>
      <c r="AI153" t="s">
        <v>300</v>
      </c>
      <c r="AJ153" t="s">
        <v>60</v>
      </c>
      <c r="AK153" t="s">
        <v>61</v>
      </c>
      <c r="AL153" t="s">
        <v>301</v>
      </c>
      <c r="AM153" t="s">
        <v>302</v>
      </c>
      <c r="AO153" t="s">
        <v>64</v>
      </c>
    </row>
    <row r="154" spans="1:41" x14ac:dyDescent="0.25">
      <c r="A154" t="s">
        <v>128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39.200000000000003</v>
      </c>
      <c r="X154">
        <v>8.3400000000000002E-3</v>
      </c>
      <c r="Y154">
        <v>-1.04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299</v>
      </c>
      <c r="AH154" t="s">
        <v>45</v>
      </c>
      <c r="AI154" t="s">
        <v>300</v>
      </c>
      <c r="AJ154" t="s">
        <v>60</v>
      </c>
      <c r="AK154" t="s">
        <v>61</v>
      </c>
      <c r="AL154" t="s">
        <v>301</v>
      </c>
      <c r="AM154" t="s">
        <v>302</v>
      </c>
      <c r="AO154" t="s">
        <v>64</v>
      </c>
    </row>
    <row r="155" spans="1:41" x14ac:dyDescent="0.25">
      <c r="A155" t="s">
        <v>128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39.6</v>
      </c>
      <c r="X155">
        <v>7.62E-3</v>
      </c>
      <c r="Y155">
        <v>-0.97699999999999998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299</v>
      </c>
      <c r="AH155" t="s">
        <v>45</v>
      </c>
      <c r="AI155" t="s">
        <v>300</v>
      </c>
      <c r="AJ155" t="s">
        <v>60</v>
      </c>
      <c r="AK155" t="s">
        <v>61</v>
      </c>
      <c r="AL155" t="s">
        <v>301</v>
      </c>
      <c r="AM155" t="s">
        <v>302</v>
      </c>
      <c r="AO155" t="s">
        <v>64</v>
      </c>
    </row>
    <row r="156" spans="1:41" x14ac:dyDescent="0.25">
      <c r="A156" t="s">
        <v>128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53.3</v>
      </c>
      <c r="X156">
        <v>9.4699999999999993E-3</v>
      </c>
      <c r="Y156">
        <v>-0.71199999999999997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299</v>
      </c>
      <c r="AH156" t="s">
        <v>45</v>
      </c>
      <c r="AI156" t="s">
        <v>300</v>
      </c>
      <c r="AJ156" t="s">
        <v>60</v>
      </c>
      <c r="AK156" t="s">
        <v>61</v>
      </c>
      <c r="AL156" t="s">
        <v>301</v>
      </c>
      <c r="AM156" t="s">
        <v>302</v>
      </c>
      <c r="AO156" t="s">
        <v>64</v>
      </c>
    </row>
    <row r="157" spans="1:41" x14ac:dyDescent="0.25">
      <c r="A157" t="s">
        <v>128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36.4</v>
      </c>
      <c r="X157">
        <v>6.7000000000000002E-3</v>
      </c>
      <c r="Y157">
        <v>-0.99399999999999999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299</v>
      </c>
      <c r="AH157" t="s">
        <v>45</v>
      </c>
      <c r="AI157" t="s">
        <v>300</v>
      </c>
      <c r="AJ157" t="s">
        <v>60</v>
      </c>
      <c r="AK157" t="s">
        <v>61</v>
      </c>
      <c r="AL157" t="s">
        <v>301</v>
      </c>
      <c r="AM157" t="s">
        <v>302</v>
      </c>
      <c r="AO157" t="s">
        <v>64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AO157"/>
  <sheetViews>
    <sheetView workbookViewId="0">
      <selection activeCell="E26" sqref="E26"/>
    </sheetView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293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128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31.1</v>
      </c>
      <c r="X6">
        <v>4.2100000000000002E-3</v>
      </c>
      <c r="Y6">
        <v>-1.25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294</v>
      </c>
      <c r="AH6" t="s">
        <v>45</v>
      </c>
      <c r="AI6" t="s">
        <v>295</v>
      </c>
      <c r="AJ6" t="s">
        <v>60</v>
      </c>
      <c r="AK6" t="s">
        <v>61</v>
      </c>
      <c r="AL6" t="s">
        <v>296</v>
      </c>
      <c r="AM6" t="s">
        <v>297</v>
      </c>
      <c r="AO6" t="s">
        <v>64</v>
      </c>
    </row>
    <row r="7" spans="1:41" x14ac:dyDescent="0.25">
      <c r="A7" t="s">
        <v>128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42.8</v>
      </c>
      <c r="X7">
        <v>8.4799999999999997E-3</v>
      </c>
      <c r="Y7">
        <v>-1.3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294</v>
      </c>
      <c r="AH7" t="s">
        <v>45</v>
      </c>
      <c r="AI7" t="s">
        <v>295</v>
      </c>
      <c r="AJ7" t="s">
        <v>60</v>
      </c>
      <c r="AK7" t="s">
        <v>61</v>
      </c>
      <c r="AL7" t="s">
        <v>296</v>
      </c>
      <c r="AM7" t="s">
        <v>297</v>
      </c>
      <c r="AO7" t="s">
        <v>64</v>
      </c>
    </row>
    <row r="8" spans="1:41" x14ac:dyDescent="0.25">
      <c r="A8" t="s">
        <v>128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38</v>
      </c>
      <c r="X8">
        <v>6.7200000000000003E-3</v>
      </c>
      <c r="Y8">
        <v>-1.35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294</v>
      </c>
      <c r="AH8" t="s">
        <v>45</v>
      </c>
      <c r="AI8" t="s">
        <v>295</v>
      </c>
      <c r="AJ8" t="s">
        <v>60</v>
      </c>
      <c r="AK8" t="s">
        <v>61</v>
      </c>
      <c r="AL8" t="s">
        <v>296</v>
      </c>
      <c r="AM8" t="s">
        <v>297</v>
      </c>
      <c r="AO8" t="s">
        <v>64</v>
      </c>
    </row>
    <row r="9" spans="1:41" x14ac:dyDescent="0.25">
      <c r="A9" t="s">
        <v>128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44.6</v>
      </c>
      <c r="X9">
        <v>9.5099999999999994E-3</v>
      </c>
      <c r="Y9">
        <v>-1.03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294</v>
      </c>
      <c r="AH9" t="s">
        <v>45</v>
      </c>
      <c r="AI9" t="s">
        <v>295</v>
      </c>
      <c r="AJ9" t="s">
        <v>60</v>
      </c>
      <c r="AK9" t="s">
        <v>61</v>
      </c>
      <c r="AL9" t="s">
        <v>296</v>
      </c>
      <c r="AM9" t="s">
        <v>297</v>
      </c>
      <c r="AO9" t="s">
        <v>64</v>
      </c>
    </row>
    <row r="10" spans="1:41" x14ac:dyDescent="0.25">
      <c r="A10" t="s">
        <v>128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35.9</v>
      </c>
      <c r="X10">
        <v>5.1900000000000002E-3</v>
      </c>
      <c r="Y10">
        <v>-1.57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294</v>
      </c>
      <c r="AH10" t="s">
        <v>45</v>
      </c>
      <c r="AI10" t="s">
        <v>295</v>
      </c>
      <c r="AJ10" t="s">
        <v>60</v>
      </c>
      <c r="AK10" t="s">
        <v>61</v>
      </c>
      <c r="AL10" t="s">
        <v>296</v>
      </c>
      <c r="AM10" t="s">
        <v>297</v>
      </c>
      <c r="AO10" t="s">
        <v>64</v>
      </c>
    </row>
    <row r="11" spans="1:41" x14ac:dyDescent="0.25">
      <c r="A11" t="s">
        <v>128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50.4</v>
      </c>
      <c r="X11">
        <v>1.14E-2</v>
      </c>
      <c r="Y11">
        <v>-1.06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294</v>
      </c>
      <c r="AH11" t="s">
        <v>45</v>
      </c>
      <c r="AI11" t="s">
        <v>295</v>
      </c>
      <c r="AJ11" t="s">
        <v>60</v>
      </c>
      <c r="AK11" t="s">
        <v>61</v>
      </c>
      <c r="AL11" t="s">
        <v>296</v>
      </c>
      <c r="AM11" t="s">
        <v>297</v>
      </c>
      <c r="AO11" t="s">
        <v>64</v>
      </c>
    </row>
    <row r="12" spans="1:41" x14ac:dyDescent="0.25">
      <c r="A12" t="s">
        <v>128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47.5</v>
      </c>
      <c r="X12">
        <v>1.04E-2</v>
      </c>
      <c r="Y12">
        <v>-1.1200000000000001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294</v>
      </c>
      <c r="AH12" t="s">
        <v>45</v>
      </c>
      <c r="AI12" t="s">
        <v>295</v>
      </c>
      <c r="AJ12" t="s">
        <v>60</v>
      </c>
      <c r="AK12" t="s">
        <v>61</v>
      </c>
      <c r="AL12" t="s">
        <v>296</v>
      </c>
      <c r="AM12" t="s">
        <v>297</v>
      </c>
      <c r="AO12" t="s">
        <v>64</v>
      </c>
    </row>
    <row r="13" spans="1:41" x14ac:dyDescent="0.25">
      <c r="A13" t="s">
        <v>128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51.2</v>
      </c>
      <c r="X13">
        <v>1.12E-2</v>
      </c>
      <c r="Y13">
        <v>-1.01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294</v>
      </c>
      <c r="AH13" t="s">
        <v>45</v>
      </c>
      <c r="AI13" t="s">
        <v>295</v>
      </c>
      <c r="AJ13" t="s">
        <v>60</v>
      </c>
      <c r="AK13" t="s">
        <v>61</v>
      </c>
      <c r="AL13" t="s">
        <v>296</v>
      </c>
      <c r="AM13" t="s">
        <v>297</v>
      </c>
      <c r="AO13" t="s">
        <v>64</v>
      </c>
    </row>
    <row r="14" spans="1:41" x14ac:dyDescent="0.25">
      <c r="A14" t="s">
        <v>128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37.6</v>
      </c>
      <c r="X14">
        <v>8.1899999999999994E-3</v>
      </c>
      <c r="Y14">
        <v>-1.17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294</v>
      </c>
      <c r="AH14" t="s">
        <v>45</v>
      </c>
      <c r="AI14" t="s">
        <v>295</v>
      </c>
      <c r="AJ14" t="s">
        <v>60</v>
      </c>
      <c r="AK14" t="s">
        <v>61</v>
      </c>
      <c r="AL14" t="s">
        <v>296</v>
      </c>
      <c r="AM14" t="s">
        <v>297</v>
      </c>
      <c r="AO14" t="s">
        <v>64</v>
      </c>
    </row>
    <row r="15" spans="1:41" x14ac:dyDescent="0.25">
      <c r="A15" t="s">
        <v>128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46.1</v>
      </c>
      <c r="X15">
        <v>9.7599999999999996E-3</v>
      </c>
      <c r="Y15">
        <v>-1.1499999999999999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294</v>
      </c>
      <c r="AH15" t="s">
        <v>45</v>
      </c>
      <c r="AI15" t="s">
        <v>295</v>
      </c>
      <c r="AJ15" t="s">
        <v>60</v>
      </c>
      <c r="AK15" t="s">
        <v>61</v>
      </c>
      <c r="AL15" t="s">
        <v>296</v>
      </c>
      <c r="AM15" t="s">
        <v>297</v>
      </c>
      <c r="AO15" t="s">
        <v>64</v>
      </c>
    </row>
    <row r="16" spans="1:41" x14ac:dyDescent="0.25">
      <c r="A16" t="s">
        <v>128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36.6</v>
      </c>
      <c r="X16">
        <v>4.5900000000000003E-3</v>
      </c>
      <c r="Y16">
        <v>-1.56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294</v>
      </c>
      <c r="AH16" t="s">
        <v>45</v>
      </c>
      <c r="AI16" t="s">
        <v>295</v>
      </c>
      <c r="AJ16" t="s">
        <v>60</v>
      </c>
      <c r="AK16" t="s">
        <v>61</v>
      </c>
      <c r="AL16" t="s">
        <v>296</v>
      </c>
      <c r="AM16" t="s">
        <v>297</v>
      </c>
      <c r="AO16" t="s">
        <v>64</v>
      </c>
    </row>
    <row r="17" spans="1:41" x14ac:dyDescent="0.25">
      <c r="A17" t="s">
        <v>128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41.3</v>
      </c>
      <c r="X17">
        <v>5.47E-3</v>
      </c>
      <c r="Y17">
        <v>-1.1299999999999999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294</v>
      </c>
      <c r="AH17" t="s">
        <v>45</v>
      </c>
      <c r="AI17" t="s">
        <v>295</v>
      </c>
      <c r="AJ17" t="s">
        <v>60</v>
      </c>
      <c r="AK17" t="s">
        <v>61</v>
      </c>
      <c r="AL17" t="s">
        <v>296</v>
      </c>
      <c r="AM17" t="s">
        <v>297</v>
      </c>
      <c r="AO17" t="s">
        <v>64</v>
      </c>
    </row>
    <row r="18" spans="1:41" x14ac:dyDescent="0.25">
      <c r="A18" t="s">
        <v>128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39.200000000000003</v>
      </c>
      <c r="X18">
        <v>4.9800000000000001E-3</v>
      </c>
      <c r="Y18">
        <v>-1.39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294</v>
      </c>
      <c r="AH18" t="s">
        <v>45</v>
      </c>
      <c r="AI18" t="s">
        <v>295</v>
      </c>
      <c r="AJ18" t="s">
        <v>60</v>
      </c>
      <c r="AK18" t="s">
        <v>61</v>
      </c>
      <c r="AL18" t="s">
        <v>296</v>
      </c>
      <c r="AM18" t="s">
        <v>297</v>
      </c>
      <c r="AO18" t="s">
        <v>64</v>
      </c>
    </row>
    <row r="19" spans="1:41" x14ac:dyDescent="0.25">
      <c r="A19" t="s">
        <v>128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42.6</v>
      </c>
      <c r="X19">
        <v>6.7400000000000003E-3</v>
      </c>
      <c r="Y19">
        <v>-0.98799999999999999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294</v>
      </c>
      <c r="AH19" t="s">
        <v>45</v>
      </c>
      <c r="AI19" t="s">
        <v>295</v>
      </c>
      <c r="AJ19" t="s">
        <v>60</v>
      </c>
      <c r="AK19" t="s">
        <v>61</v>
      </c>
      <c r="AL19" t="s">
        <v>296</v>
      </c>
      <c r="AM19" t="s">
        <v>297</v>
      </c>
      <c r="AO19" t="s">
        <v>64</v>
      </c>
    </row>
    <row r="20" spans="1:41" x14ac:dyDescent="0.25">
      <c r="A20" t="s">
        <v>128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39.299999999999997</v>
      </c>
      <c r="X20">
        <v>5.3099999999999996E-3</v>
      </c>
      <c r="Y20">
        <v>-1.45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294</v>
      </c>
      <c r="AH20" t="s">
        <v>45</v>
      </c>
      <c r="AI20" t="s">
        <v>295</v>
      </c>
      <c r="AJ20" t="s">
        <v>60</v>
      </c>
      <c r="AK20" t="s">
        <v>61</v>
      </c>
      <c r="AL20" t="s">
        <v>296</v>
      </c>
      <c r="AM20" t="s">
        <v>297</v>
      </c>
      <c r="AO20" t="s">
        <v>64</v>
      </c>
    </row>
    <row r="21" spans="1:41" x14ac:dyDescent="0.25">
      <c r="A21" t="s">
        <v>128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49.1</v>
      </c>
      <c r="X21">
        <v>9.7999999999999997E-3</v>
      </c>
      <c r="Y21">
        <v>-0.92900000000000005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294</v>
      </c>
      <c r="AH21" t="s">
        <v>45</v>
      </c>
      <c r="AI21" t="s">
        <v>295</v>
      </c>
      <c r="AJ21" t="s">
        <v>60</v>
      </c>
      <c r="AK21" t="s">
        <v>61</v>
      </c>
      <c r="AL21" t="s">
        <v>296</v>
      </c>
      <c r="AM21" t="s">
        <v>297</v>
      </c>
      <c r="AO21" t="s">
        <v>64</v>
      </c>
    </row>
    <row r="22" spans="1:41" x14ac:dyDescent="0.25">
      <c r="A22" t="s">
        <v>128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46</v>
      </c>
      <c r="X22">
        <v>9.41E-3</v>
      </c>
      <c r="Y22">
        <v>-1.05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294</v>
      </c>
      <c r="AH22" t="s">
        <v>45</v>
      </c>
      <c r="AI22" t="s">
        <v>295</v>
      </c>
      <c r="AJ22" t="s">
        <v>60</v>
      </c>
      <c r="AK22" t="s">
        <v>61</v>
      </c>
      <c r="AL22" t="s">
        <v>296</v>
      </c>
      <c r="AM22" t="s">
        <v>297</v>
      </c>
      <c r="AO22" t="s">
        <v>64</v>
      </c>
    </row>
    <row r="23" spans="1:41" x14ac:dyDescent="0.25">
      <c r="A23" t="s">
        <v>128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50.5</v>
      </c>
      <c r="X23">
        <v>9.3399999999999993E-3</v>
      </c>
      <c r="Y23">
        <v>-0.92700000000000005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294</v>
      </c>
      <c r="AH23" t="s">
        <v>45</v>
      </c>
      <c r="AI23" t="s">
        <v>295</v>
      </c>
      <c r="AJ23" t="s">
        <v>60</v>
      </c>
      <c r="AK23" t="s">
        <v>61</v>
      </c>
      <c r="AL23" t="s">
        <v>296</v>
      </c>
      <c r="AM23" t="s">
        <v>297</v>
      </c>
      <c r="AO23" t="s">
        <v>64</v>
      </c>
    </row>
    <row r="24" spans="1:41" x14ac:dyDescent="0.25">
      <c r="A24" t="s">
        <v>128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41</v>
      </c>
      <c r="X24">
        <v>7.4999999999999997E-3</v>
      </c>
      <c r="Y24">
        <v>-1.08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294</v>
      </c>
      <c r="AH24" t="s">
        <v>45</v>
      </c>
      <c r="AI24" t="s">
        <v>295</v>
      </c>
      <c r="AJ24" t="s">
        <v>60</v>
      </c>
      <c r="AK24" t="s">
        <v>61</v>
      </c>
      <c r="AL24" t="s">
        <v>296</v>
      </c>
      <c r="AM24" t="s">
        <v>297</v>
      </c>
      <c r="AO24" t="s">
        <v>64</v>
      </c>
    </row>
    <row r="25" spans="1:41" x14ac:dyDescent="0.25">
      <c r="A25" t="s">
        <v>128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42.5</v>
      </c>
      <c r="X25">
        <v>6.6899999999999998E-3</v>
      </c>
      <c r="Y25">
        <v>-1.19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294</v>
      </c>
      <c r="AH25" t="s">
        <v>45</v>
      </c>
      <c r="AI25" t="s">
        <v>295</v>
      </c>
      <c r="AJ25" t="s">
        <v>60</v>
      </c>
      <c r="AK25" t="s">
        <v>61</v>
      </c>
      <c r="AL25" t="s">
        <v>296</v>
      </c>
      <c r="AM25" t="s">
        <v>297</v>
      </c>
      <c r="AO25" t="s">
        <v>64</v>
      </c>
    </row>
    <row r="26" spans="1:41" x14ac:dyDescent="0.25">
      <c r="A26" t="s">
        <v>128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32.200000000000003</v>
      </c>
      <c r="X26">
        <v>4.0899999999999999E-3</v>
      </c>
      <c r="Y26">
        <v>-1.38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294</v>
      </c>
      <c r="AH26" t="s">
        <v>45</v>
      </c>
      <c r="AI26" t="s">
        <v>295</v>
      </c>
      <c r="AJ26" t="s">
        <v>60</v>
      </c>
      <c r="AK26" t="s">
        <v>61</v>
      </c>
      <c r="AL26" t="s">
        <v>296</v>
      </c>
      <c r="AM26" t="s">
        <v>297</v>
      </c>
      <c r="AO26" t="s">
        <v>64</v>
      </c>
    </row>
    <row r="27" spans="1:41" x14ac:dyDescent="0.25">
      <c r="A27" t="s">
        <v>128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38.4</v>
      </c>
      <c r="X27">
        <v>5.4299999999999999E-3</v>
      </c>
      <c r="Y27">
        <v>-1.4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294</v>
      </c>
      <c r="AH27" t="s">
        <v>45</v>
      </c>
      <c r="AI27" t="s">
        <v>295</v>
      </c>
      <c r="AJ27" t="s">
        <v>60</v>
      </c>
      <c r="AK27" t="s">
        <v>61</v>
      </c>
      <c r="AL27" t="s">
        <v>296</v>
      </c>
      <c r="AM27" t="s">
        <v>297</v>
      </c>
      <c r="AO27" t="s">
        <v>64</v>
      </c>
    </row>
    <row r="28" spans="1:41" x14ac:dyDescent="0.25">
      <c r="A28" t="s">
        <v>128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36.9</v>
      </c>
      <c r="X28">
        <v>4.7699999999999999E-3</v>
      </c>
      <c r="Y28">
        <v>-1.5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294</v>
      </c>
      <c r="AH28" t="s">
        <v>45</v>
      </c>
      <c r="AI28" t="s">
        <v>295</v>
      </c>
      <c r="AJ28" t="s">
        <v>60</v>
      </c>
      <c r="AK28" t="s">
        <v>61</v>
      </c>
      <c r="AL28" t="s">
        <v>296</v>
      </c>
      <c r="AM28" t="s">
        <v>297</v>
      </c>
      <c r="AO28" t="s">
        <v>64</v>
      </c>
    </row>
    <row r="29" spans="1:41" x14ac:dyDescent="0.25">
      <c r="A29" t="s">
        <v>128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40.5</v>
      </c>
      <c r="X29">
        <v>8.0199999999999994E-3</v>
      </c>
      <c r="Y29">
        <v>-1.08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294</v>
      </c>
      <c r="AH29" t="s">
        <v>45</v>
      </c>
      <c r="AI29" t="s">
        <v>295</v>
      </c>
      <c r="AJ29" t="s">
        <v>60</v>
      </c>
      <c r="AK29" t="s">
        <v>61</v>
      </c>
      <c r="AL29" t="s">
        <v>296</v>
      </c>
      <c r="AM29" t="s">
        <v>297</v>
      </c>
      <c r="AO29" t="s">
        <v>64</v>
      </c>
    </row>
    <row r="30" spans="1:41" x14ac:dyDescent="0.25">
      <c r="A30" t="s">
        <v>128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35.9</v>
      </c>
      <c r="X30">
        <v>4.96E-3</v>
      </c>
      <c r="Y30">
        <v>-1.72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294</v>
      </c>
      <c r="AH30" t="s">
        <v>45</v>
      </c>
      <c r="AI30" t="s">
        <v>295</v>
      </c>
      <c r="AJ30" t="s">
        <v>60</v>
      </c>
      <c r="AK30" t="s">
        <v>61</v>
      </c>
      <c r="AL30" t="s">
        <v>296</v>
      </c>
      <c r="AM30" t="s">
        <v>297</v>
      </c>
      <c r="AO30" t="s">
        <v>64</v>
      </c>
    </row>
    <row r="31" spans="1:41" x14ac:dyDescent="0.25">
      <c r="A31" t="s">
        <v>128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47.1</v>
      </c>
      <c r="X31">
        <v>1.06E-2</v>
      </c>
      <c r="Y31">
        <v>-1.08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294</v>
      </c>
      <c r="AH31" t="s">
        <v>45</v>
      </c>
      <c r="AI31" t="s">
        <v>295</v>
      </c>
      <c r="AJ31" t="s">
        <v>60</v>
      </c>
      <c r="AK31" t="s">
        <v>61</v>
      </c>
      <c r="AL31" t="s">
        <v>296</v>
      </c>
      <c r="AM31" t="s">
        <v>297</v>
      </c>
      <c r="AO31" t="s">
        <v>64</v>
      </c>
    </row>
    <row r="32" spans="1:41" x14ac:dyDescent="0.25">
      <c r="A32" t="s">
        <v>128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43.4</v>
      </c>
      <c r="X32">
        <v>9.9799999999999993E-3</v>
      </c>
      <c r="Y32">
        <v>-1.1599999999999999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294</v>
      </c>
      <c r="AH32" t="s">
        <v>45</v>
      </c>
      <c r="AI32" t="s">
        <v>295</v>
      </c>
      <c r="AJ32" t="s">
        <v>60</v>
      </c>
      <c r="AK32" t="s">
        <v>61</v>
      </c>
      <c r="AL32" t="s">
        <v>296</v>
      </c>
      <c r="AM32" t="s">
        <v>297</v>
      </c>
      <c r="AO32" t="s">
        <v>64</v>
      </c>
    </row>
    <row r="33" spans="1:41" x14ac:dyDescent="0.25">
      <c r="A33" t="s">
        <v>128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48.3</v>
      </c>
      <c r="X33">
        <v>1.0200000000000001E-2</v>
      </c>
      <c r="Y33">
        <v>-1.08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294</v>
      </c>
      <c r="AH33" t="s">
        <v>45</v>
      </c>
      <c r="AI33" t="s">
        <v>295</v>
      </c>
      <c r="AJ33" t="s">
        <v>60</v>
      </c>
      <c r="AK33" t="s">
        <v>61</v>
      </c>
      <c r="AL33" t="s">
        <v>296</v>
      </c>
      <c r="AM33" t="s">
        <v>297</v>
      </c>
      <c r="AO33" t="s">
        <v>64</v>
      </c>
    </row>
    <row r="34" spans="1:41" x14ac:dyDescent="0.25">
      <c r="A34" t="s">
        <v>128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35.700000000000003</v>
      </c>
      <c r="X34">
        <v>7.5900000000000004E-3</v>
      </c>
      <c r="Y34">
        <v>-1.1200000000000001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294</v>
      </c>
      <c r="AH34" t="s">
        <v>45</v>
      </c>
      <c r="AI34" t="s">
        <v>295</v>
      </c>
      <c r="AJ34" t="s">
        <v>60</v>
      </c>
      <c r="AK34" t="s">
        <v>61</v>
      </c>
      <c r="AL34" t="s">
        <v>296</v>
      </c>
      <c r="AM34" t="s">
        <v>297</v>
      </c>
      <c r="AO34" t="s">
        <v>64</v>
      </c>
    </row>
    <row r="35" spans="1:41" x14ac:dyDescent="0.25">
      <c r="A35" t="s">
        <v>128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41</v>
      </c>
      <c r="X35">
        <v>7.6400000000000001E-3</v>
      </c>
      <c r="Y35">
        <v>-1.27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294</v>
      </c>
      <c r="AH35" t="s">
        <v>45</v>
      </c>
      <c r="AI35" t="s">
        <v>295</v>
      </c>
      <c r="AJ35" t="s">
        <v>60</v>
      </c>
      <c r="AK35" t="s">
        <v>61</v>
      </c>
      <c r="AL35" t="s">
        <v>296</v>
      </c>
      <c r="AM35" t="s">
        <v>297</v>
      </c>
      <c r="AO35" t="s">
        <v>64</v>
      </c>
    </row>
    <row r="36" spans="1:41" x14ac:dyDescent="0.25">
      <c r="A36" t="s">
        <v>128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30.7</v>
      </c>
      <c r="X36">
        <v>3.9199999999999999E-3</v>
      </c>
      <c r="Y36">
        <v>-1.33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294</v>
      </c>
      <c r="AH36" t="s">
        <v>45</v>
      </c>
      <c r="AI36" t="s">
        <v>295</v>
      </c>
      <c r="AJ36" t="s">
        <v>60</v>
      </c>
      <c r="AK36" t="s">
        <v>61</v>
      </c>
      <c r="AL36" t="s">
        <v>296</v>
      </c>
      <c r="AM36" t="s">
        <v>297</v>
      </c>
      <c r="AO36" t="s">
        <v>64</v>
      </c>
    </row>
    <row r="37" spans="1:41" x14ac:dyDescent="0.25">
      <c r="A37" t="s">
        <v>128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37</v>
      </c>
      <c r="X37">
        <v>5.13E-3</v>
      </c>
      <c r="Y37">
        <v>-1.48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294</v>
      </c>
      <c r="AH37" t="s">
        <v>45</v>
      </c>
      <c r="AI37" t="s">
        <v>295</v>
      </c>
      <c r="AJ37" t="s">
        <v>60</v>
      </c>
      <c r="AK37" t="s">
        <v>61</v>
      </c>
      <c r="AL37" t="s">
        <v>296</v>
      </c>
      <c r="AM37" t="s">
        <v>297</v>
      </c>
      <c r="AO37" t="s">
        <v>64</v>
      </c>
    </row>
    <row r="38" spans="1:41" x14ac:dyDescent="0.25">
      <c r="A38" t="s">
        <v>128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35</v>
      </c>
      <c r="X38">
        <v>4.5399999999999998E-3</v>
      </c>
      <c r="Y38">
        <v>-1.58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294</v>
      </c>
      <c r="AH38" t="s">
        <v>45</v>
      </c>
      <c r="AI38" t="s">
        <v>295</v>
      </c>
      <c r="AJ38" t="s">
        <v>60</v>
      </c>
      <c r="AK38" t="s">
        <v>61</v>
      </c>
      <c r="AL38" t="s">
        <v>296</v>
      </c>
      <c r="AM38" t="s">
        <v>297</v>
      </c>
      <c r="AO38" t="s">
        <v>64</v>
      </c>
    </row>
    <row r="39" spans="1:41" x14ac:dyDescent="0.25">
      <c r="A39" t="s">
        <v>128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39.1</v>
      </c>
      <c r="X39">
        <v>8.7200000000000003E-3</v>
      </c>
      <c r="Y39">
        <v>-1.1399999999999999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294</v>
      </c>
      <c r="AH39" t="s">
        <v>45</v>
      </c>
      <c r="AI39" t="s">
        <v>295</v>
      </c>
      <c r="AJ39" t="s">
        <v>60</v>
      </c>
      <c r="AK39" t="s">
        <v>61</v>
      </c>
      <c r="AL39" t="s">
        <v>296</v>
      </c>
      <c r="AM39" t="s">
        <v>297</v>
      </c>
      <c r="AO39" t="s">
        <v>64</v>
      </c>
    </row>
    <row r="40" spans="1:41" x14ac:dyDescent="0.25">
      <c r="A40" t="s">
        <v>128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35</v>
      </c>
      <c r="X40">
        <v>4.8300000000000001E-3</v>
      </c>
      <c r="Y40">
        <v>-1.82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294</v>
      </c>
      <c r="AH40" t="s">
        <v>45</v>
      </c>
      <c r="AI40" t="s">
        <v>295</v>
      </c>
      <c r="AJ40" t="s">
        <v>60</v>
      </c>
      <c r="AK40" t="s">
        <v>61</v>
      </c>
      <c r="AL40" t="s">
        <v>296</v>
      </c>
      <c r="AM40" t="s">
        <v>297</v>
      </c>
      <c r="AO40" t="s">
        <v>64</v>
      </c>
    </row>
    <row r="41" spans="1:41" x14ac:dyDescent="0.25">
      <c r="A41" t="s">
        <v>128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45.9</v>
      </c>
      <c r="X41">
        <v>1.06E-2</v>
      </c>
      <c r="Y41">
        <v>-1.1200000000000001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294</v>
      </c>
      <c r="AH41" t="s">
        <v>45</v>
      </c>
      <c r="AI41" t="s">
        <v>295</v>
      </c>
      <c r="AJ41" t="s">
        <v>60</v>
      </c>
      <c r="AK41" t="s">
        <v>61</v>
      </c>
      <c r="AL41" t="s">
        <v>296</v>
      </c>
      <c r="AM41" t="s">
        <v>297</v>
      </c>
      <c r="AO41" t="s">
        <v>64</v>
      </c>
    </row>
    <row r="42" spans="1:41" x14ac:dyDescent="0.25">
      <c r="A42" t="s">
        <v>128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42.4</v>
      </c>
      <c r="X42">
        <v>1.0200000000000001E-2</v>
      </c>
      <c r="Y42">
        <v>-1.19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294</v>
      </c>
      <c r="AH42" t="s">
        <v>45</v>
      </c>
      <c r="AI42" t="s">
        <v>295</v>
      </c>
      <c r="AJ42" t="s">
        <v>60</v>
      </c>
      <c r="AK42" t="s">
        <v>61</v>
      </c>
      <c r="AL42" t="s">
        <v>296</v>
      </c>
      <c r="AM42" t="s">
        <v>297</v>
      </c>
      <c r="AO42" t="s">
        <v>64</v>
      </c>
    </row>
    <row r="43" spans="1:41" x14ac:dyDescent="0.25">
      <c r="A43" t="s">
        <v>128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47.2</v>
      </c>
      <c r="X43">
        <v>1.04E-2</v>
      </c>
      <c r="Y43">
        <v>-1.1399999999999999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294</v>
      </c>
      <c r="AH43" t="s">
        <v>45</v>
      </c>
      <c r="AI43" t="s">
        <v>295</v>
      </c>
      <c r="AJ43" t="s">
        <v>60</v>
      </c>
      <c r="AK43" t="s">
        <v>61</v>
      </c>
      <c r="AL43" t="s">
        <v>296</v>
      </c>
      <c r="AM43" t="s">
        <v>297</v>
      </c>
      <c r="AO43" t="s">
        <v>64</v>
      </c>
    </row>
    <row r="44" spans="1:41" x14ac:dyDescent="0.25">
      <c r="A44" t="s">
        <v>128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35.200000000000003</v>
      </c>
      <c r="X44">
        <v>7.4700000000000001E-3</v>
      </c>
      <c r="Y44">
        <v>-1.1100000000000001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294</v>
      </c>
      <c r="AH44" t="s">
        <v>45</v>
      </c>
      <c r="AI44" t="s">
        <v>295</v>
      </c>
      <c r="AJ44" t="s">
        <v>60</v>
      </c>
      <c r="AK44" t="s">
        <v>61</v>
      </c>
      <c r="AL44" t="s">
        <v>296</v>
      </c>
      <c r="AM44" t="s">
        <v>297</v>
      </c>
      <c r="AO44" t="s">
        <v>64</v>
      </c>
    </row>
    <row r="45" spans="1:41" x14ac:dyDescent="0.25">
      <c r="A45" t="s">
        <v>128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40</v>
      </c>
      <c r="X45">
        <v>7.9299999999999995E-3</v>
      </c>
      <c r="Y45">
        <v>-1.31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294</v>
      </c>
      <c r="AH45" t="s">
        <v>45</v>
      </c>
      <c r="AI45" t="s">
        <v>295</v>
      </c>
      <c r="AJ45" t="s">
        <v>60</v>
      </c>
      <c r="AK45" t="s">
        <v>61</v>
      </c>
      <c r="AL45" t="s">
        <v>296</v>
      </c>
      <c r="AM45" t="s">
        <v>297</v>
      </c>
      <c r="AO45" t="s">
        <v>64</v>
      </c>
    </row>
    <row r="46" spans="1:41" x14ac:dyDescent="0.25">
      <c r="A46" t="s">
        <v>128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42.8</v>
      </c>
      <c r="X46">
        <v>7.1000000000000004E-3</v>
      </c>
      <c r="Y46">
        <v>-1.03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294</v>
      </c>
      <c r="AH46" t="s">
        <v>45</v>
      </c>
      <c r="AI46" t="s">
        <v>295</v>
      </c>
      <c r="AJ46" t="s">
        <v>60</v>
      </c>
      <c r="AK46" t="s">
        <v>61</v>
      </c>
      <c r="AL46" t="s">
        <v>296</v>
      </c>
      <c r="AM46" t="s">
        <v>297</v>
      </c>
      <c r="AO46" t="s">
        <v>64</v>
      </c>
    </row>
    <row r="47" spans="1:41" x14ac:dyDescent="0.25">
      <c r="A47" t="s">
        <v>128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50</v>
      </c>
      <c r="X47">
        <v>9.5200000000000007E-3</v>
      </c>
      <c r="Y47">
        <v>-1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294</v>
      </c>
      <c r="AH47" t="s">
        <v>45</v>
      </c>
      <c r="AI47" t="s">
        <v>295</v>
      </c>
      <c r="AJ47" t="s">
        <v>60</v>
      </c>
      <c r="AK47" t="s">
        <v>61</v>
      </c>
      <c r="AL47" t="s">
        <v>296</v>
      </c>
      <c r="AM47" t="s">
        <v>297</v>
      </c>
      <c r="AO47" t="s">
        <v>64</v>
      </c>
    </row>
    <row r="48" spans="1:41" x14ac:dyDescent="0.25">
      <c r="A48" t="s">
        <v>128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50</v>
      </c>
      <c r="X48">
        <v>9.8300000000000002E-3</v>
      </c>
      <c r="Y48">
        <v>-1.03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294</v>
      </c>
      <c r="AH48" t="s">
        <v>45</v>
      </c>
      <c r="AI48" t="s">
        <v>295</v>
      </c>
      <c r="AJ48" t="s">
        <v>60</v>
      </c>
      <c r="AK48" t="s">
        <v>61</v>
      </c>
      <c r="AL48" t="s">
        <v>296</v>
      </c>
      <c r="AM48" t="s">
        <v>297</v>
      </c>
      <c r="AO48" t="s">
        <v>64</v>
      </c>
    </row>
    <row r="49" spans="1:41" x14ac:dyDescent="0.25">
      <c r="A49" t="s">
        <v>128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52.1</v>
      </c>
      <c r="X49">
        <v>1.1599999999999999E-2</v>
      </c>
      <c r="Y49">
        <v>-1.1299999999999999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294</v>
      </c>
      <c r="AH49" t="s">
        <v>45</v>
      </c>
      <c r="AI49" t="s">
        <v>295</v>
      </c>
      <c r="AJ49" t="s">
        <v>60</v>
      </c>
      <c r="AK49" t="s">
        <v>61</v>
      </c>
      <c r="AL49" t="s">
        <v>296</v>
      </c>
      <c r="AM49" t="s">
        <v>297</v>
      </c>
      <c r="AO49" t="s">
        <v>64</v>
      </c>
    </row>
    <row r="50" spans="1:41" x14ac:dyDescent="0.25">
      <c r="A50" t="s">
        <v>128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52</v>
      </c>
      <c r="X50">
        <v>1.15E-2</v>
      </c>
      <c r="Y50">
        <v>-1.01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294</v>
      </c>
      <c r="AH50" t="s">
        <v>45</v>
      </c>
      <c r="AI50" t="s">
        <v>295</v>
      </c>
      <c r="AJ50" t="s">
        <v>60</v>
      </c>
      <c r="AK50" t="s">
        <v>61</v>
      </c>
      <c r="AL50" t="s">
        <v>296</v>
      </c>
      <c r="AM50" t="s">
        <v>297</v>
      </c>
      <c r="AO50" t="s">
        <v>64</v>
      </c>
    </row>
    <row r="51" spans="1:41" x14ac:dyDescent="0.25">
      <c r="A51" t="s">
        <v>128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52.5</v>
      </c>
      <c r="X51">
        <v>1.0500000000000001E-2</v>
      </c>
      <c r="Y51">
        <v>-0.96399999999999997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294</v>
      </c>
      <c r="AH51" t="s">
        <v>45</v>
      </c>
      <c r="AI51" t="s">
        <v>295</v>
      </c>
      <c r="AJ51" t="s">
        <v>60</v>
      </c>
      <c r="AK51" t="s">
        <v>61</v>
      </c>
      <c r="AL51" t="s">
        <v>296</v>
      </c>
      <c r="AM51" t="s">
        <v>297</v>
      </c>
      <c r="AO51" t="s">
        <v>64</v>
      </c>
    </row>
    <row r="52" spans="1:41" x14ac:dyDescent="0.25">
      <c r="A52" t="s">
        <v>128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68.8</v>
      </c>
      <c r="X52">
        <v>1.14E-2</v>
      </c>
      <c r="Y52">
        <v>-0.746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294</v>
      </c>
      <c r="AH52" t="s">
        <v>45</v>
      </c>
      <c r="AI52" t="s">
        <v>295</v>
      </c>
      <c r="AJ52" t="s">
        <v>60</v>
      </c>
      <c r="AK52" t="s">
        <v>61</v>
      </c>
      <c r="AL52" t="s">
        <v>296</v>
      </c>
      <c r="AM52" t="s">
        <v>297</v>
      </c>
      <c r="AO52" t="s">
        <v>64</v>
      </c>
    </row>
    <row r="53" spans="1:41" x14ac:dyDescent="0.25">
      <c r="A53" t="s">
        <v>128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40.1</v>
      </c>
      <c r="X53">
        <v>9.2099999999999994E-3</v>
      </c>
      <c r="Y53">
        <v>-1.1499999999999999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294</v>
      </c>
      <c r="AH53" t="s">
        <v>45</v>
      </c>
      <c r="AI53" t="s">
        <v>295</v>
      </c>
      <c r="AJ53" t="s">
        <v>60</v>
      </c>
      <c r="AK53" t="s">
        <v>61</v>
      </c>
      <c r="AL53" t="s">
        <v>296</v>
      </c>
      <c r="AM53" t="s">
        <v>297</v>
      </c>
      <c r="AO53" t="s">
        <v>64</v>
      </c>
    </row>
    <row r="54" spans="1:41" x14ac:dyDescent="0.25">
      <c r="A54" t="s">
        <v>128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49.5</v>
      </c>
      <c r="X54">
        <v>9.9799999999999993E-3</v>
      </c>
      <c r="Y54">
        <v>-1.05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294</v>
      </c>
      <c r="AH54" t="s">
        <v>45</v>
      </c>
      <c r="AI54" t="s">
        <v>295</v>
      </c>
      <c r="AJ54" t="s">
        <v>60</v>
      </c>
      <c r="AK54" t="s">
        <v>61</v>
      </c>
      <c r="AL54" t="s">
        <v>296</v>
      </c>
      <c r="AM54" t="s">
        <v>297</v>
      </c>
      <c r="AO54" t="s">
        <v>64</v>
      </c>
    </row>
    <row r="55" spans="1:41" x14ac:dyDescent="0.25">
      <c r="A55" t="s">
        <v>128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41.9</v>
      </c>
      <c r="X55">
        <v>5.2599999999999999E-3</v>
      </c>
      <c r="Y55">
        <v>-1.76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294</v>
      </c>
      <c r="AH55" t="s">
        <v>45</v>
      </c>
      <c r="AI55" t="s">
        <v>295</v>
      </c>
      <c r="AJ55" t="s">
        <v>60</v>
      </c>
      <c r="AK55" t="s">
        <v>61</v>
      </c>
      <c r="AL55" t="s">
        <v>296</v>
      </c>
      <c r="AM55" t="s">
        <v>297</v>
      </c>
      <c r="AO55" t="s">
        <v>64</v>
      </c>
    </row>
    <row r="56" spans="1:41" x14ac:dyDescent="0.25">
      <c r="A56" t="s">
        <v>128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44.1</v>
      </c>
      <c r="X56">
        <v>7.0400000000000003E-3</v>
      </c>
      <c r="Y56">
        <v>-0.876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294</v>
      </c>
      <c r="AH56" t="s">
        <v>45</v>
      </c>
      <c r="AI56" t="s">
        <v>295</v>
      </c>
      <c r="AJ56" t="s">
        <v>60</v>
      </c>
      <c r="AK56" t="s">
        <v>61</v>
      </c>
      <c r="AL56" t="s">
        <v>296</v>
      </c>
      <c r="AM56" t="s">
        <v>297</v>
      </c>
      <c r="AO56" t="s">
        <v>64</v>
      </c>
    </row>
    <row r="57" spans="1:41" x14ac:dyDescent="0.25">
      <c r="A57" t="s">
        <v>128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47.3</v>
      </c>
      <c r="X57">
        <v>7.79E-3</v>
      </c>
      <c r="Y57">
        <v>-0.83399999999999996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294</v>
      </c>
      <c r="AH57" t="s">
        <v>45</v>
      </c>
      <c r="AI57" t="s">
        <v>295</v>
      </c>
      <c r="AJ57" t="s">
        <v>60</v>
      </c>
      <c r="AK57" t="s">
        <v>61</v>
      </c>
      <c r="AL57" t="s">
        <v>296</v>
      </c>
      <c r="AM57" t="s">
        <v>297</v>
      </c>
      <c r="AO57" t="s">
        <v>64</v>
      </c>
    </row>
    <row r="58" spans="1:41" x14ac:dyDescent="0.25">
      <c r="A58" t="s">
        <v>128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49.1</v>
      </c>
      <c r="X58">
        <v>8.5699999999999995E-3</v>
      </c>
      <c r="Y58">
        <v>-0.90100000000000002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294</v>
      </c>
      <c r="AH58" t="s">
        <v>45</v>
      </c>
      <c r="AI58" t="s">
        <v>295</v>
      </c>
      <c r="AJ58" t="s">
        <v>60</v>
      </c>
      <c r="AK58" t="s">
        <v>61</v>
      </c>
      <c r="AL58" t="s">
        <v>296</v>
      </c>
      <c r="AM58" t="s">
        <v>297</v>
      </c>
      <c r="AO58" t="s">
        <v>64</v>
      </c>
    </row>
    <row r="59" spans="1:41" x14ac:dyDescent="0.25">
      <c r="A59" t="s">
        <v>128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49</v>
      </c>
      <c r="X59">
        <v>9.75E-3</v>
      </c>
      <c r="Y59">
        <v>-0.88900000000000001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294</v>
      </c>
      <c r="AH59" t="s">
        <v>45</v>
      </c>
      <c r="AI59" t="s">
        <v>295</v>
      </c>
      <c r="AJ59" t="s">
        <v>60</v>
      </c>
      <c r="AK59" t="s">
        <v>61</v>
      </c>
      <c r="AL59" t="s">
        <v>296</v>
      </c>
      <c r="AM59" t="s">
        <v>297</v>
      </c>
      <c r="AO59" t="s">
        <v>64</v>
      </c>
    </row>
    <row r="60" spans="1:41" x14ac:dyDescent="0.25">
      <c r="A60" t="s">
        <v>128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50.3</v>
      </c>
      <c r="X60">
        <v>9.1599999999999997E-3</v>
      </c>
      <c r="Y60">
        <v>-0.91900000000000004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294</v>
      </c>
      <c r="AH60" t="s">
        <v>45</v>
      </c>
      <c r="AI60" t="s">
        <v>295</v>
      </c>
      <c r="AJ60" t="s">
        <v>60</v>
      </c>
      <c r="AK60" t="s">
        <v>61</v>
      </c>
      <c r="AL60" t="s">
        <v>296</v>
      </c>
      <c r="AM60" t="s">
        <v>297</v>
      </c>
      <c r="AO60" t="s">
        <v>64</v>
      </c>
    </row>
    <row r="61" spans="1:41" x14ac:dyDescent="0.25">
      <c r="A61" t="s">
        <v>128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49</v>
      </c>
      <c r="X61">
        <v>8.0700000000000008E-3</v>
      </c>
      <c r="Y61">
        <v>-0.84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294</v>
      </c>
      <c r="AH61" t="s">
        <v>45</v>
      </c>
      <c r="AI61" t="s">
        <v>295</v>
      </c>
      <c r="AJ61" t="s">
        <v>60</v>
      </c>
      <c r="AK61" t="s">
        <v>61</v>
      </c>
      <c r="AL61" t="s">
        <v>296</v>
      </c>
      <c r="AM61" t="s">
        <v>297</v>
      </c>
      <c r="AO61" t="s">
        <v>64</v>
      </c>
    </row>
    <row r="62" spans="1:41" x14ac:dyDescent="0.25">
      <c r="A62" t="s">
        <v>128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61.4</v>
      </c>
      <c r="X62">
        <v>9.1199999999999996E-3</v>
      </c>
      <c r="Y62">
        <v>-0.47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294</v>
      </c>
      <c r="AH62" t="s">
        <v>45</v>
      </c>
      <c r="AI62" t="s">
        <v>295</v>
      </c>
      <c r="AJ62" t="s">
        <v>60</v>
      </c>
      <c r="AK62" t="s">
        <v>61</v>
      </c>
      <c r="AL62" t="s">
        <v>296</v>
      </c>
      <c r="AM62" t="s">
        <v>297</v>
      </c>
      <c r="AO62" t="s">
        <v>64</v>
      </c>
    </row>
    <row r="63" spans="1:41" x14ac:dyDescent="0.25">
      <c r="A63" t="s">
        <v>128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41.4</v>
      </c>
      <c r="X63">
        <v>7.6899999999999998E-3</v>
      </c>
      <c r="Y63">
        <v>-1.08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294</v>
      </c>
      <c r="AH63" t="s">
        <v>45</v>
      </c>
      <c r="AI63" t="s">
        <v>295</v>
      </c>
      <c r="AJ63" t="s">
        <v>60</v>
      </c>
      <c r="AK63" t="s">
        <v>61</v>
      </c>
      <c r="AL63" t="s">
        <v>296</v>
      </c>
      <c r="AM63" t="s">
        <v>297</v>
      </c>
      <c r="AO63" t="s">
        <v>64</v>
      </c>
    </row>
    <row r="64" spans="1:41" x14ac:dyDescent="0.25">
      <c r="A64" t="s">
        <v>128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47.4</v>
      </c>
      <c r="X64">
        <v>7.92E-3</v>
      </c>
      <c r="Y64">
        <v>-0.85599999999999998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294</v>
      </c>
      <c r="AH64" t="s">
        <v>45</v>
      </c>
      <c r="AI64" t="s">
        <v>295</v>
      </c>
      <c r="AJ64" t="s">
        <v>60</v>
      </c>
      <c r="AK64" t="s">
        <v>61</v>
      </c>
      <c r="AL64" t="s">
        <v>296</v>
      </c>
      <c r="AM64" t="s">
        <v>297</v>
      </c>
      <c r="AO64" t="s">
        <v>64</v>
      </c>
    </row>
    <row r="65" spans="1:41" x14ac:dyDescent="0.25">
      <c r="A65" t="s">
        <v>128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36.700000000000003</v>
      </c>
      <c r="X65">
        <v>4.9699999999999996E-3</v>
      </c>
      <c r="Y65">
        <v>-1.75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294</v>
      </c>
      <c r="AH65" t="s">
        <v>45</v>
      </c>
      <c r="AI65" t="s">
        <v>295</v>
      </c>
      <c r="AJ65" t="s">
        <v>60</v>
      </c>
      <c r="AK65" t="s">
        <v>61</v>
      </c>
      <c r="AL65" t="s">
        <v>296</v>
      </c>
      <c r="AM65" t="s">
        <v>297</v>
      </c>
      <c r="AO65" t="s">
        <v>64</v>
      </c>
    </row>
    <row r="66" spans="1:41" x14ac:dyDescent="0.25">
      <c r="A66" t="s">
        <v>128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41.9</v>
      </c>
      <c r="X66">
        <v>6.1599999999999997E-3</v>
      </c>
      <c r="Y66">
        <v>-0.98799999999999999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294</v>
      </c>
      <c r="AH66" t="s">
        <v>45</v>
      </c>
      <c r="AI66" t="s">
        <v>295</v>
      </c>
      <c r="AJ66" t="s">
        <v>60</v>
      </c>
      <c r="AK66" t="s">
        <v>61</v>
      </c>
      <c r="AL66" t="s">
        <v>296</v>
      </c>
      <c r="AM66" t="s">
        <v>297</v>
      </c>
      <c r="AO66" t="s">
        <v>64</v>
      </c>
    </row>
    <row r="67" spans="1:41" x14ac:dyDescent="0.25">
      <c r="A67" t="s">
        <v>128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44.5</v>
      </c>
      <c r="X67">
        <v>8.1700000000000002E-3</v>
      </c>
      <c r="Y67">
        <v>-0.97699999999999998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294</v>
      </c>
      <c r="AH67" t="s">
        <v>45</v>
      </c>
      <c r="AI67" t="s">
        <v>295</v>
      </c>
      <c r="AJ67" t="s">
        <v>60</v>
      </c>
      <c r="AK67" t="s">
        <v>61</v>
      </c>
      <c r="AL67" t="s">
        <v>296</v>
      </c>
      <c r="AM67" t="s">
        <v>297</v>
      </c>
      <c r="AO67" t="s">
        <v>64</v>
      </c>
    </row>
    <row r="68" spans="1:41" x14ac:dyDescent="0.25">
      <c r="A68" t="s">
        <v>128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46.4</v>
      </c>
      <c r="X68">
        <v>8.9099999999999995E-3</v>
      </c>
      <c r="Y68">
        <v>-1.07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294</v>
      </c>
      <c r="AH68" t="s">
        <v>45</v>
      </c>
      <c r="AI68" t="s">
        <v>295</v>
      </c>
      <c r="AJ68" t="s">
        <v>60</v>
      </c>
      <c r="AK68" t="s">
        <v>61</v>
      </c>
      <c r="AL68" t="s">
        <v>296</v>
      </c>
      <c r="AM68" t="s">
        <v>297</v>
      </c>
      <c r="AO68" t="s">
        <v>64</v>
      </c>
    </row>
    <row r="69" spans="1:41" x14ac:dyDescent="0.25">
      <c r="A69" t="s">
        <v>128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46.8</v>
      </c>
      <c r="X69">
        <v>1.03E-2</v>
      </c>
      <c r="Y69">
        <v>-1.1499999999999999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294</v>
      </c>
      <c r="AH69" t="s">
        <v>45</v>
      </c>
      <c r="AI69" t="s">
        <v>295</v>
      </c>
      <c r="AJ69" t="s">
        <v>60</v>
      </c>
      <c r="AK69" t="s">
        <v>61</v>
      </c>
      <c r="AL69" t="s">
        <v>296</v>
      </c>
      <c r="AM69" t="s">
        <v>297</v>
      </c>
      <c r="AO69" t="s">
        <v>64</v>
      </c>
    </row>
    <row r="70" spans="1:41" x14ac:dyDescent="0.25">
      <c r="A70" t="s">
        <v>128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47.9</v>
      </c>
      <c r="X70">
        <v>1.03E-2</v>
      </c>
      <c r="Y70">
        <v>-1.1100000000000001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294</v>
      </c>
      <c r="AH70" t="s">
        <v>45</v>
      </c>
      <c r="AI70" t="s">
        <v>295</v>
      </c>
      <c r="AJ70" t="s">
        <v>60</v>
      </c>
      <c r="AK70" t="s">
        <v>61</v>
      </c>
      <c r="AL70" t="s">
        <v>296</v>
      </c>
      <c r="AM70" t="s">
        <v>297</v>
      </c>
      <c r="AO70" t="s">
        <v>64</v>
      </c>
    </row>
    <row r="71" spans="1:41" x14ac:dyDescent="0.25">
      <c r="A71" t="s">
        <v>128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47.7</v>
      </c>
      <c r="X71">
        <v>9.3600000000000003E-3</v>
      </c>
      <c r="Y71">
        <v>-1.1599999999999999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294</v>
      </c>
      <c r="AH71" t="s">
        <v>45</v>
      </c>
      <c r="AI71" t="s">
        <v>295</v>
      </c>
      <c r="AJ71" t="s">
        <v>60</v>
      </c>
      <c r="AK71" t="s">
        <v>61</v>
      </c>
      <c r="AL71" t="s">
        <v>296</v>
      </c>
      <c r="AM71" t="s">
        <v>297</v>
      </c>
      <c r="AO71" t="s">
        <v>64</v>
      </c>
    </row>
    <row r="72" spans="1:41" x14ac:dyDescent="0.25">
      <c r="A72" t="s">
        <v>128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61.6</v>
      </c>
      <c r="X72">
        <v>0.01</v>
      </c>
      <c r="Y72">
        <v>-0.68799999999999994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294</v>
      </c>
      <c r="AH72" t="s">
        <v>45</v>
      </c>
      <c r="AI72" t="s">
        <v>295</v>
      </c>
      <c r="AJ72" t="s">
        <v>60</v>
      </c>
      <c r="AK72" t="s">
        <v>61</v>
      </c>
      <c r="AL72" t="s">
        <v>296</v>
      </c>
      <c r="AM72" t="s">
        <v>297</v>
      </c>
      <c r="AO72" t="s">
        <v>64</v>
      </c>
    </row>
    <row r="73" spans="1:41" x14ac:dyDescent="0.25">
      <c r="A73" t="s">
        <v>128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36.700000000000003</v>
      </c>
      <c r="X73">
        <v>7.8300000000000002E-3</v>
      </c>
      <c r="Y73">
        <v>-1.08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294</v>
      </c>
      <c r="AH73" t="s">
        <v>45</v>
      </c>
      <c r="AI73" t="s">
        <v>295</v>
      </c>
      <c r="AJ73" t="s">
        <v>60</v>
      </c>
      <c r="AK73" t="s">
        <v>61</v>
      </c>
      <c r="AL73" t="s">
        <v>296</v>
      </c>
      <c r="AM73" t="s">
        <v>297</v>
      </c>
      <c r="AO73" t="s">
        <v>64</v>
      </c>
    </row>
    <row r="74" spans="1:41" x14ac:dyDescent="0.25">
      <c r="A74" t="s">
        <v>128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45.3</v>
      </c>
      <c r="X74">
        <v>8.4799999999999997E-3</v>
      </c>
      <c r="Y74">
        <v>-1.04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294</v>
      </c>
      <c r="AH74" t="s">
        <v>45</v>
      </c>
      <c r="AI74" t="s">
        <v>295</v>
      </c>
      <c r="AJ74" t="s">
        <v>60</v>
      </c>
      <c r="AK74" t="s">
        <v>61</v>
      </c>
      <c r="AL74" t="s">
        <v>296</v>
      </c>
      <c r="AM74" t="s">
        <v>297</v>
      </c>
      <c r="AO74" t="s">
        <v>64</v>
      </c>
    </row>
    <row r="75" spans="1:41" x14ac:dyDescent="0.25">
      <c r="A75" t="s">
        <v>128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35</v>
      </c>
      <c r="X75">
        <v>4.8599999999999997E-3</v>
      </c>
      <c r="Y75">
        <v>-1.75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294</v>
      </c>
      <c r="AH75" t="s">
        <v>45</v>
      </c>
      <c r="AI75" t="s">
        <v>295</v>
      </c>
      <c r="AJ75" t="s">
        <v>60</v>
      </c>
      <c r="AK75" t="s">
        <v>61</v>
      </c>
      <c r="AL75" t="s">
        <v>296</v>
      </c>
      <c r="AM75" t="s">
        <v>297</v>
      </c>
      <c r="AO75" t="s">
        <v>64</v>
      </c>
    </row>
    <row r="76" spans="1:41" x14ac:dyDescent="0.25">
      <c r="A76" t="s">
        <v>128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39.799999999999997</v>
      </c>
      <c r="X76">
        <v>5.3E-3</v>
      </c>
      <c r="Y76">
        <v>-1.0900000000000001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294</v>
      </c>
      <c r="AH76" t="s">
        <v>45</v>
      </c>
      <c r="AI76" t="s">
        <v>295</v>
      </c>
      <c r="AJ76" t="s">
        <v>60</v>
      </c>
      <c r="AK76" t="s">
        <v>61</v>
      </c>
      <c r="AL76" t="s">
        <v>296</v>
      </c>
      <c r="AM76" t="s">
        <v>297</v>
      </c>
      <c r="AO76" t="s">
        <v>64</v>
      </c>
    </row>
    <row r="77" spans="1:41" x14ac:dyDescent="0.25">
      <c r="A77" t="s">
        <v>128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42.8</v>
      </c>
      <c r="X77">
        <v>8.2799999999999992E-3</v>
      </c>
      <c r="Y77">
        <v>-1.05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294</v>
      </c>
      <c r="AH77" t="s">
        <v>45</v>
      </c>
      <c r="AI77" t="s">
        <v>295</v>
      </c>
      <c r="AJ77" t="s">
        <v>60</v>
      </c>
      <c r="AK77" t="s">
        <v>61</v>
      </c>
      <c r="AL77" t="s">
        <v>296</v>
      </c>
      <c r="AM77" t="s">
        <v>297</v>
      </c>
      <c r="AO77" t="s">
        <v>64</v>
      </c>
    </row>
    <row r="78" spans="1:41" x14ac:dyDescent="0.25">
      <c r="A78" t="s">
        <v>128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45.1</v>
      </c>
      <c r="X78">
        <v>8.9999999999999993E-3</v>
      </c>
      <c r="Y78">
        <v>-1.1399999999999999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294</v>
      </c>
      <c r="AH78" t="s">
        <v>45</v>
      </c>
      <c r="AI78" t="s">
        <v>295</v>
      </c>
      <c r="AJ78" t="s">
        <v>60</v>
      </c>
      <c r="AK78" t="s">
        <v>61</v>
      </c>
      <c r="AL78" t="s">
        <v>296</v>
      </c>
      <c r="AM78" t="s">
        <v>297</v>
      </c>
      <c r="AO78" t="s">
        <v>64</v>
      </c>
    </row>
    <row r="79" spans="1:41" x14ac:dyDescent="0.25">
      <c r="A79" t="s">
        <v>128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46</v>
      </c>
      <c r="X79">
        <v>1.03E-2</v>
      </c>
      <c r="Y79">
        <v>-1.18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294</v>
      </c>
      <c r="AH79" t="s">
        <v>45</v>
      </c>
      <c r="AI79" t="s">
        <v>295</v>
      </c>
      <c r="AJ79" t="s">
        <v>60</v>
      </c>
      <c r="AK79" t="s">
        <v>61</v>
      </c>
      <c r="AL79" t="s">
        <v>296</v>
      </c>
      <c r="AM79" t="s">
        <v>297</v>
      </c>
      <c r="AO79" t="s">
        <v>64</v>
      </c>
    </row>
    <row r="80" spans="1:41" x14ac:dyDescent="0.25">
      <c r="A80" t="s">
        <v>128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47.4</v>
      </c>
      <c r="X80">
        <v>1.03E-2</v>
      </c>
      <c r="Y80">
        <v>-1.1399999999999999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294</v>
      </c>
      <c r="AH80" t="s">
        <v>45</v>
      </c>
      <c r="AI80" t="s">
        <v>295</v>
      </c>
      <c r="AJ80" t="s">
        <v>60</v>
      </c>
      <c r="AK80" t="s">
        <v>61</v>
      </c>
      <c r="AL80" t="s">
        <v>296</v>
      </c>
      <c r="AM80" t="s">
        <v>297</v>
      </c>
      <c r="AO80" t="s">
        <v>64</v>
      </c>
    </row>
    <row r="81" spans="1:41" x14ac:dyDescent="0.25">
      <c r="A81" t="s">
        <v>128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47.2</v>
      </c>
      <c r="X81">
        <v>9.3900000000000008E-3</v>
      </c>
      <c r="Y81">
        <v>-1.2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294</v>
      </c>
      <c r="AH81" t="s">
        <v>45</v>
      </c>
      <c r="AI81" t="s">
        <v>295</v>
      </c>
      <c r="AJ81" t="s">
        <v>60</v>
      </c>
      <c r="AK81" t="s">
        <v>61</v>
      </c>
      <c r="AL81" t="s">
        <v>296</v>
      </c>
      <c r="AM81" t="s">
        <v>297</v>
      </c>
      <c r="AO81" t="s">
        <v>64</v>
      </c>
    </row>
    <row r="82" spans="1:41" x14ac:dyDescent="0.25">
      <c r="A82" t="s">
        <v>128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61</v>
      </c>
      <c r="X82">
        <v>1.0699999999999999E-2</v>
      </c>
      <c r="Y82">
        <v>-0.88300000000000001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294</v>
      </c>
      <c r="AH82" t="s">
        <v>45</v>
      </c>
      <c r="AI82" t="s">
        <v>295</v>
      </c>
      <c r="AJ82" t="s">
        <v>60</v>
      </c>
      <c r="AK82" t="s">
        <v>61</v>
      </c>
      <c r="AL82" t="s">
        <v>296</v>
      </c>
      <c r="AM82" t="s">
        <v>297</v>
      </c>
      <c r="AO82" t="s">
        <v>64</v>
      </c>
    </row>
    <row r="83" spans="1:41" x14ac:dyDescent="0.25">
      <c r="A83" t="s">
        <v>128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35.5</v>
      </c>
      <c r="X83">
        <v>7.6400000000000001E-3</v>
      </c>
      <c r="Y83">
        <v>-1.07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294</v>
      </c>
      <c r="AH83" t="s">
        <v>45</v>
      </c>
      <c r="AI83" t="s">
        <v>295</v>
      </c>
      <c r="AJ83" t="s">
        <v>60</v>
      </c>
      <c r="AK83" t="s">
        <v>61</v>
      </c>
      <c r="AL83" t="s">
        <v>296</v>
      </c>
      <c r="AM83" t="s">
        <v>297</v>
      </c>
      <c r="AO83" t="s">
        <v>64</v>
      </c>
    </row>
    <row r="84" spans="1:41" x14ac:dyDescent="0.25">
      <c r="A84" t="s">
        <v>128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44.1</v>
      </c>
      <c r="X84">
        <v>8.5900000000000004E-3</v>
      </c>
      <c r="Y84">
        <v>-1.1200000000000001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294</v>
      </c>
      <c r="AH84" t="s">
        <v>45</v>
      </c>
      <c r="AI84" t="s">
        <v>295</v>
      </c>
      <c r="AJ84" t="s">
        <v>60</v>
      </c>
      <c r="AK84" t="s">
        <v>61</v>
      </c>
      <c r="AL84" t="s">
        <v>296</v>
      </c>
      <c r="AM84" t="s">
        <v>297</v>
      </c>
      <c r="AO84" t="s">
        <v>64</v>
      </c>
    </row>
    <row r="85" spans="1:41" x14ac:dyDescent="0.25">
      <c r="A85" t="s">
        <v>128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46.2</v>
      </c>
      <c r="X85">
        <v>9.4599999999999997E-3</v>
      </c>
      <c r="Y85">
        <v>-1.31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294</v>
      </c>
      <c r="AH85" t="s">
        <v>45</v>
      </c>
      <c r="AI85" t="s">
        <v>295</v>
      </c>
      <c r="AJ85" t="s">
        <v>60</v>
      </c>
      <c r="AK85" t="s">
        <v>61</v>
      </c>
      <c r="AL85" t="s">
        <v>296</v>
      </c>
      <c r="AM85" t="s">
        <v>297</v>
      </c>
      <c r="AO85" t="s">
        <v>64</v>
      </c>
    </row>
    <row r="86" spans="1:41" x14ac:dyDescent="0.25">
      <c r="A86" t="s">
        <v>128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36.700000000000003</v>
      </c>
      <c r="X86">
        <v>4.6699999999999997E-3</v>
      </c>
      <c r="Y86">
        <v>-1.6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294</v>
      </c>
      <c r="AH86" t="s">
        <v>45</v>
      </c>
      <c r="AI86" t="s">
        <v>295</v>
      </c>
      <c r="AJ86" t="s">
        <v>60</v>
      </c>
      <c r="AK86" t="s">
        <v>61</v>
      </c>
      <c r="AL86" t="s">
        <v>296</v>
      </c>
      <c r="AM86" t="s">
        <v>297</v>
      </c>
      <c r="AO86" t="s">
        <v>64</v>
      </c>
    </row>
    <row r="87" spans="1:41" x14ac:dyDescent="0.25">
      <c r="A87" t="s">
        <v>128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41.6</v>
      </c>
      <c r="X87">
        <v>6.4200000000000004E-3</v>
      </c>
      <c r="Y87">
        <v>-1.05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294</v>
      </c>
      <c r="AH87" t="s">
        <v>45</v>
      </c>
      <c r="AI87" t="s">
        <v>295</v>
      </c>
      <c r="AJ87" t="s">
        <v>60</v>
      </c>
      <c r="AK87" t="s">
        <v>61</v>
      </c>
      <c r="AL87" t="s">
        <v>296</v>
      </c>
      <c r="AM87" t="s">
        <v>297</v>
      </c>
      <c r="AO87" t="s">
        <v>64</v>
      </c>
    </row>
    <row r="88" spans="1:41" x14ac:dyDescent="0.25">
      <c r="A88" t="s">
        <v>128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48.6</v>
      </c>
      <c r="X88">
        <v>8.9800000000000001E-3</v>
      </c>
      <c r="Y88">
        <v>-1.04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294</v>
      </c>
      <c r="AH88" t="s">
        <v>45</v>
      </c>
      <c r="AI88" t="s">
        <v>295</v>
      </c>
      <c r="AJ88" t="s">
        <v>60</v>
      </c>
      <c r="AK88" t="s">
        <v>61</v>
      </c>
      <c r="AL88" t="s">
        <v>296</v>
      </c>
      <c r="AM88" t="s">
        <v>297</v>
      </c>
      <c r="AO88" t="s">
        <v>64</v>
      </c>
    </row>
    <row r="89" spans="1:41" x14ac:dyDescent="0.25">
      <c r="A89" t="s">
        <v>128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49.2</v>
      </c>
      <c r="X89">
        <v>9.6399999999999993E-3</v>
      </c>
      <c r="Y89">
        <v>-1.07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294</v>
      </c>
      <c r="AH89" t="s">
        <v>45</v>
      </c>
      <c r="AI89" t="s">
        <v>295</v>
      </c>
      <c r="AJ89" t="s">
        <v>60</v>
      </c>
      <c r="AK89" t="s">
        <v>61</v>
      </c>
      <c r="AL89" t="s">
        <v>296</v>
      </c>
      <c r="AM89" t="s">
        <v>297</v>
      </c>
      <c r="AO89" t="s">
        <v>64</v>
      </c>
    </row>
    <row r="90" spans="1:41" x14ac:dyDescent="0.25">
      <c r="A90" t="s">
        <v>128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52.3</v>
      </c>
      <c r="X90">
        <v>1.1599999999999999E-2</v>
      </c>
      <c r="Y90">
        <v>-1.1399999999999999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294</v>
      </c>
      <c r="AH90" t="s">
        <v>45</v>
      </c>
      <c r="AI90" t="s">
        <v>295</v>
      </c>
      <c r="AJ90" t="s">
        <v>60</v>
      </c>
      <c r="AK90" t="s">
        <v>61</v>
      </c>
      <c r="AL90" t="s">
        <v>296</v>
      </c>
      <c r="AM90" t="s">
        <v>297</v>
      </c>
      <c r="AO90" t="s">
        <v>64</v>
      </c>
    </row>
    <row r="91" spans="1:41" x14ac:dyDescent="0.25">
      <c r="A91" t="s">
        <v>128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52</v>
      </c>
      <c r="X91">
        <v>1.15E-2</v>
      </c>
      <c r="Y91">
        <v>-1.01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294</v>
      </c>
      <c r="AH91" t="s">
        <v>45</v>
      </c>
      <c r="AI91" t="s">
        <v>295</v>
      </c>
      <c r="AJ91" t="s">
        <v>60</v>
      </c>
      <c r="AK91" t="s">
        <v>61</v>
      </c>
      <c r="AL91" t="s">
        <v>296</v>
      </c>
      <c r="AM91" t="s">
        <v>297</v>
      </c>
      <c r="AO91" t="s">
        <v>64</v>
      </c>
    </row>
    <row r="92" spans="1:41" x14ac:dyDescent="0.25">
      <c r="A92" t="s">
        <v>128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50.3</v>
      </c>
      <c r="X92">
        <v>9.92E-3</v>
      </c>
      <c r="Y92">
        <v>-1.1100000000000001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294</v>
      </c>
      <c r="AH92" t="s">
        <v>45</v>
      </c>
      <c r="AI92" t="s">
        <v>295</v>
      </c>
      <c r="AJ92" t="s">
        <v>60</v>
      </c>
      <c r="AK92" t="s">
        <v>61</v>
      </c>
      <c r="AL92" t="s">
        <v>296</v>
      </c>
      <c r="AM92" t="s">
        <v>297</v>
      </c>
      <c r="AO92" t="s">
        <v>64</v>
      </c>
    </row>
    <row r="93" spans="1:41" x14ac:dyDescent="0.25">
      <c r="A93" t="s">
        <v>128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69.8</v>
      </c>
      <c r="X93">
        <v>1.18E-2</v>
      </c>
      <c r="Y93">
        <v>-0.78700000000000003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294</v>
      </c>
      <c r="AH93" t="s">
        <v>45</v>
      </c>
      <c r="AI93" t="s">
        <v>295</v>
      </c>
      <c r="AJ93" t="s">
        <v>60</v>
      </c>
      <c r="AK93" t="s">
        <v>61</v>
      </c>
      <c r="AL93" t="s">
        <v>296</v>
      </c>
      <c r="AM93" t="s">
        <v>297</v>
      </c>
      <c r="AO93" t="s">
        <v>64</v>
      </c>
    </row>
    <row r="94" spans="1:41" x14ac:dyDescent="0.25">
      <c r="A94" t="s">
        <v>128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37.5</v>
      </c>
      <c r="X94">
        <v>7.9799999999999992E-3</v>
      </c>
      <c r="Y94">
        <v>-0.85099999999999998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294</v>
      </c>
      <c r="AH94" t="s">
        <v>45</v>
      </c>
      <c r="AI94" t="s">
        <v>295</v>
      </c>
      <c r="AJ94" t="s">
        <v>60</v>
      </c>
      <c r="AK94" t="s">
        <v>61</v>
      </c>
      <c r="AL94" t="s">
        <v>296</v>
      </c>
      <c r="AM94" t="s">
        <v>297</v>
      </c>
      <c r="AO94" t="s">
        <v>64</v>
      </c>
    </row>
    <row r="95" spans="1:41" x14ac:dyDescent="0.25">
      <c r="A95" t="s">
        <v>128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50.1</v>
      </c>
      <c r="X95">
        <v>0.01</v>
      </c>
      <c r="Y95">
        <v>-1.0900000000000001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294</v>
      </c>
      <c r="AH95" t="s">
        <v>45</v>
      </c>
      <c r="AI95" t="s">
        <v>295</v>
      </c>
      <c r="AJ95" t="s">
        <v>60</v>
      </c>
      <c r="AK95" t="s">
        <v>61</v>
      </c>
      <c r="AL95" t="s">
        <v>296</v>
      </c>
      <c r="AM95" t="s">
        <v>297</v>
      </c>
      <c r="AO95" t="s">
        <v>64</v>
      </c>
    </row>
    <row r="96" spans="1:41" x14ac:dyDescent="0.25">
      <c r="A96" t="s">
        <v>128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42.9</v>
      </c>
      <c r="X96">
        <v>7.4900000000000001E-3</v>
      </c>
      <c r="Y96">
        <v>-1.03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294</v>
      </c>
      <c r="AH96" t="s">
        <v>45</v>
      </c>
      <c r="AI96" t="s">
        <v>295</v>
      </c>
      <c r="AJ96" t="s">
        <v>60</v>
      </c>
      <c r="AK96" t="s">
        <v>61</v>
      </c>
      <c r="AL96" t="s">
        <v>296</v>
      </c>
      <c r="AM96" t="s">
        <v>297</v>
      </c>
      <c r="AO96" t="s">
        <v>64</v>
      </c>
    </row>
    <row r="97" spans="1:41" x14ac:dyDescent="0.25">
      <c r="A97" t="s">
        <v>128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39</v>
      </c>
      <c r="X97">
        <v>5.28E-3</v>
      </c>
      <c r="Y97">
        <v>-1.44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294</v>
      </c>
      <c r="AH97" t="s">
        <v>45</v>
      </c>
      <c r="AI97" t="s">
        <v>295</v>
      </c>
      <c r="AJ97" t="s">
        <v>60</v>
      </c>
      <c r="AK97" t="s">
        <v>61</v>
      </c>
      <c r="AL97" t="s">
        <v>296</v>
      </c>
      <c r="AM97" t="s">
        <v>297</v>
      </c>
      <c r="AO97" t="s">
        <v>64</v>
      </c>
    </row>
    <row r="98" spans="1:41" x14ac:dyDescent="0.25">
      <c r="A98" t="s">
        <v>128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44.6</v>
      </c>
      <c r="X98">
        <v>7.4099999999999999E-3</v>
      </c>
      <c r="Y98">
        <v>-0.872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294</v>
      </c>
      <c r="AH98" t="s">
        <v>45</v>
      </c>
      <c r="AI98" t="s">
        <v>295</v>
      </c>
      <c r="AJ98" t="s">
        <v>60</v>
      </c>
      <c r="AK98" t="s">
        <v>61</v>
      </c>
      <c r="AL98" t="s">
        <v>296</v>
      </c>
      <c r="AM98" t="s">
        <v>297</v>
      </c>
      <c r="AO98" t="s">
        <v>64</v>
      </c>
    </row>
    <row r="99" spans="1:41" x14ac:dyDescent="0.25">
      <c r="A99" t="s">
        <v>128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45.1</v>
      </c>
      <c r="X99">
        <v>6.94E-3</v>
      </c>
      <c r="Y99">
        <v>-0.63700000000000001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294</v>
      </c>
      <c r="AH99" t="s">
        <v>45</v>
      </c>
      <c r="AI99" t="s">
        <v>295</v>
      </c>
      <c r="AJ99" t="s">
        <v>60</v>
      </c>
      <c r="AK99" t="s">
        <v>61</v>
      </c>
      <c r="AL99" t="s">
        <v>296</v>
      </c>
      <c r="AM99" t="s">
        <v>297</v>
      </c>
      <c r="AO99" t="s">
        <v>64</v>
      </c>
    </row>
    <row r="100" spans="1:41" x14ac:dyDescent="0.25">
      <c r="A100" t="s">
        <v>128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46.9</v>
      </c>
      <c r="X100">
        <v>7.5500000000000003E-3</v>
      </c>
      <c r="Y100">
        <v>-0.84299999999999997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294</v>
      </c>
      <c r="AH100" t="s">
        <v>45</v>
      </c>
      <c r="AI100" t="s">
        <v>295</v>
      </c>
      <c r="AJ100" t="s">
        <v>60</v>
      </c>
      <c r="AK100" t="s">
        <v>61</v>
      </c>
      <c r="AL100" t="s">
        <v>296</v>
      </c>
      <c r="AM100" t="s">
        <v>297</v>
      </c>
      <c r="AO100" t="s">
        <v>64</v>
      </c>
    </row>
    <row r="101" spans="1:41" x14ac:dyDescent="0.25">
      <c r="A101" t="s">
        <v>128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48.4</v>
      </c>
      <c r="X101">
        <v>8.3400000000000002E-3</v>
      </c>
      <c r="Y101">
        <v>-0.92700000000000005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294</v>
      </c>
      <c r="AH101" t="s">
        <v>45</v>
      </c>
      <c r="AI101" t="s">
        <v>295</v>
      </c>
      <c r="AJ101" t="s">
        <v>60</v>
      </c>
      <c r="AK101" t="s">
        <v>61</v>
      </c>
      <c r="AL101" t="s">
        <v>296</v>
      </c>
      <c r="AM101" t="s">
        <v>297</v>
      </c>
      <c r="AO101" t="s">
        <v>64</v>
      </c>
    </row>
    <row r="102" spans="1:41" x14ac:dyDescent="0.25">
      <c r="A102" t="s">
        <v>128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49.1</v>
      </c>
      <c r="X102">
        <v>9.7800000000000005E-3</v>
      </c>
      <c r="Y102">
        <v>-0.88600000000000001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294</v>
      </c>
      <c r="AH102" t="s">
        <v>45</v>
      </c>
      <c r="AI102" t="s">
        <v>295</v>
      </c>
      <c r="AJ102" t="s">
        <v>60</v>
      </c>
      <c r="AK102" t="s">
        <v>61</v>
      </c>
      <c r="AL102" t="s">
        <v>296</v>
      </c>
      <c r="AM102" t="s">
        <v>297</v>
      </c>
      <c r="AO102" t="s">
        <v>64</v>
      </c>
    </row>
    <row r="103" spans="1:41" x14ac:dyDescent="0.25">
      <c r="A103" t="s">
        <v>128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50.2</v>
      </c>
      <c r="X103">
        <v>9.2200000000000008E-3</v>
      </c>
      <c r="Y103">
        <v>-0.91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294</v>
      </c>
      <c r="AH103" t="s">
        <v>45</v>
      </c>
      <c r="AI103" t="s">
        <v>295</v>
      </c>
      <c r="AJ103" t="s">
        <v>60</v>
      </c>
      <c r="AK103" t="s">
        <v>61</v>
      </c>
      <c r="AL103" t="s">
        <v>296</v>
      </c>
      <c r="AM103" t="s">
        <v>297</v>
      </c>
      <c r="AO103" t="s">
        <v>64</v>
      </c>
    </row>
    <row r="104" spans="1:41" x14ac:dyDescent="0.25">
      <c r="A104" t="s">
        <v>128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48.9</v>
      </c>
      <c r="X104">
        <v>8.0099999999999998E-3</v>
      </c>
      <c r="Y104">
        <v>-0.84599999999999997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294</v>
      </c>
      <c r="AH104" t="s">
        <v>45</v>
      </c>
      <c r="AI104" t="s">
        <v>295</v>
      </c>
      <c r="AJ104" t="s">
        <v>60</v>
      </c>
      <c r="AK104" t="s">
        <v>61</v>
      </c>
      <c r="AL104" t="s">
        <v>296</v>
      </c>
      <c r="AM104" t="s">
        <v>297</v>
      </c>
      <c r="AO104" t="s">
        <v>64</v>
      </c>
    </row>
    <row r="105" spans="1:41" x14ac:dyDescent="0.25">
      <c r="A105" t="s">
        <v>128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61.4</v>
      </c>
      <c r="X105">
        <v>9.0699999999999999E-3</v>
      </c>
      <c r="Y105">
        <v>-0.47899999999999998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294</v>
      </c>
      <c r="AH105" t="s">
        <v>45</v>
      </c>
      <c r="AI105" t="s">
        <v>295</v>
      </c>
      <c r="AJ105" t="s">
        <v>60</v>
      </c>
      <c r="AK105" t="s">
        <v>61</v>
      </c>
      <c r="AL105" t="s">
        <v>296</v>
      </c>
      <c r="AM105" t="s">
        <v>297</v>
      </c>
      <c r="AO105" t="s">
        <v>64</v>
      </c>
    </row>
    <row r="106" spans="1:41" x14ac:dyDescent="0.25">
      <c r="A106" t="s">
        <v>128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42.2</v>
      </c>
      <c r="X106">
        <v>7.8700000000000003E-3</v>
      </c>
      <c r="Y106">
        <v>-1.06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294</v>
      </c>
      <c r="AH106" t="s">
        <v>45</v>
      </c>
      <c r="AI106" t="s">
        <v>295</v>
      </c>
      <c r="AJ106" t="s">
        <v>60</v>
      </c>
      <c r="AK106" t="s">
        <v>61</v>
      </c>
      <c r="AL106" t="s">
        <v>296</v>
      </c>
      <c r="AM106" t="s">
        <v>297</v>
      </c>
      <c r="AO106" t="s">
        <v>64</v>
      </c>
    </row>
    <row r="107" spans="1:41" x14ac:dyDescent="0.25">
      <c r="A107" t="s">
        <v>128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47.5</v>
      </c>
      <c r="X107">
        <v>8.0099999999999998E-3</v>
      </c>
      <c r="Y107">
        <v>-0.88900000000000001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294</v>
      </c>
      <c r="AH107" t="s">
        <v>45</v>
      </c>
      <c r="AI107" t="s">
        <v>295</v>
      </c>
      <c r="AJ107" t="s">
        <v>60</v>
      </c>
      <c r="AK107" t="s">
        <v>61</v>
      </c>
      <c r="AL107" t="s">
        <v>296</v>
      </c>
      <c r="AM107" t="s">
        <v>297</v>
      </c>
      <c r="AO107" t="s">
        <v>64</v>
      </c>
    </row>
    <row r="108" spans="1:41" x14ac:dyDescent="0.25">
      <c r="A108" t="s">
        <v>128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40.799999999999997</v>
      </c>
      <c r="X108">
        <v>1.03E-2</v>
      </c>
      <c r="Y108">
        <v>-1.08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294</v>
      </c>
      <c r="AH108" t="s">
        <v>45</v>
      </c>
      <c r="AI108" t="s">
        <v>295</v>
      </c>
      <c r="AJ108" t="s">
        <v>60</v>
      </c>
      <c r="AK108" t="s">
        <v>61</v>
      </c>
      <c r="AL108" t="s">
        <v>296</v>
      </c>
      <c r="AM108" t="s">
        <v>297</v>
      </c>
      <c r="AO108" t="s">
        <v>64</v>
      </c>
    </row>
    <row r="109" spans="1:41" x14ac:dyDescent="0.25">
      <c r="A109" t="s">
        <v>128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35.799999999999997</v>
      </c>
      <c r="X109">
        <v>4.9199999999999999E-3</v>
      </c>
      <c r="Y109">
        <v>-1.74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294</v>
      </c>
      <c r="AH109" t="s">
        <v>45</v>
      </c>
      <c r="AI109" t="s">
        <v>295</v>
      </c>
      <c r="AJ109" t="s">
        <v>60</v>
      </c>
      <c r="AK109" t="s">
        <v>61</v>
      </c>
      <c r="AL109" t="s">
        <v>296</v>
      </c>
      <c r="AM109" t="s">
        <v>297</v>
      </c>
      <c r="AO109" t="s">
        <v>64</v>
      </c>
    </row>
    <row r="110" spans="1:41" x14ac:dyDescent="0.25">
      <c r="A110" t="s">
        <v>128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41.7</v>
      </c>
      <c r="X110">
        <v>6.3299999999999997E-3</v>
      </c>
      <c r="Y110">
        <v>-1.01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294</v>
      </c>
      <c r="AH110" t="s">
        <v>45</v>
      </c>
      <c r="AI110" t="s">
        <v>295</v>
      </c>
      <c r="AJ110" t="s">
        <v>60</v>
      </c>
      <c r="AK110" t="s">
        <v>61</v>
      </c>
      <c r="AL110" t="s">
        <v>296</v>
      </c>
      <c r="AM110" t="s">
        <v>297</v>
      </c>
      <c r="AO110" t="s">
        <v>64</v>
      </c>
    </row>
    <row r="111" spans="1:41" x14ac:dyDescent="0.25">
      <c r="A111" t="s">
        <v>128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42.4</v>
      </c>
      <c r="X111">
        <v>6.6299999999999996E-3</v>
      </c>
      <c r="Y111">
        <v>-0.88400000000000001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294</v>
      </c>
      <c r="AH111" t="s">
        <v>45</v>
      </c>
      <c r="AI111" t="s">
        <v>295</v>
      </c>
      <c r="AJ111" t="s">
        <v>60</v>
      </c>
      <c r="AK111" t="s">
        <v>61</v>
      </c>
      <c r="AL111" t="s">
        <v>296</v>
      </c>
      <c r="AM111" t="s">
        <v>297</v>
      </c>
      <c r="AO111" t="s">
        <v>64</v>
      </c>
    </row>
    <row r="112" spans="1:41" x14ac:dyDescent="0.25">
      <c r="A112" t="s">
        <v>128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44.1</v>
      </c>
      <c r="X112">
        <v>7.92E-3</v>
      </c>
      <c r="Y112">
        <v>-0.97699999999999998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294</v>
      </c>
      <c r="AH112" t="s">
        <v>45</v>
      </c>
      <c r="AI112" t="s">
        <v>295</v>
      </c>
      <c r="AJ112" t="s">
        <v>60</v>
      </c>
      <c r="AK112" t="s">
        <v>61</v>
      </c>
      <c r="AL112" t="s">
        <v>296</v>
      </c>
      <c r="AM112" t="s">
        <v>297</v>
      </c>
      <c r="AO112" t="s">
        <v>64</v>
      </c>
    </row>
    <row r="113" spans="1:41" x14ac:dyDescent="0.25">
      <c r="A113" t="s">
        <v>128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46.6</v>
      </c>
      <c r="X113">
        <v>8.6400000000000001E-3</v>
      </c>
      <c r="Y113">
        <v>-1.04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294</v>
      </c>
      <c r="AH113" t="s">
        <v>45</v>
      </c>
      <c r="AI113" t="s">
        <v>295</v>
      </c>
      <c r="AJ113" t="s">
        <v>60</v>
      </c>
      <c r="AK113" t="s">
        <v>61</v>
      </c>
      <c r="AL113" t="s">
        <v>296</v>
      </c>
      <c r="AM113" t="s">
        <v>297</v>
      </c>
      <c r="AO113" t="s">
        <v>64</v>
      </c>
    </row>
    <row r="114" spans="1:41" x14ac:dyDescent="0.25">
      <c r="A114" t="s">
        <v>128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46.5</v>
      </c>
      <c r="X114">
        <v>1.0200000000000001E-2</v>
      </c>
      <c r="Y114">
        <v>-1.1499999999999999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294</v>
      </c>
      <c r="AH114" t="s">
        <v>45</v>
      </c>
      <c r="AI114" t="s">
        <v>295</v>
      </c>
      <c r="AJ114" t="s">
        <v>60</v>
      </c>
      <c r="AK114" t="s">
        <v>61</v>
      </c>
      <c r="AL114" t="s">
        <v>296</v>
      </c>
      <c r="AM114" t="s">
        <v>297</v>
      </c>
      <c r="AO114" t="s">
        <v>64</v>
      </c>
    </row>
    <row r="115" spans="1:41" x14ac:dyDescent="0.25">
      <c r="A115" t="s">
        <v>128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47.9</v>
      </c>
      <c r="X115">
        <v>1.01E-2</v>
      </c>
      <c r="Y115">
        <v>-1.1000000000000001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294</v>
      </c>
      <c r="AH115" t="s">
        <v>45</v>
      </c>
      <c r="AI115" t="s">
        <v>295</v>
      </c>
      <c r="AJ115" t="s">
        <v>60</v>
      </c>
      <c r="AK115" t="s">
        <v>61</v>
      </c>
      <c r="AL115" t="s">
        <v>296</v>
      </c>
      <c r="AM115" t="s">
        <v>297</v>
      </c>
      <c r="AO115" t="s">
        <v>64</v>
      </c>
    </row>
    <row r="116" spans="1:41" x14ac:dyDescent="0.25">
      <c r="A116" t="s">
        <v>128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47.6</v>
      </c>
      <c r="X116">
        <v>9.2800000000000001E-3</v>
      </c>
      <c r="Y116">
        <v>-1.18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294</v>
      </c>
      <c r="AH116" t="s">
        <v>45</v>
      </c>
      <c r="AI116" t="s">
        <v>295</v>
      </c>
      <c r="AJ116" t="s">
        <v>60</v>
      </c>
      <c r="AK116" t="s">
        <v>61</v>
      </c>
      <c r="AL116" t="s">
        <v>296</v>
      </c>
      <c r="AM116" t="s">
        <v>297</v>
      </c>
      <c r="AO116" t="s">
        <v>64</v>
      </c>
    </row>
    <row r="117" spans="1:41" x14ac:dyDescent="0.25">
      <c r="A117" t="s">
        <v>128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61.5</v>
      </c>
      <c r="X117">
        <v>9.7599999999999996E-3</v>
      </c>
      <c r="Y117">
        <v>-0.627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294</v>
      </c>
      <c r="AH117" t="s">
        <v>45</v>
      </c>
      <c r="AI117" t="s">
        <v>295</v>
      </c>
      <c r="AJ117" t="s">
        <v>60</v>
      </c>
      <c r="AK117" t="s">
        <v>61</v>
      </c>
      <c r="AL117" t="s">
        <v>296</v>
      </c>
      <c r="AM117" t="s">
        <v>297</v>
      </c>
      <c r="AO117" t="s">
        <v>64</v>
      </c>
    </row>
    <row r="118" spans="1:41" x14ac:dyDescent="0.25">
      <c r="A118" t="s">
        <v>128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37</v>
      </c>
      <c r="X118">
        <v>7.6899999999999998E-3</v>
      </c>
      <c r="Y118">
        <v>-1.0900000000000001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294</v>
      </c>
      <c r="AH118" t="s">
        <v>45</v>
      </c>
      <c r="AI118" t="s">
        <v>295</v>
      </c>
      <c r="AJ118" t="s">
        <v>60</v>
      </c>
      <c r="AK118" t="s">
        <v>61</v>
      </c>
      <c r="AL118" t="s">
        <v>296</v>
      </c>
      <c r="AM118" t="s">
        <v>297</v>
      </c>
      <c r="AO118" t="s">
        <v>64</v>
      </c>
    </row>
    <row r="119" spans="1:41" x14ac:dyDescent="0.25">
      <c r="A119" t="s">
        <v>128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45.1</v>
      </c>
      <c r="X119">
        <v>8.2799999999999992E-3</v>
      </c>
      <c r="Y119">
        <v>-1.05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294</v>
      </c>
      <c r="AH119" t="s">
        <v>45</v>
      </c>
      <c r="AI119" t="s">
        <v>295</v>
      </c>
      <c r="AJ119" t="s">
        <v>60</v>
      </c>
      <c r="AK119" t="s">
        <v>61</v>
      </c>
      <c r="AL119" t="s">
        <v>296</v>
      </c>
      <c r="AM119" t="s">
        <v>297</v>
      </c>
      <c r="AO119" t="s">
        <v>64</v>
      </c>
    </row>
    <row r="120" spans="1:41" x14ac:dyDescent="0.25">
      <c r="A120" t="s">
        <v>128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40.4</v>
      </c>
      <c r="X120">
        <v>1.0699999999999999E-2</v>
      </c>
      <c r="Y120">
        <v>-1.0900000000000001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294</v>
      </c>
      <c r="AH120" t="s">
        <v>45</v>
      </c>
      <c r="AI120" t="s">
        <v>295</v>
      </c>
      <c r="AJ120" t="s">
        <v>60</v>
      </c>
      <c r="AK120" t="s">
        <v>61</v>
      </c>
      <c r="AL120" t="s">
        <v>296</v>
      </c>
      <c r="AM120" t="s">
        <v>297</v>
      </c>
      <c r="AO120" t="s">
        <v>64</v>
      </c>
    </row>
    <row r="121" spans="1:41" x14ac:dyDescent="0.25">
      <c r="A121" t="s">
        <v>128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35</v>
      </c>
      <c r="X121">
        <v>4.8300000000000001E-3</v>
      </c>
      <c r="Y121">
        <v>-1.82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294</v>
      </c>
      <c r="AH121" t="s">
        <v>45</v>
      </c>
      <c r="AI121" t="s">
        <v>295</v>
      </c>
      <c r="AJ121" t="s">
        <v>60</v>
      </c>
      <c r="AK121" t="s">
        <v>61</v>
      </c>
      <c r="AL121" t="s">
        <v>296</v>
      </c>
      <c r="AM121" t="s">
        <v>297</v>
      </c>
      <c r="AO121" t="s">
        <v>64</v>
      </c>
    </row>
    <row r="122" spans="1:41" x14ac:dyDescent="0.25">
      <c r="A122" t="s">
        <v>128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39.9</v>
      </c>
      <c r="X122">
        <v>5.6699999999999997E-3</v>
      </c>
      <c r="Y122">
        <v>-1.0900000000000001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294</v>
      </c>
      <c r="AH122" t="s">
        <v>45</v>
      </c>
      <c r="AI122" t="s">
        <v>295</v>
      </c>
      <c r="AJ122" t="s">
        <v>60</v>
      </c>
      <c r="AK122" t="s">
        <v>61</v>
      </c>
      <c r="AL122" t="s">
        <v>296</v>
      </c>
      <c r="AM122" t="s">
        <v>297</v>
      </c>
      <c r="AO122" t="s">
        <v>64</v>
      </c>
    </row>
    <row r="123" spans="1:41" x14ac:dyDescent="0.25">
      <c r="A123" t="s">
        <v>128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39.6</v>
      </c>
      <c r="X123">
        <v>6.3099999999999996E-3</v>
      </c>
      <c r="Y123">
        <v>-1.1399999999999999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294</v>
      </c>
      <c r="AH123" t="s">
        <v>45</v>
      </c>
      <c r="AI123" t="s">
        <v>295</v>
      </c>
      <c r="AJ123" t="s">
        <v>60</v>
      </c>
      <c r="AK123" t="s">
        <v>61</v>
      </c>
      <c r="AL123" t="s">
        <v>296</v>
      </c>
      <c r="AM123" t="s">
        <v>297</v>
      </c>
      <c r="AO123" t="s">
        <v>64</v>
      </c>
    </row>
    <row r="124" spans="1:41" x14ac:dyDescent="0.25">
      <c r="A124" t="s">
        <v>128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42.6</v>
      </c>
      <c r="X124">
        <v>8.1099999999999992E-3</v>
      </c>
      <c r="Y124">
        <v>-1.05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294</v>
      </c>
      <c r="AH124" t="s">
        <v>45</v>
      </c>
      <c r="AI124" t="s">
        <v>295</v>
      </c>
      <c r="AJ124" t="s">
        <v>60</v>
      </c>
      <c r="AK124" t="s">
        <v>61</v>
      </c>
      <c r="AL124" t="s">
        <v>296</v>
      </c>
      <c r="AM124" t="s">
        <v>297</v>
      </c>
      <c r="AO124" t="s">
        <v>64</v>
      </c>
    </row>
    <row r="125" spans="1:41" x14ac:dyDescent="0.25">
      <c r="A125" t="s">
        <v>128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44.9</v>
      </c>
      <c r="X125">
        <v>8.8900000000000003E-3</v>
      </c>
      <c r="Y125">
        <v>-1.1399999999999999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294</v>
      </c>
      <c r="AH125" t="s">
        <v>45</v>
      </c>
      <c r="AI125" t="s">
        <v>295</v>
      </c>
      <c r="AJ125" t="s">
        <v>60</v>
      </c>
      <c r="AK125" t="s">
        <v>61</v>
      </c>
      <c r="AL125" t="s">
        <v>296</v>
      </c>
      <c r="AM125" t="s">
        <v>297</v>
      </c>
      <c r="AO125" t="s">
        <v>64</v>
      </c>
    </row>
    <row r="126" spans="1:41" x14ac:dyDescent="0.25">
      <c r="A126" t="s">
        <v>128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45.9</v>
      </c>
      <c r="X126">
        <v>1.0200000000000001E-2</v>
      </c>
      <c r="Y126">
        <v>-1.18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294</v>
      </c>
      <c r="AH126" t="s">
        <v>45</v>
      </c>
      <c r="AI126" t="s">
        <v>295</v>
      </c>
      <c r="AJ126" t="s">
        <v>60</v>
      </c>
      <c r="AK126" t="s">
        <v>61</v>
      </c>
      <c r="AL126" t="s">
        <v>296</v>
      </c>
      <c r="AM126" t="s">
        <v>297</v>
      </c>
      <c r="AO126" t="s">
        <v>64</v>
      </c>
    </row>
    <row r="127" spans="1:41" x14ac:dyDescent="0.25">
      <c r="A127" t="s">
        <v>128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47.3</v>
      </c>
      <c r="X127">
        <v>1.0200000000000001E-2</v>
      </c>
      <c r="Y127">
        <v>-1.1299999999999999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294</v>
      </c>
      <c r="AH127" t="s">
        <v>45</v>
      </c>
      <c r="AI127" t="s">
        <v>295</v>
      </c>
      <c r="AJ127" t="s">
        <v>60</v>
      </c>
      <c r="AK127" t="s">
        <v>61</v>
      </c>
      <c r="AL127" t="s">
        <v>296</v>
      </c>
      <c r="AM127" t="s">
        <v>297</v>
      </c>
      <c r="AO127" t="s">
        <v>64</v>
      </c>
    </row>
    <row r="128" spans="1:41" x14ac:dyDescent="0.25">
      <c r="A128" t="s">
        <v>128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47.4</v>
      </c>
      <c r="X128">
        <v>9.4800000000000006E-3</v>
      </c>
      <c r="Y128">
        <v>-1.23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294</v>
      </c>
      <c r="AH128" t="s">
        <v>45</v>
      </c>
      <c r="AI128" t="s">
        <v>295</v>
      </c>
      <c r="AJ128" t="s">
        <v>60</v>
      </c>
      <c r="AK128" t="s">
        <v>61</v>
      </c>
      <c r="AL128" t="s">
        <v>296</v>
      </c>
      <c r="AM128" t="s">
        <v>297</v>
      </c>
      <c r="AO128" t="s">
        <v>64</v>
      </c>
    </row>
    <row r="129" spans="1:41" x14ac:dyDescent="0.25">
      <c r="A129" t="s">
        <v>128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60.6</v>
      </c>
      <c r="X129">
        <v>1.06E-2</v>
      </c>
      <c r="Y129">
        <v>-0.83199999999999996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294</v>
      </c>
      <c r="AH129" t="s">
        <v>45</v>
      </c>
      <c r="AI129" t="s">
        <v>295</v>
      </c>
      <c r="AJ129" t="s">
        <v>60</v>
      </c>
      <c r="AK129" t="s">
        <v>61</v>
      </c>
      <c r="AL129" t="s">
        <v>296</v>
      </c>
      <c r="AM129" t="s">
        <v>297</v>
      </c>
      <c r="AO129" t="s">
        <v>64</v>
      </c>
    </row>
    <row r="130" spans="1:41" x14ac:dyDescent="0.25">
      <c r="A130" t="s">
        <v>128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35.5</v>
      </c>
      <c r="X130">
        <v>7.6299999999999996E-3</v>
      </c>
      <c r="Y130">
        <v>-1.1000000000000001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294</v>
      </c>
      <c r="AH130" t="s">
        <v>45</v>
      </c>
      <c r="AI130" t="s">
        <v>295</v>
      </c>
      <c r="AJ130" t="s">
        <v>60</v>
      </c>
      <c r="AK130" t="s">
        <v>61</v>
      </c>
      <c r="AL130" t="s">
        <v>296</v>
      </c>
      <c r="AM130" t="s">
        <v>297</v>
      </c>
      <c r="AO130" t="s">
        <v>64</v>
      </c>
    </row>
    <row r="131" spans="1:41" x14ac:dyDescent="0.25">
      <c r="A131" t="s">
        <v>128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43.6</v>
      </c>
      <c r="X131">
        <v>8.3899999999999999E-3</v>
      </c>
      <c r="Y131">
        <v>-1.1399999999999999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294</v>
      </c>
      <c r="AH131" t="s">
        <v>45</v>
      </c>
      <c r="AI131" t="s">
        <v>295</v>
      </c>
      <c r="AJ131" t="s">
        <v>60</v>
      </c>
      <c r="AK131" t="s">
        <v>61</v>
      </c>
      <c r="AL131" t="s">
        <v>296</v>
      </c>
      <c r="AM131" t="s">
        <v>297</v>
      </c>
      <c r="AO131" t="s">
        <v>64</v>
      </c>
    </row>
    <row r="132" spans="1:41" x14ac:dyDescent="0.25">
      <c r="A132" t="s">
        <v>128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42.5</v>
      </c>
      <c r="X132">
        <v>6.77E-3</v>
      </c>
      <c r="Y132">
        <v>-0.97299999999999998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294</v>
      </c>
      <c r="AH132" t="s">
        <v>45</v>
      </c>
      <c r="AI132" t="s">
        <v>295</v>
      </c>
      <c r="AJ132" t="s">
        <v>60</v>
      </c>
      <c r="AK132" t="s">
        <v>61</v>
      </c>
      <c r="AL132" t="s">
        <v>296</v>
      </c>
      <c r="AM132" t="s">
        <v>297</v>
      </c>
      <c r="AO132" t="s">
        <v>64</v>
      </c>
    </row>
    <row r="133" spans="1:41" x14ac:dyDescent="0.25">
      <c r="A133" t="s">
        <v>128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47.9</v>
      </c>
      <c r="X133">
        <v>9.0799999999999995E-3</v>
      </c>
      <c r="Y133">
        <v>-0.92300000000000004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294</v>
      </c>
      <c r="AH133" t="s">
        <v>45</v>
      </c>
      <c r="AI133" t="s">
        <v>295</v>
      </c>
      <c r="AJ133" t="s">
        <v>60</v>
      </c>
      <c r="AK133" t="s">
        <v>61</v>
      </c>
      <c r="AL133" t="s">
        <v>296</v>
      </c>
      <c r="AM133" t="s">
        <v>297</v>
      </c>
      <c r="AO133" t="s">
        <v>64</v>
      </c>
    </row>
    <row r="134" spans="1:41" x14ac:dyDescent="0.25">
      <c r="A134" t="s">
        <v>128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50.6</v>
      </c>
      <c r="X134">
        <v>1.09E-2</v>
      </c>
      <c r="Y134">
        <v>-1.0900000000000001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294</v>
      </c>
      <c r="AH134" t="s">
        <v>45</v>
      </c>
      <c r="AI134" t="s">
        <v>295</v>
      </c>
      <c r="AJ134" t="s">
        <v>60</v>
      </c>
      <c r="AK134" t="s">
        <v>61</v>
      </c>
      <c r="AL134" t="s">
        <v>296</v>
      </c>
      <c r="AM134" t="s">
        <v>297</v>
      </c>
      <c r="AO134" t="s">
        <v>64</v>
      </c>
    </row>
    <row r="135" spans="1:41" x14ac:dyDescent="0.25">
      <c r="A135" t="s">
        <v>128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44.2</v>
      </c>
      <c r="X135">
        <v>8.7100000000000007E-3</v>
      </c>
      <c r="Y135">
        <v>-0.95099999999999996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294</v>
      </c>
      <c r="AH135" t="s">
        <v>45</v>
      </c>
      <c r="AI135" t="s">
        <v>295</v>
      </c>
      <c r="AJ135" t="s">
        <v>60</v>
      </c>
      <c r="AK135" t="s">
        <v>61</v>
      </c>
      <c r="AL135" t="s">
        <v>296</v>
      </c>
      <c r="AM135" t="s">
        <v>297</v>
      </c>
      <c r="AO135" t="s">
        <v>64</v>
      </c>
    </row>
    <row r="136" spans="1:41" x14ac:dyDescent="0.25">
      <c r="A136" t="s">
        <v>128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46.5</v>
      </c>
      <c r="X136">
        <v>8.7600000000000004E-3</v>
      </c>
      <c r="Y136">
        <v>-1.02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294</v>
      </c>
      <c r="AH136" t="s">
        <v>45</v>
      </c>
      <c r="AI136" t="s">
        <v>295</v>
      </c>
      <c r="AJ136" t="s">
        <v>60</v>
      </c>
      <c r="AK136" t="s">
        <v>61</v>
      </c>
      <c r="AL136" t="s">
        <v>296</v>
      </c>
      <c r="AM136" t="s">
        <v>297</v>
      </c>
      <c r="AO136" t="s">
        <v>64</v>
      </c>
    </row>
    <row r="137" spans="1:41" x14ac:dyDescent="0.25">
      <c r="A137" t="s">
        <v>128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44.3</v>
      </c>
      <c r="X137">
        <v>7.3600000000000002E-3</v>
      </c>
      <c r="Y137">
        <v>-0.89300000000000002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294</v>
      </c>
      <c r="AH137" t="s">
        <v>45</v>
      </c>
      <c r="AI137" t="s">
        <v>295</v>
      </c>
      <c r="AJ137" t="s">
        <v>60</v>
      </c>
      <c r="AK137" t="s">
        <v>61</v>
      </c>
      <c r="AL137" t="s">
        <v>296</v>
      </c>
      <c r="AM137" t="s">
        <v>297</v>
      </c>
      <c r="AO137" t="s">
        <v>64</v>
      </c>
    </row>
    <row r="138" spans="1:41" x14ac:dyDescent="0.25">
      <c r="A138" t="s">
        <v>128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44.7</v>
      </c>
      <c r="X138">
        <v>6.5799999999999999E-3</v>
      </c>
      <c r="Y138">
        <v>-0.623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294</v>
      </c>
      <c r="AH138" t="s">
        <v>45</v>
      </c>
      <c r="AI138" t="s">
        <v>295</v>
      </c>
      <c r="AJ138" t="s">
        <v>60</v>
      </c>
      <c r="AK138" t="s">
        <v>61</v>
      </c>
      <c r="AL138" t="s">
        <v>296</v>
      </c>
      <c r="AM138" t="s">
        <v>297</v>
      </c>
      <c r="AO138" t="s">
        <v>64</v>
      </c>
    </row>
    <row r="139" spans="1:41" x14ac:dyDescent="0.25">
      <c r="A139" t="s">
        <v>128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48.3</v>
      </c>
      <c r="X139">
        <v>8.2000000000000007E-3</v>
      </c>
      <c r="Y139">
        <v>-0.71099999999999997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294</v>
      </c>
      <c r="AH139" t="s">
        <v>45</v>
      </c>
      <c r="AI139" t="s">
        <v>295</v>
      </c>
      <c r="AJ139" t="s">
        <v>60</v>
      </c>
      <c r="AK139" t="s">
        <v>61</v>
      </c>
      <c r="AL139" t="s">
        <v>296</v>
      </c>
      <c r="AM139" t="s">
        <v>297</v>
      </c>
      <c r="AO139" t="s">
        <v>64</v>
      </c>
    </row>
    <row r="140" spans="1:41" x14ac:dyDescent="0.25">
      <c r="A140" t="s">
        <v>128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48.6</v>
      </c>
      <c r="X140">
        <v>9.41E-3</v>
      </c>
      <c r="Y140">
        <v>-0.86599999999999999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294</v>
      </c>
      <c r="AH140" t="s">
        <v>45</v>
      </c>
      <c r="AI140" t="s">
        <v>295</v>
      </c>
      <c r="AJ140" t="s">
        <v>60</v>
      </c>
      <c r="AK140" t="s">
        <v>61</v>
      </c>
      <c r="AL140" t="s">
        <v>296</v>
      </c>
      <c r="AM140" t="s">
        <v>297</v>
      </c>
      <c r="AO140" t="s">
        <v>64</v>
      </c>
    </row>
    <row r="141" spans="1:41" x14ac:dyDescent="0.25">
      <c r="A141" t="s">
        <v>128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48</v>
      </c>
      <c r="X141">
        <v>7.7400000000000004E-3</v>
      </c>
      <c r="Y141">
        <v>-0.89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294</v>
      </c>
      <c r="AH141" t="s">
        <v>45</v>
      </c>
      <c r="AI141" t="s">
        <v>295</v>
      </c>
      <c r="AJ141" t="s">
        <v>60</v>
      </c>
      <c r="AK141" t="s">
        <v>61</v>
      </c>
      <c r="AL141" t="s">
        <v>296</v>
      </c>
      <c r="AM141" t="s">
        <v>297</v>
      </c>
      <c r="AO141" t="s">
        <v>64</v>
      </c>
    </row>
    <row r="142" spans="1:41" x14ac:dyDescent="0.25">
      <c r="A142" t="s">
        <v>128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60.9</v>
      </c>
      <c r="X142">
        <v>8.94E-3</v>
      </c>
      <c r="Y142">
        <v>-0.48499999999999999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294</v>
      </c>
      <c r="AH142" t="s">
        <v>45</v>
      </c>
      <c r="AI142" t="s">
        <v>295</v>
      </c>
      <c r="AJ142" t="s">
        <v>60</v>
      </c>
      <c r="AK142" t="s">
        <v>61</v>
      </c>
      <c r="AL142" t="s">
        <v>296</v>
      </c>
      <c r="AM142" t="s">
        <v>297</v>
      </c>
      <c r="AO142" t="s">
        <v>64</v>
      </c>
    </row>
    <row r="143" spans="1:41" x14ac:dyDescent="0.25">
      <c r="A143" t="s">
        <v>128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45.7</v>
      </c>
      <c r="X143">
        <v>7.28E-3</v>
      </c>
      <c r="Y143">
        <v>-0.69099999999999995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294</v>
      </c>
      <c r="AH143" t="s">
        <v>45</v>
      </c>
      <c r="AI143" t="s">
        <v>295</v>
      </c>
      <c r="AJ143" t="s">
        <v>60</v>
      </c>
      <c r="AK143" t="s">
        <v>61</v>
      </c>
      <c r="AL143" t="s">
        <v>296</v>
      </c>
      <c r="AM143" t="s">
        <v>297</v>
      </c>
      <c r="AO143" t="s">
        <v>64</v>
      </c>
    </row>
    <row r="144" spans="1:41" x14ac:dyDescent="0.25">
      <c r="A144" t="s">
        <v>128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41.1</v>
      </c>
      <c r="X144">
        <v>7.4400000000000004E-3</v>
      </c>
      <c r="Y144">
        <v>-1.06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294</v>
      </c>
      <c r="AH144" t="s">
        <v>45</v>
      </c>
      <c r="AI144" t="s">
        <v>295</v>
      </c>
      <c r="AJ144" t="s">
        <v>60</v>
      </c>
      <c r="AK144" t="s">
        <v>61</v>
      </c>
      <c r="AL144" t="s">
        <v>296</v>
      </c>
      <c r="AM144" t="s">
        <v>297</v>
      </c>
      <c r="AO144" t="s">
        <v>64</v>
      </c>
    </row>
    <row r="145" spans="1:41" x14ac:dyDescent="0.25">
      <c r="A145" t="s">
        <v>128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41.8</v>
      </c>
      <c r="X145">
        <v>6.6899999999999998E-3</v>
      </c>
      <c r="Y145">
        <v>-0.94299999999999995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294</v>
      </c>
      <c r="AH145" t="s">
        <v>45</v>
      </c>
      <c r="AI145" t="s">
        <v>295</v>
      </c>
      <c r="AJ145" t="s">
        <v>60</v>
      </c>
      <c r="AK145" t="s">
        <v>61</v>
      </c>
      <c r="AL145" t="s">
        <v>296</v>
      </c>
      <c r="AM145" t="s">
        <v>297</v>
      </c>
      <c r="AO145" t="s">
        <v>64</v>
      </c>
    </row>
    <row r="146" spans="1:41" x14ac:dyDescent="0.25">
      <c r="A146" t="s">
        <v>128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47</v>
      </c>
      <c r="X146">
        <v>8.4799999999999997E-3</v>
      </c>
      <c r="Y146">
        <v>-0.84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294</v>
      </c>
      <c r="AH146" t="s">
        <v>45</v>
      </c>
      <c r="AI146" t="s">
        <v>295</v>
      </c>
      <c r="AJ146" t="s">
        <v>60</v>
      </c>
      <c r="AK146" t="s">
        <v>61</v>
      </c>
      <c r="AL146" t="s">
        <v>296</v>
      </c>
      <c r="AM146" t="s">
        <v>297</v>
      </c>
      <c r="AO146" t="s">
        <v>64</v>
      </c>
    </row>
    <row r="147" spans="1:41" x14ac:dyDescent="0.25">
      <c r="A147" t="s">
        <v>128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46.2</v>
      </c>
      <c r="X147">
        <v>9.6100000000000005E-3</v>
      </c>
      <c r="Y147">
        <v>-1.1000000000000001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294</v>
      </c>
      <c r="AH147" t="s">
        <v>45</v>
      </c>
      <c r="AI147" t="s">
        <v>295</v>
      </c>
      <c r="AJ147" t="s">
        <v>60</v>
      </c>
      <c r="AK147" t="s">
        <v>61</v>
      </c>
      <c r="AL147" t="s">
        <v>296</v>
      </c>
      <c r="AM147" t="s">
        <v>297</v>
      </c>
      <c r="AO147" t="s">
        <v>64</v>
      </c>
    </row>
    <row r="148" spans="1:41" x14ac:dyDescent="0.25">
      <c r="A148" t="s">
        <v>128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45.2</v>
      </c>
      <c r="X148">
        <v>8.6800000000000002E-3</v>
      </c>
      <c r="Y148">
        <v>-1.0900000000000001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294</v>
      </c>
      <c r="AH148" t="s">
        <v>45</v>
      </c>
      <c r="AI148" t="s">
        <v>295</v>
      </c>
      <c r="AJ148" t="s">
        <v>60</v>
      </c>
      <c r="AK148" t="s">
        <v>61</v>
      </c>
      <c r="AL148" t="s">
        <v>296</v>
      </c>
      <c r="AM148" t="s">
        <v>297</v>
      </c>
      <c r="AO148" t="s">
        <v>64</v>
      </c>
    </row>
    <row r="149" spans="1:41" x14ac:dyDescent="0.25">
      <c r="A149" t="s">
        <v>128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60.9</v>
      </c>
      <c r="X149">
        <v>1.0699999999999999E-2</v>
      </c>
      <c r="Y149">
        <v>-0.79200000000000004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294</v>
      </c>
      <c r="AH149" t="s">
        <v>45</v>
      </c>
      <c r="AI149" t="s">
        <v>295</v>
      </c>
      <c r="AJ149" t="s">
        <v>60</v>
      </c>
      <c r="AK149" t="s">
        <v>61</v>
      </c>
      <c r="AL149" t="s">
        <v>296</v>
      </c>
      <c r="AM149" t="s">
        <v>297</v>
      </c>
      <c r="AO149" t="s">
        <v>64</v>
      </c>
    </row>
    <row r="150" spans="1:41" x14ac:dyDescent="0.25">
      <c r="A150" t="s">
        <v>128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43.1</v>
      </c>
      <c r="X150">
        <v>7.5900000000000004E-3</v>
      </c>
      <c r="Y150">
        <v>-0.99299999999999999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294</v>
      </c>
      <c r="AH150" t="s">
        <v>45</v>
      </c>
      <c r="AI150" t="s">
        <v>295</v>
      </c>
      <c r="AJ150" t="s">
        <v>60</v>
      </c>
      <c r="AK150" t="s">
        <v>61</v>
      </c>
      <c r="AL150" t="s">
        <v>296</v>
      </c>
      <c r="AM150" t="s">
        <v>297</v>
      </c>
      <c r="AO150" t="s">
        <v>64</v>
      </c>
    </row>
    <row r="151" spans="1:41" x14ac:dyDescent="0.25">
      <c r="A151" t="s">
        <v>128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40.299999999999997</v>
      </c>
      <c r="X151">
        <v>7.4599999999999996E-3</v>
      </c>
      <c r="Y151">
        <v>-1.1000000000000001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294</v>
      </c>
      <c r="AH151" t="s">
        <v>45</v>
      </c>
      <c r="AI151" t="s">
        <v>295</v>
      </c>
      <c r="AJ151" t="s">
        <v>60</v>
      </c>
      <c r="AK151" t="s">
        <v>61</v>
      </c>
      <c r="AL151" t="s">
        <v>296</v>
      </c>
      <c r="AM151" t="s">
        <v>297</v>
      </c>
      <c r="AO151" t="s">
        <v>64</v>
      </c>
    </row>
    <row r="152" spans="1:41" x14ac:dyDescent="0.25">
      <c r="A152" t="s">
        <v>128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40.1</v>
      </c>
      <c r="X152">
        <v>6.7499999999999999E-3</v>
      </c>
      <c r="Y152">
        <v>-1.1200000000000001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294</v>
      </c>
      <c r="AH152" t="s">
        <v>45</v>
      </c>
      <c r="AI152" t="s">
        <v>295</v>
      </c>
      <c r="AJ152" t="s">
        <v>60</v>
      </c>
      <c r="AK152" t="s">
        <v>61</v>
      </c>
      <c r="AL152" t="s">
        <v>296</v>
      </c>
      <c r="AM152" t="s">
        <v>297</v>
      </c>
      <c r="AO152" t="s">
        <v>64</v>
      </c>
    </row>
    <row r="153" spans="1:41" x14ac:dyDescent="0.25">
      <c r="A153" t="s">
        <v>128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44.4</v>
      </c>
      <c r="X153">
        <v>8.8000000000000005E-3</v>
      </c>
      <c r="Y153">
        <v>-1.04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294</v>
      </c>
      <c r="AH153" t="s">
        <v>45</v>
      </c>
      <c r="AI153" t="s">
        <v>295</v>
      </c>
      <c r="AJ153" t="s">
        <v>60</v>
      </c>
      <c r="AK153" t="s">
        <v>61</v>
      </c>
      <c r="AL153" t="s">
        <v>296</v>
      </c>
      <c r="AM153" t="s">
        <v>297</v>
      </c>
      <c r="AO153" t="s">
        <v>64</v>
      </c>
    </row>
    <row r="154" spans="1:41" x14ac:dyDescent="0.25">
      <c r="A154" t="s">
        <v>128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44.8</v>
      </c>
      <c r="X154">
        <v>9.5300000000000003E-3</v>
      </c>
      <c r="Y154">
        <v>-1.19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294</v>
      </c>
      <c r="AH154" t="s">
        <v>45</v>
      </c>
      <c r="AI154" t="s">
        <v>295</v>
      </c>
      <c r="AJ154" t="s">
        <v>60</v>
      </c>
      <c r="AK154" t="s">
        <v>61</v>
      </c>
      <c r="AL154" t="s">
        <v>296</v>
      </c>
      <c r="AM154" t="s">
        <v>297</v>
      </c>
      <c r="AO154" t="s">
        <v>64</v>
      </c>
    </row>
    <row r="155" spans="1:41" x14ac:dyDescent="0.25">
      <c r="A155" t="s">
        <v>128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45.2</v>
      </c>
      <c r="X155">
        <v>8.7100000000000007E-3</v>
      </c>
      <c r="Y155">
        <v>-1.1200000000000001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294</v>
      </c>
      <c r="AH155" t="s">
        <v>45</v>
      </c>
      <c r="AI155" t="s">
        <v>295</v>
      </c>
      <c r="AJ155" t="s">
        <v>60</v>
      </c>
      <c r="AK155" t="s">
        <v>61</v>
      </c>
      <c r="AL155" t="s">
        <v>296</v>
      </c>
      <c r="AM155" t="s">
        <v>297</v>
      </c>
      <c r="AO155" t="s">
        <v>64</v>
      </c>
    </row>
    <row r="156" spans="1:41" x14ac:dyDescent="0.25">
      <c r="A156" t="s">
        <v>128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60.9</v>
      </c>
      <c r="X156">
        <v>1.0800000000000001E-2</v>
      </c>
      <c r="Y156">
        <v>-0.81399999999999995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294</v>
      </c>
      <c r="AH156" t="s">
        <v>45</v>
      </c>
      <c r="AI156" t="s">
        <v>295</v>
      </c>
      <c r="AJ156" t="s">
        <v>60</v>
      </c>
      <c r="AK156" t="s">
        <v>61</v>
      </c>
      <c r="AL156" t="s">
        <v>296</v>
      </c>
      <c r="AM156" t="s">
        <v>297</v>
      </c>
      <c r="AO156" t="s">
        <v>64</v>
      </c>
    </row>
    <row r="157" spans="1:41" x14ac:dyDescent="0.25">
      <c r="A157" t="s">
        <v>128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41.6</v>
      </c>
      <c r="X157">
        <v>7.6499999999999997E-3</v>
      </c>
      <c r="Y157">
        <v>-1.1399999999999999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294</v>
      </c>
      <c r="AH157" t="s">
        <v>45</v>
      </c>
      <c r="AI157" t="s">
        <v>295</v>
      </c>
      <c r="AJ157" t="s">
        <v>60</v>
      </c>
      <c r="AK157" t="s">
        <v>61</v>
      </c>
      <c r="AL157" t="s">
        <v>296</v>
      </c>
      <c r="AM157" t="s">
        <v>297</v>
      </c>
      <c r="AO157" t="s">
        <v>64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288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128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28.5</v>
      </c>
      <c r="X6">
        <v>3.8600000000000001E-3</v>
      </c>
      <c r="Y6">
        <v>-1.1399999999999999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289</v>
      </c>
      <c r="AH6" t="s">
        <v>45</v>
      </c>
      <c r="AI6" t="s">
        <v>290</v>
      </c>
      <c r="AJ6" t="s">
        <v>60</v>
      </c>
      <c r="AK6" t="s">
        <v>61</v>
      </c>
      <c r="AL6" t="s">
        <v>291</v>
      </c>
      <c r="AM6" t="s">
        <v>292</v>
      </c>
      <c r="AO6" t="s">
        <v>64</v>
      </c>
    </row>
    <row r="7" spans="1:41" x14ac:dyDescent="0.25">
      <c r="A7" t="s">
        <v>128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39.299999999999997</v>
      </c>
      <c r="X7">
        <v>7.77E-3</v>
      </c>
      <c r="Y7">
        <v>-1.19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289</v>
      </c>
      <c r="AH7" t="s">
        <v>45</v>
      </c>
      <c r="AI7" t="s">
        <v>290</v>
      </c>
      <c r="AJ7" t="s">
        <v>60</v>
      </c>
      <c r="AK7" t="s">
        <v>61</v>
      </c>
      <c r="AL7" t="s">
        <v>291</v>
      </c>
      <c r="AM7" t="s">
        <v>292</v>
      </c>
      <c r="AO7" t="s">
        <v>64</v>
      </c>
    </row>
    <row r="8" spans="1:41" x14ac:dyDescent="0.25">
      <c r="A8" t="s">
        <v>128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34.799999999999997</v>
      </c>
      <c r="X8">
        <v>6.1599999999999997E-3</v>
      </c>
      <c r="Y8">
        <v>-1.24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289</v>
      </c>
      <c r="AH8" t="s">
        <v>45</v>
      </c>
      <c r="AI8" t="s">
        <v>290</v>
      </c>
      <c r="AJ8" t="s">
        <v>60</v>
      </c>
      <c r="AK8" t="s">
        <v>61</v>
      </c>
      <c r="AL8" t="s">
        <v>291</v>
      </c>
      <c r="AM8" t="s">
        <v>292</v>
      </c>
      <c r="AO8" t="s">
        <v>64</v>
      </c>
    </row>
    <row r="9" spans="1:41" x14ac:dyDescent="0.25">
      <c r="A9" t="s">
        <v>128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40.9</v>
      </c>
      <c r="X9">
        <v>8.7200000000000003E-3</v>
      </c>
      <c r="Y9">
        <v>-0.94699999999999995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289</v>
      </c>
      <c r="AH9" t="s">
        <v>45</v>
      </c>
      <c r="AI9" t="s">
        <v>290</v>
      </c>
      <c r="AJ9" t="s">
        <v>60</v>
      </c>
      <c r="AK9" t="s">
        <v>61</v>
      </c>
      <c r="AL9" t="s">
        <v>291</v>
      </c>
      <c r="AM9" t="s">
        <v>292</v>
      </c>
      <c r="AO9" t="s">
        <v>64</v>
      </c>
    </row>
    <row r="10" spans="1:41" x14ac:dyDescent="0.25">
      <c r="A10" t="s">
        <v>128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32.9</v>
      </c>
      <c r="X10">
        <v>4.7499999999999999E-3</v>
      </c>
      <c r="Y10">
        <v>-1.44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289</v>
      </c>
      <c r="AH10" t="s">
        <v>45</v>
      </c>
      <c r="AI10" t="s">
        <v>290</v>
      </c>
      <c r="AJ10" t="s">
        <v>60</v>
      </c>
      <c r="AK10" t="s">
        <v>61</v>
      </c>
      <c r="AL10" t="s">
        <v>291</v>
      </c>
      <c r="AM10" t="s">
        <v>292</v>
      </c>
      <c r="AO10" t="s">
        <v>64</v>
      </c>
    </row>
    <row r="11" spans="1:41" x14ac:dyDescent="0.25">
      <c r="A11" t="s">
        <v>128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46.2</v>
      </c>
      <c r="X11">
        <v>1.04E-2</v>
      </c>
      <c r="Y11">
        <v>-0.97399999999999998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289</v>
      </c>
      <c r="AH11" t="s">
        <v>45</v>
      </c>
      <c r="AI11" t="s">
        <v>290</v>
      </c>
      <c r="AJ11" t="s">
        <v>60</v>
      </c>
      <c r="AK11" t="s">
        <v>61</v>
      </c>
      <c r="AL11" t="s">
        <v>291</v>
      </c>
      <c r="AM11" t="s">
        <v>292</v>
      </c>
      <c r="AO11" t="s">
        <v>64</v>
      </c>
    </row>
    <row r="12" spans="1:41" x14ac:dyDescent="0.25">
      <c r="A12" t="s">
        <v>128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43.6</v>
      </c>
      <c r="X12">
        <v>9.5700000000000004E-3</v>
      </c>
      <c r="Y12">
        <v>-1.03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289</v>
      </c>
      <c r="AH12" t="s">
        <v>45</v>
      </c>
      <c r="AI12" t="s">
        <v>290</v>
      </c>
      <c r="AJ12" t="s">
        <v>60</v>
      </c>
      <c r="AK12" t="s">
        <v>61</v>
      </c>
      <c r="AL12" t="s">
        <v>291</v>
      </c>
      <c r="AM12" t="s">
        <v>292</v>
      </c>
      <c r="AO12" t="s">
        <v>64</v>
      </c>
    </row>
    <row r="13" spans="1:41" x14ac:dyDescent="0.25">
      <c r="A13" t="s">
        <v>128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47</v>
      </c>
      <c r="X13">
        <v>1.03E-2</v>
      </c>
      <c r="Y13">
        <v>-0.92800000000000005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289</v>
      </c>
      <c r="AH13" t="s">
        <v>45</v>
      </c>
      <c r="AI13" t="s">
        <v>290</v>
      </c>
      <c r="AJ13" t="s">
        <v>60</v>
      </c>
      <c r="AK13" t="s">
        <v>61</v>
      </c>
      <c r="AL13" t="s">
        <v>291</v>
      </c>
      <c r="AM13" t="s">
        <v>292</v>
      </c>
      <c r="AO13" t="s">
        <v>64</v>
      </c>
    </row>
    <row r="14" spans="1:41" x14ac:dyDescent="0.25">
      <c r="A14" t="s">
        <v>128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34.5</v>
      </c>
      <c r="X14">
        <v>7.5100000000000002E-3</v>
      </c>
      <c r="Y14">
        <v>-1.07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289</v>
      </c>
      <c r="AH14" t="s">
        <v>45</v>
      </c>
      <c r="AI14" t="s">
        <v>290</v>
      </c>
      <c r="AJ14" t="s">
        <v>60</v>
      </c>
      <c r="AK14" t="s">
        <v>61</v>
      </c>
      <c r="AL14" t="s">
        <v>291</v>
      </c>
      <c r="AM14" t="s">
        <v>292</v>
      </c>
      <c r="AO14" t="s">
        <v>64</v>
      </c>
    </row>
    <row r="15" spans="1:41" x14ac:dyDescent="0.25">
      <c r="A15" t="s">
        <v>128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42.2</v>
      </c>
      <c r="X15">
        <v>8.94E-3</v>
      </c>
      <c r="Y15">
        <v>-1.05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289</v>
      </c>
      <c r="AH15" t="s">
        <v>45</v>
      </c>
      <c r="AI15" t="s">
        <v>290</v>
      </c>
      <c r="AJ15" t="s">
        <v>60</v>
      </c>
      <c r="AK15" t="s">
        <v>61</v>
      </c>
      <c r="AL15" t="s">
        <v>291</v>
      </c>
      <c r="AM15" t="s">
        <v>292</v>
      </c>
      <c r="AO15" t="s">
        <v>64</v>
      </c>
    </row>
    <row r="16" spans="1:41" x14ac:dyDescent="0.25">
      <c r="A16" t="s">
        <v>128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33.5</v>
      </c>
      <c r="X16">
        <v>4.1999999999999997E-3</v>
      </c>
      <c r="Y16">
        <v>-1.43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289</v>
      </c>
      <c r="AH16" t="s">
        <v>45</v>
      </c>
      <c r="AI16" t="s">
        <v>290</v>
      </c>
      <c r="AJ16" t="s">
        <v>60</v>
      </c>
      <c r="AK16" t="s">
        <v>61</v>
      </c>
      <c r="AL16" t="s">
        <v>291</v>
      </c>
      <c r="AM16" t="s">
        <v>292</v>
      </c>
      <c r="AO16" t="s">
        <v>64</v>
      </c>
    </row>
    <row r="17" spans="1:41" x14ac:dyDescent="0.25">
      <c r="A17" t="s">
        <v>128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37.9</v>
      </c>
      <c r="X17">
        <v>5.0099999999999997E-3</v>
      </c>
      <c r="Y17">
        <v>-1.04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289</v>
      </c>
      <c r="AH17" t="s">
        <v>45</v>
      </c>
      <c r="AI17" t="s">
        <v>290</v>
      </c>
      <c r="AJ17" t="s">
        <v>60</v>
      </c>
      <c r="AK17" t="s">
        <v>61</v>
      </c>
      <c r="AL17" t="s">
        <v>291</v>
      </c>
      <c r="AM17" t="s">
        <v>292</v>
      </c>
      <c r="AO17" t="s">
        <v>64</v>
      </c>
    </row>
    <row r="18" spans="1:41" x14ac:dyDescent="0.25">
      <c r="A18" t="s">
        <v>128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36</v>
      </c>
      <c r="X18">
        <v>4.5700000000000003E-3</v>
      </c>
      <c r="Y18">
        <v>-1.28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289</v>
      </c>
      <c r="AH18" t="s">
        <v>45</v>
      </c>
      <c r="AI18" t="s">
        <v>290</v>
      </c>
      <c r="AJ18" t="s">
        <v>60</v>
      </c>
      <c r="AK18" t="s">
        <v>61</v>
      </c>
      <c r="AL18" t="s">
        <v>291</v>
      </c>
      <c r="AM18" t="s">
        <v>292</v>
      </c>
      <c r="AO18" t="s">
        <v>64</v>
      </c>
    </row>
    <row r="19" spans="1:41" x14ac:dyDescent="0.25">
      <c r="A19" t="s">
        <v>128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39.1</v>
      </c>
      <c r="X19">
        <v>6.1799999999999997E-3</v>
      </c>
      <c r="Y19">
        <v>-0.90500000000000003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289</v>
      </c>
      <c r="AH19" t="s">
        <v>45</v>
      </c>
      <c r="AI19" t="s">
        <v>290</v>
      </c>
      <c r="AJ19" t="s">
        <v>60</v>
      </c>
      <c r="AK19" t="s">
        <v>61</v>
      </c>
      <c r="AL19" t="s">
        <v>291</v>
      </c>
      <c r="AM19" t="s">
        <v>292</v>
      </c>
      <c r="AO19" t="s">
        <v>64</v>
      </c>
    </row>
    <row r="20" spans="1:41" x14ac:dyDescent="0.25">
      <c r="A20" t="s">
        <v>128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36</v>
      </c>
      <c r="X20">
        <v>4.8700000000000002E-3</v>
      </c>
      <c r="Y20">
        <v>-1.33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289</v>
      </c>
      <c r="AH20" t="s">
        <v>45</v>
      </c>
      <c r="AI20" t="s">
        <v>290</v>
      </c>
      <c r="AJ20" t="s">
        <v>60</v>
      </c>
      <c r="AK20" t="s">
        <v>61</v>
      </c>
      <c r="AL20" t="s">
        <v>291</v>
      </c>
      <c r="AM20" t="s">
        <v>292</v>
      </c>
      <c r="AO20" t="s">
        <v>64</v>
      </c>
    </row>
    <row r="21" spans="1:41" x14ac:dyDescent="0.25">
      <c r="A21" t="s">
        <v>128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45</v>
      </c>
      <c r="X21">
        <v>8.9800000000000001E-3</v>
      </c>
      <c r="Y21">
        <v>-0.85199999999999998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289</v>
      </c>
      <c r="AH21" t="s">
        <v>45</v>
      </c>
      <c r="AI21" t="s">
        <v>290</v>
      </c>
      <c r="AJ21" t="s">
        <v>60</v>
      </c>
      <c r="AK21" t="s">
        <v>61</v>
      </c>
      <c r="AL21" t="s">
        <v>291</v>
      </c>
      <c r="AM21" t="s">
        <v>292</v>
      </c>
      <c r="AO21" t="s">
        <v>64</v>
      </c>
    </row>
    <row r="22" spans="1:41" x14ac:dyDescent="0.25">
      <c r="A22" t="s">
        <v>128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42.1</v>
      </c>
      <c r="X22">
        <v>8.6199999999999992E-3</v>
      </c>
      <c r="Y22">
        <v>-0.96299999999999997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289</v>
      </c>
      <c r="AH22" t="s">
        <v>45</v>
      </c>
      <c r="AI22" t="s">
        <v>290</v>
      </c>
      <c r="AJ22" t="s">
        <v>60</v>
      </c>
      <c r="AK22" t="s">
        <v>61</v>
      </c>
      <c r="AL22" t="s">
        <v>291</v>
      </c>
      <c r="AM22" t="s">
        <v>292</v>
      </c>
      <c r="AO22" t="s">
        <v>64</v>
      </c>
    </row>
    <row r="23" spans="1:41" x14ac:dyDescent="0.25">
      <c r="A23" t="s">
        <v>128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46.3</v>
      </c>
      <c r="X23">
        <v>8.5599999999999999E-3</v>
      </c>
      <c r="Y23">
        <v>-0.85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289</v>
      </c>
      <c r="AH23" t="s">
        <v>45</v>
      </c>
      <c r="AI23" t="s">
        <v>290</v>
      </c>
      <c r="AJ23" t="s">
        <v>60</v>
      </c>
      <c r="AK23" t="s">
        <v>61</v>
      </c>
      <c r="AL23" t="s">
        <v>291</v>
      </c>
      <c r="AM23" t="s">
        <v>292</v>
      </c>
      <c r="AO23" t="s">
        <v>64</v>
      </c>
    </row>
    <row r="24" spans="1:41" x14ac:dyDescent="0.25">
      <c r="A24" t="s">
        <v>128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37.6</v>
      </c>
      <c r="X24">
        <v>6.8799999999999998E-3</v>
      </c>
      <c r="Y24">
        <v>-0.98899999999999999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289</v>
      </c>
      <c r="AH24" t="s">
        <v>45</v>
      </c>
      <c r="AI24" t="s">
        <v>290</v>
      </c>
      <c r="AJ24" t="s">
        <v>60</v>
      </c>
      <c r="AK24" t="s">
        <v>61</v>
      </c>
      <c r="AL24" t="s">
        <v>291</v>
      </c>
      <c r="AM24" t="s">
        <v>292</v>
      </c>
      <c r="AO24" t="s">
        <v>64</v>
      </c>
    </row>
    <row r="25" spans="1:41" x14ac:dyDescent="0.25">
      <c r="A25" t="s">
        <v>128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38.9</v>
      </c>
      <c r="X25">
        <v>6.1399999999999996E-3</v>
      </c>
      <c r="Y25">
        <v>-1.0900000000000001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289</v>
      </c>
      <c r="AH25" t="s">
        <v>45</v>
      </c>
      <c r="AI25" t="s">
        <v>290</v>
      </c>
      <c r="AJ25" t="s">
        <v>60</v>
      </c>
      <c r="AK25" t="s">
        <v>61</v>
      </c>
      <c r="AL25" t="s">
        <v>291</v>
      </c>
      <c r="AM25" t="s">
        <v>292</v>
      </c>
      <c r="AO25" t="s">
        <v>64</v>
      </c>
    </row>
    <row r="26" spans="1:41" x14ac:dyDescent="0.25">
      <c r="A26" t="s">
        <v>128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29.5</v>
      </c>
      <c r="X26">
        <v>3.7499999999999999E-3</v>
      </c>
      <c r="Y26">
        <v>-1.27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289</v>
      </c>
      <c r="AH26" t="s">
        <v>45</v>
      </c>
      <c r="AI26" t="s">
        <v>290</v>
      </c>
      <c r="AJ26" t="s">
        <v>60</v>
      </c>
      <c r="AK26" t="s">
        <v>61</v>
      </c>
      <c r="AL26" t="s">
        <v>291</v>
      </c>
      <c r="AM26" t="s">
        <v>292</v>
      </c>
      <c r="AO26" t="s">
        <v>64</v>
      </c>
    </row>
    <row r="27" spans="1:41" x14ac:dyDescent="0.25">
      <c r="A27" t="s">
        <v>128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35.200000000000003</v>
      </c>
      <c r="X27">
        <v>4.9800000000000001E-3</v>
      </c>
      <c r="Y27">
        <v>-1.28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289</v>
      </c>
      <c r="AH27" t="s">
        <v>45</v>
      </c>
      <c r="AI27" t="s">
        <v>290</v>
      </c>
      <c r="AJ27" t="s">
        <v>60</v>
      </c>
      <c r="AK27" t="s">
        <v>61</v>
      </c>
      <c r="AL27" t="s">
        <v>291</v>
      </c>
      <c r="AM27" t="s">
        <v>292</v>
      </c>
      <c r="AO27" t="s">
        <v>64</v>
      </c>
    </row>
    <row r="28" spans="1:41" x14ac:dyDescent="0.25">
      <c r="A28" t="s">
        <v>128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33.799999999999997</v>
      </c>
      <c r="X28">
        <v>4.3699999999999998E-3</v>
      </c>
      <c r="Y28">
        <v>-1.37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289</v>
      </c>
      <c r="AH28" t="s">
        <v>45</v>
      </c>
      <c r="AI28" t="s">
        <v>290</v>
      </c>
      <c r="AJ28" t="s">
        <v>60</v>
      </c>
      <c r="AK28" t="s">
        <v>61</v>
      </c>
      <c r="AL28" t="s">
        <v>291</v>
      </c>
      <c r="AM28" t="s">
        <v>292</v>
      </c>
      <c r="AO28" t="s">
        <v>64</v>
      </c>
    </row>
    <row r="29" spans="1:41" x14ac:dyDescent="0.25">
      <c r="A29" t="s">
        <v>128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37.1</v>
      </c>
      <c r="X29">
        <v>7.3499999999999998E-3</v>
      </c>
      <c r="Y29">
        <v>-0.99299999999999999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289</v>
      </c>
      <c r="AH29" t="s">
        <v>45</v>
      </c>
      <c r="AI29" t="s">
        <v>290</v>
      </c>
      <c r="AJ29" t="s">
        <v>60</v>
      </c>
      <c r="AK29" t="s">
        <v>61</v>
      </c>
      <c r="AL29" t="s">
        <v>291</v>
      </c>
      <c r="AM29" t="s">
        <v>292</v>
      </c>
      <c r="AO29" t="s">
        <v>64</v>
      </c>
    </row>
    <row r="30" spans="1:41" x14ac:dyDescent="0.25">
      <c r="A30" t="s">
        <v>128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32.9</v>
      </c>
      <c r="X30">
        <v>4.5500000000000002E-3</v>
      </c>
      <c r="Y30">
        <v>-1.58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289</v>
      </c>
      <c r="AH30" t="s">
        <v>45</v>
      </c>
      <c r="AI30" t="s">
        <v>290</v>
      </c>
      <c r="AJ30" t="s">
        <v>60</v>
      </c>
      <c r="AK30" t="s">
        <v>61</v>
      </c>
      <c r="AL30" t="s">
        <v>291</v>
      </c>
      <c r="AM30" t="s">
        <v>292</v>
      </c>
      <c r="AO30" t="s">
        <v>64</v>
      </c>
    </row>
    <row r="31" spans="1:41" x14ac:dyDescent="0.25">
      <c r="A31" t="s">
        <v>128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43.1</v>
      </c>
      <c r="X31">
        <v>9.7099999999999999E-3</v>
      </c>
      <c r="Y31">
        <v>-0.99399999999999999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289</v>
      </c>
      <c r="AH31" t="s">
        <v>45</v>
      </c>
      <c r="AI31" t="s">
        <v>290</v>
      </c>
      <c r="AJ31" t="s">
        <v>60</v>
      </c>
      <c r="AK31" t="s">
        <v>61</v>
      </c>
      <c r="AL31" t="s">
        <v>291</v>
      </c>
      <c r="AM31" t="s">
        <v>292</v>
      </c>
      <c r="AO31" t="s">
        <v>64</v>
      </c>
    </row>
    <row r="32" spans="1:41" x14ac:dyDescent="0.25">
      <c r="A32" t="s">
        <v>128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39.799999999999997</v>
      </c>
      <c r="X32">
        <v>9.1500000000000001E-3</v>
      </c>
      <c r="Y32">
        <v>-1.06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289</v>
      </c>
      <c r="AH32" t="s">
        <v>45</v>
      </c>
      <c r="AI32" t="s">
        <v>290</v>
      </c>
      <c r="AJ32" t="s">
        <v>60</v>
      </c>
      <c r="AK32" t="s">
        <v>61</v>
      </c>
      <c r="AL32" t="s">
        <v>291</v>
      </c>
      <c r="AM32" t="s">
        <v>292</v>
      </c>
      <c r="AO32" t="s">
        <v>64</v>
      </c>
    </row>
    <row r="33" spans="1:41" x14ac:dyDescent="0.25">
      <c r="A33" t="s">
        <v>128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44.2</v>
      </c>
      <c r="X33">
        <v>9.3500000000000007E-3</v>
      </c>
      <c r="Y33">
        <v>-0.99099999999999999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289</v>
      </c>
      <c r="AH33" t="s">
        <v>45</v>
      </c>
      <c r="AI33" t="s">
        <v>290</v>
      </c>
      <c r="AJ33" t="s">
        <v>60</v>
      </c>
      <c r="AK33" t="s">
        <v>61</v>
      </c>
      <c r="AL33" t="s">
        <v>291</v>
      </c>
      <c r="AM33" t="s">
        <v>292</v>
      </c>
      <c r="AO33" t="s">
        <v>64</v>
      </c>
    </row>
    <row r="34" spans="1:41" x14ac:dyDescent="0.25">
      <c r="A34" t="s">
        <v>128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32.700000000000003</v>
      </c>
      <c r="X34">
        <v>6.96E-3</v>
      </c>
      <c r="Y34">
        <v>-1.03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289</v>
      </c>
      <c r="AH34" t="s">
        <v>45</v>
      </c>
      <c r="AI34" t="s">
        <v>290</v>
      </c>
      <c r="AJ34" t="s">
        <v>60</v>
      </c>
      <c r="AK34" t="s">
        <v>61</v>
      </c>
      <c r="AL34" t="s">
        <v>291</v>
      </c>
      <c r="AM34" t="s">
        <v>292</v>
      </c>
      <c r="AO34" t="s">
        <v>64</v>
      </c>
    </row>
    <row r="35" spans="1:41" x14ac:dyDescent="0.25">
      <c r="A35" t="s">
        <v>128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37.6</v>
      </c>
      <c r="X35">
        <v>7.0000000000000001E-3</v>
      </c>
      <c r="Y35">
        <v>-1.1599999999999999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289</v>
      </c>
      <c r="AH35" t="s">
        <v>45</v>
      </c>
      <c r="AI35" t="s">
        <v>290</v>
      </c>
      <c r="AJ35" t="s">
        <v>60</v>
      </c>
      <c r="AK35" t="s">
        <v>61</v>
      </c>
      <c r="AL35" t="s">
        <v>291</v>
      </c>
      <c r="AM35" t="s">
        <v>292</v>
      </c>
      <c r="AO35" t="s">
        <v>64</v>
      </c>
    </row>
    <row r="36" spans="1:41" x14ac:dyDescent="0.25">
      <c r="A36" t="s">
        <v>128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28.2</v>
      </c>
      <c r="X36">
        <v>3.5899999999999999E-3</v>
      </c>
      <c r="Y36">
        <v>-1.22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289</v>
      </c>
      <c r="AH36" t="s">
        <v>45</v>
      </c>
      <c r="AI36" t="s">
        <v>290</v>
      </c>
      <c r="AJ36" t="s">
        <v>60</v>
      </c>
      <c r="AK36" t="s">
        <v>61</v>
      </c>
      <c r="AL36" t="s">
        <v>291</v>
      </c>
      <c r="AM36" t="s">
        <v>292</v>
      </c>
      <c r="AO36" t="s">
        <v>64</v>
      </c>
    </row>
    <row r="37" spans="1:41" x14ac:dyDescent="0.25">
      <c r="A37" t="s">
        <v>128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33.9</v>
      </c>
      <c r="X37">
        <v>4.7099999999999998E-3</v>
      </c>
      <c r="Y37">
        <v>-1.36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289</v>
      </c>
      <c r="AH37" t="s">
        <v>45</v>
      </c>
      <c r="AI37" t="s">
        <v>290</v>
      </c>
      <c r="AJ37" t="s">
        <v>60</v>
      </c>
      <c r="AK37" t="s">
        <v>61</v>
      </c>
      <c r="AL37" t="s">
        <v>291</v>
      </c>
      <c r="AM37" t="s">
        <v>292</v>
      </c>
      <c r="AO37" t="s">
        <v>64</v>
      </c>
    </row>
    <row r="38" spans="1:41" x14ac:dyDescent="0.25">
      <c r="A38" t="s">
        <v>128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32.1</v>
      </c>
      <c r="X38">
        <v>4.1599999999999996E-3</v>
      </c>
      <c r="Y38">
        <v>-1.45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289</v>
      </c>
      <c r="AH38" t="s">
        <v>45</v>
      </c>
      <c r="AI38" t="s">
        <v>290</v>
      </c>
      <c r="AJ38" t="s">
        <v>60</v>
      </c>
      <c r="AK38" t="s">
        <v>61</v>
      </c>
      <c r="AL38" t="s">
        <v>291</v>
      </c>
      <c r="AM38" t="s">
        <v>292</v>
      </c>
      <c r="AO38" t="s">
        <v>64</v>
      </c>
    </row>
    <row r="39" spans="1:41" x14ac:dyDescent="0.25">
      <c r="A39" t="s">
        <v>128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35.799999999999997</v>
      </c>
      <c r="X39">
        <v>7.9900000000000006E-3</v>
      </c>
      <c r="Y39">
        <v>-1.05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289</v>
      </c>
      <c r="AH39" t="s">
        <v>45</v>
      </c>
      <c r="AI39" t="s">
        <v>290</v>
      </c>
      <c r="AJ39" t="s">
        <v>60</v>
      </c>
      <c r="AK39" t="s">
        <v>61</v>
      </c>
      <c r="AL39" t="s">
        <v>291</v>
      </c>
      <c r="AM39" t="s">
        <v>292</v>
      </c>
      <c r="AO39" t="s">
        <v>64</v>
      </c>
    </row>
    <row r="40" spans="1:41" x14ac:dyDescent="0.25">
      <c r="A40" t="s">
        <v>128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32</v>
      </c>
      <c r="X40">
        <v>4.4299999999999999E-3</v>
      </c>
      <c r="Y40">
        <v>-1.67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289</v>
      </c>
      <c r="AH40" t="s">
        <v>45</v>
      </c>
      <c r="AI40" t="s">
        <v>290</v>
      </c>
      <c r="AJ40" t="s">
        <v>60</v>
      </c>
      <c r="AK40" t="s">
        <v>61</v>
      </c>
      <c r="AL40" t="s">
        <v>291</v>
      </c>
      <c r="AM40" t="s">
        <v>292</v>
      </c>
      <c r="AO40" t="s">
        <v>64</v>
      </c>
    </row>
    <row r="41" spans="1:41" x14ac:dyDescent="0.25">
      <c r="A41" t="s">
        <v>128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42</v>
      </c>
      <c r="X41">
        <v>9.6900000000000007E-3</v>
      </c>
      <c r="Y41">
        <v>-1.03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289</v>
      </c>
      <c r="AH41" t="s">
        <v>45</v>
      </c>
      <c r="AI41" t="s">
        <v>290</v>
      </c>
      <c r="AJ41" t="s">
        <v>60</v>
      </c>
      <c r="AK41" t="s">
        <v>61</v>
      </c>
      <c r="AL41" t="s">
        <v>291</v>
      </c>
      <c r="AM41" t="s">
        <v>292</v>
      </c>
      <c r="AO41" t="s">
        <v>64</v>
      </c>
    </row>
    <row r="42" spans="1:41" x14ac:dyDescent="0.25">
      <c r="A42" t="s">
        <v>128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38.9</v>
      </c>
      <c r="X42">
        <v>9.3100000000000006E-3</v>
      </c>
      <c r="Y42">
        <v>-1.0900000000000001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289</v>
      </c>
      <c r="AH42" t="s">
        <v>45</v>
      </c>
      <c r="AI42" t="s">
        <v>290</v>
      </c>
      <c r="AJ42" t="s">
        <v>60</v>
      </c>
      <c r="AK42" t="s">
        <v>61</v>
      </c>
      <c r="AL42" t="s">
        <v>291</v>
      </c>
      <c r="AM42" t="s">
        <v>292</v>
      </c>
      <c r="AO42" t="s">
        <v>64</v>
      </c>
    </row>
    <row r="43" spans="1:41" x14ac:dyDescent="0.25">
      <c r="A43" t="s">
        <v>128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43.3</v>
      </c>
      <c r="X43">
        <v>9.5099999999999994E-3</v>
      </c>
      <c r="Y43">
        <v>-1.04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289</v>
      </c>
      <c r="AH43" t="s">
        <v>45</v>
      </c>
      <c r="AI43" t="s">
        <v>290</v>
      </c>
      <c r="AJ43" t="s">
        <v>60</v>
      </c>
      <c r="AK43" t="s">
        <v>61</v>
      </c>
      <c r="AL43" t="s">
        <v>291</v>
      </c>
      <c r="AM43" t="s">
        <v>292</v>
      </c>
      <c r="AO43" t="s">
        <v>64</v>
      </c>
    </row>
    <row r="44" spans="1:41" x14ac:dyDescent="0.25">
      <c r="A44" t="s">
        <v>128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32.299999999999997</v>
      </c>
      <c r="X44">
        <v>6.8500000000000002E-3</v>
      </c>
      <c r="Y44">
        <v>-1.02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289</v>
      </c>
      <c r="AH44" t="s">
        <v>45</v>
      </c>
      <c r="AI44" t="s">
        <v>290</v>
      </c>
      <c r="AJ44" t="s">
        <v>60</v>
      </c>
      <c r="AK44" t="s">
        <v>61</v>
      </c>
      <c r="AL44" t="s">
        <v>291</v>
      </c>
      <c r="AM44" t="s">
        <v>292</v>
      </c>
      <c r="AO44" t="s">
        <v>64</v>
      </c>
    </row>
    <row r="45" spans="1:41" x14ac:dyDescent="0.25">
      <c r="A45" t="s">
        <v>128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36.700000000000003</v>
      </c>
      <c r="X45">
        <v>7.2700000000000004E-3</v>
      </c>
      <c r="Y45">
        <v>-1.2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289</v>
      </c>
      <c r="AH45" t="s">
        <v>45</v>
      </c>
      <c r="AI45" t="s">
        <v>290</v>
      </c>
      <c r="AJ45" t="s">
        <v>60</v>
      </c>
      <c r="AK45" t="s">
        <v>61</v>
      </c>
      <c r="AL45" t="s">
        <v>291</v>
      </c>
      <c r="AM45" t="s">
        <v>292</v>
      </c>
      <c r="AO45" t="s">
        <v>64</v>
      </c>
    </row>
    <row r="46" spans="1:41" x14ac:dyDescent="0.25">
      <c r="A46" t="s">
        <v>128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39.200000000000003</v>
      </c>
      <c r="X46">
        <v>6.5100000000000002E-3</v>
      </c>
      <c r="Y46">
        <v>-0.94099999999999995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289</v>
      </c>
      <c r="AH46" t="s">
        <v>45</v>
      </c>
      <c r="AI46" t="s">
        <v>290</v>
      </c>
      <c r="AJ46" t="s">
        <v>60</v>
      </c>
      <c r="AK46" t="s">
        <v>61</v>
      </c>
      <c r="AL46" t="s">
        <v>291</v>
      </c>
      <c r="AM46" t="s">
        <v>292</v>
      </c>
      <c r="AO46" t="s">
        <v>64</v>
      </c>
    </row>
    <row r="47" spans="1:41" x14ac:dyDescent="0.25">
      <c r="A47" t="s">
        <v>128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45.8</v>
      </c>
      <c r="X47">
        <v>8.7299999999999999E-3</v>
      </c>
      <c r="Y47">
        <v>-0.91900000000000004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289</v>
      </c>
      <c r="AH47" t="s">
        <v>45</v>
      </c>
      <c r="AI47" t="s">
        <v>290</v>
      </c>
      <c r="AJ47" t="s">
        <v>60</v>
      </c>
      <c r="AK47" t="s">
        <v>61</v>
      </c>
      <c r="AL47" t="s">
        <v>291</v>
      </c>
      <c r="AM47" t="s">
        <v>292</v>
      </c>
      <c r="AO47" t="s">
        <v>64</v>
      </c>
    </row>
    <row r="48" spans="1:41" x14ac:dyDescent="0.25">
      <c r="A48" t="s">
        <v>128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45.8</v>
      </c>
      <c r="X48">
        <v>9.0100000000000006E-3</v>
      </c>
      <c r="Y48">
        <v>-0.94599999999999995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289</v>
      </c>
      <c r="AH48" t="s">
        <v>45</v>
      </c>
      <c r="AI48" t="s">
        <v>290</v>
      </c>
      <c r="AJ48" t="s">
        <v>60</v>
      </c>
      <c r="AK48" t="s">
        <v>61</v>
      </c>
      <c r="AL48" t="s">
        <v>291</v>
      </c>
      <c r="AM48" t="s">
        <v>292</v>
      </c>
      <c r="AO48" t="s">
        <v>64</v>
      </c>
    </row>
    <row r="49" spans="1:41" x14ac:dyDescent="0.25">
      <c r="A49" t="s">
        <v>128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47.7</v>
      </c>
      <c r="X49">
        <v>1.06E-2</v>
      </c>
      <c r="Y49">
        <v>-1.03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289</v>
      </c>
      <c r="AH49" t="s">
        <v>45</v>
      </c>
      <c r="AI49" t="s">
        <v>290</v>
      </c>
      <c r="AJ49" t="s">
        <v>60</v>
      </c>
      <c r="AK49" t="s">
        <v>61</v>
      </c>
      <c r="AL49" t="s">
        <v>291</v>
      </c>
      <c r="AM49" t="s">
        <v>292</v>
      </c>
      <c r="AO49" t="s">
        <v>64</v>
      </c>
    </row>
    <row r="50" spans="1:41" x14ac:dyDescent="0.25">
      <c r="A50" t="s">
        <v>128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47.7</v>
      </c>
      <c r="X50">
        <v>1.06E-2</v>
      </c>
      <c r="Y50">
        <v>-0.92700000000000005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289</v>
      </c>
      <c r="AH50" t="s">
        <v>45</v>
      </c>
      <c r="AI50" t="s">
        <v>290</v>
      </c>
      <c r="AJ50" t="s">
        <v>60</v>
      </c>
      <c r="AK50" t="s">
        <v>61</v>
      </c>
      <c r="AL50" t="s">
        <v>291</v>
      </c>
      <c r="AM50" t="s">
        <v>292</v>
      </c>
      <c r="AO50" t="s">
        <v>64</v>
      </c>
    </row>
    <row r="51" spans="1:41" x14ac:dyDescent="0.25">
      <c r="A51" t="s">
        <v>128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48.1</v>
      </c>
      <c r="X51">
        <v>9.6500000000000006E-3</v>
      </c>
      <c r="Y51">
        <v>-0.88400000000000001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289</v>
      </c>
      <c r="AH51" t="s">
        <v>45</v>
      </c>
      <c r="AI51" t="s">
        <v>290</v>
      </c>
      <c r="AJ51" t="s">
        <v>60</v>
      </c>
      <c r="AK51" t="s">
        <v>61</v>
      </c>
      <c r="AL51" t="s">
        <v>291</v>
      </c>
      <c r="AM51" t="s">
        <v>292</v>
      </c>
      <c r="AO51" t="s">
        <v>64</v>
      </c>
    </row>
    <row r="52" spans="1:41" x14ac:dyDescent="0.25">
      <c r="A52" t="s">
        <v>128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63</v>
      </c>
      <c r="X52">
        <v>1.04E-2</v>
      </c>
      <c r="Y52">
        <v>-0.68400000000000005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289</v>
      </c>
      <c r="AH52" t="s">
        <v>45</v>
      </c>
      <c r="AI52" t="s">
        <v>290</v>
      </c>
      <c r="AJ52" t="s">
        <v>60</v>
      </c>
      <c r="AK52" t="s">
        <v>61</v>
      </c>
      <c r="AL52" t="s">
        <v>291</v>
      </c>
      <c r="AM52" t="s">
        <v>292</v>
      </c>
      <c r="AO52" t="s">
        <v>64</v>
      </c>
    </row>
    <row r="53" spans="1:41" x14ac:dyDescent="0.25">
      <c r="A53" t="s">
        <v>128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36.799999999999997</v>
      </c>
      <c r="X53">
        <v>8.4399999999999996E-3</v>
      </c>
      <c r="Y53">
        <v>-1.06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289</v>
      </c>
      <c r="AH53" t="s">
        <v>45</v>
      </c>
      <c r="AI53" t="s">
        <v>290</v>
      </c>
      <c r="AJ53" t="s">
        <v>60</v>
      </c>
      <c r="AK53" t="s">
        <v>61</v>
      </c>
      <c r="AL53" t="s">
        <v>291</v>
      </c>
      <c r="AM53" t="s">
        <v>292</v>
      </c>
      <c r="AO53" t="s">
        <v>64</v>
      </c>
    </row>
    <row r="54" spans="1:41" x14ac:dyDescent="0.25">
      <c r="A54" t="s">
        <v>128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45.4</v>
      </c>
      <c r="X54">
        <v>9.1500000000000001E-3</v>
      </c>
      <c r="Y54">
        <v>-0.96199999999999997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289</v>
      </c>
      <c r="AH54" t="s">
        <v>45</v>
      </c>
      <c r="AI54" t="s">
        <v>290</v>
      </c>
      <c r="AJ54" t="s">
        <v>60</v>
      </c>
      <c r="AK54" t="s">
        <v>61</v>
      </c>
      <c r="AL54" t="s">
        <v>291</v>
      </c>
      <c r="AM54" t="s">
        <v>292</v>
      </c>
      <c r="AO54" t="s">
        <v>64</v>
      </c>
    </row>
    <row r="55" spans="1:41" x14ac:dyDescent="0.25">
      <c r="A55" t="s">
        <v>128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38.4</v>
      </c>
      <c r="X55">
        <v>4.8199999999999996E-3</v>
      </c>
      <c r="Y55">
        <v>-1.62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289</v>
      </c>
      <c r="AH55" t="s">
        <v>45</v>
      </c>
      <c r="AI55" t="s">
        <v>290</v>
      </c>
      <c r="AJ55" t="s">
        <v>60</v>
      </c>
      <c r="AK55" t="s">
        <v>61</v>
      </c>
      <c r="AL55" t="s">
        <v>291</v>
      </c>
      <c r="AM55" t="s">
        <v>292</v>
      </c>
      <c r="AO55" t="s">
        <v>64</v>
      </c>
    </row>
    <row r="56" spans="1:41" x14ac:dyDescent="0.25">
      <c r="A56" t="s">
        <v>128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40.5</v>
      </c>
      <c r="X56">
        <v>6.45E-3</v>
      </c>
      <c r="Y56">
        <v>-0.80300000000000005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289</v>
      </c>
      <c r="AH56" t="s">
        <v>45</v>
      </c>
      <c r="AI56" t="s">
        <v>290</v>
      </c>
      <c r="AJ56" t="s">
        <v>60</v>
      </c>
      <c r="AK56" t="s">
        <v>61</v>
      </c>
      <c r="AL56" t="s">
        <v>291</v>
      </c>
      <c r="AM56" t="s">
        <v>292</v>
      </c>
      <c r="AO56" t="s">
        <v>64</v>
      </c>
    </row>
    <row r="57" spans="1:41" x14ac:dyDescent="0.25">
      <c r="A57" t="s">
        <v>128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43.3</v>
      </c>
      <c r="X57">
        <v>7.1399999999999996E-3</v>
      </c>
      <c r="Y57">
        <v>-0.76400000000000001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289</v>
      </c>
      <c r="AH57" t="s">
        <v>45</v>
      </c>
      <c r="AI57" t="s">
        <v>290</v>
      </c>
      <c r="AJ57" t="s">
        <v>60</v>
      </c>
      <c r="AK57" t="s">
        <v>61</v>
      </c>
      <c r="AL57" t="s">
        <v>291</v>
      </c>
      <c r="AM57" t="s">
        <v>292</v>
      </c>
      <c r="AO57" t="s">
        <v>64</v>
      </c>
    </row>
    <row r="58" spans="1:41" x14ac:dyDescent="0.25">
      <c r="A58" t="s">
        <v>128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45</v>
      </c>
      <c r="X58">
        <v>7.8600000000000007E-3</v>
      </c>
      <c r="Y58">
        <v>-0.82599999999999996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289</v>
      </c>
      <c r="AH58" t="s">
        <v>45</v>
      </c>
      <c r="AI58" t="s">
        <v>290</v>
      </c>
      <c r="AJ58" t="s">
        <v>60</v>
      </c>
      <c r="AK58" t="s">
        <v>61</v>
      </c>
      <c r="AL58" t="s">
        <v>291</v>
      </c>
      <c r="AM58" t="s">
        <v>292</v>
      </c>
      <c r="AO58" t="s">
        <v>64</v>
      </c>
    </row>
    <row r="59" spans="1:41" x14ac:dyDescent="0.25">
      <c r="A59" t="s">
        <v>128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44.9</v>
      </c>
      <c r="X59">
        <v>8.94E-3</v>
      </c>
      <c r="Y59">
        <v>-0.81499999999999995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289</v>
      </c>
      <c r="AH59" t="s">
        <v>45</v>
      </c>
      <c r="AI59" t="s">
        <v>290</v>
      </c>
      <c r="AJ59" t="s">
        <v>60</v>
      </c>
      <c r="AK59" t="s">
        <v>61</v>
      </c>
      <c r="AL59" t="s">
        <v>291</v>
      </c>
      <c r="AM59" t="s">
        <v>292</v>
      </c>
      <c r="AO59" t="s">
        <v>64</v>
      </c>
    </row>
    <row r="60" spans="1:41" x14ac:dyDescent="0.25">
      <c r="A60" t="s">
        <v>128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46.1</v>
      </c>
      <c r="X60">
        <v>8.3899999999999999E-3</v>
      </c>
      <c r="Y60">
        <v>-0.84199999999999997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289</v>
      </c>
      <c r="AH60" t="s">
        <v>45</v>
      </c>
      <c r="AI60" t="s">
        <v>290</v>
      </c>
      <c r="AJ60" t="s">
        <v>60</v>
      </c>
      <c r="AK60" t="s">
        <v>61</v>
      </c>
      <c r="AL60" t="s">
        <v>291</v>
      </c>
      <c r="AM60" t="s">
        <v>292</v>
      </c>
      <c r="AO60" t="s">
        <v>64</v>
      </c>
    </row>
    <row r="61" spans="1:41" x14ac:dyDescent="0.25">
      <c r="A61" t="s">
        <v>128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44.9</v>
      </c>
      <c r="X61">
        <v>7.4000000000000003E-3</v>
      </c>
      <c r="Y61">
        <v>-0.77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289</v>
      </c>
      <c r="AH61" t="s">
        <v>45</v>
      </c>
      <c r="AI61" t="s">
        <v>290</v>
      </c>
      <c r="AJ61" t="s">
        <v>60</v>
      </c>
      <c r="AK61" t="s">
        <v>61</v>
      </c>
      <c r="AL61" t="s">
        <v>291</v>
      </c>
      <c r="AM61" t="s">
        <v>292</v>
      </c>
      <c r="AO61" t="s">
        <v>64</v>
      </c>
    </row>
    <row r="62" spans="1:41" x14ac:dyDescent="0.25">
      <c r="A62" t="s">
        <v>128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56.3</v>
      </c>
      <c r="X62">
        <v>8.3599999999999994E-3</v>
      </c>
      <c r="Y62">
        <v>-0.43099999999999999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289</v>
      </c>
      <c r="AH62" t="s">
        <v>45</v>
      </c>
      <c r="AI62" t="s">
        <v>290</v>
      </c>
      <c r="AJ62" t="s">
        <v>60</v>
      </c>
      <c r="AK62" t="s">
        <v>61</v>
      </c>
      <c r="AL62" t="s">
        <v>291</v>
      </c>
      <c r="AM62" t="s">
        <v>292</v>
      </c>
      <c r="AO62" t="s">
        <v>64</v>
      </c>
    </row>
    <row r="63" spans="1:41" x14ac:dyDescent="0.25">
      <c r="A63" t="s">
        <v>128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37.9</v>
      </c>
      <c r="X63">
        <v>7.0499999999999998E-3</v>
      </c>
      <c r="Y63">
        <v>-0.99299999999999999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289</v>
      </c>
      <c r="AH63" t="s">
        <v>45</v>
      </c>
      <c r="AI63" t="s">
        <v>290</v>
      </c>
      <c r="AJ63" t="s">
        <v>60</v>
      </c>
      <c r="AK63" t="s">
        <v>61</v>
      </c>
      <c r="AL63" t="s">
        <v>291</v>
      </c>
      <c r="AM63" t="s">
        <v>292</v>
      </c>
      <c r="AO63" t="s">
        <v>64</v>
      </c>
    </row>
    <row r="64" spans="1:41" x14ac:dyDescent="0.25">
      <c r="A64" t="s">
        <v>128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43.4</v>
      </c>
      <c r="X64">
        <v>7.26E-3</v>
      </c>
      <c r="Y64">
        <v>-0.78400000000000003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289</v>
      </c>
      <c r="AH64" t="s">
        <v>45</v>
      </c>
      <c r="AI64" t="s">
        <v>290</v>
      </c>
      <c r="AJ64" t="s">
        <v>60</v>
      </c>
      <c r="AK64" t="s">
        <v>61</v>
      </c>
      <c r="AL64" t="s">
        <v>291</v>
      </c>
      <c r="AM64" t="s">
        <v>292</v>
      </c>
      <c r="AO64" t="s">
        <v>64</v>
      </c>
    </row>
    <row r="65" spans="1:41" x14ac:dyDescent="0.25">
      <c r="A65" t="s">
        <v>128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33.700000000000003</v>
      </c>
      <c r="X65">
        <v>4.5500000000000002E-3</v>
      </c>
      <c r="Y65">
        <v>-1.61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289</v>
      </c>
      <c r="AH65" t="s">
        <v>45</v>
      </c>
      <c r="AI65" t="s">
        <v>290</v>
      </c>
      <c r="AJ65" t="s">
        <v>60</v>
      </c>
      <c r="AK65" t="s">
        <v>61</v>
      </c>
      <c r="AL65" t="s">
        <v>291</v>
      </c>
      <c r="AM65" t="s">
        <v>292</v>
      </c>
      <c r="AO65" t="s">
        <v>64</v>
      </c>
    </row>
    <row r="66" spans="1:41" x14ac:dyDescent="0.25">
      <c r="A66" t="s">
        <v>128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38.4</v>
      </c>
      <c r="X66">
        <v>5.6499999999999996E-3</v>
      </c>
      <c r="Y66">
        <v>-0.90500000000000003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289</v>
      </c>
      <c r="AH66" t="s">
        <v>45</v>
      </c>
      <c r="AI66" t="s">
        <v>290</v>
      </c>
      <c r="AJ66" t="s">
        <v>60</v>
      </c>
      <c r="AK66" t="s">
        <v>61</v>
      </c>
      <c r="AL66" t="s">
        <v>291</v>
      </c>
      <c r="AM66" t="s">
        <v>292</v>
      </c>
      <c r="AO66" t="s">
        <v>64</v>
      </c>
    </row>
    <row r="67" spans="1:41" x14ac:dyDescent="0.25">
      <c r="A67" t="s">
        <v>128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40.799999999999997</v>
      </c>
      <c r="X67">
        <v>7.4900000000000001E-3</v>
      </c>
      <c r="Y67">
        <v>-0.89600000000000002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289</v>
      </c>
      <c r="AH67" t="s">
        <v>45</v>
      </c>
      <c r="AI67" t="s">
        <v>290</v>
      </c>
      <c r="AJ67" t="s">
        <v>60</v>
      </c>
      <c r="AK67" t="s">
        <v>61</v>
      </c>
      <c r="AL67" t="s">
        <v>291</v>
      </c>
      <c r="AM67" t="s">
        <v>292</v>
      </c>
      <c r="AO67" t="s">
        <v>64</v>
      </c>
    </row>
    <row r="68" spans="1:41" x14ac:dyDescent="0.25">
      <c r="A68" t="s">
        <v>128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42.5</v>
      </c>
      <c r="X68">
        <v>8.1700000000000002E-3</v>
      </c>
      <c r="Y68">
        <v>-0.98199999999999998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289</v>
      </c>
      <c r="AH68" t="s">
        <v>45</v>
      </c>
      <c r="AI68" t="s">
        <v>290</v>
      </c>
      <c r="AJ68" t="s">
        <v>60</v>
      </c>
      <c r="AK68" t="s">
        <v>61</v>
      </c>
      <c r="AL68" t="s">
        <v>291</v>
      </c>
      <c r="AM68" t="s">
        <v>292</v>
      </c>
      <c r="AO68" t="s">
        <v>64</v>
      </c>
    </row>
    <row r="69" spans="1:41" x14ac:dyDescent="0.25">
      <c r="A69" t="s">
        <v>128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42.9</v>
      </c>
      <c r="X69">
        <v>9.4599999999999997E-3</v>
      </c>
      <c r="Y69">
        <v>-1.05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289</v>
      </c>
      <c r="AH69" t="s">
        <v>45</v>
      </c>
      <c r="AI69" t="s">
        <v>290</v>
      </c>
      <c r="AJ69" t="s">
        <v>60</v>
      </c>
      <c r="AK69" t="s">
        <v>61</v>
      </c>
      <c r="AL69" t="s">
        <v>291</v>
      </c>
      <c r="AM69" t="s">
        <v>292</v>
      </c>
      <c r="AO69" t="s">
        <v>64</v>
      </c>
    </row>
    <row r="70" spans="1:41" x14ac:dyDescent="0.25">
      <c r="A70" t="s">
        <v>128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43.9</v>
      </c>
      <c r="X70">
        <v>9.4699999999999993E-3</v>
      </c>
      <c r="Y70">
        <v>-1.02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289</v>
      </c>
      <c r="AH70" t="s">
        <v>45</v>
      </c>
      <c r="AI70" t="s">
        <v>290</v>
      </c>
      <c r="AJ70" t="s">
        <v>60</v>
      </c>
      <c r="AK70" t="s">
        <v>61</v>
      </c>
      <c r="AL70" t="s">
        <v>291</v>
      </c>
      <c r="AM70" t="s">
        <v>292</v>
      </c>
      <c r="AO70" t="s">
        <v>64</v>
      </c>
    </row>
    <row r="71" spans="1:41" x14ac:dyDescent="0.25">
      <c r="A71" t="s">
        <v>128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43.7</v>
      </c>
      <c r="X71">
        <v>8.5800000000000008E-3</v>
      </c>
      <c r="Y71">
        <v>-1.06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289</v>
      </c>
      <c r="AH71" t="s">
        <v>45</v>
      </c>
      <c r="AI71" t="s">
        <v>290</v>
      </c>
      <c r="AJ71" t="s">
        <v>60</v>
      </c>
      <c r="AK71" t="s">
        <v>61</v>
      </c>
      <c r="AL71" t="s">
        <v>291</v>
      </c>
      <c r="AM71" t="s">
        <v>292</v>
      </c>
      <c r="AO71" t="s">
        <v>64</v>
      </c>
    </row>
    <row r="72" spans="1:41" x14ac:dyDescent="0.25">
      <c r="A72" t="s">
        <v>128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56.5</v>
      </c>
      <c r="X72">
        <v>9.1800000000000007E-3</v>
      </c>
      <c r="Y72">
        <v>-0.63100000000000001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289</v>
      </c>
      <c r="AH72" t="s">
        <v>45</v>
      </c>
      <c r="AI72" t="s">
        <v>290</v>
      </c>
      <c r="AJ72" t="s">
        <v>60</v>
      </c>
      <c r="AK72" t="s">
        <v>61</v>
      </c>
      <c r="AL72" t="s">
        <v>291</v>
      </c>
      <c r="AM72" t="s">
        <v>292</v>
      </c>
      <c r="AO72" t="s">
        <v>64</v>
      </c>
    </row>
    <row r="73" spans="1:41" x14ac:dyDescent="0.25">
      <c r="A73" t="s">
        <v>128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33.6</v>
      </c>
      <c r="X73">
        <v>7.1799999999999998E-3</v>
      </c>
      <c r="Y73">
        <v>-0.99399999999999999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289</v>
      </c>
      <c r="AH73" t="s">
        <v>45</v>
      </c>
      <c r="AI73" t="s">
        <v>290</v>
      </c>
      <c r="AJ73" t="s">
        <v>60</v>
      </c>
      <c r="AK73" t="s">
        <v>61</v>
      </c>
      <c r="AL73" t="s">
        <v>291</v>
      </c>
      <c r="AM73" t="s">
        <v>292</v>
      </c>
      <c r="AO73" t="s">
        <v>64</v>
      </c>
    </row>
    <row r="74" spans="1:41" x14ac:dyDescent="0.25">
      <c r="A74" t="s">
        <v>128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41.5</v>
      </c>
      <c r="X74">
        <v>7.7799999999999996E-3</v>
      </c>
      <c r="Y74">
        <v>-0.95699999999999996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289</v>
      </c>
      <c r="AH74" t="s">
        <v>45</v>
      </c>
      <c r="AI74" t="s">
        <v>290</v>
      </c>
      <c r="AJ74" t="s">
        <v>60</v>
      </c>
      <c r="AK74" t="s">
        <v>61</v>
      </c>
      <c r="AL74" t="s">
        <v>291</v>
      </c>
      <c r="AM74" t="s">
        <v>292</v>
      </c>
      <c r="AO74" t="s">
        <v>64</v>
      </c>
    </row>
    <row r="75" spans="1:41" x14ac:dyDescent="0.25">
      <c r="A75" t="s">
        <v>128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32.1</v>
      </c>
      <c r="X75">
        <v>4.4600000000000004E-3</v>
      </c>
      <c r="Y75">
        <v>-1.6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289</v>
      </c>
      <c r="AH75" t="s">
        <v>45</v>
      </c>
      <c r="AI75" t="s">
        <v>290</v>
      </c>
      <c r="AJ75" t="s">
        <v>60</v>
      </c>
      <c r="AK75" t="s">
        <v>61</v>
      </c>
      <c r="AL75" t="s">
        <v>291</v>
      </c>
      <c r="AM75" t="s">
        <v>292</v>
      </c>
      <c r="AO75" t="s">
        <v>64</v>
      </c>
    </row>
    <row r="76" spans="1:41" x14ac:dyDescent="0.25">
      <c r="A76" t="s">
        <v>128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36.5</v>
      </c>
      <c r="X76">
        <v>4.8599999999999997E-3</v>
      </c>
      <c r="Y76">
        <v>-0.995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289</v>
      </c>
      <c r="AH76" t="s">
        <v>45</v>
      </c>
      <c r="AI76" t="s">
        <v>290</v>
      </c>
      <c r="AJ76" t="s">
        <v>60</v>
      </c>
      <c r="AK76" t="s">
        <v>61</v>
      </c>
      <c r="AL76" t="s">
        <v>291</v>
      </c>
      <c r="AM76" t="s">
        <v>292</v>
      </c>
      <c r="AO76" t="s">
        <v>64</v>
      </c>
    </row>
    <row r="77" spans="1:41" x14ac:dyDescent="0.25">
      <c r="A77" t="s">
        <v>128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39.200000000000003</v>
      </c>
      <c r="X77">
        <v>7.5900000000000004E-3</v>
      </c>
      <c r="Y77">
        <v>-0.96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289</v>
      </c>
      <c r="AH77" t="s">
        <v>45</v>
      </c>
      <c r="AI77" t="s">
        <v>290</v>
      </c>
      <c r="AJ77" t="s">
        <v>60</v>
      </c>
      <c r="AK77" t="s">
        <v>61</v>
      </c>
      <c r="AL77" t="s">
        <v>291</v>
      </c>
      <c r="AM77" t="s">
        <v>292</v>
      </c>
      <c r="AO77" t="s">
        <v>64</v>
      </c>
    </row>
    <row r="78" spans="1:41" x14ac:dyDescent="0.25">
      <c r="A78" t="s">
        <v>128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41.3</v>
      </c>
      <c r="X78">
        <v>8.2500000000000004E-3</v>
      </c>
      <c r="Y78">
        <v>-1.05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289</v>
      </c>
      <c r="AH78" t="s">
        <v>45</v>
      </c>
      <c r="AI78" t="s">
        <v>290</v>
      </c>
      <c r="AJ78" t="s">
        <v>60</v>
      </c>
      <c r="AK78" t="s">
        <v>61</v>
      </c>
      <c r="AL78" t="s">
        <v>291</v>
      </c>
      <c r="AM78" t="s">
        <v>292</v>
      </c>
      <c r="AO78" t="s">
        <v>64</v>
      </c>
    </row>
    <row r="79" spans="1:41" x14ac:dyDescent="0.25">
      <c r="A79" t="s">
        <v>128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42.1</v>
      </c>
      <c r="X79">
        <v>9.41E-3</v>
      </c>
      <c r="Y79">
        <v>-1.08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289</v>
      </c>
      <c r="AH79" t="s">
        <v>45</v>
      </c>
      <c r="AI79" t="s">
        <v>290</v>
      </c>
      <c r="AJ79" t="s">
        <v>60</v>
      </c>
      <c r="AK79" t="s">
        <v>61</v>
      </c>
      <c r="AL79" t="s">
        <v>291</v>
      </c>
      <c r="AM79" t="s">
        <v>292</v>
      </c>
      <c r="AO79" t="s">
        <v>64</v>
      </c>
    </row>
    <row r="80" spans="1:41" x14ac:dyDescent="0.25">
      <c r="A80" t="s">
        <v>128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43.5</v>
      </c>
      <c r="X80">
        <v>9.4500000000000001E-3</v>
      </c>
      <c r="Y80">
        <v>-1.04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289</v>
      </c>
      <c r="AH80" t="s">
        <v>45</v>
      </c>
      <c r="AI80" t="s">
        <v>290</v>
      </c>
      <c r="AJ80" t="s">
        <v>60</v>
      </c>
      <c r="AK80" t="s">
        <v>61</v>
      </c>
      <c r="AL80" t="s">
        <v>291</v>
      </c>
      <c r="AM80" t="s">
        <v>292</v>
      </c>
      <c r="AO80" t="s">
        <v>64</v>
      </c>
    </row>
    <row r="81" spans="1:41" x14ac:dyDescent="0.25">
      <c r="A81" t="s">
        <v>128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43.2</v>
      </c>
      <c r="X81">
        <v>8.6099999999999996E-3</v>
      </c>
      <c r="Y81">
        <v>-1.1000000000000001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289</v>
      </c>
      <c r="AH81" t="s">
        <v>45</v>
      </c>
      <c r="AI81" t="s">
        <v>290</v>
      </c>
      <c r="AJ81" t="s">
        <v>60</v>
      </c>
      <c r="AK81" t="s">
        <v>61</v>
      </c>
      <c r="AL81" t="s">
        <v>291</v>
      </c>
      <c r="AM81" t="s">
        <v>292</v>
      </c>
      <c r="AO81" t="s">
        <v>64</v>
      </c>
    </row>
    <row r="82" spans="1:41" x14ac:dyDescent="0.25">
      <c r="A82" t="s">
        <v>128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55.9</v>
      </c>
      <c r="X82">
        <v>9.7999999999999997E-3</v>
      </c>
      <c r="Y82">
        <v>-0.81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289</v>
      </c>
      <c r="AH82" t="s">
        <v>45</v>
      </c>
      <c r="AI82" t="s">
        <v>290</v>
      </c>
      <c r="AJ82" t="s">
        <v>60</v>
      </c>
      <c r="AK82" t="s">
        <v>61</v>
      </c>
      <c r="AL82" t="s">
        <v>291</v>
      </c>
      <c r="AM82" t="s">
        <v>292</v>
      </c>
      <c r="AO82" t="s">
        <v>64</v>
      </c>
    </row>
    <row r="83" spans="1:41" x14ac:dyDescent="0.25">
      <c r="A83" t="s">
        <v>128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32.6</v>
      </c>
      <c r="X83">
        <v>7.0000000000000001E-3</v>
      </c>
      <c r="Y83">
        <v>-0.98499999999999999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289</v>
      </c>
      <c r="AH83" t="s">
        <v>45</v>
      </c>
      <c r="AI83" t="s">
        <v>290</v>
      </c>
      <c r="AJ83" t="s">
        <v>60</v>
      </c>
      <c r="AK83" t="s">
        <v>61</v>
      </c>
      <c r="AL83" t="s">
        <v>291</v>
      </c>
      <c r="AM83" t="s">
        <v>292</v>
      </c>
      <c r="AO83" t="s">
        <v>64</v>
      </c>
    </row>
    <row r="84" spans="1:41" x14ac:dyDescent="0.25">
      <c r="A84" t="s">
        <v>128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40.5</v>
      </c>
      <c r="X84">
        <v>7.8799999999999999E-3</v>
      </c>
      <c r="Y84">
        <v>-1.03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289</v>
      </c>
      <c r="AH84" t="s">
        <v>45</v>
      </c>
      <c r="AI84" t="s">
        <v>290</v>
      </c>
      <c r="AJ84" t="s">
        <v>60</v>
      </c>
      <c r="AK84" t="s">
        <v>61</v>
      </c>
      <c r="AL84" t="s">
        <v>291</v>
      </c>
      <c r="AM84" t="s">
        <v>292</v>
      </c>
      <c r="AO84" t="s">
        <v>64</v>
      </c>
    </row>
    <row r="85" spans="1:41" x14ac:dyDescent="0.25">
      <c r="A85" t="s">
        <v>128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42.3</v>
      </c>
      <c r="X85">
        <v>8.6700000000000006E-3</v>
      </c>
      <c r="Y85">
        <v>-1.2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289</v>
      </c>
      <c r="AH85" t="s">
        <v>45</v>
      </c>
      <c r="AI85" t="s">
        <v>290</v>
      </c>
      <c r="AJ85" t="s">
        <v>60</v>
      </c>
      <c r="AK85" t="s">
        <v>61</v>
      </c>
      <c r="AL85" t="s">
        <v>291</v>
      </c>
      <c r="AM85" t="s">
        <v>292</v>
      </c>
      <c r="AO85" t="s">
        <v>64</v>
      </c>
    </row>
    <row r="86" spans="1:41" x14ac:dyDescent="0.25">
      <c r="A86" t="s">
        <v>128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33.6</v>
      </c>
      <c r="X86">
        <v>4.28E-3</v>
      </c>
      <c r="Y86">
        <v>-1.47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289</v>
      </c>
      <c r="AH86" t="s">
        <v>45</v>
      </c>
      <c r="AI86" t="s">
        <v>290</v>
      </c>
      <c r="AJ86" t="s">
        <v>60</v>
      </c>
      <c r="AK86" t="s">
        <v>61</v>
      </c>
      <c r="AL86" t="s">
        <v>291</v>
      </c>
      <c r="AM86" t="s">
        <v>292</v>
      </c>
      <c r="AO86" t="s">
        <v>64</v>
      </c>
    </row>
    <row r="87" spans="1:41" x14ac:dyDescent="0.25">
      <c r="A87" t="s">
        <v>128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38.1</v>
      </c>
      <c r="X87">
        <v>5.8900000000000003E-3</v>
      </c>
      <c r="Y87">
        <v>-0.96399999999999997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289</v>
      </c>
      <c r="AH87" t="s">
        <v>45</v>
      </c>
      <c r="AI87" t="s">
        <v>290</v>
      </c>
      <c r="AJ87" t="s">
        <v>60</v>
      </c>
      <c r="AK87" t="s">
        <v>61</v>
      </c>
      <c r="AL87" t="s">
        <v>291</v>
      </c>
      <c r="AM87" t="s">
        <v>292</v>
      </c>
      <c r="AO87" t="s">
        <v>64</v>
      </c>
    </row>
    <row r="88" spans="1:41" x14ac:dyDescent="0.25">
      <c r="A88" t="s">
        <v>128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44.6</v>
      </c>
      <c r="X88">
        <v>8.2299999999999995E-3</v>
      </c>
      <c r="Y88">
        <v>-0.95799999999999996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289</v>
      </c>
      <c r="AH88" t="s">
        <v>45</v>
      </c>
      <c r="AI88" t="s">
        <v>290</v>
      </c>
      <c r="AJ88" t="s">
        <v>60</v>
      </c>
      <c r="AK88" t="s">
        <v>61</v>
      </c>
      <c r="AL88" t="s">
        <v>291</v>
      </c>
      <c r="AM88" t="s">
        <v>292</v>
      </c>
      <c r="AO88" t="s">
        <v>64</v>
      </c>
    </row>
    <row r="89" spans="1:41" x14ac:dyDescent="0.25">
      <c r="A89" t="s">
        <v>128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45.1</v>
      </c>
      <c r="X89">
        <v>8.8299999999999993E-3</v>
      </c>
      <c r="Y89">
        <v>-0.98199999999999998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289</v>
      </c>
      <c r="AH89" t="s">
        <v>45</v>
      </c>
      <c r="AI89" t="s">
        <v>290</v>
      </c>
      <c r="AJ89" t="s">
        <v>60</v>
      </c>
      <c r="AK89" t="s">
        <v>61</v>
      </c>
      <c r="AL89" t="s">
        <v>291</v>
      </c>
      <c r="AM89" t="s">
        <v>292</v>
      </c>
      <c r="AO89" t="s">
        <v>64</v>
      </c>
    </row>
    <row r="90" spans="1:41" x14ac:dyDescent="0.25">
      <c r="A90" t="s">
        <v>128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47.9</v>
      </c>
      <c r="X90">
        <v>1.0699999999999999E-2</v>
      </c>
      <c r="Y90">
        <v>-1.04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289</v>
      </c>
      <c r="AH90" t="s">
        <v>45</v>
      </c>
      <c r="AI90" t="s">
        <v>290</v>
      </c>
      <c r="AJ90" t="s">
        <v>60</v>
      </c>
      <c r="AK90" t="s">
        <v>61</v>
      </c>
      <c r="AL90" t="s">
        <v>291</v>
      </c>
      <c r="AM90" t="s">
        <v>292</v>
      </c>
      <c r="AO90" t="s">
        <v>64</v>
      </c>
    </row>
    <row r="91" spans="1:41" x14ac:dyDescent="0.25">
      <c r="A91" t="s">
        <v>128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47.7</v>
      </c>
      <c r="X91">
        <v>1.06E-2</v>
      </c>
      <c r="Y91">
        <v>-0.93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289</v>
      </c>
      <c r="AH91" t="s">
        <v>45</v>
      </c>
      <c r="AI91" t="s">
        <v>290</v>
      </c>
      <c r="AJ91" t="s">
        <v>60</v>
      </c>
      <c r="AK91" t="s">
        <v>61</v>
      </c>
      <c r="AL91" t="s">
        <v>291</v>
      </c>
      <c r="AM91" t="s">
        <v>292</v>
      </c>
      <c r="AO91" t="s">
        <v>64</v>
      </c>
    </row>
    <row r="92" spans="1:41" x14ac:dyDescent="0.25">
      <c r="A92" t="s">
        <v>128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46.1</v>
      </c>
      <c r="X92">
        <v>9.1000000000000004E-3</v>
      </c>
      <c r="Y92">
        <v>-1.02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289</v>
      </c>
      <c r="AH92" t="s">
        <v>45</v>
      </c>
      <c r="AI92" t="s">
        <v>290</v>
      </c>
      <c r="AJ92" t="s">
        <v>60</v>
      </c>
      <c r="AK92" t="s">
        <v>61</v>
      </c>
      <c r="AL92" t="s">
        <v>291</v>
      </c>
      <c r="AM92" t="s">
        <v>292</v>
      </c>
      <c r="AO92" t="s">
        <v>64</v>
      </c>
    </row>
    <row r="93" spans="1:41" x14ac:dyDescent="0.25">
      <c r="A93" t="s">
        <v>128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64</v>
      </c>
      <c r="X93">
        <v>1.0800000000000001E-2</v>
      </c>
      <c r="Y93">
        <v>-0.72199999999999998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289</v>
      </c>
      <c r="AH93" t="s">
        <v>45</v>
      </c>
      <c r="AI93" t="s">
        <v>290</v>
      </c>
      <c r="AJ93" t="s">
        <v>60</v>
      </c>
      <c r="AK93" t="s">
        <v>61</v>
      </c>
      <c r="AL93" t="s">
        <v>291</v>
      </c>
      <c r="AM93" t="s">
        <v>292</v>
      </c>
      <c r="AO93" t="s">
        <v>64</v>
      </c>
    </row>
    <row r="94" spans="1:41" x14ac:dyDescent="0.25">
      <c r="A94" t="s">
        <v>128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34.4</v>
      </c>
      <c r="X94">
        <v>7.3099999999999997E-3</v>
      </c>
      <c r="Y94">
        <v>-0.78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289</v>
      </c>
      <c r="AH94" t="s">
        <v>45</v>
      </c>
      <c r="AI94" t="s">
        <v>290</v>
      </c>
      <c r="AJ94" t="s">
        <v>60</v>
      </c>
      <c r="AK94" t="s">
        <v>61</v>
      </c>
      <c r="AL94" t="s">
        <v>291</v>
      </c>
      <c r="AM94" t="s">
        <v>292</v>
      </c>
      <c r="AO94" t="s">
        <v>64</v>
      </c>
    </row>
    <row r="95" spans="1:41" x14ac:dyDescent="0.25">
      <c r="A95" t="s">
        <v>128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45.9</v>
      </c>
      <c r="X95">
        <v>9.1699999999999993E-3</v>
      </c>
      <c r="Y95">
        <v>-1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289</v>
      </c>
      <c r="AH95" t="s">
        <v>45</v>
      </c>
      <c r="AI95" t="s">
        <v>290</v>
      </c>
      <c r="AJ95" t="s">
        <v>60</v>
      </c>
      <c r="AK95" t="s">
        <v>61</v>
      </c>
      <c r="AL95" t="s">
        <v>291</v>
      </c>
      <c r="AM95" t="s">
        <v>292</v>
      </c>
      <c r="AO95" t="s">
        <v>64</v>
      </c>
    </row>
    <row r="96" spans="1:41" x14ac:dyDescent="0.25">
      <c r="A96" t="s">
        <v>128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39.299999999999997</v>
      </c>
      <c r="X96">
        <v>6.8700000000000002E-3</v>
      </c>
      <c r="Y96">
        <v>-0.94699999999999995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289</v>
      </c>
      <c r="AH96" t="s">
        <v>45</v>
      </c>
      <c r="AI96" t="s">
        <v>290</v>
      </c>
      <c r="AJ96" t="s">
        <v>60</v>
      </c>
      <c r="AK96" t="s">
        <v>61</v>
      </c>
      <c r="AL96" t="s">
        <v>291</v>
      </c>
      <c r="AM96" t="s">
        <v>292</v>
      </c>
      <c r="AO96" t="s">
        <v>64</v>
      </c>
    </row>
    <row r="97" spans="1:41" x14ac:dyDescent="0.25">
      <c r="A97" t="s">
        <v>128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35.799999999999997</v>
      </c>
      <c r="X97">
        <v>4.8399999999999997E-3</v>
      </c>
      <c r="Y97">
        <v>-1.32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289</v>
      </c>
      <c r="AH97" t="s">
        <v>45</v>
      </c>
      <c r="AI97" t="s">
        <v>290</v>
      </c>
      <c r="AJ97" t="s">
        <v>60</v>
      </c>
      <c r="AK97" t="s">
        <v>61</v>
      </c>
      <c r="AL97" t="s">
        <v>291</v>
      </c>
      <c r="AM97" t="s">
        <v>292</v>
      </c>
      <c r="AO97" t="s">
        <v>64</v>
      </c>
    </row>
    <row r="98" spans="1:41" x14ac:dyDescent="0.25">
      <c r="A98" t="s">
        <v>128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40.799999999999997</v>
      </c>
      <c r="X98">
        <v>6.79E-3</v>
      </c>
      <c r="Y98">
        <v>-0.8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289</v>
      </c>
      <c r="AH98" t="s">
        <v>45</v>
      </c>
      <c r="AI98" t="s">
        <v>290</v>
      </c>
      <c r="AJ98" t="s">
        <v>60</v>
      </c>
      <c r="AK98" t="s">
        <v>61</v>
      </c>
      <c r="AL98" t="s">
        <v>291</v>
      </c>
      <c r="AM98" t="s">
        <v>292</v>
      </c>
      <c r="AO98" t="s">
        <v>64</v>
      </c>
    </row>
    <row r="99" spans="1:41" x14ac:dyDescent="0.25">
      <c r="A99" t="s">
        <v>128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41.4</v>
      </c>
      <c r="X99">
        <v>6.3699999999999998E-3</v>
      </c>
      <c r="Y99">
        <v>-0.58299999999999996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289</v>
      </c>
      <c r="AH99" t="s">
        <v>45</v>
      </c>
      <c r="AI99" t="s">
        <v>290</v>
      </c>
      <c r="AJ99" t="s">
        <v>60</v>
      </c>
      <c r="AK99" t="s">
        <v>61</v>
      </c>
      <c r="AL99" t="s">
        <v>291</v>
      </c>
      <c r="AM99" t="s">
        <v>292</v>
      </c>
      <c r="AO99" t="s">
        <v>64</v>
      </c>
    </row>
    <row r="100" spans="1:41" x14ac:dyDescent="0.25">
      <c r="A100" t="s">
        <v>128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43</v>
      </c>
      <c r="X100">
        <v>6.9199999999999999E-3</v>
      </c>
      <c r="Y100">
        <v>-0.77200000000000002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289</v>
      </c>
      <c r="AH100" t="s">
        <v>45</v>
      </c>
      <c r="AI100" t="s">
        <v>290</v>
      </c>
      <c r="AJ100" t="s">
        <v>60</v>
      </c>
      <c r="AK100" t="s">
        <v>61</v>
      </c>
      <c r="AL100" t="s">
        <v>291</v>
      </c>
      <c r="AM100" t="s">
        <v>292</v>
      </c>
      <c r="AO100" t="s">
        <v>64</v>
      </c>
    </row>
    <row r="101" spans="1:41" x14ac:dyDescent="0.25">
      <c r="A101" t="s">
        <v>128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44.4</v>
      </c>
      <c r="X101">
        <v>7.6400000000000001E-3</v>
      </c>
      <c r="Y101">
        <v>-0.84899999999999998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289</v>
      </c>
      <c r="AH101" t="s">
        <v>45</v>
      </c>
      <c r="AI101" t="s">
        <v>290</v>
      </c>
      <c r="AJ101" t="s">
        <v>60</v>
      </c>
      <c r="AK101" t="s">
        <v>61</v>
      </c>
      <c r="AL101" t="s">
        <v>291</v>
      </c>
      <c r="AM101" t="s">
        <v>292</v>
      </c>
      <c r="AO101" t="s">
        <v>64</v>
      </c>
    </row>
    <row r="102" spans="1:41" x14ac:dyDescent="0.25">
      <c r="A102" t="s">
        <v>128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45</v>
      </c>
      <c r="X102">
        <v>8.9700000000000005E-3</v>
      </c>
      <c r="Y102">
        <v>-0.81200000000000006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289</v>
      </c>
      <c r="AH102" t="s">
        <v>45</v>
      </c>
      <c r="AI102" t="s">
        <v>290</v>
      </c>
      <c r="AJ102" t="s">
        <v>60</v>
      </c>
      <c r="AK102" t="s">
        <v>61</v>
      </c>
      <c r="AL102" t="s">
        <v>291</v>
      </c>
      <c r="AM102" t="s">
        <v>292</v>
      </c>
      <c r="AO102" t="s">
        <v>64</v>
      </c>
    </row>
    <row r="103" spans="1:41" x14ac:dyDescent="0.25">
      <c r="A103" t="s">
        <v>128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46</v>
      </c>
      <c r="X103">
        <v>8.4499999999999992E-3</v>
      </c>
      <c r="Y103">
        <v>-0.83399999999999996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289</v>
      </c>
      <c r="AH103" t="s">
        <v>45</v>
      </c>
      <c r="AI103" t="s">
        <v>290</v>
      </c>
      <c r="AJ103" t="s">
        <v>60</v>
      </c>
      <c r="AK103" t="s">
        <v>61</v>
      </c>
      <c r="AL103" t="s">
        <v>291</v>
      </c>
      <c r="AM103" t="s">
        <v>292</v>
      </c>
      <c r="AO103" t="s">
        <v>64</v>
      </c>
    </row>
    <row r="104" spans="1:41" x14ac:dyDescent="0.25">
      <c r="A104" t="s">
        <v>128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44.8</v>
      </c>
      <c r="X104">
        <v>7.3499999999999998E-3</v>
      </c>
      <c r="Y104">
        <v>-0.77500000000000002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289</v>
      </c>
      <c r="AH104" t="s">
        <v>45</v>
      </c>
      <c r="AI104" t="s">
        <v>290</v>
      </c>
      <c r="AJ104" t="s">
        <v>60</v>
      </c>
      <c r="AK104" t="s">
        <v>61</v>
      </c>
      <c r="AL104" t="s">
        <v>291</v>
      </c>
      <c r="AM104" t="s">
        <v>292</v>
      </c>
      <c r="AO104" t="s">
        <v>64</v>
      </c>
    </row>
    <row r="105" spans="1:41" x14ac:dyDescent="0.25">
      <c r="A105" t="s">
        <v>128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56.2</v>
      </c>
      <c r="X105">
        <v>8.3199999999999993E-3</v>
      </c>
      <c r="Y105">
        <v>-0.439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289</v>
      </c>
      <c r="AH105" t="s">
        <v>45</v>
      </c>
      <c r="AI105" t="s">
        <v>290</v>
      </c>
      <c r="AJ105" t="s">
        <v>60</v>
      </c>
      <c r="AK105" t="s">
        <v>61</v>
      </c>
      <c r="AL105" t="s">
        <v>291</v>
      </c>
      <c r="AM105" t="s">
        <v>292</v>
      </c>
      <c r="AO105" t="s">
        <v>64</v>
      </c>
    </row>
    <row r="106" spans="1:41" x14ac:dyDescent="0.25">
      <c r="A106" t="s">
        <v>128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38.700000000000003</v>
      </c>
      <c r="X106">
        <v>7.2199999999999999E-3</v>
      </c>
      <c r="Y106">
        <v>-0.97499999999999998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289</v>
      </c>
      <c r="AH106" t="s">
        <v>45</v>
      </c>
      <c r="AI106" t="s">
        <v>290</v>
      </c>
      <c r="AJ106" t="s">
        <v>60</v>
      </c>
      <c r="AK106" t="s">
        <v>61</v>
      </c>
      <c r="AL106" t="s">
        <v>291</v>
      </c>
      <c r="AM106" t="s">
        <v>292</v>
      </c>
      <c r="AO106" t="s">
        <v>64</v>
      </c>
    </row>
    <row r="107" spans="1:41" x14ac:dyDescent="0.25">
      <c r="A107" t="s">
        <v>128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43.6</v>
      </c>
      <c r="X107">
        <v>7.3400000000000002E-3</v>
      </c>
      <c r="Y107">
        <v>-0.81499999999999995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289</v>
      </c>
      <c r="AH107" t="s">
        <v>45</v>
      </c>
      <c r="AI107" t="s">
        <v>290</v>
      </c>
      <c r="AJ107" t="s">
        <v>60</v>
      </c>
      <c r="AK107" t="s">
        <v>61</v>
      </c>
      <c r="AL107" t="s">
        <v>291</v>
      </c>
      <c r="AM107" t="s">
        <v>292</v>
      </c>
      <c r="AO107" t="s">
        <v>64</v>
      </c>
    </row>
    <row r="108" spans="1:41" x14ac:dyDescent="0.25">
      <c r="A108" t="s">
        <v>128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37.4</v>
      </c>
      <c r="X108">
        <v>9.41E-3</v>
      </c>
      <c r="Y108">
        <v>-0.99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289</v>
      </c>
      <c r="AH108" t="s">
        <v>45</v>
      </c>
      <c r="AI108" t="s">
        <v>290</v>
      </c>
      <c r="AJ108" t="s">
        <v>60</v>
      </c>
      <c r="AK108" t="s">
        <v>61</v>
      </c>
      <c r="AL108" t="s">
        <v>291</v>
      </c>
      <c r="AM108" t="s">
        <v>292</v>
      </c>
      <c r="AO108" t="s">
        <v>64</v>
      </c>
    </row>
    <row r="109" spans="1:41" x14ac:dyDescent="0.25">
      <c r="A109" t="s">
        <v>128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32.9</v>
      </c>
      <c r="X109">
        <v>4.5100000000000001E-3</v>
      </c>
      <c r="Y109">
        <v>-1.59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289</v>
      </c>
      <c r="AH109" t="s">
        <v>45</v>
      </c>
      <c r="AI109" t="s">
        <v>290</v>
      </c>
      <c r="AJ109" t="s">
        <v>60</v>
      </c>
      <c r="AK109" t="s">
        <v>61</v>
      </c>
      <c r="AL109" t="s">
        <v>291</v>
      </c>
      <c r="AM109" t="s">
        <v>292</v>
      </c>
      <c r="AO109" t="s">
        <v>64</v>
      </c>
    </row>
    <row r="110" spans="1:41" x14ac:dyDescent="0.25">
      <c r="A110" t="s">
        <v>128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38.200000000000003</v>
      </c>
      <c r="X110">
        <v>5.7999999999999996E-3</v>
      </c>
      <c r="Y110">
        <v>-0.92400000000000004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289</v>
      </c>
      <c r="AH110" t="s">
        <v>45</v>
      </c>
      <c r="AI110" t="s">
        <v>290</v>
      </c>
      <c r="AJ110" t="s">
        <v>60</v>
      </c>
      <c r="AK110" t="s">
        <v>61</v>
      </c>
      <c r="AL110" t="s">
        <v>291</v>
      </c>
      <c r="AM110" t="s">
        <v>292</v>
      </c>
      <c r="AO110" t="s">
        <v>64</v>
      </c>
    </row>
    <row r="111" spans="1:41" x14ac:dyDescent="0.25">
      <c r="A111" t="s">
        <v>128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38.9</v>
      </c>
      <c r="X111">
        <v>6.0800000000000003E-3</v>
      </c>
      <c r="Y111">
        <v>-0.81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289</v>
      </c>
      <c r="AH111" t="s">
        <v>45</v>
      </c>
      <c r="AI111" t="s">
        <v>290</v>
      </c>
      <c r="AJ111" t="s">
        <v>60</v>
      </c>
      <c r="AK111" t="s">
        <v>61</v>
      </c>
      <c r="AL111" t="s">
        <v>291</v>
      </c>
      <c r="AM111" t="s">
        <v>292</v>
      </c>
      <c r="AO111" t="s">
        <v>64</v>
      </c>
    </row>
    <row r="112" spans="1:41" x14ac:dyDescent="0.25">
      <c r="A112" t="s">
        <v>128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40.4</v>
      </c>
      <c r="X112">
        <v>7.26E-3</v>
      </c>
      <c r="Y112">
        <v>-0.89500000000000002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289</v>
      </c>
      <c r="AH112" t="s">
        <v>45</v>
      </c>
      <c r="AI112" t="s">
        <v>290</v>
      </c>
      <c r="AJ112" t="s">
        <v>60</v>
      </c>
      <c r="AK112" t="s">
        <v>61</v>
      </c>
      <c r="AL112" t="s">
        <v>291</v>
      </c>
      <c r="AM112" t="s">
        <v>292</v>
      </c>
      <c r="AO112" t="s">
        <v>64</v>
      </c>
    </row>
    <row r="113" spans="1:41" x14ac:dyDescent="0.25">
      <c r="A113" t="s">
        <v>128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42.7</v>
      </c>
      <c r="X113">
        <v>7.92E-3</v>
      </c>
      <c r="Y113">
        <v>-0.95499999999999996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289</v>
      </c>
      <c r="AH113" t="s">
        <v>45</v>
      </c>
      <c r="AI113" t="s">
        <v>290</v>
      </c>
      <c r="AJ113" t="s">
        <v>60</v>
      </c>
      <c r="AK113" t="s">
        <v>61</v>
      </c>
      <c r="AL113" t="s">
        <v>291</v>
      </c>
      <c r="AM113" t="s">
        <v>292</v>
      </c>
      <c r="AO113" t="s">
        <v>64</v>
      </c>
    </row>
    <row r="114" spans="1:41" x14ac:dyDescent="0.25">
      <c r="A114" t="s">
        <v>128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42.6</v>
      </c>
      <c r="X114">
        <v>9.3900000000000008E-3</v>
      </c>
      <c r="Y114">
        <v>-1.06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289</v>
      </c>
      <c r="AH114" t="s">
        <v>45</v>
      </c>
      <c r="AI114" t="s">
        <v>290</v>
      </c>
      <c r="AJ114" t="s">
        <v>60</v>
      </c>
      <c r="AK114" t="s">
        <v>61</v>
      </c>
      <c r="AL114" t="s">
        <v>291</v>
      </c>
      <c r="AM114" t="s">
        <v>292</v>
      </c>
      <c r="AO114" t="s">
        <v>64</v>
      </c>
    </row>
    <row r="115" spans="1:41" x14ac:dyDescent="0.25">
      <c r="A115" t="s">
        <v>128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44</v>
      </c>
      <c r="X115">
        <v>9.2999999999999992E-3</v>
      </c>
      <c r="Y115">
        <v>-1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289</v>
      </c>
      <c r="AH115" t="s">
        <v>45</v>
      </c>
      <c r="AI115" t="s">
        <v>290</v>
      </c>
      <c r="AJ115" t="s">
        <v>60</v>
      </c>
      <c r="AK115" t="s">
        <v>61</v>
      </c>
      <c r="AL115" t="s">
        <v>291</v>
      </c>
      <c r="AM115" t="s">
        <v>292</v>
      </c>
      <c r="AO115" t="s">
        <v>64</v>
      </c>
    </row>
    <row r="116" spans="1:41" x14ac:dyDescent="0.25">
      <c r="A116" t="s">
        <v>128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43.7</v>
      </c>
      <c r="X116">
        <v>8.5100000000000002E-3</v>
      </c>
      <c r="Y116">
        <v>-1.08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289</v>
      </c>
      <c r="AH116" t="s">
        <v>45</v>
      </c>
      <c r="AI116" t="s">
        <v>290</v>
      </c>
      <c r="AJ116" t="s">
        <v>60</v>
      </c>
      <c r="AK116" t="s">
        <v>61</v>
      </c>
      <c r="AL116" t="s">
        <v>291</v>
      </c>
      <c r="AM116" t="s">
        <v>292</v>
      </c>
      <c r="AO116" t="s">
        <v>64</v>
      </c>
    </row>
    <row r="117" spans="1:41" x14ac:dyDescent="0.25">
      <c r="A117" t="s">
        <v>128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56.3</v>
      </c>
      <c r="X117">
        <v>8.9499999999999996E-3</v>
      </c>
      <c r="Y117">
        <v>-0.57499999999999996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289</v>
      </c>
      <c r="AH117" t="s">
        <v>45</v>
      </c>
      <c r="AI117" t="s">
        <v>290</v>
      </c>
      <c r="AJ117" t="s">
        <v>60</v>
      </c>
      <c r="AK117" t="s">
        <v>61</v>
      </c>
      <c r="AL117" t="s">
        <v>291</v>
      </c>
      <c r="AM117" t="s">
        <v>292</v>
      </c>
      <c r="AO117" t="s">
        <v>64</v>
      </c>
    </row>
    <row r="118" spans="1:41" x14ac:dyDescent="0.25">
      <c r="A118" t="s">
        <v>128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33.9</v>
      </c>
      <c r="X118">
        <v>7.0499999999999998E-3</v>
      </c>
      <c r="Y118">
        <v>-0.999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289</v>
      </c>
      <c r="AH118" t="s">
        <v>45</v>
      </c>
      <c r="AI118" t="s">
        <v>290</v>
      </c>
      <c r="AJ118" t="s">
        <v>60</v>
      </c>
      <c r="AK118" t="s">
        <v>61</v>
      </c>
      <c r="AL118" t="s">
        <v>291</v>
      </c>
      <c r="AM118" t="s">
        <v>292</v>
      </c>
      <c r="AO118" t="s">
        <v>64</v>
      </c>
    </row>
    <row r="119" spans="1:41" x14ac:dyDescent="0.25">
      <c r="A119" t="s">
        <v>128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41.3</v>
      </c>
      <c r="X119">
        <v>7.5900000000000004E-3</v>
      </c>
      <c r="Y119">
        <v>-0.96299999999999997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289</v>
      </c>
      <c r="AH119" t="s">
        <v>45</v>
      </c>
      <c r="AI119" t="s">
        <v>290</v>
      </c>
      <c r="AJ119" t="s">
        <v>60</v>
      </c>
      <c r="AK119" t="s">
        <v>61</v>
      </c>
      <c r="AL119" t="s">
        <v>291</v>
      </c>
      <c r="AM119" t="s">
        <v>292</v>
      </c>
      <c r="AO119" t="s">
        <v>64</v>
      </c>
    </row>
    <row r="120" spans="1:41" x14ac:dyDescent="0.25">
      <c r="A120" t="s">
        <v>128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37</v>
      </c>
      <c r="X120">
        <v>9.8099999999999993E-3</v>
      </c>
      <c r="Y120">
        <v>-0.995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289</v>
      </c>
      <c r="AH120" t="s">
        <v>45</v>
      </c>
      <c r="AI120" t="s">
        <v>290</v>
      </c>
      <c r="AJ120" t="s">
        <v>60</v>
      </c>
      <c r="AK120" t="s">
        <v>61</v>
      </c>
      <c r="AL120" t="s">
        <v>291</v>
      </c>
      <c r="AM120" t="s">
        <v>292</v>
      </c>
      <c r="AO120" t="s">
        <v>64</v>
      </c>
    </row>
    <row r="121" spans="1:41" x14ac:dyDescent="0.25">
      <c r="A121" t="s">
        <v>128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32</v>
      </c>
      <c r="X121">
        <v>4.4299999999999999E-3</v>
      </c>
      <c r="Y121">
        <v>-1.67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289</v>
      </c>
      <c r="AH121" t="s">
        <v>45</v>
      </c>
      <c r="AI121" t="s">
        <v>290</v>
      </c>
      <c r="AJ121" t="s">
        <v>60</v>
      </c>
      <c r="AK121" t="s">
        <v>61</v>
      </c>
      <c r="AL121" t="s">
        <v>291</v>
      </c>
      <c r="AM121" t="s">
        <v>292</v>
      </c>
      <c r="AO121" t="s">
        <v>64</v>
      </c>
    </row>
    <row r="122" spans="1:41" x14ac:dyDescent="0.25">
      <c r="A122" t="s">
        <v>128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36.6</v>
      </c>
      <c r="X122">
        <v>5.1900000000000002E-3</v>
      </c>
      <c r="Y122">
        <v>-0.999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289</v>
      </c>
      <c r="AH122" t="s">
        <v>45</v>
      </c>
      <c r="AI122" t="s">
        <v>290</v>
      </c>
      <c r="AJ122" t="s">
        <v>60</v>
      </c>
      <c r="AK122" t="s">
        <v>61</v>
      </c>
      <c r="AL122" t="s">
        <v>291</v>
      </c>
      <c r="AM122" t="s">
        <v>292</v>
      </c>
      <c r="AO122" t="s">
        <v>64</v>
      </c>
    </row>
    <row r="123" spans="1:41" x14ac:dyDescent="0.25">
      <c r="A123" t="s">
        <v>128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36.299999999999997</v>
      </c>
      <c r="X123">
        <v>5.7800000000000004E-3</v>
      </c>
      <c r="Y123">
        <v>-1.04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289</v>
      </c>
      <c r="AH123" t="s">
        <v>45</v>
      </c>
      <c r="AI123" t="s">
        <v>290</v>
      </c>
      <c r="AJ123" t="s">
        <v>60</v>
      </c>
      <c r="AK123" t="s">
        <v>61</v>
      </c>
      <c r="AL123" t="s">
        <v>291</v>
      </c>
      <c r="AM123" t="s">
        <v>292</v>
      </c>
      <c r="AO123" t="s">
        <v>64</v>
      </c>
    </row>
    <row r="124" spans="1:41" x14ac:dyDescent="0.25">
      <c r="A124" t="s">
        <v>128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39</v>
      </c>
      <c r="X124">
        <v>7.43E-3</v>
      </c>
      <c r="Y124">
        <v>-0.96099999999999997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289</v>
      </c>
      <c r="AH124" t="s">
        <v>45</v>
      </c>
      <c r="AI124" t="s">
        <v>290</v>
      </c>
      <c r="AJ124" t="s">
        <v>60</v>
      </c>
      <c r="AK124" t="s">
        <v>61</v>
      </c>
      <c r="AL124" t="s">
        <v>291</v>
      </c>
      <c r="AM124" t="s">
        <v>292</v>
      </c>
      <c r="AO124" t="s">
        <v>64</v>
      </c>
    </row>
    <row r="125" spans="1:41" x14ac:dyDescent="0.25">
      <c r="A125" t="s">
        <v>128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41.2</v>
      </c>
      <c r="X125">
        <v>8.1499999999999993E-3</v>
      </c>
      <c r="Y125">
        <v>-1.05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289</v>
      </c>
      <c r="AH125" t="s">
        <v>45</v>
      </c>
      <c r="AI125" t="s">
        <v>290</v>
      </c>
      <c r="AJ125" t="s">
        <v>60</v>
      </c>
      <c r="AK125" t="s">
        <v>61</v>
      </c>
      <c r="AL125" t="s">
        <v>291</v>
      </c>
      <c r="AM125" t="s">
        <v>292</v>
      </c>
      <c r="AO125" t="s">
        <v>64</v>
      </c>
    </row>
    <row r="126" spans="1:41" x14ac:dyDescent="0.25">
      <c r="A126" t="s">
        <v>128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42.1</v>
      </c>
      <c r="X126">
        <v>9.3699999999999999E-3</v>
      </c>
      <c r="Y126">
        <v>-1.08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289</v>
      </c>
      <c r="AH126" t="s">
        <v>45</v>
      </c>
      <c r="AI126" t="s">
        <v>290</v>
      </c>
      <c r="AJ126" t="s">
        <v>60</v>
      </c>
      <c r="AK126" t="s">
        <v>61</v>
      </c>
      <c r="AL126" t="s">
        <v>291</v>
      </c>
      <c r="AM126" t="s">
        <v>292</v>
      </c>
      <c r="AO126" t="s">
        <v>64</v>
      </c>
    </row>
    <row r="127" spans="1:41" x14ac:dyDescent="0.25">
      <c r="A127" t="s">
        <v>128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43.4</v>
      </c>
      <c r="X127">
        <v>9.3799999999999994E-3</v>
      </c>
      <c r="Y127">
        <v>-1.04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289</v>
      </c>
      <c r="AH127" t="s">
        <v>45</v>
      </c>
      <c r="AI127" t="s">
        <v>290</v>
      </c>
      <c r="AJ127" t="s">
        <v>60</v>
      </c>
      <c r="AK127" t="s">
        <v>61</v>
      </c>
      <c r="AL127" t="s">
        <v>291</v>
      </c>
      <c r="AM127" t="s">
        <v>292</v>
      </c>
      <c r="AO127" t="s">
        <v>64</v>
      </c>
    </row>
    <row r="128" spans="1:41" x14ac:dyDescent="0.25">
      <c r="A128" t="s">
        <v>128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43.5</v>
      </c>
      <c r="X128">
        <v>8.6899999999999998E-3</v>
      </c>
      <c r="Y128">
        <v>-1.1299999999999999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289</v>
      </c>
      <c r="AH128" t="s">
        <v>45</v>
      </c>
      <c r="AI128" t="s">
        <v>290</v>
      </c>
      <c r="AJ128" t="s">
        <v>60</v>
      </c>
      <c r="AK128" t="s">
        <v>61</v>
      </c>
      <c r="AL128" t="s">
        <v>291</v>
      </c>
      <c r="AM128" t="s">
        <v>292</v>
      </c>
      <c r="AO128" t="s">
        <v>64</v>
      </c>
    </row>
    <row r="129" spans="1:41" x14ac:dyDescent="0.25">
      <c r="A129" t="s">
        <v>128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55.6</v>
      </c>
      <c r="X129">
        <v>9.6799999999999994E-3</v>
      </c>
      <c r="Y129">
        <v>-0.76300000000000001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289</v>
      </c>
      <c r="AH129" t="s">
        <v>45</v>
      </c>
      <c r="AI129" t="s">
        <v>290</v>
      </c>
      <c r="AJ129" t="s">
        <v>60</v>
      </c>
      <c r="AK129" t="s">
        <v>61</v>
      </c>
      <c r="AL129" t="s">
        <v>291</v>
      </c>
      <c r="AM129" t="s">
        <v>292</v>
      </c>
      <c r="AO129" t="s">
        <v>64</v>
      </c>
    </row>
    <row r="130" spans="1:41" x14ac:dyDescent="0.25">
      <c r="A130" t="s">
        <v>128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32.6</v>
      </c>
      <c r="X130">
        <v>7.0000000000000001E-3</v>
      </c>
      <c r="Y130">
        <v>-1.01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289</v>
      </c>
      <c r="AH130" t="s">
        <v>45</v>
      </c>
      <c r="AI130" t="s">
        <v>290</v>
      </c>
      <c r="AJ130" t="s">
        <v>60</v>
      </c>
      <c r="AK130" t="s">
        <v>61</v>
      </c>
      <c r="AL130" t="s">
        <v>291</v>
      </c>
      <c r="AM130" t="s">
        <v>292</v>
      </c>
      <c r="AO130" t="s">
        <v>64</v>
      </c>
    </row>
    <row r="131" spans="1:41" x14ac:dyDescent="0.25">
      <c r="A131" t="s">
        <v>128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40</v>
      </c>
      <c r="X131">
        <v>7.6899999999999998E-3</v>
      </c>
      <c r="Y131">
        <v>-1.04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289</v>
      </c>
      <c r="AH131" t="s">
        <v>45</v>
      </c>
      <c r="AI131" t="s">
        <v>290</v>
      </c>
      <c r="AJ131" t="s">
        <v>60</v>
      </c>
      <c r="AK131" t="s">
        <v>61</v>
      </c>
      <c r="AL131" t="s">
        <v>291</v>
      </c>
      <c r="AM131" t="s">
        <v>292</v>
      </c>
      <c r="AO131" t="s">
        <v>64</v>
      </c>
    </row>
    <row r="132" spans="1:41" x14ac:dyDescent="0.25">
      <c r="A132" t="s">
        <v>128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39</v>
      </c>
      <c r="X132">
        <v>6.2100000000000002E-3</v>
      </c>
      <c r="Y132">
        <v>-0.89200000000000002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289</v>
      </c>
      <c r="AH132" t="s">
        <v>45</v>
      </c>
      <c r="AI132" t="s">
        <v>290</v>
      </c>
      <c r="AJ132" t="s">
        <v>60</v>
      </c>
      <c r="AK132" t="s">
        <v>61</v>
      </c>
      <c r="AL132" t="s">
        <v>291</v>
      </c>
      <c r="AM132" t="s">
        <v>292</v>
      </c>
      <c r="AO132" t="s">
        <v>64</v>
      </c>
    </row>
    <row r="133" spans="1:41" x14ac:dyDescent="0.25">
      <c r="A133" t="s">
        <v>128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43.9</v>
      </c>
      <c r="X133">
        <v>8.3300000000000006E-3</v>
      </c>
      <c r="Y133">
        <v>-0.84599999999999997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289</v>
      </c>
      <c r="AH133" t="s">
        <v>45</v>
      </c>
      <c r="AI133" t="s">
        <v>290</v>
      </c>
      <c r="AJ133" t="s">
        <v>60</v>
      </c>
      <c r="AK133" t="s">
        <v>61</v>
      </c>
      <c r="AL133" t="s">
        <v>291</v>
      </c>
      <c r="AM133" t="s">
        <v>292</v>
      </c>
      <c r="AO133" t="s">
        <v>64</v>
      </c>
    </row>
    <row r="134" spans="1:41" x14ac:dyDescent="0.25">
      <c r="A134" t="s">
        <v>128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46.4</v>
      </c>
      <c r="X134">
        <v>9.9600000000000001E-3</v>
      </c>
      <c r="Y134">
        <v>-0.998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289</v>
      </c>
      <c r="AH134" t="s">
        <v>45</v>
      </c>
      <c r="AI134" t="s">
        <v>290</v>
      </c>
      <c r="AJ134" t="s">
        <v>60</v>
      </c>
      <c r="AK134" t="s">
        <v>61</v>
      </c>
      <c r="AL134" t="s">
        <v>291</v>
      </c>
      <c r="AM134" t="s">
        <v>292</v>
      </c>
      <c r="AO134" t="s">
        <v>64</v>
      </c>
    </row>
    <row r="135" spans="1:41" x14ac:dyDescent="0.25">
      <c r="A135" t="s">
        <v>128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40.5</v>
      </c>
      <c r="X135">
        <v>7.9799999999999992E-3</v>
      </c>
      <c r="Y135">
        <v>-0.872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289</v>
      </c>
      <c r="AH135" t="s">
        <v>45</v>
      </c>
      <c r="AI135" t="s">
        <v>290</v>
      </c>
      <c r="AJ135" t="s">
        <v>60</v>
      </c>
      <c r="AK135" t="s">
        <v>61</v>
      </c>
      <c r="AL135" t="s">
        <v>291</v>
      </c>
      <c r="AM135" t="s">
        <v>292</v>
      </c>
      <c r="AO135" t="s">
        <v>64</v>
      </c>
    </row>
    <row r="136" spans="1:41" x14ac:dyDescent="0.25">
      <c r="A136" t="s">
        <v>128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42.6</v>
      </c>
      <c r="X136">
        <v>8.0300000000000007E-3</v>
      </c>
      <c r="Y136">
        <v>-0.93700000000000006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289</v>
      </c>
      <c r="AH136" t="s">
        <v>45</v>
      </c>
      <c r="AI136" t="s">
        <v>290</v>
      </c>
      <c r="AJ136" t="s">
        <v>60</v>
      </c>
      <c r="AK136" t="s">
        <v>61</v>
      </c>
      <c r="AL136" t="s">
        <v>291</v>
      </c>
      <c r="AM136" t="s">
        <v>292</v>
      </c>
      <c r="AO136" t="s">
        <v>64</v>
      </c>
    </row>
    <row r="137" spans="1:41" x14ac:dyDescent="0.25">
      <c r="A137" t="s">
        <v>128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40.6</v>
      </c>
      <c r="X137">
        <v>6.7499999999999999E-3</v>
      </c>
      <c r="Y137">
        <v>-0.81799999999999995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289</v>
      </c>
      <c r="AH137" t="s">
        <v>45</v>
      </c>
      <c r="AI137" t="s">
        <v>290</v>
      </c>
      <c r="AJ137" t="s">
        <v>60</v>
      </c>
      <c r="AK137" t="s">
        <v>61</v>
      </c>
      <c r="AL137" t="s">
        <v>291</v>
      </c>
      <c r="AM137" t="s">
        <v>292</v>
      </c>
      <c r="AO137" t="s">
        <v>64</v>
      </c>
    </row>
    <row r="138" spans="1:41" x14ac:dyDescent="0.25">
      <c r="A138" t="s">
        <v>128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41</v>
      </c>
      <c r="X138">
        <v>6.0299999999999998E-3</v>
      </c>
      <c r="Y138">
        <v>-0.57099999999999995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289</v>
      </c>
      <c r="AH138" t="s">
        <v>45</v>
      </c>
      <c r="AI138" t="s">
        <v>290</v>
      </c>
      <c r="AJ138" t="s">
        <v>60</v>
      </c>
      <c r="AK138" t="s">
        <v>61</v>
      </c>
      <c r="AL138" t="s">
        <v>291</v>
      </c>
      <c r="AM138" t="s">
        <v>292</v>
      </c>
      <c r="AO138" t="s">
        <v>64</v>
      </c>
    </row>
    <row r="139" spans="1:41" x14ac:dyDescent="0.25">
      <c r="A139" t="s">
        <v>128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44.3</v>
      </c>
      <c r="X139">
        <v>7.5199999999999998E-3</v>
      </c>
      <c r="Y139">
        <v>-0.65200000000000002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289</v>
      </c>
      <c r="AH139" t="s">
        <v>45</v>
      </c>
      <c r="AI139" t="s">
        <v>290</v>
      </c>
      <c r="AJ139" t="s">
        <v>60</v>
      </c>
      <c r="AK139" t="s">
        <v>61</v>
      </c>
      <c r="AL139" t="s">
        <v>291</v>
      </c>
      <c r="AM139" t="s">
        <v>292</v>
      </c>
      <c r="AO139" t="s">
        <v>64</v>
      </c>
    </row>
    <row r="140" spans="1:41" x14ac:dyDescent="0.25">
      <c r="A140" t="s">
        <v>128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44.6</v>
      </c>
      <c r="X140">
        <v>8.6300000000000005E-3</v>
      </c>
      <c r="Y140">
        <v>-0.79400000000000004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289</v>
      </c>
      <c r="AH140" t="s">
        <v>45</v>
      </c>
      <c r="AI140" t="s">
        <v>290</v>
      </c>
      <c r="AJ140" t="s">
        <v>60</v>
      </c>
      <c r="AK140" t="s">
        <v>61</v>
      </c>
      <c r="AL140" t="s">
        <v>291</v>
      </c>
      <c r="AM140" t="s">
        <v>292</v>
      </c>
      <c r="AO140" t="s">
        <v>64</v>
      </c>
    </row>
    <row r="141" spans="1:41" x14ac:dyDescent="0.25">
      <c r="A141" t="s">
        <v>128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44</v>
      </c>
      <c r="X141">
        <v>7.1000000000000004E-3</v>
      </c>
      <c r="Y141">
        <v>-0.81499999999999995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289</v>
      </c>
      <c r="AH141" t="s">
        <v>45</v>
      </c>
      <c r="AI141" t="s">
        <v>290</v>
      </c>
      <c r="AJ141" t="s">
        <v>60</v>
      </c>
      <c r="AK141" t="s">
        <v>61</v>
      </c>
      <c r="AL141" t="s">
        <v>291</v>
      </c>
      <c r="AM141" t="s">
        <v>292</v>
      </c>
      <c r="AO141" t="s">
        <v>64</v>
      </c>
    </row>
    <row r="142" spans="1:41" x14ac:dyDescent="0.25">
      <c r="A142" t="s">
        <v>128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55.8</v>
      </c>
      <c r="X142">
        <v>8.1899999999999994E-3</v>
      </c>
      <c r="Y142">
        <v>-0.44400000000000001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289</v>
      </c>
      <c r="AH142" t="s">
        <v>45</v>
      </c>
      <c r="AI142" t="s">
        <v>290</v>
      </c>
      <c r="AJ142" t="s">
        <v>60</v>
      </c>
      <c r="AK142" t="s">
        <v>61</v>
      </c>
      <c r="AL142" t="s">
        <v>291</v>
      </c>
      <c r="AM142" t="s">
        <v>292</v>
      </c>
      <c r="AO142" t="s">
        <v>64</v>
      </c>
    </row>
    <row r="143" spans="1:41" x14ac:dyDescent="0.25">
      <c r="A143" t="s">
        <v>128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41.8</v>
      </c>
      <c r="X143">
        <v>6.6699999999999997E-3</v>
      </c>
      <c r="Y143">
        <v>-0.63300000000000001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289</v>
      </c>
      <c r="AH143" t="s">
        <v>45</v>
      </c>
      <c r="AI143" t="s">
        <v>290</v>
      </c>
      <c r="AJ143" t="s">
        <v>60</v>
      </c>
      <c r="AK143" t="s">
        <v>61</v>
      </c>
      <c r="AL143" t="s">
        <v>291</v>
      </c>
      <c r="AM143" t="s">
        <v>292</v>
      </c>
      <c r="AO143" t="s">
        <v>64</v>
      </c>
    </row>
    <row r="144" spans="1:41" x14ac:dyDescent="0.25">
      <c r="A144" t="s">
        <v>128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37.700000000000003</v>
      </c>
      <c r="X144">
        <v>6.8199999999999997E-3</v>
      </c>
      <c r="Y144">
        <v>-0.97299999999999998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289</v>
      </c>
      <c r="AH144" t="s">
        <v>45</v>
      </c>
      <c r="AI144" t="s">
        <v>290</v>
      </c>
      <c r="AJ144" t="s">
        <v>60</v>
      </c>
      <c r="AK144" t="s">
        <v>61</v>
      </c>
      <c r="AL144" t="s">
        <v>291</v>
      </c>
      <c r="AM144" t="s">
        <v>292</v>
      </c>
      <c r="AO144" t="s">
        <v>64</v>
      </c>
    </row>
    <row r="145" spans="1:41" x14ac:dyDescent="0.25">
      <c r="A145" t="s">
        <v>128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38.299999999999997</v>
      </c>
      <c r="X145">
        <v>6.13E-3</v>
      </c>
      <c r="Y145">
        <v>-0.86499999999999999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289</v>
      </c>
      <c r="AH145" t="s">
        <v>45</v>
      </c>
      <c r="AI145" t="s">
        <v>290</v>
      </c>
      <c r="AJ145" t="s">
        <v>60</v>
      </c>
      <c r="AK145" t="s">
        <v>61</v>
      </c>
      <c r="AL145" t="s">
        <v>291</v>
      </c>
      <c r="AM145" t="s">
        <v>292</v>
      </c>
      <c r="AO145" t="s">
        <v>64</v>
      </c>
    </row>
    <row r="146" spans="1:41" x14ac:dyDescent="0.25">
      <c r="A146" t="s">
        <v>128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43</v>
      </c>
      <c r="X146">
        <v>7.77E-3</v>
      </c>
      <c r="Y146">
        <v>-0.77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289</v>
      </c>
      <c r="AH146" t="s">
        <v>45</v>
      </c>
      <c r="AI146" t="s">
        <v>290</v>
      </c>
      <c r="AJ146" t="s">
        <v>60</v>
      </c>
      <c r="AK146" t="s">
        <v>61</v>
      </c>
      <c r="AL146" t="s">
        <v>291</v>
      </c>
      <c r="AM146" t="s">
        <v>292</v>
      </c>
      <c r="AO146" t="s">
        <v>64</v>
      </c>
    </row>
    <row r="147" spans="1:41" x14ac:dyDescent="0.25">
      <c r="A147" t="s">
        <v>128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42.4</v>
      </c>
      <c r="X147">
        <v>8.8100000000000001E-3</v>
      </c>
      <c r="Y147">
        <v>-1.01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289</v>
      </c>
      <c r="AH147" t="s">
        <v>45</v>
      </c>
      <c r="AI147" t="s">
        <v>290</v>
      </c>
      <c r="AJ147" t="s">
        <v>60</v>
      </c>
      <c r="AK147" t="s">
        <v>61</v>
      </c>
      <c r="AL147" t="s">
        <v>291</v>
      </c>
      <c r="AM147" t="s">
        <v>292</v>
      </c>
      <c r="AO147" t="s">
        <v>64</v>
      </c>
    </row>
    <row r="148" spans="1:41" x14ac:dyDescent="0.25">
      <c r="A148" t="s">
        <v>128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41.4</v>
      </c>
      <c r="X148">
        <v>7.9600000000000001E-3</v>
      </c>
      <c r="Y148">
        <v>-1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289</v>
      </c>
      <c r="AH148" t="s">
        <v>45</v>
      </c>
      <c r="AI148" t="s">
        <v>290</v>
      </c>
      <c r="AJ148" t="s">
        <v>60</v>
      </c>
      <c r="AK148" t="s">
        <v>61</v>
      </c>
      <c r="AL148" t="s">
        <v>291</v>
      </c>
      <c r="AM148" t="s">
        <v>292</v>
      </c>
      <c r="AO148" t="s">
        <v>64</v>
      </c>
    </row>
    <row r="149" spans="1:41" x14ac:dyDescent="0.25">
      <c r="A149" t="s">
        <v>128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55.9</v>
      </c>
      <c r="X149">
        <v>9.8099999999999993E-3</v>
      </c>
      <c r="Y149">
        <v>-0.72599999999999998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289</v>
      </c>
      <c r="AH149" t="s">
        <v>45</v>
      </c>
      <c r="AI149" t="s">
        <v>290</v>
      </c>
      <c r="AJ149" t="s">
        <v>60</v>
      </c>
      <c r="AK149" t="s">
        <v>61</v>
      </c>
      <c r="AL149" t="s">
        <v>291</v>
      </c>
      <c r="AM149" t="s">
        <v>292</v>
      </c>
      <c r="AO149" t="s">
        <v>64</v>
      </c>
    </row>
    <row r="150" spans="1:41" x14ac:dyDescent="0.25">
      <c r="A150" t="s">
        <v>128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39.5</v>
      </c>
      <c r="X150">
        <v>6.96E-3</v>
      </c>
      <c r="Y150">
        <v>-0.91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289</v>
      </c>
      <c r="AH150" t="s">
        <v>45</v>
      </c>
      <c r="AI150" t="s">
        <v>290</v>
      </c>
      <c r="AJ150" t="s">
        <v>60</v>
      </c>
      <c r="AK150" t="s">
        <v>61</v>
      </c>
      <c r="AL150" t="s">
        <v>291</v>
      </c>
      <c r="AM150" t="s">
        <v>292</v>
      </c>
      <c r="AO150" t="s">
        <v>64</v>
      </c>
    </row>
    <row r="151" spans="1:41" x14ac:dyDescent="0.25">
      <c r="A151" t="s">
        <v>128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37</v>
      </c>
      <c r="X151">
        <v>6.8399999999999997E-3</v>
      </c>
      <c r="Y151">
        <v>-1.01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289</v>
      </c>
      <c r="AH151" t="s">
        <v>45</v>
      </c>
      <c r="AI151" t="s">
        <v>290</v>
      </c>
      <c r="AJ151" t="s">
        <v>60</v>
      </c>
      <c r="AK151" t="s">
        <v>61</v>
      </c>
      <c r="AL151" t="s">
        <v>291</v>
      </c>
      <c r="AM151" t="s">
        <v>292</v>
      </c>
      <c r="AO151" t="s">
        <v>64</v>
      </c>
    </row>
    <row r="152" spans="1:41" x14ac:dyDescent="0.25">
      <c r="A152" t="s">
        <v>128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36.700000000000003</v>
      </c>
      <c r="X152">
        <v>6.1900000000000002E-3</v>
      </c>
      <c r="Y152">
        <v>-1.03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289</v>
      </c>
      <c r="AH152" t="s">
        <v>45</v>
      </c>
      <c r="AI152" t="s">
        <v>290</v>
      </c>
      <c r="AJ152" t="s">
        <v>60</v>
      </c>
      <c r="AK152" t="s">
        <v>61</v>
      </c>
      <c r="AL152" t="s">
        <v>291</v>
      </c>
      <c r="AM152" t="s">
        <v>292</v>
      </c>
      <c r="AO152" t="s">
        <v>64</v>
      </c>
    </row>
    <row r="153" spans="1:41" x14ac:dyDescent="0.25">
      <c r="A153" t="s">
        <v>128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40.700000000000003</v>
      </c>
      <c r="X153">
        <v>8.0700000000000008E-3</v>
      </c>
      <c r="Y153">
        <v>-0.95399999999999996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289</v>
      </c>
      <c r="AH153" t="s">
        <v>45</v>
      </c>
      <c r="AI153" t="s">
        <v>290</v>
      </c>
      <c r="AJ153" t="s">
        <v>60</v>
      </c>
      <c r="AK153" t="s">
        <v>61</v>
      </c>
      <c r="AL153" t="s">
        <v>291</v>
      </c>
      <c r="AM153" t="s">
        <v>292</v>
      </c>
      <c r="AO153" t="s">
        <v>64</v>
      </c>
    </row>
    <row r="154" spans="1:41" x14ac:dyDescent="0.25">
      <c r="A154" t="s">
        <v>128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41.1</v>
      </c>
      <c r="X154">
        <v>8.7399999999999995E-3</v>
      </c>
      <c r="Y154">
        <v>-1.0900000000000001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289</v>
      </c>
      <c r="AH154" t="s">
        <v>45</v>
      </c>
      <c r="AI154" t="s">
        <v>290</v>
      </c>
      <c r="AJ154" t="s">
        <v>60</v>
      </c>
      <c r="AK154" t="s">
        <v>61</v>
      </c>
      <c r="AL154" t="s">
        <v>291</v>
      </c>
      <c r="AM154" t="s">
        <v>292</v>
      </c>
      <c r="AO154" t="s">
        <v>64</v>
      </c>
    </row>
    <row r="155" spans="1:41" x14ac:dyDescent="0.25">
      <c r="A155" t="s">
        <v>128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41.5</v>
      </c>
      <c r="X155">
        <v>7.9900000000000006E-3</v>
      </c>
      <c r="Y155">
        <v>-1.02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289</v>
      </c>
      <c r="AH155" t="s">
        <v>45</v>
      </c>
      <c r="AI155" t="s">
        <v>290</v>
      </c>
      <c r="AJ155" t="s">
        <v>60</v>
      </c>
      <c r="AK155" t="s">
        <v>61</v>
      </c>
      <c r="AL155" t="s">
        <v>291</v>
      </c>
      <c r="AM155" t="s">
        <v>292</v>
      </c>
      <c r="AO155" t="s">
        <v>64</v>
      </c>
    </row>
    <row r="156" spans="1:41" x14ac:dyDescent="0.25">
      <c r="A156" t="s">
        <v>128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55.9</v>
      </c>
      <c r="X156">
        <v>9.92E-3</v>
      </c>
      <c r="Y156">
        <v>-0.746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289</v>
      </c>
      <c r="AH156" t="s">
        <v>45</v>
      </c>
      <c r="AI156" t="s">
        <v>290</v>
      </c>
      <c r="AJ156" t="s">
        <v>60</v>
      </c>
      <c r="AK156" t="s">
        <v>61</v>
      </c>
      <c r="AL156" t="s">
        <v>291</v>
      </c>
      <c r="AM156" t="s">
        <v>292</v>
      </c>
      <c r="AO156" t="s">
        <v>64</v>
      </c>
    </row>
    <row r="157" spans="1:41" x14ac:dyDescent="0.25">
      <c r="A157" t="s">
        <v>128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38.1</v>
      </c>
      <c r="X157">
        <v>7.0099999999999997E-3</v>
      </c>
      <c r="Y157">
        <v>-1.04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289</v>
      </c>
      <c r="AH157" t="s">
        <v>45</v>
      </c>
      <c r="AI157" t="s">
        <v>290</v>
      </c>
      <c r="AJ157" t="s">
        <v>60</v>
      </c>
      <c r="AK157" t="s">
        <v>61</v>
      </c>
      <c r="AL157" t="s">
        <v>291</v>
      </c>
      <c r="AM157" t="s">
        <v>292</v>
      </c>
      <c r="AO157" t="s">
        <v>64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/>
  <dimension ref="A1:AO157"/>
  <sheetViews>
    <sheetView topLeftCell="A55" workbookViewId="0">
      <selection activeCell="I75" sqref="I75"/>
    </sheetView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283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128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27.2</v>
      </c>
      <c r="X6">
        <v>3.6800000000000001E-3</v>
      </c>
      <c r="Y6">
        <v>-1.0900000000000001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284</v>
      </c>
      <c r="AH6" t="s">
        <v>45</v>
      </c>
      <c r="AI6" t="s">
        <v>285</v>
      </c>
      <c r="AJ6" t="s">
        <v>60</v>
      </c>
      <c r="AK6" t="s">
        <v>61</v>
      </c>
      <c r="AL6" t="s">
        <v>286</v>
      </c>
      <c r="AM6" t="s">
        <v>287</v>
      </c>
      <c r="AO6" t="s">
        <v>64</v>
      </c>
    </row>
    <row r="7" spans="1:41" x14ac:dyDescent="0.25">
      <c r="A7" t="s">
        <v>128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37.5</v>
      </c>
      <c r="X7">
        <v>7.4200000000000004E-3</v>
      </c>
      <c r="Y7">
        <v>-1.1399999999999999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284</v>
      </c>
      <c r="AH7" t="s">
        <v>45</v>
      </c>
      <c r="AI7" t="s">
        <v>285</v>
      </c>
      <c r="AJ7" t="s">
        <v>60</v>
      </c>
      <c r="AK7" t="s">
        <v>61</v>
      </c>
      <c r="AL7" t="s">
        <v>286</v>
      </c>
      <c r="AM7" t="s">
        <v>287</v>
      </c>
      <c r="AO7" t="s">
        <v>64</v>
      </c>
    </row>
    <row r="8" spans="1:41" x14ac:dyDescent="0.25">
      <c r="A8" t="s">
        <v>128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33.200000000000003</v>
      </c>
      <c r="X8">
        <v>5.8799999999999998E-3</v>
      </c>
      <c r="Y8">
        <v>-1.18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284</v>
      </c>
      <c r="AH8" t="s">
        <v>45</v>
      </c>
      <c r="AI8" t="s">
        <v>285</v>
      </c>
      <c r="AJ8" t="s">
        <v>60</v>
      </c>
      <c r="AK8" t="s">
        <v>61</v>
      </c>
      <c r="AL8" t="s">
        <v>286</v>
      </c>
      <c r="AM8" t="s">
        <v>287</v>
      </c>
      <c r="AO8" t="s">
        <v>64</v>
      </c>
    </row>
    <row r="9" spans="1:41" x14ac:dyDescent="0.25">
      <c r="A9" t="s">
        <v>128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39.1</v>
      </c>
      <c r="X9">
        <v>8.3199999999999993E-3</v>
      </c>
      <c r="Y9">
        <v>-0.90400000000000003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284</v>
      </c>
      <c r="AH9" t="s">
        <v>45</v>
      </c>
      <c r="AI9" t="s">
        <v>285</v>
      </c>
      <c r="AJ9" t="s">
        <v>60</v>
      </c>
      <c r="AK9" t="s">
        <v>61</v>
      </c>
      <c r="AL9" t="s">
        <v>286</v>
      </c>
      <c r="AM9" t="s">
        <v>287</v>
      </c>
      <c r="AO9" t="s">
        <v>64</v>
      </c>
    </row>
    <row r="10" spans="1:41" x14ac:dyDescent="0.25">
      <c r="A10" t="s">
        <v>128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31.4</v>
      </c>
      <c r="X10">
        <v>4.5399999999999998E-3</v>
      </c>
      <c r="Y10">
        <v>-1.37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284</v>
      </c>
      <c r="AH10" t="s">
        <v>45</v>
      </c>
      <c r="AI10" t="s">
        <v>285</v>
      </c>
      <c r="AJ10" t="s">
        <v>60</v>
      </c>
      <c r="AK10" t="s">
        <v>61</v>
      </c>
      <c r="AL10" t="s">
        <v>286</v>
      </c>
      <c r="AM10" t="s">
        <v>287</v>
      </c>
      <c r="AO10" t="s">
        <v>64</v>
      </c>
    </row>
    <row r="11" spans="1:41" x14ac:dyDescent="0.25">
      <c r="A11" t="s">
        <v>128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44.1</v>
      </c>
      <c r="X11">
        <v>9.9299999999999996E-3</v>
      </c>
      <c r="Y11">
        <v>-0.93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284</v>
      </c>
      <c r="AH11" t="s">
        <v>45</v>
      </c>
      <c r="AI11" t="s">
        <v>285</v>
      </c>
      <c r="AJ11" t="s">
        <v>60</v>
      </c>
      <c r="AK11" t="s">
        <v>61</v>
      </c>
      <c r="AL11" t="s">
        <v>286</v>
      </c>
      <c r="AM11" t="s">
        <v>287</v>
      </c>
      <c r="AO11" t="s">
        <v>64</v>
      </c>
    </row>
    <row r="12" spans="1:41" x14ac:dyDescent="0.25">
      <c r="A12" t="s">
        <v>128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41.6</v>
      </c>
      <c r="X12">
        <v>9.1299999999999992E-3</v>
      </c>
      <c r="Y12">
        <v>-0.98399999999999999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284</v>
      </c>
      <c r="AH12" t="s">
        <v>45</v>
      </c>
      <c r="AI12" t="s">
        <v>285</v>
      </c>
      <c r="AJ12" t="s">
        <v>60</v>
      </c>
      <c r="AK12" t="s">
        <v>61</v>
      </c>
      <c r="AL12" t="s">
        <v>286</v>
      </c>
      <c r="AM12" t="s">
        <v>287</v>
      </c>
      <c r="AO12" t="s">
        <v>64</v>
      </c>
    </row>
    <row r="13" spans="1:41" x14ac:dyDescent="0.25">
      <c r="A13" t="s">
        <v>128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44.8</v>
      </c>
      <c r="X13">
        <v>9.8099999999999993E-3</v>
      </c>
      <c r="Y13">
        <v>-0.88600000000000001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284</v>
      </c>
      <c r="AH13" t="s">
        <v>45</v>
      </c>
      <c r="AI13" t="s">
        <v>285</v>
      </c>
      <c r="AJ13" t="s">
        <v>60</v>
      </c>
      <c r="AK13" t="s">
        <v>61</v>
      </c>
      <c r="AL13" t="s">
        <v>286</v>
      </c>
      <c r="AM13" t="s">
        <v>287</v>
      </c>
      <c r="AO13" t="s">
        <v>64</v>
      </c>
    </row>
    <row r="14" spans="1:41" x14ac:dyDescent="0.25">
      <c r="A14" t="s">
        <v>128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32.9</v>
      </c>
      <c r="X14">
        <v>7.1700000000000002E-3</v>
      </c>
      <c r="Y14">
        <v>-1.02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284</v>
      </c>
      <c r="AH14" t="s">
        <v>45</v>
      </c>
      <c r="AI14" t="s">
        <v>285</v>
      </c>
      <c r="AJ14" t="s">
        <v>60</v>
      </c>
      <c r="AK14" t="s">
        <v>61</v>
      </c>
      <c r="AL14" t="s">
        <v>286</v>
      </c>
      <c r="AM14" t="s">
        <v>287</v>
      </c>
      <c r="AO14" t="s">
        <v>64</v>
      </c>
    </row>
    <row r="15" spans="1:41" x14ac:dyDescent="0.25">
      <c r="A15" t="s">
        <v>128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40.299999999999997</v>
      </c>
      <c r="X15">
        <v>8.5400000000000007E-3</v>
      </c>
      <c r="Y15">
        <v>-1.01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284</v>
      </c>
      <c r="AH15" t="s">
        <v>45</v>
      </c>
      <c r="AI15" t="s">
        <v>285</v>
      </c>
      <c r="AJ15" t="s">
        <v>60</v>
      </c>
      <c r="AK15" t="s">
        <v>61</v>
      </c>
      <c r="AL15" t="s">
        <v>286</v>
      </c>
      <c r="AM15" t="s">
        <v>287</v>
      </c>
      <c r="AO15" t="s">
        <v>64</v>
      </c>
    </row>
    <row r="16" spans="1:41" x14ac:dyDescent="0.25">
      <c r="A16" t="s">
        <v>128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32</v>
      </c>
      <c r="X16">
        <v>4.0099999999999997E-3</v>
      </c>
      <c r="Y16">
        <v>-1.36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284</v>
      </c>
      <c r="AH16" t="s">
        <v>45</v>
      </c>
      <c r="AI16" t="s">
        <v>285</v>
      </c>
      <c r="AJ16" t="s">
        <v>60</v>
      </c>
      <c r="AK16" t="s">
        <v>61</v>
      </c>
      <c r="AL16" t="s">
        <v>286</v>
      </c>
      <c r="AM16" t="s">
        <v>287</v>
      </c>
      <c r="AO16" t="s">
        <v>64</v>
      </c>
    </row>
    <row r="17" spans="1:41" x14ac:dyDescent="0.25">
      <c r="A17" t="s">
        <v>128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36.200000000000003</v>
      </c>
      <c r="X17">
        <v>4.7800000000000004E-3</v>
      </c>
      <c r="Y17">
        <v>-0.99299999999999999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284</v>
      </c>
      <c r="AH17" t="s">
        <v>45</v>
      </c>
      <c r="AI17" t="s">
        <v>285</v>
      </c>
      <c r="AJ17" t="s">
        <v>60</v>
      </c>
      <c r="AK17" t="s">
        <v>61</v>
      </c>
      <c r="AL17" t="s">
        <v>286</v>
      </c>
      <c r="AM17" t="s">
        <v>287</v>
      </c>
      <c r="AO17" t="s">
        <v>64</v>
      </c>
    </row>
    <row r="18" spans="1:41" x14ac:dyDescent="0.25">
      <c r="A18" t="s">
        <v>128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34.299999999999997</v>
      </c>
      <c r="X18">
        <v>4.3600000000000002E-3</v>
      </c>
      <c r="Y18">
        <v>-1.22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284</v>
      </c>
      <c r="AH18" t="s">
        <v>45</v>
      </c>
      <c r="AI18" t="s">
        <v>285</v>
      </c>
      <c r="AJ18" t="s">
        <v>60</v>
      </c>
      <c r="AK18" t="s">
        <v>61</v>
      </c>
      <c r="AL18" t="s">
        <v>286</v>
      </c>
      <c r="AM18" t="s">
        <v>287</v>
      </c>
      <c r="AO18" t="s">
        <v>64</v>
      </c>
    </row>
    <row r="19" spans="1:41" x14ac:dyDescent="0.25">
      <c r="A19" t="s">
        <v>128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37.299999999999997</v>
      </c>
      <c r="X19">
        <v>5.8999999999999999E-3</v>
      </c>
      <c r="Y19">
        <v>-0.86399999999999999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284</v>
      </c>
      <c r="AH19" t="s">
        <v>45</v>
      </c>
      <c r="AI19" t="s">
        <v>285</v>
      </c>
      <c r="AJ19" t="s">
        <v>60</v>
      </c>
      <c r="AK19" t="s">
        <v>61</v>
      </c>
      <c r="AL19" t="s">
        <v>286</v>
      </c>
      <c r="AM19" t="s">
        <v>287</v>
      </c>
      <c r="AO19" t="s">
        <v>64</v>
      </c>
    </row>
    <row r="20" spans="1:41" x14ac:dyDescent="0.25">
      <c r="A20" t="s">
        <v>128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34.4</v>
      </c>
      <c r="X20">
        <v>4.6499999999999996E-3</v>
      </c>
      <c r="Y20">
        <v>-1.27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284</v>
      </c>
      <c r="AH20" t="s">
        <v>45</v>
      </c>
      <c r="AI20" t="s">
        <v>285</v>
      </c>
      <c r="AJ20" t="s">
        <v>60</v>
      </c>
      <c r="AK20" t="s">
        <v>61</v>
      </c>
      <c r="AL20" t="s">
        <v>286</v>
      </c>
      <c r="AM20" t="s">
        <v>287</v>
      </c>
      <c r="AO20" t="s">
        <v>64</v>
      </c>
    </row>
    <row r="21" spans="1:41" x14ac:dyDescent="0.25">
      <c r="A21" t="s">
        <v>128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43</v>
      </c>
      <c r="X21">
        <v>8.5800000000000008E-3</v>
      </c>
      <c r="Y21">
        <v>-0.81299999999999994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284</v>
      </c>
      <c r="AH21" t="s">
        <v>45</v>
      </c>
      <c r="AI21" t="s">
        <v>285</v>
      </c>
      <c r="AJ21" t="s">
        <v>60</v>
      </c>
      <c r="AK21" t="s">
        <v>61</v>
      </c>
      <c r="AL21" t="s">
        <v>286</v>
      </c>
      <c r="AM21" t="s">
        <v>287</v>
      </c>
      <c r="AO21" t="s">
        <v>64</v>
      </c>
    </row>
    <row r="22" spans="1:41" x14ac:dyDescent="0.25">
      <c r="A22" t="s">
        <v>128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40.200000000000003</v>
      </c>
      <c r="X22">
        <v>8.2299999999999995E-3</v>
      </c>
      <c r="Y22">
        <v>-0.91900000000000004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284</v>
      </c>
      <c r="AH22" t="s">
        <v>45</v>
      </c>
      <c r="AI22" t="s">
        <v>285</v>
      </c>
      <c r="AJ22" t="s">
        <v>60</v>
      </c>
      <c r="AK22" t="s">
        <v>61</v>
      </c>
      <c r="AL22" t="s">
        <v>286</v>
      </c>
      <c r="AM22" t="s">
        <v>287</v>
      </c>
      <c r="AO22" t="s">
        <v>64</v>
      </c>
    </row>
    <row r="23" spans="1:41" x14ac:dyDescent="0.25">
      <c r="A23" t="s">
        <v>128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44.2</v>
      </c>
      <c r="X23">
        <v>8.1700000000000002E-3</v>
      </c>
      <c r="Y23">
        <v>-0.81100000000000005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284</v>
      </c>
      <c r="AH23" t="s">
        <v>45</v>
      </c>
      <c r="AI23" t="s">
        <v>285</v>
      </c>
      <c r="AJ23" t="s">
        <v>60</v>
      </c>
      <c r="AK23" t="s">
        <v>61</v>
      </c>
      <c r="AL23" t="s">
        <v>286</v>
      </c>
      <c r="AM23" t="s">
        <v>287</v>
      </c>
      <c r="AO23" t="s">
        <v>64</v>
      </c>
    </row>
    <row r="24" spans="1:41" x14ac:dyDescent="0.25">
      <c r="A24" t="s">
        <v>128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35.9</v>
      </c>
      <c r="X24">
        <v>6.5599999999999999E-3</v>
      </c>
      <c r="Y24">
        <v>-0.94399999999999995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284</v>
      </c>
      <c r="AH24" t="s">
        <v>45</v>
      </c>
      <c r="AI24" t="s">
        <v>285</v>
      </c>
      <c r="AJ24" t="s">
        <v>60</v>
      </c>
      <c r="AK24" t="s">
        <v>61</v>
      </c>
      <c r="AL24" t="s">
        <v>286</v>
      </c>
      <c r="AM24" t="s">
        <v>287</v>
      </c>
      <c r="AO24" t="s">
        <v>64</v>
      </c>
    </row>
    <row r="25" spans="1:41" x14ac:dyDescent="0.25">
      <c r="A25" t="s">
        <v>128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37.200000000000003</v>
      </c>
      <c r="X25">
        <v>5.8599999999999998E-3</v>
      </c>
      <c r="Y25">
        <v>-1.04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284</v>
      </c>
      <c r="AH25" t="s">
        <v>45</v>
      </c>
      <c r="AI25" t="s">
        <v>285</v>
      </c>
      <c r="AJ25" t="s">
        <v>60</v>
      </c>
      <c r="AK25" t="s">
        <v>61</v>
      </c>
      <c r="AL25" t="s">
        <v>286</v>
      </c>
      <c r="AM25" t="s">
        <v>287</v>
      </c>
      <c r="AO25" t="s">
        <v>64</v>
      </c>
    </row>
    <row r="26" spans="1:41" x14ac:dyDescent="0.25">
      <c r="A26" t="s">
        <v>128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28.1</v>
      </c>
      <c r="X26">
        <v>3.5799999999999998E-3</v>
      </c>
      <c r="Y26">
        <v>-1.21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284</v>
      </c>
      <c r="AH26" t="s">
        <v>45</v>
      </c>
      <c r="AI26" t="s">
        <v>285</v>
      </c>
      <c r="AJ26" t="s">
        <v>60</v>
      </c>
      <c r="AK26" t="s">
        <v>61</v>
      </c>
      <c r="AL26" t="s">
        <v>286</v>
      </c>
      <c r="AM26" t="s">
        <v>287</v>
      </c>
      <c r="AO26" t="s">
        <v>64</v>
      </c>
    </row>
    <row r="27" spans="1:41" x14ac:dyDescent="0.25">
      <c r="A27" t="s">
        <v>128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33.6</v>
      </c>
      <c r="X27">
        <v>4.7499999999999999E-3</v>
      </c>
      <c r="Y27">
        <v>-1.22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284</v>
      </c>
      <c r="AH27" t="s">
        <v>45</v>
      </c>
      <c r="AI27" t="s">
        <v>285</v>
      </c>
      <c r="AJ27" t="s">
        <v>60</v>
      </c>
      <c r="AK27" t="s">
        <v>61</v>
      </c>
      <c r="AL27" t="s">
        <v>286</v>
      </c>
      <c r="AM27" t="s">
        <v>287</v>
      </c>
      <c r="AO27" t="s">
        <v>64</v>
      </c>
    </row>
    <row r="28" spans="1:41" x14ac:dyDescent="0.25">
      <c r="A28" t="s">
        <v>128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32.299999999999997</v>
      </c>
      <c r="X28">
        <v>4.1700000000000001E-3</v>
      </c>
      <c r="Y28">
        <v>-1.31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284</v>
      </c>
      <c r="AH28" t="s">
        <v>45</v>
      </c>
      <c r="AI28" t="s">
        <v>285</v>
      </c>
      <c r="AJ28" t="s">
        <v>60</v>
      </c>
      <c r="AK28" t="s">
        <v>61</v>
      </c>
      <c r="AL28" t="s">
        <v>286</v>
      </c>
      <c r="AM28" t="s">
        <v>287</v>
      </c>
      <c r="AO28" t="s">
        <v>64</v>
      </c>
    </row>
    <row r="29" spans="1:41" x14ac:dyDescent="0.25">
      <c r="A29" t="s">
        <v>128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35.4</v>
      </c>
      <c r="X29">
        <v>7.0200000000000002E-3</v>
      </c>
      <c r="Y29">
        <v>-0.94799999999999995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284</v>
      </c>
      <c r="AH29" t="s">
        <v>45</v>
      </c>
      <c r="AI29" t="s">
        <v>285</v>
      </c>
      <c r="AJ29" t="s">
        <v>60</v>
      </c>
      <c r="AK29" t="s">
        <v>61</v>
      </c>
      <c r="AL29" t="s">
        <v>286</v>
      </c>
      <c r="AM29" t="s">
        <v>287</v>
      </c>
      <c r="AO29" t="s">
        <v>64</v>
      </c>
    </row>
    <row r="30" spans="1:41" x14ac:dyDescent="0.25">
      <c r="A30" t="s">
        <v>128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31.4</v>
      </c>
      <c r="X30">
        <v>4.3400000000000001E-3</v>
      </c>
      <c r="Y30">
        <v>-1.51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284</v>
      </c>
      <c r="AH30" t="s">
        <v>45</v>
      </c>
      <c r="AI30" t="s">
        <v>285</v>
      </c>
      <c r="AJ30" t="s">
        <v>60</v>
      </c>
      <c r="AK30" t="s">
        <v>61</v>
      </c>
      <c r="AL30" t="s">
        <v>286</v>
      </c>
      <c r="AM30" t="s">
        <v>287</v>
      </c>
      <c r="AO30" t="s">
        <v>64</v>
      </c>
    </row>
    <row r="31" spans="1:41" x14ac:dyDescent="0.25">
      <c r="A31" t="s">
        <v>128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41.2</v>
      </c>
      <c r="X31">
        <v>9.2700000000000005E-3</v>
      </c>
      <c r="Y31">
        <v>-0.94799999999999995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284</v>
      </c>
      <c r="AH31" t="s">
        <v>45</v>
      </c>
      <c r="AI31" t="s">
        <v>285</v>
      </c>
      <c r="AJ31" t="s">
        <v>60</v>
      </c>
      <c r="AK31" t="s">
        <v>61</v>
      </c>
      <c r="AL31" t="s">
        <v>286</v>
      </c>
      <c r="AM31" t="s">
        <v>287</v>
      </c>
      <c r="AO31" t="s">
        <v>64</v>
      </c>
    </row>
    <row r="32" spans="1:41" x14ac:dyDescent="0.25">
      <c r="A32" t="s">
        <v>128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38</v>
      </c>
      <c r="X32">
        <v>8.7299999999999999E-3</v>
      </c>
      <c r="Y32">
        <v>-1.01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284</v>
      </c>
      <c r="AH32" t="s">
        <v>45</v>
      </c>
      <c r="AI32" t="s">
        <v>285</v>
      </c>
      <c r="AJ32" t="s">
        <v>60</v>
      </c>
      <c r="AK32" t="s">
        <v>61</v>
      </c>
      <c r="AL32" t="s">
        <v>286</v>
      </c>
      <c r="AM32" t="s">
        <v>287</v>
      </c>
      <c r="AO32" t="s">
        <v>64</v>
      </c>
    </row>
    <row r="33" spans="1:41" x14ac:dyDescent="0.25">
      <c r="A33" t="s">
        <v>128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42.2</v>
      </c>
      <c r="X33">
        <v>8.9200000000000008E-3</v>
      </c>
      <c r="Y33">
        <v>-0.94599999999999995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284</v>
      </c>
      <c r="AH33" t="s">
        <v>45</v>
      </c>
      <c r="AI33" t="s">
        <v>285</v>
      </c>
      <c r="AJ33" t="s">
        <v>60</v>
      </c>
      <c r="AK33" t="s">
        <v>61</v>
      </c>
      <c r="AL33" t="s">
        <v>286</v>
      </c>
      <c r="AM33" t="s">
        <v>287</v>
      </c>
      <c r="AO33" t="s">
        <v>64</v>
      </c>
    </row>
    <row r="34" spans="1:41" x14ac:dyDescent="0.25">
      <c r="A34" t="s">
        <v>128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31.2</v>
      </c>
      <c r="X34">
        <v>6.6400000000000001E-3</v>
      </c>
      <c r="Y34">
        <v>-0.97899999999999998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284</v>
      </c>
      <c r="AH34" t="s">
        <v>45</v>
      </c>
      <c r="AI34" t="s">
        <v>285</v>
      </c>
      <c r="AJ34" t="s">
        <v>60</v>
      </c>
      <c r="AK34" t="s">
        <v>61</v>
      </c>
      <c r="AL34" t="s">
        <v>286</v>
      </c>
      <c r="AM34" t="s">
        <v>287</v>
      </c>
      <c r="AO34" t="s">
        <v>64</v>
      </c>
    </row>
    <row r="35" spans="1:41" x14ac:dyDescent="0.25">
      <c r="A35" t="s">
        <v>128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35.9</v>
      </c>
      <c r="X35">
        <v>6.6800000000000002E-3</v>
      </c>
      <c r="Y35">
        <v>-1.1100000000000001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284</v>
      </c>
      <c r="AH35" t="s">
        <v>45</v>
      </c>
      <c r="AI35" t="s">
        <v>285</v>
      </c>
      <c r="AJ35" t="s">
        <v>60</v>
      </c>
      <c r="AK35" t="s">
        <v>61</v>
      </c>
      <c r="AL35" t="s">
        <v>286</v>
      </c>
      <c r="AM35" t="s">
        <v>287</v>
      </c>
      <c r="AO35" t="s">
        <v>64</v>
      </c>
    </row>
    <row r="36" spans="1:41" x14ac:dyDescent="0.25">
      <c r="A36" t="s">
        <v>128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26.9</v>
      </c>
      <c r="X36">
        <v>3.4299999999999999E-3</v>
      </c>
      <c r="Y36">
        <v>-1.1599999999999999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284</v>
      </c>
      <c r="AH36" t="s">
        <v>45</v>
      </c>
      <c r="AI36" t="s">
        <v>285</v>
      </c>
      <c r="AJ36" t="s">
        <v>60</v>
      </c>
      <c r="AK36" t="s">
        <v>61</v>
      </c>
      <c r="AL36" t="s">
        <v>286</v>
      </c>
      <c r="AM36" t="s">
        <v>287</v>
      </c>
      <c r="AO36" t="s">
        <v>64</v>
      </c>
    </row>
    <row r="37" spans="1:41" x14ac:dyDescent="0.25">
      <c r="A37" t="s">
        <v>128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32.4</v>
      </c>
      <c r="X37">
        <v>4.4900000000000001E-3</v>
      </c>
      <c r="Y37">
        <v>-1.3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284</v>
      </c>
      <c r="AH37" t="s">
        <v>45</v>
      </c>
      <c r="AI37" t="s">
        <v>285</v>
      </c>
      <c r="AJ37" t="s">
        <v>60</v>
      </c>
      <c r="AK37" t="s">
        <v>61</v>
      </c>
      <c r="AL37" t="s">
        <v>286</v>
      </c>
      <c r="AM37" t="s">
        <v>287</v>
      </c>
      <c r="AO37" t="s">
        <v>64</v>
      </c>
    </row>
    <row r="38" spans="1:41" x14ac:dyDescent="0.25">
      <c r="A38" t="s">
        <v>128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30.6</v>
      </c>
      <c r="X38">
        <v>3.98E-3</v>
      </c>
      <c r="Y38">
        <v>-1.39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284</v>
      </c>
      <c r="AH38" t="s">
        <v>45</v>
      </c>
      <c r="AI38" t="s">
        <v>285</v>
      </c>
      <c r="AJ38" t="s">
        <v>60</v>
      </c>
      <c r="AK38" t="s">
        <v>61</v>
      </c>
      <c r="AL38" t="s">
        <v>286</v>
      </c>
      <c r="AM38" t="s">
        <v>287</v>
      </c>
      <c r="AO38" t="s">
        <v>64</v>
      </c>
    </row>
    <row r="39" spans="1:41" x14ac:dyDescent="0.25">
      <c r="A39" t="s">
        <v>128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34.200000000000003</v>
      </c>
      <c r="X39">
        <v>7.6299999999999996E-3</v>
      </c>
      <c r="Y39">
        <v>-0.998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284</v>
      </c>
      <c r="AH39" t="s">
        <v>45</v>
      </c>
      <c r="AI39" t="s">
        <v>285</v>
      </c>
      <c r="AJ39" t="s">
        <v>60</v>
      </c>
      <c r="AK39" t="s">
        <v>61</v>
      </c>
      <c r="AL39" t="s">
        <v>286</v>
      </c>
      <c r="AM39" t="s">
        <v>287</v>
      </c>
      <c r="AO39" t="s">
        <v>64</v>
      </c>
    </row>
    <row r="40" spans="1:41" x14ac:dyDescent="0.25">
      <c r="A40" t="s">
        <v>128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30.6</v>
      </c>
      <c r="X40">
        <v>4.2300000000000003E-3</v>
      </c>
      <c r="Y40">
        <v>-1.59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284</v>
      </c>
      <c r="AH40" t="s">
        <v>45</v>
      </c>
      <c r="AI40" t="s">
        <v>285</v>
      </c>
      <c r="AJ40" t="s">
        <v>60</v>
      </c>
      <c r="AK40" t="s">
        <v>61</v>
      </c>
      <c r="AL40" t="s">
        <v>286</v>
      </c>
      <c r="AM40" t="s">
        <v>287</v>
      </c>
      <c r="AO40" t="s">
        <v>64</v>
      </c>
    </row>
    <row r="41" spans="1:41" x14ac:dyDescent="0.25">
      <c r="A41" t="s">
        <v>128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40.1</v>
      </c>
      <c r="X41">
        <v>9.2499999999999995E-3</v>
      </c>
      <c r="Y41">
        <v>-0.98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284</v>
      </c>
      <c r="AH41" t="s">
        <v>45</v>
      </c>
      <c r="AI41" t="s">
        <v>285</v>
      </c>
      <c r="AJ41" t="s">
        <v>60</v>
      </c>
      <c r="AK41" t="s">
        <v>61</v>
      </c>
      <c r="AL41" t="s">
        <v>286</v>
      </c>
      <c r="AM41" t="s">
        <v>287</v>
      </c>
      <c r="AO41" t="s">
        <v>64</v>
      </c>
    </row>
    <row r="42" spans="1:41" x14ac:dyDescent="0.25">
      <c r="A42" t="s">
        <v>128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37.1</v>
      </c>
      <c r="X42">
        <v>8.8800000000000007E-3</v>
      </c>
      <c r="Y42">
        <v>-1.04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284</v>
      </c>
      <c r="AH42" t="s">
        <v>45</v>
      </c>
      <c r="AI42" t="s">
        <v>285</v>
      </c>
      <c r="AJ42" t="s">
        <v>60</v>
      </c>
      <c r="AK42" t="s">
        <v>61</v>
      </c>
      <c r="AL42" t="s">
        <v>286</v>
      </c>
      <c r="AM42" t="s">
        <v>287</v>
      </c>
      <c r="AO42" t="s">
        <v>64</v>
      </c>
    </row>
    <row r="43" spans="1:41" x14ac:dyDescent="0.25">
      <c r="A43" t="s">
        <v>128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41.3</v>
      </c>
      <c r="X43">
        <v>9.0799999999999995E-3</v>
      </c>
      <c r="Y43">
        <v>-0.995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284</v>
      </c>
      <c r="AH43" t="s">
        <v>45</v>
      </c>
      <c r="AI43" t="s">
        <v>285</v>
      </c>
      <c r="AJ43" t="s">
        <v>60</v>
      </c>
      <c r="AK43" t="s">
        <v>61</v>
      </c>
      <c r="AL43" t="s">
        <v>286</v>
      </c>
      <c r="AM43" t="s">
        <v>287</v>
      </c>
      <c r="AO43" t="s">
        <v>64</v>
      </c>
    </row>
    <row r="44" spans="1:41" x14ac:dyDescent="0.25">
      <c r="A44" t="s">
        <v>128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30.8</v>
      </c>
      <c r="X44">
        <v>6.5300000000000002E-3</v>
      </c>
      <c r="Y44">
        <v>-0.97099999999999997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284</v>
      </c>
      <c r="AH44" t="s">
        <v>45</v>
      </c>
      <c r="AI44" t="s">
        <v>285</v>
      </c>
      <c r="AJ44" t="s">
        <v>60</v>
      </c>
      <c r="AK44" t="s">
        <v>61</v>
      </c>
      <c r="AL44" t="s">
        <v>286</v>
      </c>
      <c r="AM44" t="s">
        <v>287</v>
      </c>
      <c r="AO44" t="s">
        <v>64</v>
      </c>
    </row>
    <row r="45" spans="1:41" x14ac:dyDescent="0.25">
      <c r="A45" t="s">
        <v>128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35</v>
      </c>
      <c r="X45">
        <v>6.94E-3</v>
      </c>
      <c r="Y45">
        <v>-1.1499999999999999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284</v>
      </c>
      <c r="AH45" t="s">
        <v>45</v>
      </c>
      <c r="AI45" t="s">
        <v>285</v>
      </c>
      <c r="AJ45" t="s">
        <v>60</v>
      </c>
      <c r="AK45" t="s">
        <v>61</v>
      </c>
      <c r="AL45" t="s">
        <v>286</v>
      </c>
      <c r="AM45" t="s">
        <v>287</v>
      </c>
      <c r="AO45" t="s">
        <v>64</v>
      </c>
    </row>
    <row r="46" spans="1:41" x14ac:dyDescent="0.25">
      <c r="A46" t="s">
        <v>128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37.4</v>
      </c>
      <c r="X46">
        <v>6.2199999999999998E-3</v>
      </c>
      <c r="Y46">
        <v>-0.89800000000000002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284</v>
      </c>
      <c r="AH46" t="s">
        <v>45</v>
      </c>
      <c r="AI46" t="s">
        <v>285</v>
      </c>
      <c r="AJ46" t="s">
        <v>60</v>
      </c>
      <c r="AK46" t="s">
        <v>61</v>
      </c>
      <c r="AL46" t="s">
        <v>286</v>
      </c>
      <c r="AM46" t="s">
        <v>287</v>
      </c>
      <c r="AO46" t="s">
        <v>64</v>
      </c>
    </row>
    <row r="47" spans="1:41" x14ac:dyDescent="0.25">
      <c r="A47" t="s">
        <v>128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43.8</v>
      </c>
      <c r="X47">
        <v>8.3300000000000006E-3</v>
      </c>
      <c r="Y47">
        <v>-0.877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284</v>
      </c>
      <c r="AH47" t="s">
        <v>45</v>
      </c>
      <c r="AI47" t="s">
        <v>285</v>
      </c>
      <c r="AJ47" t="s">
        <v>60</v>
      </c>
      <c r="AK47" t="s">
        <v>61</v>
      </c>
      <c r="AL47" t="s">
        <v>286</v>
      </c>
      <c r="AM47" t="s">
        <v>287</v>
      </c>
      <c r="AO47" t="s">
        <v>64</v>
      </c>
    </row>
    <row r="48" spans="1:41" x14ac:dyDescent="0.25">
      <c r="A48" t="s">
        <v>128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43.7</v>
      </c>
      <c r="X48">
        <v>8.6E-3</v>
      </c>
      <c r="Y48">
        <v>-0.90300000000000002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284</v>
      </c>
      <c r="AH48" t="s">
        <v>45</v>
      </c>
      <c r="AI48" t="s">
        <v>285</v>
      </c>
      <c r="AJ48" t="s">
        <v>60</v>
      </c>
      <c r="AK48" t="s">
        <v>61</v>
      </c>
      <c r="AL48" t="s">
        <v>286</v>
      </c>
      <c r="AM48" t="s">
        <v>287</v>
      </c>
      <c r="AO48" t="s">
        <v>64</v>
      </c>
    </row>
    <row r="49" spans="1:41" x14ac:dyDescent="0.25">
      <c r="A49" t="s">
        <v>128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45.5</v>
      </c>
      <c r="X49">
        <v>1.01E-2</v>
      </c>
      <c r="Y49">
        <v>-0.98799999999999999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284</v>
      </c>
      <c r="AH49" t="s">
        <v>45</v>
      </c>
      <c r="AI49" t="s">
        <v>285</v>
      </c>
      <c r="AJ49" t="s">
        <v>60</v>
      </c>
      <c r="AK49" t="s">
        <v>61</v>
      </c>
      <c r="AL49" t="s">
        <v>286</v>
      </c>
      <c r="AM49" t="s">
        <v>287</v>
      </c>
      <c r="AO49" t="s">
        <v>64</v>
      </c>
    </row>
    <row r="50" spans="1:41" x14ac:dyDescent="0.25">
      <c r="A50" t="s">
        <v>128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45.5</v>
      </c>
      <c r="X50">
        <v>1.01E-2</v>
      </c>
      <c r="Y50">
        <v>-0.88500000000000001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284</v>
      </c>
      <c r="AH50" t="s">
        <v>45</v>
      </c>
      <c r="AI50" t="s">
        <v>285</v>
      </c>
      <c r="AJ50" t="s">
        <v>60</v>
      </c>
      <c r="AK50" t="s">
        <v>61</v>
      </c>
      <c r="AL50" t="s">
        <v>286</v>
      </c>
      <c r="AM50" t="s">
        <v>287</v>
      </c>
      <c r="AO50" t="s">
        <v>64</v>
      </c>
    </row>
    <row r="51" spans="1:41" x14ac:dyDescent="0.25">
      <c r="A51" t="s">
        <v>128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45.9</v>
      </c>
      <c r="X51">
        <v>9.2099999999999994E-3</v>
      </c>
      <c r="Y51">
        <v>-0.84399999999999997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284</v>
      </c>
      <c r="AH51" t="s">
        <v>45</v>
      </c>
      <c r="AI51" t="s">
        <v>285</v>
      </c>
      <c r="AJ51" t="s">
        <v>60</v>
      </c>
      <c r="AK51" t="s">
        <v>61</v>
      </c>
      <c r="AL51" t="s">
        <v>286</v>
      </c>
      <c r="AM51" t="s">
        <v>287</v>
      </c>
      <c r="AO51" t="s">
        <v>64</v>
      </c>
    </row>
    <row r="52" spans="1:41" x14ac:dyDescent="0.25">
      <c r="A52" t="s">
        <v>128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60.2</v>
      </c>
      <c r="X52">
        <v>9.9600000000000001E-3</v>
      </c>
      <c r="Y52">
        <v>-0.65300000000000002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284</v>
      </c>
      <c r="AH52" t="s">
        <v>45</v>
      </c>
      <c r="AI52" t="s">
        <v>285</v>
      </c>
      <c r="AJ52" t="s">
        <v>60</v>
      </c>
      <c r="AK52" t="s">
        <v>61</v>
      </c>
      <c r="AL52" t="s">
        <v>286</v>
      </c>
      <c r="AM52" t="s">
        <v>287</v>
      </c>
      <c r="AO52" t="s">
        <v>64</v>
      </c>
    </row>
    <row r="53" spans="1:41" x14ac:dyDescent="0.25">
      <c r="A53" t="s">
        <v>128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35.1</v>
      </c>
      <c r="X53">
        <v>8.0499999999999999E-3</v>
      </c>
      <c r="Y53">
        <v>-1.01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284</v>
      </c>
      <c r="AH53" t="s">
        <v>45</v>
      </c>
      <c r="AI53" t="s">
        <v>285</v>
      </c>
      <c r="AJ53" t="s">
        <v>60</v>
      </c>
      <c r="AK53" t="s">
        <v>61</v>
      </c>
      <c r="AL53" t="s">
        <v>286</v>
      </c>
      <c r="AM53" t="s">
        <v>287</v>
      </c>
      <c r="AO53" t="s">
        <v>64</v>
      </c>
    </row>
    <row r="54" spans="1:41" x14ac:dyDescent="0.25">
      <c r="A54" t="s">
        <v>128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43.3</v>
      </c>
      <c r="X54">
        <v>8.7299999999999999E-3</v>
      </c>
      <c r="Y54">
        <v>-0.91900000000000004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284</v>
      </c>
      <c r="AH54" t="s">
        <v>45</v>
      </c>
      <c r="AI54" t="s">
        <v>285</v>
      </c>
      <c r="AJ54" t="s">
        <v>60</v>
      </c>
      <c r="AK54" t="s">
        <v>61</v>
      </c>
      <c r="AL54" t="s">
        <v>286</v>
      </c>
      <c r="AM54" t="s">
        <v>287</v>
      </c>
      <c r="AO54" t="s">
        <v>64</v>
      </c>
    </row>
    <row r="55" spans="1:41" x14ac:dyDescent="0.25">
      <c r="A55" t="s">
        <v>128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36.6</v>
      </c>
      <c r="X55">
        <v>4.5999999999999999E-3</v>
      </c>
      <c r="Y55">
        <v>-1.54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284</v>
      </c>
      <c r="AH55" t="s">
        <v>45</v>
      </c>
      <c r="AI55" t="s">
        <v>285</v>
      </c>
      <c r="AJ55" t="s">
        <v>60</v>
      </c>
      <c r="AK55" t="s">
        <v>61</v>
      </c>
      <c r="AL55" t="s">
        <v>286</v>
      </c>
      <c r="AM55" t="s">
        <v>287</v>
      </c>
      <c r="AO55" t="s">
        <v>64</v>
      </c>
    </row>
    <row r="56" spans="1:41" x14ac:dyDescent="0.25">
      <c r="A56" t="s">
        <v>128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38.6</v>
      </c>
      <c r="X56">
        <v>6.1599999999999997E-3</v>
      </c>
      <c r="Y56">
        <v>-0.76600000000000001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284</v>
      </c>
      <c r="AH56" t="s">
        <v>45</v>
      </c>
      <c r="AI56" t="s">
        <v>285</v>
      </c>
      <c r="AJ56" t="s">
        <v>60</v>
      </c>
      <c r="AK56" t="s">
        <v>61</v>
      </c>
      <c r="AL56" t="s">
        <v>286</v>
      </c>
      <c r="AM56" t="s">
        <v>287</v>
      </c>
      <c r="AO56" t="s">
        <v>64</v>
      </c>
    </row>
    <row r="57" spans="1:41" x14ac:dyDescent="0.25">
      <c r="A57" t="s">
        <v>128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41.4</v>
      </c>
      <c r="X57">
        <v>6.8199999999999997E-3</v>
      </c>
      <c r="Y57">
        <v>-0.72899999999999998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284</v>
      </c>
      <c r="AH57" t="s">
        <v>45</v>
      </c>
      <c r="AI57" t="s">
        <v>285</v>
      </c>
      <c r="AJ57" t="s">
        <v>60</v>
      </c>
      <c r="AK57" t="s">
        <v>61</v>
      </c>
      <c r="AL57" t="s">
        <v>286</v>
      </c>
      <c r="AM57" t="s">
        <v>287</v>
      </c>
      <c r="AO57" t="s">
        <v>64</v>
      </c>
    </row>
    <row r="58" spans="1:41" x14ac:dyDescent="0.25">
      <c r="A58" t="s">
        <v>128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42.9</v>
      </c>
      <c r="X58">
        <v>7.4999999999999997E-3</v>
      </c>
      <c r="Y58">
        <v>-0.78800000000000003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284</v>
      </c>
      <c r="AH58" t="s">
        <v>45</v>
      </c>
      <c r="AI58" t="s">
        <v>285</v>
      </c>
      <c r="AJ58" t="s">
        <v>60</v>
      </c>
      <c r="AK58" t="s">
        <v>61</v>
      </c>
      <c r="AL58" t="s">
        <v>286</v>
      </c>
      <c r="AM58" t="s">
        <v>287</v>
      </c>
      <c r="AO58" t="s">
        <v>64</v>
      </c>
    </row>
    <row r="59" spans="1:41" x14ac:dyDescent="0.25">
      <c r="A59" t="s">
        <v>128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42.9</v>
      </c>
      <c r="X59">
        <v>8.5299999999999994E-3</v>
      </c>
      <c r="Y59">
        <v>-0.77800000000000002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284</v>
      </c>
      <c r="AH59" t="s">
        <v>45</v>
      </c>
      <c r="AI59" t="s">
        <v>285</v>
      </c>
      <c r="AJ59" t="s">
        <v>60</v>
      </c>
      <c r="AK59" t="s">
        <v>61</v>
      </c>
      <c r="AL59" t="s">
        <v>286</v>
      </c>
      <c r="AM59" t="s">
        <v>287</v>
      </c>
      <c r="AO59" t="s">
        <v>64</v>
      </c>
    </row>
    <row r="60" spans="1:41" x14ac:dyDescent="0.25">
      <c r="A60" t="s">
        <v>128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44</v>
      </c>
      <c r="X60">
        <v>8.0099999999999998E-3</v>
      </c>
      <c r="Y60">
        <v>-0.80400000000000005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284</v>
      </c>
      <c r="AH60" t="s">
        <v>45</v>
      </c>
      <c r="AI60" t="s">
        <v>285</v>
      </c>
      <c r="AJ60" t="s">
        <v>60</v>
      </c>
      <c r="AK60" t="s">
        <v>61</v>
      </c>
      <c r="AL60" t="s">
        <v>286</v>
      </c>
      <c r="AM60" t="s">
        <v>287</v>
      </c>
      <c r="AO60" t="s">
        <v>64</v>
      </c>
    </row>
    <row r="61" spans="1:41" x14ac:dyDescent="0.25">
      <c r="A61" t="s">
        <v>128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42.8</v>
      </c>
      <c r="X61">
        <v>7.0600000000000003E-3</v>
      </c>
      <c r="Y61">
        <v>-0.73499999999999999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284</v>
      </c>
      <c r="AH61" t="s">
        <v>45</v>
      </c>
      <c r="AI61" t="s">
        <v>285</v>
      </c>
      <c r="AJ61" t="s">
        <v>60</v>
      </c>
      <c r="AK61" t="s">
        <v>61</v>
      </c>
      <c r="AL61" t="s">
        <v>286</v>
      </c>
      <c r="AM61" t="s">
        <v>287</v>
      </c>
      <c r="AO61" t="s">
        <v>64</v>
      </c>
    </row>
    <row r="62" spans="1:41" x14ac:dyDescent="0.25">
      <c r="A62" t="s">
        <v>128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53.8</v>
      </c>
      <c r="X62">
        <v>7.9799999999999992E-3</v>
      </c>
      <c r="Y62">
        <v>-0.41099999999999998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284</v>
      </c>
      <c r="AH62" t="s">
        <v>45</v>
      </c>
      <c r="AI62" t="s">
        <v>285</v>
      </c>
      <c r="AJ62" t="s">
        <v>60</v>
      </c>
      <c r="AK62" t="s">
        <v>61</v>
      </c>
      <c r="AL62" t="s">
        <v>286</v>
      </c>
      <c r="AM62" t="s">
        <v>287</v>
      </c>
      <c r="AO62" t="s">
        <v>64</v>
      </c>
    </row>
    <row r="63" spans="1:41" x14ac:dyDescent="0.25">
      <c r="A63" t="s">
        <v>128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36.200000000000003</v>
      </c>
      <c r="X63">
        <v>6.7299999999999999E-3</v>
      </c>
      <c r="Y63">
        <v>-0.94799999999999995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284</v>
      </c>
      <c r="AH63" t="s">
        <v>45</v>
      </c>
      <c r="AI63" t="s">
        <v>285</v>
      </c>
      <c r="AJ63" t="s">
        <v>60</v>
      </c>
      <c r="AK63" t="s">
        <v>61</v>
      </c>
      <c r="AL63" t="s">
        <v>286</v>
      </c>
      <c r="AM63" t="s">
        <v>287</v>
      </c>
      <c r="AO63" t="s">
        <v>64</v>
      </c>
    </row>
    <row r="64" spans="1:41" x14ac:dyDescent="0.25">
      <c r="A64" t="s">
        <v>128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41.4</v>
      </c>
      <c r="X64">
        <v>6.9300000000000004E-3</v>
      </c>
      <c r="Y64">
        <v>-0.749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284</v>
      </c>
      <c r="AH64" t="s">
        <v>45</v>
      </c>
      <c r="AI64" t="s">
        <v>285</v>
      </c>
      <c r="AJ64" t="s">
        <v>60</v>
      </c>
      <c r="AK64" t="s">
        <v>61</v>
      </c>
      <c r="AL64" t="s">
        <v>286</v>
      </c>
      <c r="AM64" t="s">
        <v>287</v>
      </c>
      <c r="AO64" t="s">
        <v>64</v>
      </c>
    </row>
    <row r="65" spans="1:41" x14ac:dyDescent="0.25">
      <c r="A65" t="s">
        <v>128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32.1</v>
      </c>
      <c r="X65">
        <v>4.3400000000000001E-3</v>
      </c>
      <c r="Y65">
        <v>-1.53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284</v>
      </c>
      <c r="AH65" t="s">
        <v>45</v>
      </c>
      <c r="AI65" t="s">
        <v>285</v>
      </c>
      <c r="AJ65" t="s">
        <v>60</v>
      </c>
      <c r="AK65" t="s">
        <v>61</v>
      </c>
      <c r="AL65" t="s">
        <v>286</v>
      </c>
      <c r="AM65" t="s">
        <v>287</v>
      </c>
      <c r="AO65" t="s">
        <v>64</v>
      </c>
    </row>
    <row r="66" spans="1:41" x14ac:dyDescent="0.25">
      <c r="A66" t="s">
        <v>128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36.6</v>
      </c>
      <c r="X66">
        <v>5.3899999999999998E-3</v>
      </c>
      <c r="Y66">
        <v>-0.86399999999999999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284</v>
      </c>
      <c r="AH66" t="s">
        <v>45</v>
      </c>
      <c r="AI66" t="s">
        <v>285</v>
      </c>
      <c r="AJ66" t="s">
        <v>60</v>
      </c>
      <c r="AK66" t="s">
        <v>61</v>
      </c>
      <c r="AL66" t="s">
        <v>286</v>
      </c>
      <c r="AM66" t="s">
        <v>287</v>
      </c>
      <c r="AO66" t="s">
        <v>64</v>
      </c>
    </row>
    <row r="67" spans="1:41" x14ac:dyDescent="0.25">
      <c r="A67" t="s">
        <v>128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38.9</v>
      </c>
      <c r="X67">
        <v>7.1500000000000001E-3</v>
      </c>
      <c r="Y67">
        <v>-0.85499999999999998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284</v>
      </c>
      <c r="AH67" t="s">
        <v>45</v>
      </c>
      <c r="AI67" t="s">
        <v>285</v>
      </c>
      <c r="AJ67" t="s">
        <v>60</v>
      </c>
      <c r="AK67" t="s">
        <v>61</v>
      </c>
      <c r="AL67" t="s">
        <v>286</v>
      </c>
      <c r="AM67" t="s">
        <v>287</v>
      </c>
      <c r="AO67" t="s">
        <v>64</v>
      </c>
    </row>
    <row r="68" spans="1:41" x14ac:dyDescent="0.25">
      <c r="A68" t="s">
        <v>128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40.6</v>
      </c>
      <c r="X68">
        <v>7.7999999999999996E-3</v>
      </c>
      <c r="Y68">
        <v>-0.93700000000000006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284</v>
      </c>
      <c r="AH68" t="s">
        <v>45</v>
      </c>
      <c r="AI68" t="s">
        <v>285</v>
      </c>
      <c r="AJ68" t="s">
        <v>60</v>
      </c>
      <c r="AK68" t="s">
        <v>61</v>
      </c>
      <c r="AL68" t="s">
        <v>286</v>
      </c>
      <c r="AM68" t="s">
        <v>287</v>
      </c>
      <c r="AO68" t="s">
        <v>64</v>
      </c>
    </row>
    <row r="69" spans="1:41" x14ac:dyDescent="0.25">
      <c r="A69" t="s">
        <v>128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40.9</v>
      </c>
      <c r="X69">
        <v>9.0299999999999998E-3</v>
      </c>
      <c r="Y69">
        <v>-1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284</v>
      </c>
      <c r="AH69" t="s">
        <v>45</v>
      </c>
      <c r="AI69" t="s">
        <v>285</v>
      </c>
      <c r="AJ69" t="s">
        <v>60</v>
      </c>
      <c r="AK69" t="s">
        <v>61</v>
      </c>
      <c r="AL69" t="s">
        <v>286</v>
      </c>
      <c r="AM69" t="s">
        <v>287</v>
      </c>
      <c r="AO69" t="s">
        <v>64</v>
      </c>
    </row>
    <row r="70" spans="1:41" x14ac:dyDescent="0.25">
      <c r="A70" t="s">
        <v>128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41.9</v>
      </c>
      <c r="X70">
        <v>9.0399999999999994E-3</v>
      </c>
      <c r="Y70">
        <v>-0.97499999999999998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284</v>
      </c>
      <c r="AH70" t="s">
        <v>45</v>
      </c>
      <c r="AI70" t="s">
        <v>285</v>
      </c>
      <c r="AJ70" t="s">
        <v>60</v>
      </c>
      <c r="AK70" t="s">
        <v>61</v>
      </c>
      <c r="AL70" t="s">
        <v>286</v>
      </c>
      <c r="AM70" t="s">
        <v>287</v>
      </c>
      <c r="AO70" t="s">
        <v>64</v>
      </c>
    </row>
    <row r="71" spans="1:41" x14ac:dyDescent="0.25">
      <c r="A71" t="s">
        <v>128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41.7</v>
      </c>
      <c r="X71">
        <v>8.1899999999999994E-3</v>
      </c>
      <c r="Y71">
        <v>-1.01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284</v>
      </c>
      <c r="AH71" t="s">
        <v>45</v>
      </c>
      <c r="AI71" t="s">
        <v>285</v>
      </c>
      <c r="AJ71" t="s">
        <v>60</v>
      </c>
      <c r="AK71" t="s">
        <v>61</v>
      </c>
      <c r="AL71" t="s">
        <v>286</v>
      </c>
      <c r="AM71" t="s">
        <v>287</v>
      </c>
      <c r="AO71" t="s">
        <v>64</v>
      </c>
    </row>
    <row r="72" spans="1:41" x14ac:dyDescent="0.25">
      <c r="A72" t="s">
        <v>128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53.9</v>
      </c>
      <c r="X72">
        <v>8.7600000000000004E-3</v>
      </c>
      <c r="Y72">
        <v>-0.60199999999999998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284</v>
      </c>
      <c r="AH72" t="s">
        <v>45</v>
      </c>
      <c r="AI72" t="s">
        <v>285</v>
      </c>
      <c r="AJ72" t="s">
        <v>60</v>
      </c>
      <c r="AK72" t="s">
        <v>61</v>
      </c>
      <c r="AL72" t="s">
        <v>286</v>
      </c>
      <c r="AM72" t="s">
        <v>287</v>
      </c>
      <c r="AO72" t="s">
        <v>64</v>
      </c>
    </row>
    <row r="73" spans="1:41" x14ac:dyDescent="0.25">
      <c r="A73" t="s">
        <v>128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32.1</v>
      </c>
      <c r="X73">
        <v>6.8500000000000002E-3</v>
      </c>
      <c r="Y73">
        <v>-0.94899999999999995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284</v>
      </c>
      <c r="AH73" t="s">
        <v>45</v>
      </c>
      <c r="AI73" t="s">
        <v>285</v>
      </c>
      <c r="AJ73" t="s">
        <v>60</v>
      </c>
      <c r="AK73" t="s">
        <v>61</v>
      </c>
      <c r="AL73" t="s">
        <v>286</v>
      </c>
      <c r="AM73" t="s">
        <v>287</v>
      </c>
      <c r="AO73" t="s">
        <v>64</v>
      </c>
    </row>
    <row r="74" spans="1:41" x14ac:dyDescent="0.25">
      <c r="A74" t="s">
        <v>128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39.6</v>
      </c>
      <c r="X74">
        <v>7.4200000000000004E-3</v>
      </c>
      <c r="Y74">
        <v>-0.91400000000000003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284</v>
      </c>
      <c r="AH74" t="s">
        <v>45</v>
      </c>
      <c r="AI74" t="s">
        <v>285</v>
      </c>
      <c r="AJ74" t="s">
        <v>60</v>
      </c>
      <c r="AK74" t="s">
        <v>61</v>
      </c>
      <c r="AL74" t="s">
        <v>286</v>
      </c>
      <c r="AM74" t="s">
        <v>287</v>
      </c>
      <c r="AO74" t="s">
        <v>64</v>
      </c>
    </row>
    <row r="75" spans="1:41" x14ac:dyDescent="0.25">
      <c r="A75" t="s">
        <v>128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30.6</v>
      </c>
      <c r="X75">
        <v>4.2599999999999999E-3</v>
      </c>
      <c r="Y75">
        <v>-1.53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284</v>
      </c>
      <c r="AH75" t="s">
        <v>45</v>
      </c>
      <c r="AI75" t="s">
        <v>285</v>
      </c>
      <c r="AJ75" t="s">
        <v>60</v>
      </c>
      <c r="AK75" t="s">
        <v>61</v>
      </c>
      <c r="AL75" t="s">
        <v>286</v>
      </c>
      <c r="AM75" t="s">
        <v>287</v>
      </c>
      <c r="AO75" t="s">
        <v>64</v>
      </c>
    </row>
    <row r="76" spans="1:41" x14ac:dyDescent="0.25">
      <c r="A76" t="s">
        <v>128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34.799999999999997</v>
      </c>
      <c r="X76">
        <v>4.64E-3</v>
      </c>
      <c r="Y76">
        <v>-0.95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284</v>
      </c>
      <c r="AH76" t="s">
        <v>45</v>
      </c>
      <c r="AI76" t="s">
        <v>285</v>
      </c>
      <c r="AJ76" t="s">
        <v>60</v>
      </c>
      <c r="AK76" t="s">
        <v>61</v>
      </c>
      <c r="AL76" t="s">
        <v>286</v>
      </c>
      <c r="AM76" t="s">
        <v>287</v>
      </c>
      <c r="AO76" t="s">
        <v>64</v>
      </c>
    </row>
    <row r="77" spans="1:41" x14ac:dyDescent="0.25">
      <c r="A77" t="s">
        <v>128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37.4</v>
      </c>
      <c r="X77">
        <v>7.2500000000000004E-3</v>
      </c>
      <c r="Y77">
        <v>-0.91600000000000004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284</v>
      </c>
      <c r="AH77" t="s">
        <v>45</v>
      </c>
      <c r="AI77" t="s">
        <v>285</v>
      </c>
      <c r="AJ77" t="s">
        <v>60</v>
      </c>
      <c r="AK77" t="s">
        <v>61</v>
      </c>
      <c r="AL77" t="s">
        <v>286</v>
      </c>
      <c r="AM77" t="s">
        <v>287</v>
      </c>
      <c r="AO77" t="s">
        <v>64</v>
      </c>
    </row>
    <row r="78" spans="1:41" x14ac:dyDescent="0.25">
      <c r="A78" t="s">
        <v>128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39.5</v>
      </c>
      <c r="X78">
        <v>7.8799999999999999E-3</v>
      </c>
      <c r="Y78">
        <v>-1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284</v>
      </c>
      <c r="AH78" t="s">
        <v>45</v>
      </c>
      <c r="AI78" t="s">
        <v>285</v>
      </c>
      <c r="AJ78" t="s">
        <v>60</v>
      </c>
      <c r="AK78" t="s">
        <v>61</v>
      </c>
      <c r="AL78" t="s">
        <v>286</v>
      </c>
      <c r="AM78" t="s">
        <v>287</v>
      </c>
      <c r="AO78" t="s">
        <v>64</v>
      </c>
    </row>
    <row r="79" spans="1:41" x14ac:dyDescent="0.25">
      <c r="A79" t="s">
        <v>128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40.200000000000003</v>
      </c>
      <c r="X79">
        <v>8.9800000000000001E-3</v>
      </c>
      <c r="Y79">
        <v>-1.04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284</v>
      </c>
      <c r="AH79" t="s">
        <v>45</v>
      </c>
      <c r="AI79" t="s">
        <v>285</v>
      </c>
      <c r="AJ79" t="s">
        <v>60</v>
      </c>
      <c r="AK79" t="s">
        <v>61</v>
      </c>
      <c r="AL79" t="s">
        <v>286</v>
      </c>
      <c r="AM79" t="s">
        <v>287</v>
      </c>
      <c r="AO79" t="s">
        <v>64</v>
      </c>
    </row>
    <row r="80" spans="1:41" x14ac:dyDescent="0.25">
      <c r="A80" t="s">
        <v>128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41.5</v>
      </c>
      <c r="X80">
        <v>9.0200000000000002E-3</v>
      </c>
      <c r="Y80">
        <v>-0.995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284</v>
      </c>
      <c r="AH80" t="s">
        <v>45</v>
      </c>
      <c r="AI80" t="s">
        <v>285</v>
      </c>
      <c r="AJ80" t="s">
        <v>60</v>
      </c>
      <c r="AK80" t="s">
        <v>61</v>
      </c>
      <c r="AL80" t="s">
        <v>286</v>
      </c>
      <c r="AM80" t="s">
        <v>287</v>
      </c>
      <c r="AO80" t="s">
        <v>64</v>
      </c>
    </row>
    <row r="81" spans="1:41" x14ac:dyDescent="0.25">
      <c r="A81" t="s">
        <v>128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41.3</v>
      </c>
      <c r="X81">
        <v>8.2199999999999999E-3</v>
      </c>
      <c r="Y81">
        <v>-1.05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284</v>
      </c>
      <c r="AH81" t="s">
        <v>45</v>
      </c>
      <c r="AI81" t="s">
        <v>285</v>
      </c>
      <c r="AJ81" t="s">
        <v>60</v>
      </c>
      <c r="AK81" t="s">
        <v>61</v>
      </c>
      <c r="AL81" t="s">
        <v>286</v>
      </c>
      <c r="AM81" t="s">
        <v>287</v>
      </c>
      <c r="AO81" t="s">
        <v>64</v>
      </c>
    </row>
    <row r="82" spans="1:41" x14ac:dyDescent="0.25">
      <c r="A82" t="s">
        <v>128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53.4</v>
      </c>
      <c r="X82">
        <v>9.3500000000000007E-3</v>
      </c>
      <c r="Y82">
        <v>-0.77300000000000002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284</v>
      </c>
      <c r="AH82" t="s">
        <v>45</v>
      </c>
      <c r="AI82" t="s">
        <v>285</v>
      </c>
      <c r="AJ82" t="s">
        <v>60</v>
      </c>
      <c r="AK82" t="s">
        <v>61</v>
      </c>
      <c r="AL82" t="s">
        <v>286</v>
      </c>
      <c r="AM82" t="s">
        <v>287</v>
      </c>
      <c r="AO82" t="s">
        <v>64</v>
      </c>
    </row>
    <row r="83" spans="1:41" x14ac:dyDescent="0.25">
      <c r="A83" t="s">
        <v>128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31.1</v>
      </c>
      <c r="X83">
        <v>6.6899999999999998E-3</v>
      </c>
      <c r="Y83">
        <v>-0.94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284</v>
      </c>
      <c r="AH83" t="s">
        <v>45</v>
      </c>
      <c r="AI83" t="s">
        <v>285</v>
      </c>
      <c r="AJ83" t="s">
        <v>60</v>
      </c>
      <c r="AK83" t="s">
        <v>61</v>
      </c>
      <c r="AL83" t="s">
        <v>286</v>
      </c>
      <c r="AM83" t="s">
        <v>287</v>
      </c>
      <c r="AO83" t="s">
        <v>64</v>
      </c>
    </row>
    <row r="84" spans="1:41" x14ac:dyDescent="0.25">
      <c r="A84" t="s">
        <v>128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38.6</v>
      </c>
      <c r="X84">
        <v>7.5199999999999998E-3</v>
      </c>
      <c r="Y84">
        <v>-0.98099999999999998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284</v>
      </c>
      <c r="AH84" t="s">
        <v>45</v>
      </c>
      <c r="AI84" t="s">
        <v>285</v>
      </c>
      <c r="AJ84" t="s">
        <v>60</v>
      </c>
      <c r="AK84" t="s">
        <v>61</v>
      </c>
      <c r="AL84" t="s">
        <v>286</v>
      </c>
      <c r="AM84" t="s">
        <v>287</v>
      </c>
      <c r="AO84" t="s">
        <v>64</v>
      </c>
    </row>
    <row r="85" spans="1:41" x14ac:dyDescent="0.25">
      <c r="A85" t="s">
        <v>128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40.4</v>
      </c>
      <c r="X85">
        <v>8.2799999999999992E-3</v>
      </c>
      <c r="Y85">
        <v>-1.1399999999999999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284</v>
      </c>
      <c r="AH85" t="s">
        <v>45</v>
      </c>
      <c r="AI85" t="s">
        <v>285</v>
      </c>
      <c r="AJ85" t="s">
        <v>60</v>
      </c>
      <c r="AK85" t="s">
        <v>61</v>
      </c>
      <c r="AL85" t="s">
        <v>286</v>
      </c>
      <c r="AM85" t="s">
        <v>287</v>
      </c>
      <c r="AO85" t="s">
        <v>64</v>
      </c>
    </row>
    <row r="86" spans="1:41" x14ac:dyDescent="0.25">
      <c r="A86" t="s">
        <v>128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32.1</v>
      </c>
      <c r="X86">
        <v>4.0800000000000003E-3</v>
      </c>
      <c r="Y86">
        <v>-1.4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284</v>
      </c>
      <c r="AH86" t="s">
        <v>45</v>
      </c>
      <c r="AI86" t="s">
        <v>285</v>
      </c>
      <c r="AJ86" t="s">
        <v>60</v>
      </c>
      <c r="AK86" t="s">
        <v>61</v>
      </c>
      <c r="AL86" t="s">
        <v>286</v>
      </c>
      <c r="AM86" t="s">
        <v>287</v>
      </c>
      <c r="AO86" t="s">
        <v>64</v>
      </c>
    </row>
    <row r="87" spans="1:41" x14ac:dyDescent="0.25">
      <c r="A87" t="s">
        <v>128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36.4</v>
      </c>
      <c r="X87">
        <v>5.62E-3</v>
      </c>
      <c r="Y87">
        <v>-0.92100000000000004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284</v>
      </c>
      <c r="AH87" t="s">
        <v>45</v>
      </c>
      <c r="AI87" t="s">
        <v>285</v>
      </c>
      <c r="AJ87" t="s">
        <v>60</v>
      </c>
      <c r="AK87" t="s">
        <v>61</v>
      </c>
      <c r="AL87" t="s">
        <v>286</v>
      </c>
      <c r="AM87" t="s">
        <v>287</v>
      </c>
      <c r="AO87" t="s">
        <v>64</v>
      </c>
    </row>
    <row r="88" spans="1:41" x14ac:dyDescent="0.25">
      <c r="A88" t="s">
        <v>128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42.5</v>
      </c>
      <c r="X88">
        <v>7.8600000000000007E-3</v>
      </c>
      <c r="Y88">
        <v>-0.91400000000000003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284</v>
      </c>
      <c r="AH88" t="s">
        <v>45</v>
      </c>
      <c r="AI88" t="s">
        <v>285</v>
      </c>
      <c r="AJ88" t="s">
        <v>60</v>
      </c>
      <c r="AK88" t="s">
        <v>61</v>
      </c>
      <c r="AL88" t="s">
        <v>286</v>
      </c>
      <c r="AM88" t="s">
        <v>287</v>
      </c>
      <c r="AO88" t="s">
        <v>64</v>
      </c>
    </row>
    <row r="89" spans="1:41" x14ac:dyDescent="0.25">
      <c r="A89" t="s">
        <v>128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43</v>
      </c>
      <c r="X89">
        <v>8.43E-3</v>
      </c>
      <c r="Y89">
        <v>-0.93700000000000006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284</v>
      </c>
      <c r="AH89" t="s">
        <v>45</v>
      </c>
      <c r="AI89" t="s">
        <v>285</v>
      </c>
      <c r="AJ89" t="s">
        <v>60</v>
      </c>
      <c r="AK89" t="s">
        <v>61</v>
      </c>
      <c r="AL89" t="s">
        <v>286</v>
      </c>
      <c r="AM89" t="s">
        <v>287</v>
      </c>
      <c r="AO89" t="s">
        <v>64</v>
      </c>
    </row>
    <row r="90" spans="1:41" x14ac:dyDescent="0.25">
      <c r="A90" t="s">
        <v>128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45.7</v>
      </c>
      <c r="X90">
        <v>1.0200000000000001E-2</v>
      </c>
      <c r="Y90">
        <v>-0.99399999999999999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284</v>
      </c>
      <c r="AH90" t="s">
        <v>45</v>
      </c>
      <c r="AI90" t="s">
        <v>285</v>
      </c>
      <c r="AJ90" t="s">
        <v>60</v>
      </c>
      <c r="AK90" t="s">
        <v>61</v>
      </c>
      <c r="AL90" t="s">
        <v>286</v>
      </c>
      <c r="AM90" t="s">
        <v>287</v>
      </c>
      <c r="AO90" t="s">
        <v>64</v>
      </c>
    </row>
    <row r="91" spans="1:41" x14ac:dyDescent="0.25">
      <c r="A91" t="s">
        <v>128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45.5</v>
      </c>
      <c r="X91">
        <v>1.01E-2</v>
      </c>
      <c r="Y91">
        <v>-0.88800000000000001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284</v>
      </c>
      <c r="AH91" t="s">
        <v>45</v>
      </c>
      <c r="AI91" t="s">
        <v>285</v>
      </c>
      <c r="AJ91" t="s">
        <v>60</v>
      </c>
      <c r="AK91" t="s">
        <v>61</v>
      </c>
      <c r="AL91" t="s">
        <v>286</v>
      </c>
      <c r="AM91" t="s">
        <v>287</v>
      </c>
      <c r="AO91" t="s">
        <v>64</v>
      </c>
    </row>
    <row r="92" spans="1:41" x14ac:dyDescent="0.25">
      <c r="A92" t="s">
        <v>128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44</v>
      </c>
      <c r="X92">
        <v>8.6800000000000002E-3</v>
      </c>
      <c r="Y92">
        <v>-0.97199999999999998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284</v>
      </c>
      <c r="AH92" t="s">
        <v>45</v>
      </c>
      <c r="AI92" t="s">
        <v>285</v>
      </c>
      <c r="AJ92" t="s">
        <v>60</v>
      </c>
      <c r="AK92" t="s">
        <v>61</v>
      </c>
      <c r="AL92" t="s">
        <v>286</v>
      </c>
      <c r="AM92" t="s">
        <v>287</v>
      </c>
      <c r="AO92" t="s">
        <v>64</v>
      </c>
    </row>
    <row r="93" spans="1:41" x14ac:dyDescent="0.25">
      <c r="A93" t="s">
        <v>128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61.1</v>
      </c>
      <c r="X93">
        <v>1.03E-2</v>
      </c>
      <c r="Y93">
        <v>-0.68899999999999995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284</v>
      </c>
      <c r="AH93" t="s">
        <v>45</v>
      </c>
      <c r="AI93" t="s">
        <v>285</v>
      </c>
      <c r="AJ93" t="s">
        <v>60</v>
      </c>
      <c r="AK93" t="s">
        <v>61</v>
      </c>
      <c r="AL93" t="s">
        <v>286</v>
      </c>
      <c r="AM93" t="s">
        <v>287</v>
      </c>
      <c r="AO93" t="s">
        <v>64</v>
      </c>
    </row>
    <row r="94" spans="1:41" x14ac:dyDescent="0.25">
      <c r="A94" t="s">
        <v>128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32.799999999999997</v>
      </c>
      <c r="X94">
        <v>6.9800000000000001E-3</v>
      </c>
      <c r="Y94">
        <v>-0.74399999999999999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284</v>
      </c>
      <c r="AH94" t="s">
        <v>45</v>
      </c>
      <c r="AI94" t="s">
        <v>285</v>
      </c>
      <c r="AJ94" t="s">
        <v>60</v>
      </c>
      <c r="AK94" t="s">
        <v>61</v>
      </c>
      <c r="AL94" t="s">
        <v>286</v>
      </c>
      <c r="AM94" t="s">
        <v>287</v>
      </c>
      <c r="AO94" t="s">
        <v>64</v>
      </c>
    </row>
    <row r="95" spans="1:41" x14ac:dyDescent="0.25">
      <c r="A95" t="s">
        <v>128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43.8</v>
      </c>
      <c r="X95">
        <v>8.7500000000000008E-3</v>
      </c>
      <c r="Y95">
        <v>-0.95499999999999996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284</v>
      </c>
      <c r="AH95" t="s">
        <v>45</v>
      </c>
      <c r="AI95" t="s">
        <v>285</v>
      </c>
      <c r="AJ95" t="s">
        <v>60</v>
      </c>
      <c r="AK95" t="s">
        <v>61</v>
      </c>
      <c r="AL95" t="s">
        <v>286</v>
      </c>
      <c r="AM95" t="s">
        <v>287</v>
      </c>
      <c r="AO95" t="s">
        <v>64</v>
      </c>
    </row>
    <row r="96" spans="1:41" x14ac:dyDescent="0.25">
      <c r="A96" t="s">
        <v>128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37.6</v>
      </c>
      <c r="X96">
        <v>6.5500000000000003E-3</v>
      </c>
      <c r="Y96">
        <v>-0.90400000000000003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284</v>
      </c>
      <c r="AH96" t="s">
        <v>45</v>
      </c>
      <c r="AI96" t="s">
        <v>285</v>
      </c>
      <c r="AJ96" t="s">
        <v>60</v>
      </c>
      <c r="AK96" t="s">
        <v>61</v>
      </c>
      <c r="AL96" t="s">
        <v>286</v>
      </c>
      <c r="AM96" t="s">
        <v>287</v>
      </c>
      <c r="AO96" t="s">
        <v>64</v>
      </c>
    </row>
    <row r="97" spans="1:41" x14ac:dyDescent="0.25">
      <c r="A97" t="s">
        <v>128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34.200000000000003</v>
      </c>
      <c r="X97">
        <v>4.62E-3</v>
      </c>
      <c r="Y97">
        <v>-1.26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284</v>
      </c>
      <c r="AH97" t="s">
        <v>45</v>
      </c>
      <c r="AI97" t="s">
        <v>285</v>
      </c>
      <c r="AJ97" t="s">
        <v>60</v>
      </c>
      <c r="AK97" t="s">
        <v>61</v>
      </c>
      <c r="AL97" t="s">
        <v>286</v>
      </c>
      <c r="AM97" t="s">
        <v>287</v>
      </c>
      <c r="AO97" t="s">
        <v>64</v>
      </c>
    </row>
    <row r="98" spans="1:41" x14ac:dyDescent="0.25">
      <c r="A98" t="s">
        <v>128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39</v>
      </c>
      <c r="X98">
        <v>6.4799999999999996E-3</v>
      </c>
      <c r="Y98">
        <v>-0.76300000000000001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284</v>
      </c>
      <c r="AH98" t="s">
        <v>45</v>
      </c>
      <c r="AI98" t="s">
        <v>285</v>
      </c>
      <c r="AJ98" t="s">
        <v>60</v>
      </c>
      <c r="AK98" t="s">
        <v>61</v>
      </c>
      <c r="AL98" t="s">
        <v>286</v>
      </c>
      <c r="AM98" t="s">
        <v>287</v>
      </c>
      <c r="AO98" t="s">
        <v>64</v>
      </c>
    </row>
    <row r="99" spans="1:41" x14ac:dyDescent="0.25">
      <c r="A99" t="s">
        <v>128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39.5</v>
      </c>
      <c r="X99">
        <v>6.0800000000000003E-3</v>
      </c>
      <c r="Y99">
        <v>-0.55700000000000005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284</v>
      </c>
      <c r="AH99" t="s">
        <v>45</v>
      </c>
      <c r="AI99" t="s">
        <v>285</v>
      </c>
      <c r="AJ99" t="s">
        <v>60</v>
      </c>
      <c r="AK99" t="s">
        <v>61</v>
      </c>
      <c r="AL99" t="s">
        <v>286</v>
      </c>
      <c r="AM99" t="s">
        <v>287</v>
      </c>
      <c r="AO99" t="s">
        <v>64</v>
      </c>
    </row>
    <row r="100" spans="1:41" x14ac:dyDescent="0.25">
      <c r="A100" t="s">
        <v>128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41</v>
      </c>
      <c r="X100">
        <v>6.6100000000000004E-3</v>
      </c>
      <c r="Y100">
        <v>-0.73699999999999999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284</v>
      </c>
      <c r="AH100" t="s">
        <v>45</v>
      </c>
      <c r="AI100" t="s">
        <v>285</v>
      </c>
      <c r="AJ100" t="s">
        <v>60</v>
      </c>
      <c r="AK100" t="s">
        <v>61</v>
      </c>
      <c r="AL100" t="s">
        <v>286</v>
      </c>
      <c r="AM100" t="s">
        <v>287</v>
      </c>
      <c r="AO100" t="s">
        <v>64</v>
      </c>
    </row>
    <row r="101" spans="1:41" x14ac:dyDescent="0.25">
      <c r="A101" t="s">
        <v>128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42.4</v>
      </c>
      <c r="X101">
        <v>7.3000000000000001E-3</v>
      </c>
      <c r="Y101">
        <v>-0.81100000000000005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284</v>
      </c>
      <c r="AH101" t="s">
        <v>45</v>
      </c>
      <c r="AI101" t="s">
        <v>285</v>
      </c>
      <c r="AJ101" t="s">
        <v>60</v>
      </c>
      <c r="AK101" t="s">
        <v>61</v>
      </c>
      <c r="AL101" t="s">
        <v>286</v>
      </c>
      <c r="AM101" t="s">
        <v>287</v>
      </c>
      <c r="AO101" t="s">
        <v>64</v>
      </c>
    </row>
    <row r="102" spans="1:41" x14ac:dyDescent="0.25">
      <c r="A102" t="s">
        <v>128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42.9</v>
      </c>
      <c r="X102">
        <v>8.5599999999999999E-3</v>
      </c>
      <c r="Y102">
        <v>-0.77500000000000002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284</v>
      </c>
      <c r="AH102" t="s">
        <v>45</v>
      </c>
      <c r="AI102" t="s">
        <v>285</v>
      </c>
      <c r="AJ102" t="s">
        <v>60</v>
      </c>
      <c r="AK102" t="s">
        <v>61</v>
      </c>
      <c r="AL102" t="s">
        <v>286</v>
      </c>
      <c r="AM102" t="s">
        <v>287</v>
      </c>
      <c r="AO102" t="s">
        <v>64</v>
      </c>
    </row>
    <row r="103" spans="1:41" x14ac:dyDescent="0.25">
      <c r="A103" t="s">
        <v>128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43.9</v>
      </c>
      <c r="X103">
        <v>8.0700000000000008E-3</v>
      </c>
      <c r="Y103">
        <v>-0.79700000000000004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284</v>
      </c>
      <c r="AH103" t="s">
        <v>45</v>
      </c>
      <c r="AI103" t="s">
        <v>285</v>
      </c>
      <c r="AJ103" t="s">
        <v>60</v>
      </c>
      <c r="AK103" t="s">
        <v>61</v>
      </c>
      <c r="AL103" t="s">
        <v>286</v>
      </c>
      <c r="AM103" t="s">
        <v>287</v>
      </c>
      <c r="AO103" t="s">
        <v>64</v>
      </c>
    </row>
    <row r="104" spans="1:41" x14ac:dyDescent="0.25">
      <c r="A104" t="s">
        <v>128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42.7</v>
      </c>
      <c r="X104">
        <v>7.0099999999999997E-3</v>
      </c>
      <c r="Y104">
        <v>-0.74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284</v>
      </c>
      <c r="AH104" t="s">
        <v>45</v>
      </c>
      <c r="AI104" t="s">
        <v>285</v>
      </c>
      <c r="AJ104" t="s">
        <v>60</v>
      </c>
      <c r="AK104" t="s">
        <v>61</v>
      </c>
      <c r="AL104" t="s">
        <v>286</v>
      </c>
      <c r="AM104" t="s">
        <v>287</v>
      </c>
      <c r="AO104" t="s">
        <v>64</v>
      </c>
    </row>
    <row r="105" spans="1:41" x14ac:dyDescent="0.25">
      <c r="A105" t="s">
        <v>128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53.7</v>
      </c>
      <c r="X105">
        <v>7.9399999999999991E-3</v>
      </c>
      <c r="Y105">
        <v>-0.41899999999999998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284</v>
      </c>
      <c r="AH105" t="s">
        <v>45</v>
      </c>
      <c r="AI105" t="s">
        <v>285</v>
      </c>
      <c r="AJ105" t="s">
        <v>60</v>
      </c>
      <c r="AK105" t="s">
        <v>61</v>
      </c>
      <c r="AL105" t="s">
        <v>286</v>
      </c>
      <c r="AM105" t="s">
        <v>287</v>
      </c>
      <c r="AO105" t="s">
        <v>64</v>
      </c>
    </row>
    <row r="106" spans="1:41" x14ac:dyDescent="0.25">
      <c r="A106" t="s">
        <v>128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36.9</v>
      </c>
      <c r="X106">
        <v>6.8900000000000003E-3</v>
      </c>
      <c r="Y106">
        <v>-0.93100000000000005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284</v>
      </c>
      <c r="AH106" t="s">
        <v>45</v>
      </c>
      <c r="AI106" t="s">
        <v>285</v>
      </c>
      <c r="AJ106" t="s">
        <v>60</v>
      </c>
      <c r="AK106" t="s">
        <v>61</v>
      </c>
      <c r="AL106" t="s">
        <v>286</v>
      </c>
      <c r="AM106" t="s">
        <v>287</v>
      </c>
      <c r="AO106" t="s">
        <v>64</v>
      </c>
    </row>
    <row r="107" spans="1:41" x14ac:dyDescent="0.25">
      <c r="A107" t="s">
        <v>128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41.6</v>
      </c>
      <c r="X107">
        <v>7.0099999999999997E-3</v>
      </c>
      <c r="Y107">
        <v>-0.77800000000000002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284</v>
      </c>
      <c r="AH107" t="s">
        <v>45</v>
      </c>
      <c r="AI107" t="s">
        <v>285</v>
      </c>
      <c r="AJ107" t="s">
        <v>60</v>
      </c>
      <c r="AK107" t="s">
        <v>61</v>
      </c>
      <c r="AL107" t="s">
        <v>286</v>
      </c>
      <c r="AM107" t="s">
        <v>287</v>
      </c>
      <c r="AO107" t="s">
        <v>64</v>
      </c>
    </row>
    <row r="108" spans="1:41" x14ac:dyDescent="0.25">
      <c r="A108" t="s">
        <v>128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35.700000000000003</v>
      </c>
      <c r="X108">
        <v>8.9800000000000001E-3</v>
      </c>
      <c r="Y108">
        <v>-0.94499999999999995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284</v>
      </c>
      <c r="AH108" t="s">
        <v>45</v>
      </c>
      <c r="AI108" t="s">
        <v>285</v>
      </c>
      <c r="AJ108" t="s">
        <v>60</v>
      </c>
      <c r="AK108" t="s">
        <v>61</v>
      </c>
      <c r="AL108" t="s">
        <v>286</v>
      </c>
      <c r="AM108" t="s">
        <v>287</v>
      </c>
      <c r="AO108" t="s">
        <v>64</v>
      </c>
    </row>
    <row r="109" spans="1:41" x14ac:dyDescent="0.25">
      <c r="A109" t="s">
        <v>128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31.4</v>
      </c>
      <c r="X109">
        <v>4.3E-3</v>
      </c>
      <c r="Y109">
        <v>-1.52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284</v>
      </c>
      <c r="AH109" t="s">
        <v>45</v>
      </c>
      <c r="AI109" t="s">
        <v>285</v>
      </c>
      <c r="AJ109" t="s">
        <v>60</v>
      </c>
      <c r="AK109" t="s">
        <v>61</v>
      </c>
      <c r="AL109" t="s">
        <v>286</v>
      </c>
      <c r="AM109" t="s">
        <v>287</v>
      </c>
      <c r="AO109" t="s">
        <v>64</v>
      </c>
    </row>
    <row r="110" spans="1:41" x14ac:dyDescent="0.25">
      <c r="A110" t="s">
        <v>128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36.5</v>
      </c>
      <c r="X110">
        <v>5.5399999999999998E-3</v>
      </c>
      <c r="Y110">
        <v>-0.88200000000000001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284</v>
      </c>
      <c r="AH110" t="s">
        <v>45</v>
      </c>
      <c r="AI110" t="s">
        <v>285</v>
      </c>
      <c r="AJ110" t="s">
        <v>60</v>
      </c>
      <c r="AK110" t="s">
        <v>61</v>
      </c>
      <c r="AL110" t="s">
        <v>286</v>
      </c>
      <c r="AM110" t="s">
        <v>287</v>
      </c>
      <c r="AO110" t="s">
        <v>64</v>
      </c>
    </row>
    <row r="111" spans="1:41" x14ac:dyDescent="0.25">
      <c r="A111" t="s">
        <v>128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37.1</v>
      </c>
      <c r="X111">
        <v>5.7999999999999996E-3</v>
      </c>
      <c r="Y111">
        <v>-0.77300000000000002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284</v>
      </c>
      <c r="AH111" t="s">
        <v>45</v>
      </c>
      <c r="AI111" t="s">
        <v>285</v>
      </c>
      <c r="AJ111" t="s">
        <v>60</v>
      </c>
      <c r="AK111" t="s">
        <v>61</v>
      </c>
      <c r="AL111" t="s">
        <v>286</v>
      </c>
      <c r="AM111" t="s">
        <v>287</v>
      </c>
      <c r="AO111" t="s">
        <v>64</v>
      </c>
    </row>
    <row r="112" spans="1:41" x14ac:dyDescent="0.25">
      <c r="A112" t="s">
        <v>128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38.6</v>
      </c>
      <c r="X112">
        <v>6.9300000000000004E-3</v>
      </c>
      <c r="Y112">
        <v>-0.85499999999999998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284</v>
      </c>
      <c r="AH112" t="s">
        <v>45</v>
      </c>
      <c r="AI112" t="s">
        <v>285</v>
      </c>
      <c r="AJ112" t="s">
        <v>60</v>
      </c>
      <c r="AK112" t="s">
        <v>61</v>
      </c>
      <c r="AL112" t="s">
        <v>286</v>
      </c>
      <c r="AM112" t="s">
        <v>287</v>
      </c>
      <c r="AO112" t="s">
        <v>64</v>
      </c>
    </row>
    <row r="113" spans="1:41" x14ac:dyDescent="0.25">
      <c r="A113" t="s">
        <v>128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40.799999999999997</v>
      </c>
      <c r="X113">
        <v>7.5599999999999999E-3</v>
      </c>
      <c r="Y113">
        <v>-0.91200000000000003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284</v>
      </c>
      <c r="AH113" t="s">
        <v>45</v>
      </c>
      <c r="AI113" t="s">
        <v>285</v>
      </c>
      <c r="AJ113" t="s">
        <v>60</v>
      </c>
      <c r="AK113" t="s">
        <v>61</v>
      </c>
      <c r="AL113" t="s">
        <v>286</v>
      </c>
      <c r="AM113" t="s">
        <v>287</v>
      </c>
      <c r="AO113" t="s">
        <v>64</v>
      </c>
    </row>
    <row r="114" spans="1:41" x14ac:dyDescent="0.25">
      <c r="A114" t="s">
        <v>128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40.700000000000003</v>
      </c>
      <c r="X114">
        <v>8.9599999999999992E-3</v>
      </c>
      <c r="Y114">
        <v>-1.01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284</v>
      </c>
      <c r="AH114" t="s">
        <v>45</v>
      </c>
      <c r="AI114" t="s">
        <v>285</v>
      </c>
      <c r="AJ114" t="s">
        <v>60</v>
      </c>
      <c r="AK114" t="s">
        <v>61</v>
      </c>
      <c r="AL114" t="s">
        <v>286</v>
      </c>
      <c r="AM114" t="s">
        <v>287</v>
      </c>
      <c r="AO114" t="s">
        <v>64</v>
      </c>
    </row>
    <row r="115" spans="1:41" x14ac:dyDescent="0.25">
      <c r="A115" t="s">
        <v>128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42</v>
      </c>
      <c r="X115">
        <v>8.8800000000000007E-3</v>
      </c>
      <c r="Y115">
        <v>-0.95899999999999996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284</v>
      </c>
      <c r="AH115" t="s">
        <v>45</v>
      </c>
      <c r="AI115" t="s">
        <v>285</v>
      </c>
      <c r="AJ115" t="s">
        <v>60</v>
      </c>
      <c r="AK115" t="s">
        <v>61</v>
      </c>
      <c r="AL115" t="s">
        <v>286</v>
      </c>
      <c r="AM115" t="s">
        <v>287</v>
      </c>
      <c r="AO115" t="s">
        <v>64</v>
      </c>
    </row>
    <row r="116" spans="1:41" x14ac:dyDescent="0.25">
      <c r="A116" t="s">
        <v>128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41.7</v>
      </c>
      <c r="X116">
        <v>8.1200000000000005E-3</v>
      </c>
      <c r="Y116">
        <v>-1.03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284</v>
      </c>
      <c r="AH116" t="s">
        <v>45</v>
      </c>
      <c r="AI116" t="s">
        <v>285</v>
      </c>
      <c r="AJ116" t="s">
        <v>60</v>
      </c>
      <c r="AK116" t="s">
        <v>61</v>
      </c>
      <c r="AL116" t="s">
        <v>286</v>
      </c>
      <c r="AM116" t="s">
        <v>287</v>
      </c>
      <c r="AO116" t="s">
        <v>64</v>
      </c>
    </row>
    <row r="117" spans="1:41" x14ac:dyDescent="0.25">
      <c r="A117" t="s">
        <v>128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53.8</v>
      </c>
      <c r="X117">
        <v>8.5400000000000007E-3</v>
      </c>
      <c r="Y117">
        <v>-0.54900000000000004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284</v>
      </c>
      <c r="AH117" t="s">
        <v>45</v>
      </c>
      <c r="AI117" t="s">
        <v>285</v>
      </c>
      <c r="AJ117" t="s">
        <v>60</v>
      </c>
      <c r="AK117" t="s">
        <v>61</v>
      </c>
      <c r="AL117" t="s">
        <v>286</v>
      </c>
      <c r="AM117" t="s">
        <v>287</v>
      </c>
      <c r="AO117" t="s">
        <v>64</v>
      </c>
    </row>
    <row r="118" spans="1:41" x14ac:dyDescent="0.25">
      <c r="A118" t="s">
        <v>128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32.299999999999997</v>
      </c>
      <c r="X118">
        <v>6.7299999999999999E-3</v>
      </c>
      <c r="Y118">
        <v>-0.95299999999999996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284</v>
      </c>
      <c r="AH118" t="s">
        <v>45</v>
      </c>
      <c r="AI118" t="s">
        <v>285</v>
      </c>
      <c r="AJ118" t="s">
        <v>60</v>
      </c>
      <c r="AK118" t="s">
        <v>61</v>
      </c>
      <c r="AL118" t="s">
        <v>286</v>
      </c>
      <c r="AM118" t="s">
        <v>287</v>
      </c>
      <c r="AO118" t="s">
        <v>64</v>
      </c>
    </row>
    <row r="119" spans="1:41" x14ac:dyDescent="0.25">
      <c r="A119" t="s">
        <v>128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39.4</v>
      </c>
      <c r="X119">
        <v>7.2500000000000004E-3</v>
      </c>
      <c r="Y119">
        <v>-0.92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284</v>
      </c>
      <c r="AH119" t="s">
        <v>45</v>
      </c>
      <c r="AI119" t="s">
        <v>285</v>
      </c>
      <c r="AJ119" t="s">
        <v>60</v>
      </c>
      <c r="AK119" t="s">
        <v>61</v>
      </c>
      <c r="AL119" t="s">
        <v>286</v>
      </c>
      <c r="AM119" t="s">
        <v>287</v>
      </c>
      <c r="AO119" t="s">
        <v>64</v>
      </c>
    </row>
    <row r="120" spans="1:41" x14ac:dyDescent="0.25">
      <c r="A120" t="s">
        <v>128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35.299999999999997</v>
      </c>
      <c r="X120">
        <v>9.3699999999999999E-3</v>
      </c>
      <c r="Y120">
        <v>-0.95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284</v>
      </c>
      <c r="AH120" t="s">
        <v>45</v>
      </c>
      <c r="AI120" t="s">
        <v>285</v>
      </c>
      <c r="AJ120" t="s">
        <v>60</v>
      </c>
      <c r="AK120" t="s">
        <v>61</v>
      </c>
      <c r="AL120" t="s">
        <v>286</v>
      </c>
      <c r="AM120" t="s">
        <v>287</v>
      </c>
      <c r="AO120" t="s">
        <v>64</v>
      </c>
    </row>
    <row r="121" spans="1:41" x14ac:dyDescent="0.25">
      <c r="A121" t="s">
        <v>128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30.6</v>
      </c>
      <c r="X121">
        <v>4.2300000000000003E-3</v>
      </c>
      <c r="Y121">
        <v>-1.6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284</v>
      </c>
      <c r="AH121" t="s">
        <v>45</v>
      </c>
      <c r="AI121" t="s">
        <v>285</v>
      </c>
      <c r="AJ121" t="s">
        <v>60</v>
      </c>
      <c r="AK121" t="s">
        <v>61</v>
      </c>
      <c r="AL121" t="s">
        <v>286</v>
      </c>
      <c r="AM121" t="s">
        <v>287</v>
      </c>
      <c r="AO121" t="s">
        <v>64</v>
      </c>
    </row>
    <row r="122" spans="1:41" x14ac:dyDescent="0.25">
      <c r="A122" t="s">
        <v>128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34.9</v>
      </c>
      <c r="X122">
        <v>4.96E-3</v>
      </c>
      <c r="Y122">
        <v>-0.95399999999999996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284</v>
      </c>
      <c r="AH122" t="s">
        <v>45</v>
      </c>
      <c r="AI122" t="s">
        <v>285</v>
      </c>
      <c r="AJ122" t="s">
        <v>60</v>
      </c>
      <c r="AK122" t="s">
        <v>61</v>
      </c>
      <c r="AL122" t="s">
        <v>286</v>
      </c>
      <c r="AM122" t="s">
        <v>287</v>
      </c>
      <c r="AO122" t="s">
        <v>64</v>
      </c>
    </row>
    <row r="123" spans="1:41" x14ac:dyDescent="0.25">
      <c r="A123" t="s">
        <v>128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34.700000000000003</v>
      </c>
      <c r="X123">
        <v>5.5199999999999997E-3</v>
      </c>
      <c r="Y123">
        <v>-0.997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284</v>
      </c>
      <c r="AH123" t="s">
        <v>45</v>
      </c>
      <c r="AI123" t="s">
        <v>285</v>
      </c>
      <c r="AJ123" t="s">
        <v>60</v>
      </c>
      <c r="AK123" t="s">
        <v>61</v>
      </c>
      <c r="AL123" t="s">
        <v>286</v>
      </c>
      <c r="AM123" t="s">
        <v>287</v>
      </c>
      <c r="AO123" t="s">
        <v>64</v>
      </c>
    </row>
    <row r="124" spans="1:41" x14ac:dyDescent="0.25">
      <c r="A124" t="s">
        <v>128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37.200000000000003</v>
      </c>
      <c r="X124">
        <v>7.1000000000000004E-3</v>
      </c>
      <c r="Y124">
        <v>-0.91700000000000004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284</v>
      </c>
      <c r="AH124" t="s">
        <v>45</v>
      </c>
      <c r="AI124" t="s">
        <v>285</v>
      </c>
      <c r="AJ124" t="s">
        <v>60</v>
      </c>
      <c r="AK124" t="s">
        <v>61</v>
      </c>
      <c r="AL124" t="s">
        <v>286</v>
      </c>
      <c r="AM124" t="s">
        <v>287</v>
      </c>
      <c r="AO124" t="s">
        <v>64</v>
      </c>
    </row>
    <row r="125" spans="1:41" x14ac:dyDescent="0.25">
      <c r="A125" t="s">
        <v>128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39.299999999999997</v>
      </c>
      <c r="X125">
        <v>7.7799999999999996E-3</v>
      </c>
      <c r="Y125">
        <v>-1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284</v>
      </c>
      <c r="AH125" t="s">
        <v>45</v>
      </c>
      <c r="AI125" t="s">
        <v>285</v>
      </c>
      <c r="AJ125" t="s">
        <v>60</v>
      </c>
      <c r="AK125" t="s">
        <v>61</v>
      </c>
      <c r="AL125" t="s">
        <v>286</v>
      </c>
      <c r="AM125" t="s">
        <v>287</v>
      </c>
      <c r="AO125" t="s">
        <v>64</v>
      </c>
    </row>
    <row r="126" spans="1:41" x14ac:dyDescent="0.25">
      <c r="A126" t="s">
        <v>128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40.200000000000003</v>
      </c>
      <c r="X126">
        <v>8.94E-3</v>
      </c>
      <c r="Y126">
        <v>-1.03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284</v>
      </c>
      <c r="AH126" t="s">
        <v>45</v>
      </c>
      <c r="AI126" t="s">
        <v>285</v>
      </c>
      <c r="AJ126" t="s">
        <v>60</v>
      </c>
      <c r="AK126" t="s">
        <v>61</v>
      </c>
      <c r="AL126" t="s">
        <v>286</v>
      </c>
      <c r="AM126" t="s">
        <v>287</v>
      </c>
      <c r="AO126" t="s">
        <v>64</v>
      </c>
    </row>
    <row r="127" spans="1:41" x14ac:dyDescent="0.25">
      <c r="A127" t="s">
        <v>128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41.4</v>
      </c>
      <c r="X127">
        <v>8.9599999999999992E-3</v>
      </c>
      <c r="Y127">
        <v>-0.99199999999999999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284</v>
      </c>
      <c r="AH127" t="s">
        <v>45</v>
      </c>
      <c r="AI127" t="s">
        <v>285</v>
      </c>
      <c r="AJ127" t="s">
        <v>60</v>
      </c>
      <c r="AK127" t="s">
        <v>61</v>
      </c>
      <c r="AL127" t="s">
        <v>286</v>
      </c>
      <c r="AM127" t="s">
        <v>287</v>
      </c>
      <c r="AO127" t="s">
        <v>64</v>
      </c>
    </row>
    <row r="128" spans="1:41" x14ac:dyDescent="0.25">
      <c r="A128" t="s">
        <v>128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41.5</v>
      </c>
      <c r="X128">
        <v>8.2900000000000005E-3</v>
      </c>
      <c r="Y128">
        <v>-1.08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284</v>
      </c>
      <c r="AH128" t="s">
        <v>45</v>
      </c>
      <c r="AI128" t="s">
        <v>285</v>
      </c>
      <c r="AJ128" t="s">
        <v>60</v>
      </c>
      <c r="AK128" t="s">
        <v>61</v>
      </c>
      <c r="AL128" t="s">
        <v>286</v>
      </c>
      <c r="AM128" t="s">
        <v>287</v>
      </c>
      <c r="AO128" t="s">
        <v>64</v>
      </c>
    </row>
    <row r="129" spans="1:41" x14ac:dyDescent="0.25">
      <c r="A129" t="s">
        <v>128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53</v>
      </c>
      <c r="X129">
        <v>9.2399999999999999E-3</v>
      </c>
      <c r="Y129">
        <v>-0.72799999999999998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284</v>
      </c>
      <c r="AH129" t="s">
        <v>45</v>
      </c>
      <c r="AI129" t="s">
        <v>285</v>
      </c>
      <c r="AJ129" t="s">
        <v>60</v>
      </c>
      <c r="AK129" t="s">
        <v>61</v>
      </c>
      <c r="AL129" t="s">
        <v>286</v>
      </c>
      <c r="AM129" t="s">
        <v>287</v>
      </c>
      <c r="AO129" t="s">
        <v>64</v>
      </c>
    </row>
    <row r="130" spans="1:41" x14ac:dyDescent="0.25">
      <c r="A130" t="s">
        <v>128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31.1</v>
      </c>
      <c r="X130">
        <v>6.6800000000000002E-3</v>
      </c>
      <c r="Y130">
        <v>-0.96299999999999997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284</v>
      </c>
      <c r="AH130" t="s">
        <v>45</v>
      </c>
      <c r="AI130" t="s">
        <v>285</v>
      </c>
      <c r="AJ130" t="s">
        <v>60</v>
      </c>
      <c r="AK130" t="s">
        <v>61</v>
      </c>
      <c r="AL130" t="s">
        <v>286</v>
      </c>
      <c r="AM130" t="s">
        <v>287</v>
      </c>
      <c r="AO130" t="s">
        <v>64</v>
      </c>
    </row>
    <row r="131" spans="1:41" x14ac:dyDescent="0.25">
      <c r="A131" t="s">
        <v>128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38.200000000000003</v>
      </c>
      <c r="X131">
        <v>7.3400000000000002E-3</v>
      </c>
      <c r="Y131">
        <v>-0.99399999999999999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284</v>
      </c>
      <c r="AH131" t="s">
        <v>45</v>
      </c>
      <c r="AI131" t="s">
        <v>285</v>
      </c>
      <c r="AJ131" t="s">
        <v>60</v>
      </c>
      <c r="AK131" t="s">
        <v>61</v>
      </c>
      <c r="AL131" t="s">
        <v>286</v>
      </c>
      <c r="AM131" t="s">
        <v>287</v>
      </c>
      <c r="AO131" t="s">
        <v>64</v>
      </c>
    </row>
    <row r="132" spans="1:41" x14ac:dyDescent="0.25">
      <c r="A132" t="s">
        <v>128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37.200000000000003</v>
      </c>
      <c r="X132">
        <v>5.9199999999999999E-3</v>
      </c>
      <c r="Y132">
        <v>-0.85099999999999998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284</v>
      </c>
      <c r="AH132" t="s">
        <v>45</v>
      </c>
      <c r="AI132" t="s">
        <v>285</v>
      </c>
      <c r="AJ132" t="s">
        <v>60</v>
      </c>
      <c r="AK132" t="s">
        <v>61</v>
      </c>
      <c r="AL132" t="s">
        <v>286</v>
      </c>
      <c r="AM132" t="s">
        <v>287</v>
      </c>
      <c r="AO132" t="s">
        <v>64</v>
      </c>
    </row>
    <row r="133" spans="1:41" x14ac:dyDescent="0.25">
      <c r="A133" t="s">
        <v>128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41.9</v>
      </c>
      <c r="X133">
        <v>7.9500000000000005E-3</v>
      </c>
      <c r="Y133">
        <v>-0.80700000000000005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284</v>
      </c>
      <c r="AH133" t="s">
        <v>45</v>
      </c>
      <c r="AI133" t="s">
        <v>285</v>
      </c>
      <c r="AJ133" t="s">
        <v>60</v>
      </c>
      <c r="AK133" t="s">
        <v>61</v>
      </c>
      <c r="AL133" t="s">
        <v>286</v>
      </c>
      <c r="AM133" t="s">
        <v>287</v>
      </c>
      <c r="AO133" t="s">
        <v>64</v>
      </c>
    </row>
    <row r="134" spans="1:41" x14ac:dyDescent="0.25">
      <c r="A134" t="s">
        <v>128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44.3</v>
      </c>
      <c r="X134">
        <v>9.4999999999999998E-3</v>
      </c>
      <c r="Y134">
        <v>-0.95199999999999996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284</v>
      </c>
      <c r="AH134" t="s">
        <v>45</v>
      </c>
      <c r="AI134" t="s">
        <v>285</v>
      </c>
      <c r="AJ134" t="s">
        <v>60</v>
      </c>
      <c r="AK134" t="s">
        <v>61</v>
      </c>
      <c r="AL134" t="s">
        <v>286</v>
      </c>
      <c r="AM134" t="s">
        <v>287</v>
      </c>
      <c r="AO134" t="s">
        <v>64</v>
      </c>
    </row>
    <row r="135" spans="1:41" x14ac:dyDescent="0.25">
      <c r="A135" t="s">
        <v>128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38.700000000000003</v>
      </c>
      <c r="X135">
        <v>7.62E-3</v>
      </c>
      <c r="Y135">
        <v>-0.83199999999999996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284</v>
      </c>
      <c r="AH135" t="s">
        <v>45</v>
      </c>
      <c r="AI135" t="s">
        <v>285</v>
      </c>
      <c r="AJ135" t="s">
        <v>60</v>
      </c>
      <c r="AK135" t="s">
        <v>61</v>
      </c>
      <c r="AL135" t="s">
        <v>286</v>
      </c>
      <c r="AM135" t="s">
        <v>287</v>
      </c>
      <c r="AO135" t="s">
        <v>64</v>
      </c>
    </row>
    <row r="136" spans="1:41" x14ac:dyDescent="0.25">
      <c r="A136" t="s">
        <v>128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40.700000000000003</v>
      </c>
      <c r="X136">
        <v>7.6600000000000001E-3</v>
      </c>
      <c r="Y136">
        <v>-0.89500000000000002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284</v>
      </c>
      <c r="AH136" t="s">
        <v>45</v>
      </c>
      <c r="AI136" t="s">
        <v>285</v>
      </c>
      <c r="AJ136" t="s">
        <v>60</v>
      </c>
      <c r="AK136" t="s">
        <v>61</v>
      </c>
      <c r="AL136" t="s">
        <v>286</v>
      </c>
      <c r="AM136" t="s">
        <v>287</v>
      </c>
      <c r="AO136" t="s">
        <v>64</v>
      </c>
    </row>
    <row r="137" spans="1:41" x14ac:dyDescent="0.25">
      <c r="A137" t="s">
        <v>128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38.799999999999997</v>
      </c>
      <c r="X137">
        <v>6.4400000000000004E-3</v>
      </c>
      <c r="Y137">
        <v>-0.78100000000000003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284</v>
      </c>
      <c r="AH137" t="s">
        <v>45</v>
      </c>
      <c r="AI137" t="s">
        <v>285</v>
      </c>
      <c r="AJ137" t="s">
        <v>60</v>
      </c>
      <c r="AK137" t="s">
        <v>61</v>
      </c>
      <c r="AL137" t="s">
        <v>286</v>
      </c>
      <c r="AM137" t="s">
        <v>287</v>
      </c>
      <c r="AO137" t="s">
        <v>64</v>
      </c>
    </row>
    <row r="138" spans="1:41" x14ac:dyDescent="0.25">
      <c r="A138" t="s">
        <v>128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39.1</v>
      </c>
      <c r="X138">
        <v>5.7600000000000004E-3</v>
      </c>
      <c r="Y138">
        <v>-0.54500000000000004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284</v>
      </c>
      <c r="AH138" t="s">
        <v>45</v>
      </c>
      <c r="AI138" t="s">
        <v>285</v>
      </c>
      <c r="AJ138" t="s">
        <v>60</v>
      </c>
      <c r="AK138" t="s">
        <v>61</v>
      </c>
      <c r="AL138" t="s">
        <v>286</v>
      </c>
      <c r="AM138" t="s">
        <v>287</v>
      </c>
      <c r="AO138" t="s">
        <v>64</v>
      </c>
    </row>
    <row r="139" spans="1:41" x14ac:dyDescent="0.25">
      <c r="A139" t="s">
        <v>128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42.3</v>
      </c>
      <c r="X139">
        <v>7.1799999999999998E-3</v>
      </c>
      <c r="Y139">
        <v>-0.622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284</v>
      </c>
      <c r="AH139" t="s">
        <v>45</v>
      </c>
      <c r="AI139" t="s">
        <v>285</v>
      </c>
      <c r="AJ139" t="s">
        <v>60</v>
      </c>
      <c r="AK139" t="s">
        <v>61</v>
      </c>
      <c r="AL139" t="s">
        <v>286</v>
      </c>
      <c r="AM139" t="s">
        <v>287</v>
      </c>
      <c r="AO139" t="s">
        <v>64</v>
      </c>
    </row>
    <row r="140" spans="1:41" x14ac:dyDescent="0.25">
      <c r="A140" t="s">
        <v>128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42.6</v>
      </c>
      <c r="X140">
        <v>8.2299999999999995E-3</v>
      </c>
      <c r="Y140">
        <v>-0.75800000000000001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284</v>
      </c>
      <c r="AH140" t="s">
        <v>45</v>
      </c>
      <c r="AI140" t="s">
        <v>285</v>
      </c>
      <c r="AJ140" t="s">
        <v>60</v>
      </c>
      <c r="AK140" t="s">
        <v>61</v>
      </c>
      <c r="AL140" t="s">
        <v>286</v>
      </c>
      <c r="AM140" t="s">
        <v>287</v>
      </c>
      <c r="AO140" t="s">
        <v>64</v>
      </c>
    </row>
    <row r="141" spans="1:41" x14ac:dyDescent="0.25">
      <c r="A141" t="s">
        <v>128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42</v>
      </c>
      <c r="X141">
        <v>6.77E-3</v>
      </c>
      <c r="Y141">
        <v>-0.77800000000000002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284</v>
      </c>
      <c r="AH141" t="s">
        <v>45</v>
      </c>
      <c r="AI141" t="s">
        <v>285</v>
      </c>
      <c r="AJ141" t="s">
        <v>60</v>
      </c>
      <c r="AK141" t="s">
        <v>61</v>
      </c>
      <c r="AL141" t="s">
        <v>286</v>
      </c>
      <c r="AM141" t="s">
        <v>287</v>
      </c>
      <c r="AO141" t="s">
        <v>64</v>
      </c>
    </row>
    <row r="142" spans="1:41" x14ac:dyDescent="0.25">
      <c r="A142" t="s">
        <v>128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53.3</v>
      </c>
      <c r="X142">
        <v>7.8200000000000006E-3</v>
      </c>
      <c r="Y142">
        <v>-0.42399999999999999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284</v>
      </c>
      <c r="AH142" t="s">
        <v>45</v>
      </c>
      <c r="AI142" t="s">
        <v>285</v>
      </c>
      <c r="AJ142" t="s">
        <v>60</v>
      </c>
      <c r="AK142" t="s">
        <v>61</v>
      </c>
      <c r="AL142" t="s">
        <v>286</v>
      </c>
      <c r="AM142" t="s">
        <v>287</v>
      </c>
      <c r="AO142" t="s">
        <v>64</v>
      </c>
    </row>
    <row r="143" spans="1:41" x14ac:dyDescent="0.25">
      <c r="A143" t="s">
        <v>128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39.9</v>
      </c>
      <c r="X143">
        <v>6.3699999999999998E-3</v>
      </c>
      <c r="Y143">
        <v>-0.60399999999999998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284</v>
      </c>
      <c r="AH143" t="s">
        <v>45</v>
      </c>
      <c r="AI143" t="s">
        <v>285</v>
      </c>
      <c r="AJ143" t="s">
        <v>60</v>
      </c>
      <c r="AK143" t="s">
        <v>61</v>
      </c>
      <c r="AL143" t="s">
        <v>286</v>
      </c>
      <c r="AM143" t="s">
        <v>287</v>
      </c>
      <c r="AO143" t="s">
        <v>64</v>
      </c>
    </row>
    <row r="144" spans="1:41" x14ac:dyDescent="0.25">
      <c r="A144" t="s">
        <v>128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36</v>
      </c>
      <c r="X144">
        <v>6.5100000000000002E-3</v>
      </c>
      <c r="Y144">
        <v>-0.92900000000000005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284</v>
      </c>
      <c r="AH144" t="s">
        <v>45</v>
      </c>
      <c r="AI144" t="s">
        <v>285</v>
      </c>
      <c r="AJ144" t="s">
        <v>60</v>
      </c>
      <c r="AK144" t="s">
        <v>61</v>
      </c>
      <c r="AL144" t="s">
        <v>286</v>
      </c>
      <c r="AM144" t="s">
        <v>287</v>
      </c>
      <c r="AO144" t="s">
        <v>64</v>
      </c>
    </row>
    <row r="145" spans="1:41" x14ac:dyDescent="0.25">
      <c r="A145" t="s">
        <v>128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36.5</v>
      </c>
      <c r="X145">
        <v>5.8500000000000002E-3</v>
      </c>
      <c r="Y145">
        <v>-0.82499999999999996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284</v>
      </c>
      <c r="AH145" t="s">
        <v>45</v>
      </c>
      <c r="AI145" t="s">
        <v>285</v>
      </c>
      <c r="AJ145" t="s">
        <v>60</v>
      </c>
      <c r="AK145" t="s">
        <v>61</v>
      </c>
      <c r="AL145" t="s">
        <v>286</v>
      </c>
      <c r="AM145" t="s">
        <v>287</v>
      </c>
      <c r="AO145" t="s">
        <v>64</v>
      </c>
    </row>
    <row r="146" spans="1:41" x14ac:dyDescent="0.25">
      <c r="A146" t="s">
        <v>128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41.1</v>
      </c>
      <c r="X146">
        <v>7.4200000000000004E-3</v>
      </c>
      <c r="Y146">
        <v>-0.73499999999999999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284</v>
      </c>
      <c r="AH146" t="s">
        <v>45</v>
      </c>
      <c r="AI146" t="s">
        <v>285</v>
      </c>
      <c r="AJ146" t="s">
        <v>60</v>
      </c>
      <c r="AK146" t="s">
        <v>61</v>
      </c>
      <c r="AL146" t="s">
        <v>286</v>
      </c>
      <c r="AM146" t="s">
        <v>287</v>
      </c>
      <c r="AO146" t="s">
        <v>64</v>
      </c>
    </row>
    <row r="147" spans="1:41" x14ac:dyDescent="0.25">
      <c r="A147" t="s">
        <v>128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40.5</v>
      </c>
      <c r="X147">
        <v>8.4100000000000008E-3</v>
      </c>
      <c r="Y147">
        <v>-0.96499999999999997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284</v>
      </c>
      <c r="AH147" t="s">
        <v>45</v>
      </c>
      <c r="AI147" t="s">
        <v>285</v>
      </c>
      <c r="AJ147" t="s">
        <v>60</v>
      </c>
      <c r="AK147" t="s">
        <v>61</v>
      </c>
      <c r="AL147" t="s">
        <v>286</v>
      </c>
      <c r="AM147" t="s">
        <v>287</v>
      </c>
      <c r="AO147" t="s">
        <v>64</v>
      </c>
    </row>
    <row r="148" spans="1:41" x14ac:dyDescent="0.25">
      <c r="A148" t="s">
        <v>128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39.6</v>
      </c>
      <c r="X148">
        <v>7.5900000000000004E-3</v>
      </c>
      <c r="Y148">
        <v>-0.95499999999999996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284</v>
      </c>
      <c r="AH148" t="s">
        <v>45</v>
      </c>
      <c r="AI148" t="s">
        <v>285</v>
      </c>
      <c r="AJ148" t="s">
        <v>60</v>
      </c>
      <c r="AK148" t="s">
        <v>61</v>
      </c>
      <c r="AL148" t="s">
        <v>286</v>
      </c>
      <c r="AM148" t="s">
        <v>287</v>
      </c>
      <c r="AO148" t="s">
        <v>64</v>
      </c>
    </row>
    <row r="149" spans="1:41" x14ac:dyDescent="0.25">
      <c r="A149" t="s">
        <v>128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53.3</v>
      </c>
      <c r="X149">
        <v>9.3600000000000003E-3</v>
      </c>
      <c r="Y149">
        <v>-0.69299999999999995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284</v>
      </c>
      <c r="AH149" t="s">
        <v>45</v>
      </c>
      <c r="AI149" t="s">
        <v>285</v>
      </c>
      <c r="AJ149" t="s">
        <v>60</v>
      </c>
      <c r="AK149" t="s">
        <v>61</v>
      </c>
      <c r="AL149" t="s">
        <v>286</v>
      </c>
      <c r="AM149" t="s">
        <v>287</v>
      </c>
      <c r="AO149" t="s">
        <v>64</v>
      </c>
    </row>
    <row r="150" spans="1:41" x14ac:dyDescent="0.25">
      <c r="A150" t="s">
        <v>128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37.700000000000003</v>
      </c>
      <c r="X150">
        <v>6.6400000000000001E-3</v>
      </c>
      <c r="Y150">
        <v>-0.86899999999999999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284</v>
      </c>
      <c r="AH150" t="s">
        <v>45</v>
      </c>
      <c r="AI150" t="s">
        <v>285</v>
      </c>
      <c r="AJ150" t="s">
        <v>60</v>
      </c>
      <c r="AK150" t="s">
        <v>61</v>
      </c>
      <c r="AL150" t="s">
        <v>286</v>
      </c>
      <c r="AM150" t="s">
        <v>287</v>
      </c>
      <c r="AO150" t="s">
        <v>64</v>
      </c>
    </row>
    <row r="151" spans="1:41" x14ac:dyDescent="0.25">
      <c r="A151" t="s">
        <v>128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35.299999999999997</v>
      </c>
      <c r="X151">
        <v>6.5300000000000002E-3</v>
      </c>
      <c r="Y151">
        <v>-0.96699999999999997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284</v>
      </c>
      <c r="AH151" t="s">
        <v>45</v>
      </c>
      <c r="AI151" t="s">
        <v>285</v>
      </c>
      <c r="AJ151" t="s">
        <v>60</v>
      </c>
      <c r="AK151" t="s">
        <v>61</v>
      </c>
      <c r="AL151" t="s">
        <v>286</v>
      </c>
      <c r="AM151" t="s">
        <v>287</v>
      </c>
      <c r="AO151" t="s">
        <v>64</v>
      </c>
    </row>
    <row r="152" spans="1:41" x14ac:dyDescent="0.25">
      <c r="A152" t="s">
        <v>128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35.1</v>
      </c>
      <c r="X152">
        <v>5.8999999999999999E-3</v>
      </c>
      <c r="Y152">
        <v>-0.98099999999999998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284</v>
      </c>
      <c r="AH152" t="s">
        <v>45</v>
      </c>
      <c r="AI152" t="s">
        <v>285</v>
      </c>
      <c r="AJ152" t="s">
        <v>60</v>
      </c>
      <c r="AK152" t="s">
        <v>61</v>
      </c>
      <c r="AL152" t="s">
        <v>286</v>
      </c>
      <c r="AM152" t="s">
        <v>287</v>
      </c>
      <c r="AO152" t="s">
        <v>64</v>
      </c>
    </row>
    <row r="153" spans="1:41" x14ac:dyDescent="0.25">
      <c r="A153" t="s">
        <v>128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38.9</v>
      </c>
      <c r="X153">
        <v>7.7000000000000002E-3</v>
      </c>
      <c r="Y153">
        <v>-0.91100000000000003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284</v>
      </c>
      <c r="AH153" t="s">
        <v>45</v>
      </c>
      <c r="AI153" t="s">
        <v>285</v>
      </c>
      <c r="AJ153" t="s">
        <v>60</v>
      </c>
      <c r="AK153" t="s">
        <v>61</v>
      </c>
      <c r="AL153" t="s">
        <v>286</v>
      </c>
      <c r="AM153" t="s">
        <v>287</v>
      </c>
      <c r="AO153" t="s">
        <v>64</v>
      </c>
    </row>
    <row r="154" spans="1:41" x14ac:dyDescent="0.25">
      <c r="A154" t="s">
        <v>128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39.200000000000003</v>
      </c>
      <c r="X154">
        <v>8.3400000000000002E-3</v>
      </c>
      <c r="Y154">
        <v>-1.04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284</v>
      </c>
      <c r="AH154" t="s">
        <v>45</v>
      </c>
      <c r="AI154" t="s">
        <v>285</v>
      </c>
      <c r="AJ154" t="s">
        <v>60</v>
      </c>
      <c r="AK154" t="s">
        <v>61</v>
      </c>
      <c r="AL154" t="s">
        <v>286</v>
      </c>
      <c r="AM154" t="s">
        <v>287</v>
      </c>
      <c r="AO154" t="s">
        <v>64</v>
      </c>
    </row>
    <row r="155" spans="1:41" x14ac:dyDescent="0.25">
      <c r="A155" t="s">
        <v>128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39.6</v>
      </c>
      <c r="X155">
        <v>7.62E-3</v>
      </c>
      <c r="Y155">
        <v>-0.97699999999999998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284</v>
      </c>
      <c r="AH155" t="s">
        <v>45</v>
      </c>
      <c r="AI155" t="s">
        <v>285</v>
      </c>
      <c r="AJ155" t="s">
        <v>60</v>
      </c>
      <c r="AK155" t="s">
        <v>61</v>
      </c>
      <c r="AL155" t="s">
        <v>286</v>
      </c>
      <c r="AM155" t="s">
        <v>287</v>
      </c>
      <c r="AO155" t="s">
        <v>64</v>
      </c>
    </row>
    <row r="156" spans="1:41" x14ac:dyDescent="0.25">
      <c r="A156" t="s">
        <v>128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53.3</v>
      </c>
      <c r="X156">
        <v>9.4699999999999993E-3</v>
      </c>
      <c r="Y156">
        <v>-0.71199999999999997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284</v>
      </c>
      <c r="AH156" t="s">
        <v>45</v>
      </c>
      <c r="AI156" t="s">
        <v>285</v>
      </c>
      <c r="AJ156" t="s">
        <v>60</v>
      </c>
      <c r="AK156" t="s">
        <v>61</v>
      </c>
      <c r="AL156" t="s">
        <v>286</v>
      </c>
      <c r="AM156" t="s">
        <v>287</v>
      </c>
      <c r="AO156" t="s">
        <v>64</v>
      </c>
    </row>
    <row r="157" spans="1:41" x14ac:dyDescent="0.25">
      <c r="A157" t="s">
        <v>128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36.4</v>
      </c>
      <c r="X157">
        <v>6.7000000000000002E-3</v>
      </c>
      <c r="Y157">
        <v>-0.99399999999999999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284</v>
      </c>
      <c r="AH157" t="s">
        <v>45</v>
      </c>
      <c r="AI157" t="s">
        <v>285</v>
      </c>
      <c r="AJ157" t="s">
        <v>60</v>
      </c>
      <c r="AK157" t="s">
        <v>61</v>
      </c>
      <c r="AL157" t="s">
        <v>286</v>
      </c>
      <c r="AM157" t="s">
        <v>287</v>
      </c>
      <c r="AO157" t="s">
        <v>64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278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49.3</v>
      </c>
      <c r="X6">
        <v>7.4999999999999997E-3</v>
      </c>
      <c r="Y6">
        <v>-1.88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279</v>
      </c>
      <c r="AH6" t="s">
        <v>45</v>
      </c>
      <c r="AI6" t="s">
        <v>280</v>
      </c>
      <c r="AJ6" t="s">
        <v>60</v>
      </c>
      <c r="AK6" t="s">
        <v>61</v>
      </c>
      <c r="AL6" t="s">
        <v>281</v>
      </c>
      <c r="AM6" t="s">
        <v>282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67.400000000000006</v>
      </c>
      <c r="X7">
        <v>1.55E-2</v>
      </c>
      <c r="Y7">
        <v>-1.99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279</v>
      </c>
      <c r="AH7" t="s">
        <v>45</v>
      </c>
      <c r="AI7" t="s">
        <v>280</v>
      </c>
      <c r="AJ7" t="s">
        <v>60</v>
      </c>
      <c r="AK7" t="s">
        <v>61</v>
      </c>
      <c r="AL7" t="s">
        <v>281</v>
      </c>
      <c r="AM7" t="s">
        <v>282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61.3</v>
      </c>
      <c r="X8">
        <v>1.29E-2</v>
      </c>
      <c r="Y8">
        <v>-2.0499999999999998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279</v>
      </c>
      <c r="AH8" t="s">
        <v>45</v>
      </c>
      <c r="AI8" t="s">
        <v>280</v>
      </c>
      <c r="AJ8" t="s">
        <v>60</v>
      </c>
      <c r="AK8" t="s">
        <v>61</v>
      </c>
      <c r="AL8" t="s">
        <v>281</v>
      </c>
      <c r="AM8" t="s">
        <v>282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70.2</v>
      </c>
      <c r="X9">
        <v>1.5100000000000001E-2</v>
      </c>
      <c r="Y9">
        <v>-1.53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279</v>
      </c>
      <c r="AH9" t="s">
        <v>45</v>
      </c>
      <c r="AI9" t="s">
        <v>280</v>
      </c>
      <c r="AJ9" t="s">
        <v>60</v>
      </c>
      <c r="AK9" t="s">
        <v>61</v>
      </c>
      <c r="AL9" t="s">
        <v>281</v>
      </c>
      <c r="AM9" t="s">
        <v>282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56.7</v>
      </c>
      <c r="X10">
        <v>9.0799999999999995E-3</v>
      </c>
      <c r="Y10">
        <v>-2.38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279</v>
      </c>
      <c r="AH10" t="s">
        <v>45</v>
      </c>
      <c r="AI10" t="s">
        <v>280</v>
      </c>
      <c r="AJ10" t="s">
        <v>60</v>
      </c>
      <c r="AK10" t="s">
        <v>61</v>
      </c>
      <c r="AL10" t="s">
        <v>281</v>
      </c>
      <c r="AM10" t="s">
        <v>282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78.8</v>
      </c>
      <c r="X11">
        <v>1.6799999999999999E-2</v>
      </c>
      <c r="Y11">
        <v>-1.63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279</v>
      </c>
      <c r="AH11" t="s">
        <v>45</v>
      </c>
      <c r="AI11" t="s">
        <v>280</v>
      </c>
      <c r="AJ11" t="s">
        <v>60</v>
      </c>
      <c r="AK11" t="s">
        <v>61</v>
      </c>
      <c r="AL11" t="s">
        <v>281</v>
      </c>
      <c r="AM11" t="s">
        <v>282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74.3</v>
      </c>
      <c r="X12">
        <v>1.72E-2</v>
      </c>
      <c r="Y12">
        <v>-1.7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279</v>
      </c>
      <c r="AH12" t="s">
        <v>45</v>
      </c>
      <c r="AI12" t="s">
        <v>280</v>
      </c>
      <c r="AJ12" t="s">
        <v>60</v>
      </c>
      <c r="AK12" t="s">
        <v>61</v>
      </c>
      <c r="AL12" t="s">
        <v>281</v>
      </c>
      <c r="AM12" t="s">
        <v>282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81.8</v>
      </c>
      <c r="X13">
        <v>1.7299999999999999E-2</v>
      </c>
      <c r="Y13">
        <v>-1.55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279</v>
      </c>
      <c r="AH13" t="s">
        <v>45</v>
      </c>
      <c r="AI13" t="s">
        <v>280</v>
      </c>
      <c r="AJ13" t="s">
        <v>60</v>
      </c>
      <c r="AK13" t="s">
        <v>61</v>
      </c>
      <c r="AL13" t="s">
        <v>281</v>
      </c>
      <c r="AM13" t="s">
        <v>282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59.3</v>
      </c>
      <c r="X14">
        <v>1.26E-2</v>
      </c>
      <c r="Y14">
        <v>-1.78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279</v>
      </c>
      <c r="AH14" t="s">
        <v>45</v>
      </c>
      <c r="AI14" t="s">
        <v>280</v>
      </c>
      <c r="AJ14" t="s">
        <v>60</v>
      </c>
      <c r="AK14" t="s">
        <v>61</v>
      </c>
      <c r="AL14" t="s">
        <v>281</v>
      </c>
      <c r="AM14" t="s">
        <v>282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72.599999999999994</v>
      </c>
      <c r="X15">
        <v>1.5599999999999999E-2</v>
      </c>
      <c r="Y15">
        <v>-1.75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279</v>
      </c>
      <c r="AH15" t="s">
        <v>45</v>
      </c>
      <c r="AI15" t="s">
        <v>280</v>
      </c>
      <c r="AJ15" t="s">
        <v>60</v>
      </c>
      <c r="AK15" t="s">
        <v>61</v>
      </c>
      <c r="AL15" t="s">
        <v>281</v>
      </c>
      <c r="AM15" t="s">
        <v>282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57.3</v>
      </c>
      <c r="X16">
        <v>7.1700000000000002E-3</v>
      </c>
      <c r="Y16">
        <v>-2.2999999999999998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279</v>
      </c>
      <c r="AH16" t="s">
        <v>45</v>
      </c>
      <c r="AI16" t="s">
        <v>280</v>
      </c>
      <c r="AJ16" t="s">
        <v>60</v>
      </c>
      <c r="AK16" t="s">
        <v>61</v>
      </c>
      <c r="AL16" t="s">
        <v>281</v>
      </c>
      <c r="AM16" t="s">
        <v>282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64.900000000000006</v>
      </c>
      <c r="X17">
        <v>8.5500000000000003E-3</v>
      </c>
      <c r="Y17">
        <v>-1.65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279</v>
      </c>
      <c r="AH17" t="s">
        <v>45</v>
      </c>
      <c r="AI17" t="s">
        <v>280</v>
      </c>
      <c r="AJ17" t="s">
        <v>60</v>
      </c>
      <c r="AK17" t="s">
        <v>61</v>
      </c>
      <c r="AL17" t="s">
        <v>281</v>
      </c>
      <c r="AM17" t="s">
        <v>282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61.4</v>
      </c>
      <c r="X18">
        <v>7.7499999999999999E-3</v>
      </c>
      <c r="Y18">
        <v>-2.0099999999999998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279</v>
      </c>
      <c r="AH18" t="s">
        <v>45</v>
      </c>
      <c r="AI18" t="s">
        <v>280</v>
      </c>
      <c r="AJ18" t="s">
        <v>60</v>
      </c>
      <c r="AK18" t="s">
        <v>61</v>
      </c>
      <c r="AL18" t="s">
        <v>281</v>
      </c>
      <c r="AM18" t="s">
        <v>282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67.2</v>
      </c>
      <c r="X19">
        <v>1.0800000000000001E-2</v>
      </c>
      <c r="Y19">
        <v>-1.42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279</v>
      </c>
      <c r="AH19" t="s">
        <v>45</v>
      </c>
      <c r="AI19" t="s">
        <v>280</v>
      </c>
      <c r="AJ19" t="s">
        <v>60</v>
      </c>
      <c r="AK19" t="s">
        <v>61</v>
      </c>
      <c r="AL19" t="s">
        <v>281</v>
      </c>
      <c r="AM19" t="s">
        <v>282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61.6</v>
      </c>
      <c r="X20">
        <v>8.2100000000000003E-3</v>
      </c>
      <c r="Y20">
        <v>-2.12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279</v>
      </c>
      <c r="AH20" t="s">
        <v>45</v>
      </c>
      <c r="AI20" t="s">
        <v>280</v>
      </c>
      <c r="AJ20" t="s">
        <v>60</v>
      </c>
      <c r="AK20" t="s">
        <v>61</v>
      </c>
      <c r="AL20" t="s">
        <v>281</v>
      </c>
      <c r="AM20" t="s">
        <v>282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77.5</v>
      </c>
      <c r="X21">
        <v>1.52E-2</v>
      </c>
      <c r="Y21">
        <v>-1.39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279</v>
      </c>
      <c r="AH21" t="s">
        <v>45</v>
      </c>
      <c r="AI21" t="s">
        <v>280</v>
      </c>
      <c r="AJ21" t="s">
        <v>60</v>
      </c>
      <c r="AK21" t="s">
        <v>61</v>
      </c>
      <c r="AL21" t="s">
        <v>281</v>
      </c>
      <c r="AM21" t="s">
        <v>282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72.599999999999994</v>
      </c>
      <c r="X22">
        <v>1.46E-2</v>
      </c>
      <c r="Y22">
        <v>-1.55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279</v>
      </c>
      <c r="AH22" t="s">
        <v>45</v>
      </c>
      <c r="AI22" t="s">
        <v>280</v>
      </c>
      <c r="AJ22" t="s">
        <v>60</v>
      </c>
      <c r="AK22" t="s">
        <v>61</v>
      </c>
      <c r="AL22" t="s">
        <v>281</v>
      </c>
      <c r="AM22" t="s">
        <v>282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79.7</v>
      </c>
      <c r="X23">
        <v>1.44E-2</v>
      </c>
      <c r="Y23">
        <v>-1.38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279</v>
      </c>
      <c r="AH23" t="s">
        <v>45</v>
      </c>
      <c r="AI23" t="s">
        <v>280</v>
      </c>
      <c r="AJ23" t="s">
        <v>60</v>
      </c>
      <c r="AK23" t="s">
        <v>61</v>
      </c>
      <c r="AL23" t="s">
        <v>281</v>
      </c>
      <c r="AM23" t="s">
        <v>282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64.099999999999994</v>
      </c>
      <c r="X24">
        <v>1.12E-2</v>
      </c>
      <c r="Y24">
        <v>-1.62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279</v>
      </c>
      <c r="AH24" t="s">
        <v>45</v>
      </c>
      <c r="AI24" t="s">
        <v>280</v>
      </c>
      <c r="AJ24" t="s">
        <v>60</v>
      </c>
      <c r="AK24" t="s">
        <v>61</v>
      </c>
      <c r="AL24" t="s">
        <v>281</v>
      </c>
      <c r="AM24" t="s">
        <v>282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66.8</v>
      </c>
      <c r="X25">
        <v>1.04E-2</v>
      </c>
      <c r="Y25">
        <v>-1.73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279</v>
      </c>
      <c r="AH25" t="s">
        <v>45</v>
      </c>
      <c r="AI25" t="s">
        <v>280</v>
      </c>
      <c r="AJ25" t="s">
        <v>60</v>
      </c>
      <c r="AK25" t="s">
        <v>61</v>
      </c>
      <c r="AL25" t="s">
        <v>281</v>
      </c>
      <c r="AM25" t="s">
        <v>282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50.2</v>
      </c>
      <c r="X26">
        <v>6.4099999999999999E-3</v>
      </c>
      <c r="Y26">
        <v>-2.08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279</v>
      </c>
      <c r="AH26" t="s">
        <v>45</v>
      </c>
      <c r="AI26" t="s">
        <v>280</v>
      </c>
      <c r="AJ26" t="s">
        <v>60</v>
      </c>
      <c r="AK26" t="s">
        <v>61</v>
      </c>
      <c r="AL26" t="s">
        <v>281</v>
      </c>
      <c r="AM26" t="s">
        <v>282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60.1</v>
      </c>
      <c r="X27">
        <v>8.6999999999999994E-3</v>
      </c>
      <c r="Y27">
        <v>-2.08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279</v>
      </c>
      <c r="AH27" t="s">
        <v>45</v>
      </c>
      <c r="AI27" t="s">
        <v>280</v>
      </c>
      <c r="AJ27" t="s">
        <v>60</v>
      </c>
      <c r="AK27" t="s">
        <v>61</v>
      </c>
      <c r="AL27" t="s">
        <v>281</v>
      </c>
      <c r="AM27" t="s">
        <v>282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57.6</v>
      </c>
      <c r="X28">
        <v>7.4700000000000001E-3</v>
      </c>
      <c r="Y28">
        <v>-2.2000000000000002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279</v>
      </c>
      <c r="AH28" t="s">
        <v>45</v>
      </c>
      <c r="AI28" t="s">
        <v>280</v>
      </c>
      <c r="AJ28" t="s">
        <v>60</v>
      </c>
      <c r="AK28" t="s">
        <v>61</v>
      </c>
      <c r="AL28" t="s">
        <v>281</v>
      </c>
      <c r="AM28" t="s">
        <v>282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63.4</v>
      </c>
      <c r="X29">
        <v>1.03E-2</v>
      </c>
      <c r="Y29">
        <v>-1.59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279</v>
      </c>
      <c r="AH29" t="s">
        <v>45</v>
      </c>
      <c r="AI29" t="s">
        <v>280</v>
      </c>
      <c r="AJ29" t="s">
        <v>60</v>
      </c>
      <c r="AK29" t="s">
        <v>61</v>
      </c>
      <c r="AL29" t="s">
        <v>281</v>
      </c>
      <c r="AM29" t="s">
        <v>282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56.1</v>
      </c>
      <c r="X30">
        <v>7.8300000000000002E-3</v>
      </c>
      <c r="Y30">
        <v>-2.59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279</v>
      </c>
      <c r="AH30" t="s">
        <v>45</v>
      </c>
      <c r="AI30" t="s">
        <v>280</v>
      </c>
      <c r="AJ30" t="s">
        <v>60</v>
      </c>
      <c r="AK30" t="s">
        <v>61</v>
      </c>
      <c r="AL30" t="s">
        <v>281</v>
      </c>
      <c r="AM30" t="s">
        <v>282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73.7</v>
      </c>
      <c r="X31">
        <v>1.5900000000000001E-2</v>
      </c>
      <c r="Y31">
        <v>-1.64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279</v>
      </c>
      <c r="AH31" t="s">
        <v>45</v>
      </c>
      <c r="AI31" t="s">
        <v>280</v>
      </c>
      <c r="AJ31" t="s">
        <v>60</v>
      </c>
      <c r="AK31" t="s">
        <v>61</v>
      </c>
      <c r="AL31" t="s">
        <v>281</v>
      </c>
      <c r="AM31" t="s">
        <v>282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67.900000000000006</v>
      </c>
      <c r="X32">
        <v>1.55E-2</v>
      </c>
      <c r="Y32">
        <v>-1.74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279</v>
      </c>
      <c r="AH32" t="s">
        <v>45</v>
      </c>
      <c r="AI32" t="s">
        <v>280</v>
      </c>
      <c r="AJ32" t="s">
        <v>60</v>
      </c>
      <c r="AK32" t="s">
        <v>61</v>
      </c>
      <c r="AL32" t="s">
        <v>281</v>
      </c>
      <c r="AM32" t="s">
        <v>282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75.8</v>
      </c>
      <c r="X33">
        <v>1.6E-2</v>
      </c>
      <c r="Y33">
        <v>-1.63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279</v>
      </c>
      <c r="AH33" t="s">
        <v>45</v>
      </c>
      <c r="AI33" t="s">
        <v>280</v>
      </c>
      <c r="AJ33" t="s">
        <v>60</v>
      </c>
      <c r="AK33" t="s">
        <v>61</v>
      </c>
      <c r="AL33" t="s">
        <v>281</v>
      </c>
      <c r="AM33" t="s">
        <v>282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55.5</v>
      </c>
      <c r="X34">
        <v>1.2E-2</v>
      </c>
      <c r="Y34">
        <v>-1.74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279</v>
      </c>
      <c r="AH34" t="s">
        <v>45</v>
      </c>
      <c r="AI34" t="s">
        <v>280</v>
      </c>
      <c r="AJ34" t="s">
        <v>60</v>
      </c>
      <c r="AK34" t="s">
        <v>61</v>
      </c>
      <c r="AL34" t="s">
        <v>281</v>
      </c>
      <c r="AM34" t="s">
        <v>282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64.2</v>
      </c>
      <c r="X35">
        <v>1.1599999999999999E-2</v>
      </c>
      <c r="Y35">
        <v>-1.89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279</v>
      </c>
      <c r="AH35" t="s">
        <v>45</v>
      </c>
      <c r="AI35" t="s">
        <v>280</v>
      </c>
      <c r="AJ35" t="s">
        <v>60</v>
      </c>
      <c r="AK35" t="s">
        <v>61</v>
      </c>
      <c r="AL35" t="s">
        <v>281</v>
      </c>
      <c r="AM35" t="s">
        <v>282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47.8</v>
      </c>
      <c r="X36">
        <v>6.11E-3</v>
      </c>
      <c r="Y36">
        <v>-2.02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279</v>
      </c>
      <c r="AH36" t="s">
        <v>45</v>
      </c>
      <c r="AI36" t="s">
        <v>280</v>
      </c>
      <c r="AJ36" t="s">
        <v>60</v>
      </c>
      <c r="AK36" t="s">
        <v>61</v>
      </c>
      <c r="AL36" t="s">
        <v>281</v>
      </c>
      <c r="AM36" t="s">
        <v>282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58</v>
      </c>
      <c r="X37">
        <v>8.1099999999999992E-3</v>
      </c>
      <c r="Y37">
        <v>-2.2200000000000002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279</v>
      </c>
      <c r="AH37" t="s">
        <v>45</v>
      </c>
      <c r="AI37" t="s">
        <v>280</v>
      </c>
      <c r="AJ37" t="s">
        <v>60</v>
      </c>
      <c r="AK37" t="s">
        <v>61</v>
      </c>
      <c r="AL37" t="s">
        <v>281</v>
      </c>
      <c r="AM37" t="s">
        <v>282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54.5</v>
      </c>
      <c r="X38">
        <v>7.1000000000000004E-3</v>
      </c>
      <c r="Y38">
        <v>-2.35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279</v>
      </c>
      <c r="AH38" t="s">
        <v>45</v>
      </c>
      <c r="AI38" t="s">
        <v>280</v>
      </c>
      <c r="AJ38" t="s">
        <v>60</v>
      </c>
      <c r="AK38" t="s">
        <v>61</v>
      </c>
      <c r="AL38" t="s">
        <v>281</v>
      </c>
      <c r="AM38" t="s">
        <v>282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60.9</v>
      </c>
      <c r="X39">
        <v>9.8600000000000007E-3</v>
      </c>
      <c r="Y39">
        <v>-1.7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279</v>
      </c>
      <c r="AH39" t="s">
        <v>45</v>
      </c>
      <c r="AI39" t="s">
        <v>280</v>
      </c>
      <c r="AJ39" t="s">
        <v>60</v>
      </c>
      <c r="AK39" t="s">
        <v>61</v>
      </c>
      <c r="AL39" t="s">
        <v>281</v>
      </c>
      <c r="AM39" t="s">
        <v>282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54.5</v>
      </c>
      <c r="X40">
        <v>7.5300000000000002E-3</v>
      </c>
      <c r="Y40">
        <v>-2.76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279</v>
      </c>
      <c r="AH40" t="s">
        <v>45</v>
      </c>
      <c r="AI40" t="s">
        <v>280</v>
      </c>
      <c r="AJ40" t="s">
        <v>60</v>
      </c>
      <c r="AK40" t="s">
        <v>61</v>
      </c>
      <c r="AL40" t="s">
        <v>281</v>
      </c>
      <c r="AM40" t="s">
        <v>282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71.8</v>
      </c>
      <c r="X41">
        <v>1.5800000000000002E-2</v>
      </c>
      <c r="Y41">
        <v>-1.69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279</v>
      </c>
      <c r="AH41" t="s">
        <v>45</v>
      </c>
      <c r="AI41" t="s">
        <v>280</v>
      </c>
      <c r="AJ41" t="s">
        <v>60</v>
      </c>
      <c r="AK41" t="s">
        <v>61</v>
      </c>
      <c r="AL41" t="s">
        <v>281</v>
      </c>
      <c r="AM41" t="s">
        <v>282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66</v>
      </c>
      <c r="X42">
        <v>1.5699999999999999E-2</v>
      </c>
      <c r="Y42">
        <v>-1.81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279</v>
      </c>
      <c r="AH42" t="s">
        <v>45</v>
      </c>
      <c r="AI42" t="s">
        <v>280</v>
      </c>
      <c r="AJ42" t="s">
        <v>60</v>
      </c>
      <c r="AK42" t="s">
        <v>61</v>
      </c>
      <c r="AL42" t="s">
        <v>281</v>
      </c>
      <c r="AM42" t="s">
        <v>282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73.900000000000006</v>
      </c>
      <c r="X43">
        <v>1.6299999999999999E-2</v>
      </c>
      <c r="Y43">
        <v>-1.72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279</v>
      </c>
      <c r="AH43" t="s">
        <v>45</v>
      </c>
      <c r="AI43" t="s">
        <v>280</v>
      </c>
      <c r="AJ43" t="s">
        <v>60</v>
      </c>
      <c r="AK43" t="s">
        <v>61</v>
      </c>
      <c r="AL43" t="s">
        <v>281</v>
      </c>
      <c r="AM43" t="s">
        <v>282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54.7</v>
      </c>
      <c r="X44">
        <v>1.1900000000000001E-2</v>
      </c>
      <c r="Y44">
        <v>-1.73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279</v>
      </c>
      <c r="AH44" t="s">
        <v>45</v>
      </c>
      <c r="AI44" t="s">
        <v>280</v>
      </c>
      <c r="AJ44" t="s">
        <v>60</v>
      </c>
      <c r="AK44" t="s">
        <v>61</v>
      </c>
      <c r="AL44" t="s">
        <v>281</v>
      </c>
      <c r="AM44" t="s">
        <v>282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62.4</v>
      </c>
      <c r="X45">
        <v>1.18E-2</v>
      </c>
      <c r="Y45">
        <v>-1.97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279</v>
      </c>
      <c r="AH45" t="s">
        <v>45</v>
      </c>
      <c r="AI45" t="s">
        <v>280</v>
      </c>
      <c r="AJ45" t="s">
        <v>60</v>
      </c>
      <c r="AK45" t="s">
        <v>61</v>
      </c>
      <c r="AL45" t="s">
        <v>281</v>
      </c>
      <c r="AM45" t="s">
        <v>282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67.599999999999994</v>
      </c>
      <c r="X46">
        <v>1.06E-2</v>
      </c>
      <c r="Y46">
        <v>-1.51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279</v>
      </c>
      <c r="AH46" t="s">
        <v>45</v>
      </c>
      <c r="AI46" t="s">
        <v>280</v>
      </c>
      <c r="AJ46" t="s">
        <v>60</v>
      </c>
      <c r="AK46" t="s">
        <v>61</v>
      </c>
      <c r="AL46" t="s">
        <v>281</v>
      </c>
      <c r="AM46" t="s">
        <v>282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78.599999999999994</v>
      </c>
      <c r="X47">
        <v>1.44E-2</v>
      </c>
      <c r="Y47">
        <v>-1.48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279</v>
      </c>
      <c r="AH47" t="s">
        <v>45</v>
      </c>
      <c r="AI47" t="s">
        <v>280</v>
      </c>
      <c r="AJ47" t="s">
        <v>60</v>
      </c>
      <c r="AK47" t="s">
        <v>61</v>
      </c>
      <c r="AL47" t="s">
        <v>281</v>
      </c>
      <c r="AM47" t="s">
        <v>282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78.5</v>
      </c>
      <c r="X48">
        <v>1.52E-2</v>
      </c>
      <c r="Y48">
        <v>-1.53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279</v>
      </c>
      <c r="AH48" t="s">
        <v>45</v>
      </c>
      <c r="AI48" t="s">
        <v>280</v>
      </c>
      <c r="AJ48" t="s">
        <v>60</v>
      </c>
      <c r="AK48" t="s">
        <v>61</v>
      </c>
      <c r="AL48" t="s">
        <v>281</v>
      </c>
      <c r="AM48" t="s">
        <v>282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82.5</v>
      </c>
      <c r="X49">
        <v>1.78E-2</v>
      </c>
      <c r="Y49">
        <v>-1.71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279</v>
      </c>
      <c r="AH49" t="s">
        <v>45</v>
      </c>
      <c r="AI49" t="s">
        <v>280</v>
      </c>
      <c r="AJ49" t="s">
        <v>60</v>
      </c>
      <c r="AK49" t="s">
        <v>61</v>
      </c>
      <c r="AL49" t="s">
        <v>281</v>
      </c>
      <c r="AM49" t="s">
        <v>282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83.1</v>
      </c>
      <c r="X50">
        <v>1.78E-2</v>
      </c>
      <c r="Y50">
        <v>-1.54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279</v>
      </c>
      <c r="AH50" t="s">
        <v>45</v>
      </c>
      <c r="AI50" t="s">
        <v>280</v>
      </c>
      <c r="AJ50" t="s">
        <v>60</v>
      </c>
      <c r="AK50" t="s">
        <v>61</v>
      </c>
      <c r="AL50" t="s">
        <v>281</v>
      </c>
      <c r="AM50" t="s">
        <v>282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82.5</v>
      </c>
      <c r="X51">
        <v>1.6199999999999999E-2</v>
      </c>
      <c r="Y51">
        <v>-1.47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279</v>
      </c>
      <c r="AH51" t="s">
        <v>45</v>
      </c>
      <c r="AI51" t="s">
        <v>280</v>
      </c>
      <c r="AJ51" t="s">
        <v>60</v>
      </c>
      <c r="AK51" t="s">
        <v>61</v>
      </c>
      <c r="AL51" t="s">
        <v>281</v>
      </c>
      <c r="AM51" t="s">
        <v>282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108</v>
      </c>
      <c r="X52">
        <v>1.7600000000000001E-2</v>
      </c>
      <c r="Y52">
        <v>-1.1100000000000001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279</v>
      </c>
      <c r="AH52" t="s">
        <v>45</v>
      </c>
      <c r="AI52" t="s">
        <v>280</v>
      </c>
      <c r="AJ52" t="s">
        <v>60</v>
      </c>
      <c r="AK52" t="s">
        <v>61</v>
      </c>
      <c r="AL52" t="s">
        <v>281</v>
      </c>
      <c r="AM52" t="s">
        <v>282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63.5</v>
      </c>
      <c r="X53">
        <v>1.41E-2</v>
      </c>
      <c r="Y53">
        <v>-1.75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279</v>
      </c>
      <c r="AH53" t="s">
        <v>45</v>
      </c>
      <c r="AI53" t="s">
        <v>280</v>
      </c>
      <c r="AJ53" t="s">
        <v>60</v>
      </c>
      <c r="AK53" t="s">
        <v>61</v>
      </c>
      <c r="AL53" t="s">
        <v>281</v>
      </c>
      <c r="AM53" t="s">
        <v>282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78.099999999999994</v>
      </c>
      <c r="X54">
        <v>1.5299999999999999E-2</v>
      </c>
      <c r="Y54">
        <v>-1.57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279</v>
      </c>
      <c r="AH54" t="s">
        <v>45</v>
      </c>
      <c r="AI54" t="s">
        <v>280</v>
      </c>
      <c r="AJ54" t="s">
        <v>60</v>
      </c>
      <c r="AK54" t="s">
        <v>61</v>
      </c>
      <c r="AL54" t="s">
        <v>281</v>
      </c>
      <c r="AM54" t="s">
        <v>282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64.7</v>
      </c>
      <c r="X55">
        <v>8.09E-3</v>
      </c>
      <c r="Y55">
        <v>-2.59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279</v>
      </c>
      <c r="AH55" t="s">
        <v>45</v>
      </c>
      <c r="AI55" t="s">
        <v>280</v>
      </c>
      <c r="AJ55" t="s">
        <v>60</v>
      </c>
      <c r="AK55" t="s">
        <v>61</v>
      </c>
      <c r="AL55" t="s">
        <v>281</v>
      </c>
      <c r="AM55" t="s">
        <v>282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69.5</v>
      </c>
      <c r="X56">
        <v>1.06E-2</v>
      </c>
      <c r="Y56">
        <v>-1.2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279</v>
      </c>
      <c r="AH56" t="s">
        <v>45</v>
      </c>
      <c r="AI56" t="s">
        <v>280</v>
      </c>
      <c r="AJ56" t="s">
        <v>60</v>
      </c>
      <c r="AK56" t="s">
        <v>61</v>
      </c>
      <c r="AL56" t="s">
        <v>281</v>
      </c>
      <c r="AM56" t="s">
        <v>282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74.5</v>
      </c>
      <c r="X57">
        <v>1.1900000000000001E-2</v>
      </c>
      <c r="Y57">
        <v>-1.1299999999999999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279</v>
      </c>
      <c r="AH57" t="s">
        <v>45</v>
      </c>
      <c r="AI57" t="s">
        <v>280</v>
      </c>
      <c r="AJ57" t="s">
        <v>60</v>
      </c>
      <c r="AK57" t="s">
        <v>61</v>
      </c>
      <c r="AL57" t="s">
        <v>281</v>
      </c>
      <c r="AM57" t="s">
        <v>282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77.400000000000006</v>
      </c>
      <c r="X58">
        <v>1.3100000000000001E-2</v>
      </c>
      <c r="Y58">
        <v>-1.29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279</v>
      </c>
      <c r="AH58" t="s">
        <v>45</v>
      </c>
      <c r="AI58" t="s">
        <v>280</v>
      </c>
      <c r="AJ58" t="s">
        <v>60</v>
      </c>
      <c r="AK58" t="s">
        <v>61</v>
      </c>
      <c r="AL58" t="s">
        <v>281</v>
      </c>
      <c r="AM58" t="s">
        <v>282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77.3</v>
      </c>
      <c r="X59">
        <v>1.52E-2</v>
      </c>
      <c r="Y59">
        <v>-1.29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279</v>
      </c>
      <c r="AH59" t="s">
        <v>45</v>
      </c>
      <c r="AI59" t="s">
        <v>280</v>
      </c>
      <c r="AJ59" t="s">
        <v>60</v>
      </c>
      <c r="AK59" t="s">
        <v>61</v>
      </c>
      <c r="AL59" t="s">
        <v>281</v>
      </c>
      <c r="AM59" t="s">
        <v>282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79.3</v>
      </c>
      <c r="X60">
        <v>1.41E-2</v>
      </c>
      <c r="Y60">
        <v>-1.37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279</v>
      </c>
      <c r="AH60" t="s">
        <v>45</v>
      </c>
      <c r="AI60" t="s">
        <v>280</v>
      </c>
      <c r="AJ60" t="s">
        <v>60</v>
      </c>
      <c r="AK60" t="s">
        <v>61</v>
      </c>
      <c r="AL60" t="s">
        <v>281</v>
      </c>
      <c r="AM60" t="s">
        <v>282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75.8</v>
      </c>
      <c r="X61">
        <v>1.23E-2</v>
      </c>
      <c r="Y61">
        <v>-1.24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279</v>
      </c>
      <c r="AH61" t="s">
        <v>45</v>
      </c>
      <c r="AI61" t="s">
        <v>280</v>
      </c>
      <c r="AJ61" t="s">
        <v>60</v>
      </c>
      <c r="AK61" t="s">
        <v>61</v>
      </c>
      <c r="AL61" t="s">
        <v>281</v>
      </c>
      <c r="AM61" t="s">
        <v>282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95.3</v>
      </c>
      <c r="X62">
        <v>1.38E-2</v>
      </c>
      <c r="Y62">
        <v>-0.65700000000000003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279</v>
      </c>
      <c r="AH62" t="s">
        <v>45</v>
      </c>
      <c r="AI62" t="s">
        <v>280</v>
      </c>
      <c r="AJ62" t="s">
        <v>60</v>
      </c>
      <c r="AK62" t="s">
        <v>61</v>
      </c>
      <c r="AL62" t="s">
        <v>281</v>
      </c>
      <c r="AM62" t="s">
        <v>282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64.599999999999994</v>
      </c>
      <c r="X63">
        <v>1.14E-2</v>
      </c>
      <c r="Y63">
        <v>-1.62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279</v>
      </c>
      <c r="AH63" t="s">
        <v>45</v>
      </c>
      <c r="AI63" t="s">
        <v>280</v>
      </c>
      <c r="AJ63" t="s">
        <v>60</v>
      </c>
      <c r="AK63" t="s">
        <v>61</v>
      </c>
      <c r="AL63" t="s">
        <v>281</v>
      </c>
      <c r="AM63" t="s">
        <v>282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74.5</v>
      </c>
      <c r="X64">
        <v>1.21E-2</v>
      </c>
      <c r="Y64">
        <v>-1.19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279</v>
      </c>
      <c r="AH64" t="s">
        <v>45</v>
      </c>
      <c r="AI64" t="s">
        <v>280</v>
      </c>
      <c r="AJ64" t="s">
        <v>60</v>
      </c>
      <c r="AK64" t="s">
        <v>61</v>
      </c>
      <c r="AL64" t="s">
        <v>281</v>
      </c>
      <c r="AM64" t="s">
        <v>282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57.2</v>
      </c>
      <c r="X65">
        <v>7.7799999999999996E-3</v>
      </c>
      <c r="Y65">
        <v>-2.64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279</v>
      </c>
      <c r="AH65" t="s">
        <v>45</v>
      </c>
      <c r="AI65" t="s">
        <v>280</v>
      </c>
      <c r="AJ65" t="s">
        <v>60</v>
      </c>
      <c r="AK65" t="s">
        <v>61</v>
      </c>
      <c r="AL65" t="s">
        <v>281</v>
      </c>
      <c r="AM65" t="s">
        <v>282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65.8</v>
      </c>
      <c r="X66">
        <v>1.12E-2</v>
      </c>
      <c r="Y66">
        <v>-1.41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279</v>
      </c>
      <c r="AH66" t="s">
        <v>45</v>
      </c>
      <c r="AI66" t="s">
        <v>280</v>
      </c>
      <c r="AJ66" t="s">
        <v>60</v>
      </c>
      <c r="AK66" t="s">
        <v>61</v>
      </c>
      <c r="AL66" t="s">
        <v>281</v>
      </c>
      <c r="AM66" t="s">
        <v>282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69.400000000000006</v>
      </c>
      <c r="X67">
        <v>1.23E-2</v>
      </c>
      <c r="Y67">
        <v>-1.42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279</v>
      </c>
      <c r="AH67" t="s">
        <v>45</v>
      </c>
      <c r="AI67" t="s">
        <v>280</v>
      </c>
      <c r="AJ67" t="s">
        <v>60</v>
      </c>
      <c r="AK67" t="s">
        <v>61</v>
      </c>
      <c r="AL67" t="s">
        <v>281</v>
      </c>
      <c r="AM67" t="s">
        <v>282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72.3</v>
      </c>
      <c r="X68">
        <v>1.38E-2</v>
      </c>
      <c r="Y68">
        <v>-1.57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279</v>
      </c>
      <c r="AH68" t="s">
        <v>45</v>
      </c>
      <c r="AI68" t="s">
        <v>280</v>
      </c>
      <c r="AJ68" t="s">
        <v>60</v>
      </c>
      <c r="AK68" t="s">
        <v>61</v>
      </c>
      <c r="AL68" t="s">
        <v>281</v>
      </c>
      <c r="AM68" t="s">
        <v>282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73.3</v>
      </c>
      <c r="X69">
        <v>1.6E-2</v>
      </c>
      <c r="Y69">
        <v>-1.71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279</v>
      </c>
      <c r="AH69" t="s">
        <v>45</v>
      </c>
      <c r="AI69" t="s">
        <v>280</v>
      </c>
      <c r="AJ69" t="s">
        <v>60</v>
      </c>
      <c r="AK69" t="s">
        <v>61</v>
      </c>
      <c r="AL69" t="s">
        <v>281</v>
      </c>
      <c r="AM69" t="s">
        <v>282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75</v>
      </c>
      <c r="X70">
        <v>1.6199999999999999E-2</v>
      </c>
      <c r="Y70">
        <v>-1.69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279</v>
      </c>
      <c r="AH70" t="s">
        <v>45</v>
      </c>
      <c r="AI70" t="s">
        <v>280</v>
      </c>
      <c r="AJ70" t="s">
        <v>60</v>
      </c>
      <c r="AK70" t="s">
        <v>61</v>
      </c>
      <c r="AL70" t="s">
        <v>281</v>
      </c>
      <c r="AM70" t="s">
        <v>282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74.7</v>
      </c>
      <c r="X71">
        <v>1.44E-2</v>
      </c>
      <c r="Y71">
        <v>-1.74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279</v>
      </c>
      <c r="AH71" t="s">
        <v>45</v>
      </c>
      <c r="AI71" t="s">
        <v>280</v>
      </c>
      <c r="AJ71" t="s">
        <v>60</v>
      </c>
      <c r="AK71" t="s">
        <v>61</v>
      </c>
      <c r="AL71" t="s">
        <v>281</v>
      </c>
      <c r="AM71" t="s">
        <v>282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95.6</v>
      </c>
      <c r="X72">
        <v>1.54E-2</v>
      </c>
      <c r="Y72">
        <v>-0.99099999999999999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279</v>
      </c>
      <c r="AH72" t="s">
        <v>45</v>
      </c>
      <c r="AI72" t="s">
        <v>280</v>
      </c>
      <c r="AJ72" t="s">
        <v>60</v>
      </c>
      <c r="AK72" t="s">
        <v>61</v>
      </c>
      <c r="AL72" t="s">
        <v>281</v>
      </c>
      <c r="AM72" t="s">
        <v>282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57.2</v>
      </c>
      <c r="X73">
        <v>1.23E-2</v>
      </c>
      <c r="Y73">
        <v>-1.66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279</v>
      </c>
      <c r="AH73" t="s">
        <v>45</v>
      </c>
      <c r="AI73" t="s">
        <v>280</v>
      </c>
      <c r="AJ73" t="s">
        <v>60</v>
      </c>
      <c r="AK73" t="s">
        <v>61</v>
      </c>
      <c r="AL73" t="s">
        <v>281</v>
      </c>
      <c r="AM73" t="s">
        <v>282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70.8</v>
      </c>
      <c r="X74">
        <v>1.34E-2</v>
      </c>
      <c r="Y74">
        <v>-1.53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279</v>
      </c>
      <c r="AH74" t="s">
        <v>45</v>
      </c>
      <c r="AI74" t="s">
        <v>280</v>
      </c>
      <c r="AJ74" t="s">
        <v>60</v>
      </c>
      <c r="AK74" t="s">
        <v>61</v>
      </c>
      <c r="AL74" t="s">
        <v>281</v>
      </c>
      <c r="AM74" t="s">
        <v>282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54.6</v>
      </c>
      <c r="X75">
        <v>7.6699999999999997E-3</v>
      </c>
      <c r="Y75">
        <v>-2.66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279</v>
      </c>
      <c r="AH75" t="s">
        <v>45</v>
      </c>
      <c r="AI75" t="s">
        <v>280</v>
      </c>
      <c r="AJ75" t="s">
        <v>60</v>
      </c>
      <c r="AK75" t="s">
        <v>61</v>
      </c>
      <c r="AL75" t="s">
        <v>281</v>
      </c>
      <c r="AM75" t="s">
        <v>282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62.2</v>
      </c>
      <c r="X76">
        <v>1.17E-2</v>
      </c>
      <c r="Y76">
        <v>-1.58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279</v>
      </c>
      <c r="AH76" t="s">
        <v>45</v>
      </c>
      <c r="AI76" t="s">
        <v>280</v>
      </c>
      <c r="AJ76" t="s">
        <v>60</v>
      </c>
      <c r="AK76" t="s">
        <v>61</v>
      </c>
      <c r="AL76" t="s">
        <v>281</v>
      </c>
      <c r="AM76" t="s">
        <v>282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66.400000000000006</v>
      </c>
      <c r="X77">
        <v>1.24E-2</v>
      </c>
      <c r="Y77">
        <v>-1.56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279</v>
      </c>
      <c r="AH77" t="s">
        <v>45</v>
      </c>
      <c r="AI77" t="s">
        <v>280</v>
      </c>
      <c r="AJ77" t="s">
        <v>60</v>
      </c>
      <c r="AK77" t="s">
        <v>61</v>
      </c>
      <c r="AL77" t="s">
        <v>281</v>
      </c>
      <c r="AM77" t="s">
        <v>282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69.8</v>
      </c>
      <c r="X78">
        <v>1.4E-2</v>
      </c>
      <c r="Y78">
        <v>-1.69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279</v>
      </c>
      <c r="AH78" t="s">
        <v>45</v>
      </c>
      <c r="AI78" t="s">
        <v>280</v>
      </c>
      <c r="AJ78" t="s">
        <v>60</v>
      </c>
      <c r="AK78" t="s">
        <v>61</v>
      </c>
      <c r="AL78" t="s">
        <v>281</v>
      </c>
      <c r="AM78" t="s">
        <v>282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71.900000000000006</v>
      </c>
      <c r="X79">
        <v>1.6E-2</v>
      </c>
      <c r="Y79">
        <v>-1.76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279</v>
      </c>
      <c r="AH79" t="s">
        <v>45</v>
      </c>
      <c r="AI79" t="s">
        <v>280</v>
      </c>
      <c r="AJ79" t="s">
        <v>60</v>
      </c>
      <c r="AK79" t="s">
        <v>61</v>
      </c>
      <c r="AL79" t="s">
        <v>281</v>
      </c>
      <c r="AM79" t="s">
        <v>282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74</v>
      </c>
      <c r="X80">
        <v>1.6199999999999999E-2</v>
      </c>
      <c r="Y80">
        <v>-1.72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279</v>
      </c>
      <c r="AH80" t="s">
        <v>45</v>
      </c>
      <c r="AI80" t="s">
        <v>280</v>
      </c>
      <c r="AJ80" t="s">
        <v>60</v>
      </c>
      <c r="AK80" t="s">
        <v>61</v>
      </c>
      <c r="AL80" t="s">
        <v>281</v>
      </c>
      <c r="AM80" t="s">
        <v>282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74</v>
      </c>
      <c r="X81">
        <v>1.44E-2</v>
      </c>
      <c r="Y81">
        <v>-1.82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279</v>
      </c>
      <c r="AH81" t="s">
        <v>45</v>
      </c>
      <c r="AI81" t="s">
        <v>280</v>
      </c>
      <c r="AJ81" t="s">
        <v>60</v>
      </c>
      <c r="AK81" t="s">
        <v>61</v>
      </c>
      <c r="AL81" t="s">
        <v>281</v>
      </c>
      <c r="AM81" t="s">
        <v>282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94.4</v>
      </c>
      <c r="X82">
        <v>1.66E-2</v>
      </c>
      <c r="Y82">
        <v>-1.29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279</v>
      </c>
      <c r="AH82" t="s">
        <v>45</v>
      </c>
      <c r="AI82" t="s">
        <v>280</v>
      </c>
      <c r="AJ82" t="s">
        <v>60</v>
      </c>
      <c r="AK82" t="s">
        <v>61</v>
      </c>
      <c r="AL82" t="s">
        <v>281</v>
      </c>
      <c r="AM82" t="s">
        <v>282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55.2</v>
      </c>
      <c r="X83">
        <v>1.2200000000000001E-2</v>
      </c>
      <c r="Y83">
        <v>-1.65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279</v>
      </c>
      <c r="AH83" t="s">
        <v>45</v>
      </c>
      <c r="AI83" t="s">
        <v>280</v>
      </c>
      <c r="AJ83" t="s">
        <v>60</v>
      </c>
      <c r="AK83" t="s">
        <v>61</v>
      </c>
      <c r="AL83" t="s">
        <v>281</v>
      </c>
      <c r="AM83" t="s">
        <v>282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68.7</v>
      </c>
      <c r="X84">
        <v>1.38E-2</v>
      </c>
      <c r="Y84">
        <v>-1.67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279</v>
      </c>
      <c r="AH84" t="s">
        <v>45</v>
      </c>
      <c r="AI84" t="s">
        <v>280</v>
      </c>
      <c r="AJ84" t="s">
        <v>60</v>
      </c>
      <c r="AK84" t="s">
        <v>61</v>
      </c>
      <c r="AL84" t="s">
        <v>281</v>
      </c>
      <c r="AM84" t="s">
        <v>282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72</v>
      </c>
      <c r="X85">
        <v>1.61E-2</v>
      </c>
      <c r="Y85">
        <v>-1.95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279</v>
      </c>
      <c r="AH85" t="s">
        <v>45</v>
      </c>
      <c r="AI85" t="s">
        <v>280</v>
      </c>
      <c r="AJ85" t="s">
        <v>60</v>
      </c>
      <c r="AK85" t="s">
        <v>61</v>
      </c>
      <c r="AL85" t="s">
        <v>281</v>
      </c>
      <c r="AM85" t="s">
        <v>282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57.5</v>
      </c>
      <c r="X86">
        <v>9.8200000000000006E-3</v>
      </c>
      <c r="Y86">
        <v>-2.42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279</v>
      </c>
      <c r="AH86" t="s">
        <v>45</v>
      </c>
      <c r="AI86" t="s">
        <v>280</v>
      </c>
      <c r="AJ86" t="s">
        <v>60</v>
      </c>
      <c r="AK86" t="s">
        <v>61</v>
      </c>
      <c r="AL86" t="s">
        <v>281</v>
      </c>
      <c r="AM86" t="s">
        <v>282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65.599999999999994</v>
      </c>
      <c r="X87">
        <v>9.9500000000000005E-3</v>
      </c>
      <c r="Y87">
        <v>-1.55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279</v>
      </c>
      <c r="AH87" t="s">
        <v>45</v>
      </c>
      <c r="AI87" t="s">
        <v>280</v>
      </c>
      <c r="AJ87" t="s">
        <v>60</v>
      </c>
      <c r="AK87" t="s">
        <v>61</v>
      </c>
      <c r="AL87" t="s">
        <v>281</v>
      </c>
      <c r="AM87" t="s">
        <v>282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76.099999999999994</v>
      </c>
      <c r="X88">
        <v>1.37E-2</v>
      </c>
      <c r="Y88">
        <v>-1.53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279</v>
      </c>
      <c r="AH88" t="s">
        <v>45</v>
      </c>
      <c r="AI88" t="s">
        <v>280</v>
      </c>
      <c r="AJ88" t="s">
        <v>60</v>
      </c>
      <c r="AK88" t="s">
        <v>61</v>
      </c>
      <c r="AL88" t="s">
        <v>281</v>
      </c>
      <c r="AM88" t="s">
        <v>282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77.099999999999994</v>
      </c>
      <c r="X89">
        <v>1.49E-2</v>
      </c>
      <c r="Y89">
        <v>-1.58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279</v>
      </c>
      <c r="AH89" t="s">
        <v>45</v>
      </c>
      <c r="AI89" t="s">
        <v>280</v>
      </c>
      <c r="AJ89" t="s">
        <v>60</v>
      </c>
      <c r="AK89" t="s">
        <v>61</v>
      </c>
      <c r="AL89" t="s">
        <v>281</v>
      </c>
      <c r="AM89" t="s">
        <v>282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82.8</v>
      </c>
      <c r="X90">
        <v>1.7899999999999999E-2</v>
      </c>
      <c r="Y90">
        <v>-1.72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279</v>
      </c>
      <c r="AH90" t="s">
        <v>45</v>
      </c>
      <c r="AI90" t="s">
        <v>280</v>
      </c>
      <c r="AJ90" t="s">
        <v>60</v>
      </c>
      <c r="AK90" t="s">
        <v>61</v>
      </c>
      <c r="AL90" t="s">
        <v>281</v>
      </c>
      <c r="AM90" t="s">
        <v>282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83</v>
      </c>
      <c r="X91">
        <v>1.78E-2</v>
      </c>
      <c r="Y91">
        <v>-1.55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279</v>
      </c>
      <c r="AH91" t="s">
        <v>45</v>
      </c>
      <c r="AI91" t="s">
        <v>280</v>
      </c>
      <c r="AJ91" t="s">
        <v>60</v>
      </c>
      <c r="AK91" t="s">
        <v>61</v>
      </c>
      <c r="AL91" t="s">
        <v>281</v>
      </c>
      <c r="AM91" t="s">
        <v>282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78.599999999999994</v>
      </c>
      <c r="X92">
        <v>1.52E-2</v>
      </c>
      <c r="Y92">
        <v>-1.69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279</v>
      </c>
      <c r="AH92" t="s">
        <v>45</v>
      </c>
      <c r="AI92" t="s">
        <v>280</v>
      </c>
      <c r="AJ92" t="s">
        <v>60</v>
      </c>
      <c r="AK92" t="s">
        <v>61</v>
      </c>
      <c r="AL92" t="s">
        <v>281</v>
      </c>
      <c r="AM92" t="s">
        <v>282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110</v>
      </c>
      <c r="X93">
        <v>1.8200000000000001E-2</v>
      </c>
      <c r="Y93">
        <v>-1.1599999999999999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279</v>
      </c>
      <c r="AH93" t="s">
        <v>45</v>
      </c>
      <c r="AI93" t="s">
        <v>280</v>
      </c>
      <c r="AJ93" t="s">
        <v>60</v>
      </c>
      <c r="AK93" t="s">
        <v>61</v>
      </c>
      <c r="AL93" t="s">
        <v>281</v>
      </c>
      <c r="AM93" t="s">
        <v>282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58.8</v>
      </c>
      <c r="X94">
        <v>1.24E-2</v>
      </c>
      <c r="Y94">
        <v>-1.3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279</v>
      </c>
      <c r="AH94" t="s">
        <v>45</v>
      </c>
      <c r="AI94" t="s">
        <v>280</v>
      </c>
      <c r="AJ94" t="s">
        <v>60</v>
      </c>
      <c r="AK94" t="s">
        <v>61</v>
      </c>
      <c r="AL94" t="s">
        <v>281</v>
      </c>
      <c r="AM94" t="s">
        <v>282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79</v>
      </c>
      <c r="X95">
        <v>1.55E-2</v>
      </c>
      <c r="Y95">
        <v>-1.63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279</v>
      </c>
      <c r="AH95" t="s">
        <v>45</v>
      </c>
      <c r="AI95" t="s">
        <v>280</v>
      </c>
      <c r="AJ95" t="s">
        <v>60</v>
      </c>
      <c r="AK95" t="s">
        <v>61</v>
      </c>
      <c r="AL95" t="s">
        <v>281</v>
      </c>
      <c r="AM95" t="s">
        <v>282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67.7</v>
      </c>
      <c r="X96">
        <v>1.1599999999999999E-2</v>
      </c>
      <c r="Y96">
        <v>-1.5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279</v>
      </c>
      <c r="AH96" t="s">
        <v>45</v>
      </c>
      <c r="AI96" t="s">
        <v>280</v>
      </c>
      <c r="AJ96" t="s">
        <v>60</v>
      </c>
      <c r="AK96" t="s">
        <v>61</v>
      </c>
      <c r="AL96" t="s">
        <v>281</v>
      </c>
      <c r="AM96" t="s">
        <v>282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61.4</v>
      </c>
      <c r="X97">
        <v>8.2199999999999999E-3</v>
      </c>
      <c r="Y97">
        <v>-2.09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279</v>
      </c>
      <c r="AH97" t="s">
        <v>45</v>
      </c>
      <c r="AI97" t="s">
        <v>280</v>
      </c>
      <c r="AJ97" t="s">
        <v>60</v>
      </c>
      <c r="AK97" t="s">
        <v>61</v>
      </c>
      <c r="AL97" t="s">
        <v>281</v>
      </c>
      <c r="AM97" t="s">
        <v>282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70.3</v>
      </c>
      <c r="X98">
        <v>1.11E-2</v>
      </c>
      <c r="Y98">
        <v>-1.19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279</v>
      </c>
      <c r="AH98" t="s">
        <v>45</v>
      </c>
      <c r="AI98" t="s">
        <v>280</v>
      </c>
      <c r="AJ98" t="s">
        <v>60</v>
      </c>
      <c r="AK98" t="s">
        <v>61</v>
      </c>
      <c r="AL98" t="s">
        <v>281</v>
      </c>
      <c r="AM98" t="s">
        <v>282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71.2</v>
      </c>
      <c r="X99">
        <v>1.0999999999999999E-2</v>
      </c>
      <c r="Y99">
        <v>-0.82299999999999995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279</v>
      </c>
      <c r="AH99" t="s">
        <v>45</v>
      </c>
      <c r="AI99" t="s">
        <v>280</v>
      </c>
      <c r="AJ99" t="s">
        <v>60</v>
      </c>
      <c r="AK99" t="s">
        <v>61</v>
      </c>
      <c r="AL99" t="s">
        <v>281</v>
      </c>
      <c r="AM99" t="s">
        <v>282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73.900000000000006</v>
      </c>
      <c r="X100">
        <v>1.1599999999999999E-2</v>
      </c>
      <c r="Y100">
        <v>-1.1499999999999999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279</v>
      </c>
      <c r="AH100" t="s">
        <v>45</v>
      </c>
      <c r="AI100" t="s">
        <v>280</v>
      </c>
      <c r="AJ100" t="s">
        <v>60</v>
      </c>
      <c r="AK100" t="s">
        <v>61</v>
      </c>
      <c r="AL100" t="s">
        <v>281</v>
      </c>
      <c r="AM100" t="s">
        <v>282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76.3</v>
      </c>
      <c r="X101">
        <v>1.2800000000000001E-2</v>
      </c>
      <c r="Y101">
        <v>-1.33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279</v>
      </c>
      <c r="AH101" t="s">
        <v>45</v>
      </c>
      <c r="AI101" t="s">
        <v>280</v>
      </c>
      <c r="AJ101" t="s">
        <v>60</v>
      </c>
      <c r="AK101" t="s">
        <v>61</v>
      </c>
      <c r="AL101" t="s">
        <v>281</v>
      </c>
      <c r="AM101" t="s">
        <v>282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77.400000000000006</v>
      </c>
      <c r="X102">
        <v>1.5299999999999999E-2</v>
      </c>
      <c r="Y102">
        <v>-1.28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279</v>
      </c>
      <c r="AH102" t="s">
        <v>45</v>
      </c>
      <c r="AI102" t="s">
        <v>280</v>
      </c>
      <c r="AJ102" t="s">
        <v>60</v>
      </c>
      <c r="AK102" t="s">
        <v>61</v>
      </c>
      <c r="AL102" t="s">
        <v>281</v>
      </c>
      <c r="AM102" t="s">
        <v>282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79.400000000000006</v>
      </c>
      <c r="X103">
        <v>1.4200000000000001E-2</v>
      </c>
      <c r="Y103">
        <v>-1.36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279</v>
      </c>
      <c r="AH103" t="s">
        <v>45</v>
      </c>
      <c r="AI103" t="s">
        <v>280</v>
      </c>
      <c r="AJ103" t="s">
        <v>60</v>
      </c>
      <c r="AK103" t="s">
        <v>61</v>
      </c>
      <c r="AL103" t="s">
        <v>281</v>
      </c>
      <c r="AM103" t="s">
        <v>282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75.7</v>
      </c>
      <c r="X104">
        <v>1.2200000000000001E-2</v>
      </c>
      <c r="Y104">
        <v>-1.25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279</v>
      </c>
      <c r="AH104" t="s">
        <v>45</v>
      </c>
      <c r="AI104" t="s">
        <v>280</v>
      </c>
      <c r="AJ104" t="s">
        <v>60</v>
      </c>
      <c r="AK104" t="s">
        <v>61</v>
      </c>
      <c r="AL104" t="s">
        <v>281</v>
      </c>
      <c r="AM104" t="s">
        <v>282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95.2</v>
      </c>
      <c r="X105">
        <v>1.38E-2</v>
      </c>
      <c r="Y105">
        <v>-0.67300000000000004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279</v>
      </c>
      <c r="AH105" t="s">
        <v>45</v>
      </c>
      <c r="AI105" t="s">
        <v>280</v>
      </c>
      <c r="AJ105" t="s">
        <v>60</v>
      </c>
      <c r="AK105" t="s">
        <v>61</v>
      </c>
      <c r="AL105" t="s">
        <v>281</v>
      </c>
      <c r="AM105" t="s">
        <v>282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65.900000000000006</v>
      </c>
      <c r="X106">
        <v>1.17E-2</v>
      </c>
      <c r="Y106">
        <v>-1.59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279</v>
      </c>
      <c r="AH106" t="s">
        <v>45</v>
      </c>
      <c r="AI106" t="s">
        <v>280</v>
      </c>
      <c r="AJ106" t="s">
        <v>60</v>
      </c>
      <c r="AK106" t="s">
        <v>61</v>
      </c>
      <c r="AL106" t="s">
        <v>281</v>
      </c>
      <c r="AM106" t="s">
        <v>282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74.900000000000006</v>
      </c>
      <c r="X107">
        <v>1.2200000000000001E-2</v>
      </c>
      <c r="Y107">
        <v>-1.25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279</v>
      </c>
      <c r="AH107" t="s">
        <v>45</v>
      </c>
      <c r="AI107" t="s">
        <v>280</v>
      </c>
      <c r="AJ107" t="s">
        <v>60</v>
      </c>
      <c r="AK107" t="s">
        <v>61</v>
      </c>
      <c r="AL107" t="s">
        <v>281</v>
      </c>
      <c r="AM107" t="s">
        <v>282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63.4</v>
      </c>
      <c r="X108">
        <v>1.21E-2</v>
      </c>
      <c r="Y108">
        <v>-1.59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279</v>
      </c>
      <c r="AH108" t="s">
        <v>45</v>
      </c>
      <c r="AI108" t="s">
        <v>280</v>
      </c>
      <c r="AJ108" t="s">
        <v>60</v>
      </c>
      <c r="AK108" t="s">
        <v>61</v>
      </c>
      <c r="AL108" t="s">
        <v>281</v>
      </c>
      <c r="AM108" t="s">
        <v>282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55.9</v>
      </c>
      <c r="X109">
        <v>7.7299999999999999E-3</v>
      </c>
      <c r="Y109">
        <v>-2.62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279</v>
      </c>
      <c r="AH109" t="s">
        <v>45</v>
      </c>
      <c r="AI109" t="s">
        <v>280</v>
      </c>
      <c r="AJ109" t="s">
        <v>60</v>
      </c>
      <c r="AK109" t="s">
        <v>61</v>
      </c>
      <c r="AL109" t="s">
        <v>281</v>
      </c>
      <c r="AM109" t="s">
        <v>282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65.3</v>
      </c>
      <c r="X110">
        <v>1.12E-2</v>
      </c>
      <c r="Y110">
        <v>-1.44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279</v>
      </c>
      <c r="AH110" t="s">
        <v>45</v>
      </c>
      <c r="AI110" t="s">
        <v>280</v>
      </c>
      <c r="AJ110" t="s">
        <v>60</v>
      </c>
      <c r="AK110" t="s">
        <v>61</v>
      </c>
      <c r="AL110" t="s">
        <v>281</v>
      </c>
      <c r="AM110" t="s">
        <v>282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66.599999999999994</v>
      </c>
      <c r="X111">
        <v>1.04E-2</v>
      </c>
      <c r="Y111">
        <v>-1.23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279</v>
      </c>
      <c r="AH111" t="s">
        <v>45</v>
      </c>
      <c r="AI111" t="s">
        <v>280</v>
      </c>
      <c r="AJ111" t="s">
        <v>60</v>
      </c>
      <c r="AK111" t="s">
        <v>61</v>
      </c>
      <c r="AL111" t="s">
        <v>281</v>
      </c>
      <c r="AM111" t="s">
        <v>282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68.8</v>
      </c>
      <c r="X112">
        <v>1.2E-2</v>
      </c>
      <c r="Y112">
        <v>-1.42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279</v>
      </c>
      <c r="AH112" t="s">
        <v>45</v>
      </c>
      <c r="AI112" t="s">
        <v>280</v>
      </c>
      <c r="AJ112" t="s">
        <v>60</v>
      </c>
      <c r="AK112" t="s">
        <v>61</v>
      </c>
      <c r="AL112" t="s">
        <v>281</v>
      </c>
      <c r="AM112" t="s">
        <v>282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72.8</v>
      </c>
      <c r="X113">
        <v>1.3299999999999999E-2</v>
      </c>
      <c r="Y113">
        <v>-1.52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279</v>
      </c>
      <c r="AH113" t="s">
        <v>45</v>
      </c>
      <c r="AI113" t="s">
        <v>280</v>
      </c>
      <c r="AJ113" t="s">
        <v>60</v>
      </c>
      <c r="AK113" t="s">
        <v>61</v>
      </c>
      <c r="AL113" t="s">
        <v>281</v>
      </c>
      <c r="AM113" t="s">
        <v>282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72.8</v>
      </c>
      <c r="X114">
        <v>1.5900000000000001E-2</v>
      </c>
      <c r="Y114">
        <v>-1.71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279</v>
      </c>
      <c r="AH114" t="s">
        <v>45</v>
      </c>
      <c r="AI114" t="s">
        <v>280</v>
      </c>
      <c r="AJ114" t="s">
        <v>60</v>
      </c>
      <c r="AK114" t="s">
        <v>61</v>
      </c>
      <c r="AL114" t="s">
        <v>281</v>
      </c>
      <c r="AM114" t="s">
        <v>282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75.099999999999994</v>
      </c>
      <c r="X115">
        <v>1.5900000000000001E-2</v>
      </c>
      <c r="Y115">
        <v>-1.66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279</v>
      </c>
      <c r="AH115" t="s">
        <v>45</v>
      </c>
      <c r="AI115" t="s">
        <v>280</v>
      </c>
      <c r="AJ115" t="s">
        <v>60</v>
      </c>
      <c r="AK115" t="s">
        <v>61</v>
      </c>
      <c r="AL115" t="s">
        <v>281</v>
      </c>
      <c r="AM115" t="s">
        <v>282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74.599999999999994</v>
      </c>
      <c r="X116">
        <v>1.4200000000000001E-2</v>
      </c>
      <c r="Y116">
        <v>-1.77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279</v>
      </c>
      <c r="AH116" t="s">
        <v>45</v>
      </c>
      <c r="AI116" t="s">
        <v>280</v>
      </c>
      <c r="AJ116" t="s">
        <v>60</v>
      </c>
      <c r="AK116" t="s">
        <v>61</v>
      </c>
      <c r="AL116" t="s">
        <v>281</v>
      </c>
      <c r="AM116" t="s">
        <v>282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95.2</v>
      </c>
      <c r="X117">
        <v>1.49E-2</v>
      </c>
      <c r="Y117">
        <v>-0.89900000000000002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279</v>
      </c>
      <c r="AH117" t="s">
        <v>45</v>
      </c>
      <c r="AI117" t="s">
        <v>280</v>
      </c>
      <c r="AJ117" t="s">
        <v>60</v>
      </c>
      <c r="AK117" t="s">
        <v>61</v>
      </c>
      <c r="AL117" t="s">
        <v>281</v>
      </c>
      <c r="AM117" t="s">
        <v>282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57.5</v>
      </c>
      <c r="X118">
        <v>1.21E-2</v>
      </c>
      <c r="Y118">
        <v>-1.67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279</v>
      </c>
      <c r="AH118" t="s">
        <v>45</v>
      </c>
      <c r="AI118" t="s">
        <v>280</v>
      </c>
      <c r="AJ118" t="s">
        <v>60</v>
      </c>
      <c r="AK118" t="s">
        <v>61</v>
      </c>
      <c r="AL118" t="s">
        <v>281</v>
      </c>
      <c r="AM118" t="s">
        <v>282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70.5</v>
      </c>
      <c r="X119">
        <v>1.2999999999999999E-2</v>
      </c>
      <c r="Y119">
        <v>-1.54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279</v>
      </c>
      <c r="AH119" t="s">
        <v>45</v>
      </c>
      <c r="AI119" t="s">
        <v>280</v>
      </c>
      <c r="AJ119" t="s">
        <v>60</v>
      </c>
      <c r="AK119" t="s">
        <v>61</v>
      </c>
      <c r="AL119" t="s">
        <v>281</v>
      </c>
      <c r="AM119" t="s">
        <v>282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62.6</v>
      </c>
      <c r="X120">
        <v>1.21E-2</v>
      </c>
      <c r="Y120">
        <v>-1.6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279</v>
      </c>
      <c r="AH120" t="s">
        <v>45</v>
      </c>
      <c r="AI120" t="s">
        <v>280</v>
      </c>
      <c r="AJ120" t="s">
        <v>60</v>
      </c>
      <c r="AK120" t="s">
        <v>61</v>
      </c>
      <c r="AL120" t="s">
        <v>281</v>
      </c>
      <c r="AM120" t="s">
        <v>282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54.4</v>
      </c>
      <c r="X121">
        <v>7.5300000000000002E-3</v>
      </c>
      <c r="Y121">
        <v>-2.77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279</v>
      </c>
      <c r="AH121" t="s">
        <v>45</v>
      </c>
      <c r="AI121" t="s">
        <v>280</v>
      </c>
      <c r="AJ121" t="s">
        <v>60</v>
      </c>
      <c r="AK121" t="s">
        <v>61</v>
      </c>
      <c r="AL121" t="s">
        <v>281</v>
      </c>
      <c r="AM121" t="s">
        <v>282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62.3</v>
      </c>
      <c r="X122">
        <v>1.1299999999999999E-2</v>
      </c>
      <c r="Y122">
        <v>-1.59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279</v>
      </c>
      <c r="AH122" t="s">
        <v>45</v>
      </c>
      <c r="AI122" t="s">
        <v>280</v>
      </c>
      <c r="AJ122" t="s">
        <v>60</v>
      </c>
      <c r="AK122" t="s">
        <v>61</v>
      </c>
      <c r="AL122" t="s">
        <v>281</v>
      </c>
      <c r="AM122" t="s">
        <v>282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61.9</v>
      </c>
      <c r="X123">
        <v>9.7599999999999996E-3</v>
      </c>
      <c r="Y123">
        <v>-1.65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279</v>
      </c>
      <c r="AH123" t="s">
        <v>45</v>
      </c>
      <c r="AI123" t="s">
        <v>280</v>
      </c>
      <c r="AJ123" t="s">
        <v>60</v>
      </c>
      <c r="AK123" t="s">
        <v>61</v>
      </c>
      <c r="AL123" t="s">
        <v>281</v>
      </c>
      <c r="AM123" t="s">
        <v>282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66.099999999999994</v>
      </c>
      <c r="X124">
        <v>1.2200000000000001E-2</v>
      </c>
      <c r="Y124">
        <v>-1.56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279</v>
      </c>
      <c r="AH124" t="s">
        <v>45</v>
      </c>
      <c r="AI124" t="s">
        <v>280</v>
      </c>
      <c r="AJ124" t="s">
        <v>60</v>
      </c>
      <c r="AK124" t="s">
        <v>61</v>
      </c>
      <c r="AL124" t="s">
        <v>281</v>
      </c>
      <c r="AM124" t="s">
        <v>282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69.599999999999994</v>
      </c>
      <c r="X125">
        <v>1.38E-2</v>
      </c>
      <c r="Y125">
        <v>-1.69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279</v>
      </c>
      <c r="AH125" t="s">
        <v>45</v>
      </c>
      <c r="AI125" t="s">
        <v>280</v>
      </c>
      <c r="AJ125" t="s">
        <v>60</v>
      </c>
      <c r="AK125" t="s">
        <v>61</v>
      </c>
      <c r="AL125" t="s">
        <v>281</v>
      </c>
      <c r="AM125" t="s">
        <v>282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71.900000000000006</v>
      </c>
      <c r="X126">
        <v>1.5900000000000001E-2</v>
      </c>
      <c r="Y126">
        <v>-1.76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279</v>
      </c>
      <c r="AH126" t="s">
        <v>45</v>
      </c>
      <c r="AI126" t="s">
        <v>280</v>
      </c>
      <c r="AJ126" t="s">
        <v>60</v>
      </c>
      <c r="AK126" t="s">
        <v>61</v>
      </c>
      <c r="AL126" t="s">
        <v>281</v>
      </c>
      <c r="AM126" t="s">
        <v>282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73.900000000000006</v>
      </c>
      <c r="X127">
        <v>1.61E-2</v>
      </c>
      <c r="Y127">
        <v>-1.72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279</v>
      </c>
      <c r="AH127" t="s">
        <v>45</v>
      </c>
      <c r="AI127" t="s">
        <v>280</v>
      </c>
      <c r="AJ127" t="s">
        <v>60</v>
      </c>
      <c r="AK127" t="s">
        <v>61</v>
      </c>
      <c r="AL127" t="s">
        <v>281</v>
      </c>
      <c r="AM127" t="s">
        <v>282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74.400000000000006</v>
      </c>
      <c r="X128">
        <v>1.46E-2</v>
      </c>
      <c r="Y128">
        <v>-1.86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279</v>
      </c>
      <c r="AH128" t="s">
        <v>45</v>
      </c>
      <c r="AI128" t="s">
        <v>280</v>
      </c>
      <c r="AJ128" t="s">
        <v>60</v>
      </c>
      <c r="AK128" t="s">
        <v>61</v>
      </c>
      <c r="AL128" t="s">
        <v>281</v>
      </c>
      <c r="AM128" t="s">
        <v>282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93.6</v>
      </c>
      <c r="X129">
        <v>1.6199999999999999E-2</v>
      </c>
      <c r="Y129">
        <v>-1.21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279</v>
      </c>
      <c r="AH129" t="s">
        <v>45</v>
      </c>
      <c r="AI129" t="s">
        <v>280</v>
      </c>
      <c r="AJ129" t="s">
        <v>60</v>
      </c>
      <c r="AK129" t="s">
        <v>61</v>
      </c>
      <c r="AL129" t="s">
        <v>281</v>
      </c>
      <c r="AM129" t="s">
        <v>282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55.3</v>
      </c>
      <c r="X130">
        <v>1.2200000000000001E-2</v>
      </c>
      <c r="Y130">
        <v>-1.7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279</v>
      </c>
      <c r="AH130" t="s">
        <v>45</v>
      </c>
      <c r="AI130" t="s">
        <v>280</v>
      </c>
      <c r="AJ130" t="s">
        <v>60</v>
      </c>
      <c r="AK130" t="s">
        <v>61</v>
      </c>
      <c r="AL130" t="s">
        <v>281</v>
      </c>
      <c r="AM130" t="s">
        <v>282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67.900000000000006</v>
      </c>
      <c r="X131">
        <v>1.3299999999999999E-2</v>
      </c>
      <c r="Y131">
        <v>-1.69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279</v>
      </c>
      <c r="AH131" t="s">
        <v>45</v>
      </c>
      <c r="AI131" t="s">
        <v>280</v>
      </c>
      <c r="AJ131" t="s">
        <v>60</v>
      </c>
      <c r="AK131" t="s">
        <v>61</v>
      </c>
      <c r="AL131" t="s">
        <v>281</v>
      </c>
      <c r="AM131" t="s">
        <v>282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67.900000000000006</v>
      </c>
      <c r="X132">
        <v>1.06E-2</v>
      </c>
      <c r="Y132">
        <v>-1.42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279</v>
      </c>
      <c r="AH132" t="s">
        <v>45</v>
      </c>
      <c r="AI132" t="s">
        <v>280</v>
      </c>
      <c r="AJ132" t="s">
        <v>60</v>
      </c>
      <c r="AK132" t="s">
        <v>61</v>
      </c>
      <c r="AL132" t="s">
        <v>281</v>
      </c>
      <c r="AM132" t="s">
        <v>282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76.5</v>
      </c>
      <c r="X133">
        <v>1.3599999999999999E-2</v>
      </c>
      <c r="Y133">
        <v>-1.37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279</v>
      </c>
      <c r="AH133" t="s">
        <v>45</v>
      </c>
      <c r="AI133" t="s">
        <v>280</v>
      </c>
      <c r="AJ133" t="s">
        <v>60</v>
      </c>
      <c r="AK133" t="s">
        <v>61</v>
      </c>
      <c r="AL133" t="s">
        <v>281</v>
      </c>
      <c r="AM133" t="s">
        <v>282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80.2</v>
      </c>
      <c r="X134">
        <v>1.67E-2</v>
      </c>
      <c r="Y134">
        <v>-1.65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279</v>
      </c>
      <c r="AH134" t="s">
        <v>45</v>
      </c>
      <c r="AI134" t="s">
        <v>280</v>
      </c>
      <c r="AJ134" t="s">
        <v>60</v>
      </c>
      <c r="AK134" t="s">
        <v>61</v>
      </c>
      <c r="AL134" t="s">
        <v>281</v>
      </c>
      <c r="AM134" t="s">
        <v>282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70.099999999999994</v>
      </c>
      <c r="X135">
        <v>1.3599999999999999E-2</v>
      </c>
      <c r="Y135">
        <v>-1.46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279</v>
      </c>
      <c r="AH135" t="s">
        <v>45</v>
      </c>
      <c r="AI135" t="s">
        <v>280</v>
      </c>
      <c r="AJ135" t="s">
        <v>60</v>
      </c>
      <c r="AK135" t="s">
        <v>61</v>
      </c>
      <c r="AL135" t="s">
        <v>281</v>
      </c>
      <c r="AM135" t="s">
        <v>282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73.900000000000006</v>
      </c>
      <c r="X136">
        <v>1.35E-2</v>
      </c>
      <c r="Y136">
        <v>-1.52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279</v>
      </c>
      <c r="AH136" t="s">
        <v>45</v>
      </c>
      <c r="AI136" t="s">
        <v>280</v>
      </c>
      <c r="AJ136" t="s">
        <v>60</v>
      </c>
      <c r="AK136" t="s">
        <v>61</v>
      </c>
      <c r="AL136" t="s">
        <v>281</v>
      </c>
      <c r="AM136" t="s">
        <v>282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69.8</v>
      </c>
      <c r="X137">
        <v>1.0800000000000001E-2</v>
      </c>
      <c r="Y137">
        <v>-1.22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279</v>
      </c>
      <c r="AH137" t="s">
        <v>45</v>
      </c>
      <c r="AI137" t="s">
        <v>280</v>
      </c>
      <c r="AJ137" t="s">
        <v>60</v>
      </c>
      <c r="AK137" t="s">
        <v>61</v>
      </c>
      <c r="AL137" t="s">
        <v>281</v>
      </c>
      <c r="AM137" t="s">
        <v>282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70.7</v>
      </c>
      <c r="X138">
        <v>1.04E-2</v>
      </c>
      <c r="Y138">
        <v>-0.80200000000000005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279</v>
      </c>
      <c r="AH138" t="s">
        <v>45</v>
      </c>
      <c r="AI138" t="s">
        <v>280</v>
      </c>
      <c r="AJ138" t="s">
        <v>60</v>
      </c>
      <c r="AK138" t="s">
        <v>61</v>
      </c>
      <c r="AL138" t="s">
        <v>281</v>
      </c>
      <c r="AM138" t="s">
        <v>282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76.900000000000006</v>
      </c>
      <c r="X139">
        <v>1.26E-2</v>
      </c>
      <c r="Y139">
        <v>-0.95599999999999996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279</v>
      </c>
      <c r="AH139" t="s">
        <v>45</v>
      </c>
      <c r="AI139" t="s">
        <v>280</v>
      </c>
      <c r="AJ139" t="s">
        <v>60</v>
      </c>
      <c r="AK139" t="s">
        <v>61</v>
      </c>
      <c r="AL139" t="s">
        <v>281</v>
      </c>
      <c r="AM139" t="s">
        <v>282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76.8</v>
      </c>
      <c r="X140">
        <v>1.47E-2</v>
      </c>
      <c r="Y140">
        <v>-1.25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279</v>
      </c>
      <c r="AH140" t="s">
        <v>45</v>
      </c>
      <c r="AI140" t="s">
        <v>280</v>
      </c>
      <c r="AJ140" t="s">
        <v>60</v>
      </c>
      <c r="AK140" t="s">
        <v>61</v>
      </c>
      <c r="AL140" t="s">
        <v>281</v>
      </c>
      <c r="AM140" t="s">
        <v>282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74.900000000000006</v>
      </c>
      <c r="X141">
        <v>1.1900000000000001E-2</v>
      </c>
      <c r="Y141">
        <v>-1.32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279</v>
      </c>
      <c r="AH141" t="s">
        <v>45</v>
      </c>
      <c r="AI141" t="s">
        <v>280</v>
      </c>
      <c r="AJ141" t="s">
        <v>60</v>
      </c>
      <c r="AK141" t="s">
        <v>61</v>
      </c>
      <c r="AL141" t="s">
        <v>281</v>
      </c>
      <c r="AM141" t="s">
        <v>282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95.1</v>
      </c>
      <c r="X142">
        <v>1.37E-2</v>
      </c>
      <c r="Y142">
        <v>-0.68400000000000005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279</v>
      </c>
      <c r="AH142" t="s">
        <v>45</v>
      </c>
      <c r="AI142" t="s">
        <v>280</v>
      </c>
      <c r="AJ142" t="s">
        <v>60</v>
      </c>
      <c r="AK142" t="s">
        <v>61</v>
      </c>
      <c r="AL142" t="s">
        <v>281</v>
      </c>
      <c r="AM142" t="s">
        <v>282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72.2</v>
      </c>
      <c r="X143">
        <v>1.14E-2</v>
      </c>
      <c r="Y143">
        <v>-0.92300000000000004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279</v>
      </c>
      <c r="AH143" t="s">
        <v>45</v>
      </c>
      <c r="AI143" t="s">
        <v>280</v>
      </c>
      <c r="AJ143" t="s">
        <v>60</v>
      </c>
      <c r="AK143" t="s">
        <v>61</v>
      </c>
      <c r="AL143" t="s">
        <v>281</v>
      </c>
      <c r="AM143" t="s">
        <v>282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63.9</v>
      </c>
      <c r="X144">
        <v>9.3100000000000006E-3</v>
      </c>
      <c r="Y144">
        <v>-1.53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279</v>
      </c>
      <c r="AH144" t="s">
        <v>45</v>
      </c>
      <c r="AI144" t="s">
        <v>280</v>
      </c>
      <c r="AJ144" t="s">
        <v>60</v>
      </c>
      <c r="AK144" t="s">
        <v>61</v>
      </c>
      <c r="AL144" t="s">
        <v>281</v>
      </c>
      <c r="AM144" t="s">
        <v>282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65.5</v>
      </c>
      <c r="X145">
        <v>1.04E-2</v>
      </c>
      <c r="Y145">
        <v>-1.33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279</v>
      </c>
      <c r="AH145" t="s">
        <v>45</v>
      </c>
      <c r="AI145" t="s">
        <v>280</v>
      </c>
      <c r="AJ145" t="s">
        <v>60</v>
      </c>
      <c r="AK145" t="s">
        <v>61</v>
      </c>
      <c r="AL145" t="s">
        <v>281</v>
      </c>
      <c r="AM145" t="s">
        <v>282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74.2</v>
      </c>
      <c r="X146">
        <v>1.3100000000000001E-2</v>
      </c>
      <c r="Y146">
        <v>-1.19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279</v>
      </c>
      <c r="AH146" t="s">
        <v>45</v>
      </c>
      <c r="AI146" t="s">
        <v>280</v>
      </c>
      <c r="AJ146" t="s">
        <v>60</v>
      </c>
      <c r="AK146" t="s">
        <v>61</v>
      </c>
      <c r="AL146" t="s">
        <v>281</v>
      </c>
      <c r="AM146" t="s">
        <v>282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72.5</v>
      </c>
      <c r="X147">
        <v>1.4999999999999999E-2</v>
      </c>
      <c r="Y147">
        <v>-1.63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279</v>
      </c>
      <c r="AH147" t="s">
        <v>45</v>
      </c>
      <c r="AI147" t="s">
        <v>280</v>
      </c>
      <c r="AJ147" t="s">
        <v>60</v>
      </c>
      <c r="AK147" t="s">
        <v>61</v>
      </c>
      <c r="AL147" t="s">
        <v>281</v>
      </c>
      <c r="AM147" t="s">
        <v>282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70.7</v>
      </c>
      <c r="X148">
        <v>1.34E-2</v>
      </c>
      <c r="Y148">
        <v>-1.64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279</v>
      </c>
      <c r="AH148" t="s">
        <v>45</v>
      </c>
      <c r="AI148" t="s">
        <v>280</v>
      </c>
      <c r="AJ148" t="s">
        <v>60</v>
      </c>
      <c r="AK148" t="s">
        <v>61</v>
      </c>
      <c r="AL148" t="s">
        <v>281</v>
      </c>
      <c r="AM148" t="s">
        <v>282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93.8</v>
      </c>
      <c r="X149">
        <v>1.6400000000000001E-2</v>
      </c>
      <c r="Y149">
        <v>-1.1499999999999999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279</v>
      </c>
      <c r="AH149" t="s">
        <v>45</v>
      </c>
      <c r="AI149" t="s">
        <v>280</v>
      </c>
      <c r="AJ149" t="s">
        <v>60</v>
      </c>
      <c r="AK149" t="s">
        <v>61</v>
      </c>
      <c r="AL149" t="s">
        <v>281</v>
      </c>
      <c r="AM149" t="s">
        <v>282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67.599999999999994</v>
      </c>
      <c r="X150">
        <v>1.1599999999999999E-2</v>
      </c>
      <c r="Y150">
        <v>-1.43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279</v>
      </c>
      <c r="AH150" t="s">
        <v>45</v>
      </c>
      <c r="AI150" t="s">
        <v>280</v>
      </c>
      <c r="AJ150" t="s">
        <v>60</v>
      </c>
      <c r="AK150" t="s">
        <v>61</v>
      </c>
      <c r="AL150" t="s">
        <v>281</v>
      </c>
      <c r="AM150" t="s">
        <v>282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62.4</v>
      </c>
      <c r="X151">
        <v>8.9099999999999995E-3</v>
      </c>
      <c r="Y151">
        <v>-1.61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279</v>
      </c>
      <c r="AH151" t="s">
        <v>45</v>
      </c>
      <c r="AI151" t="s">
        <v>280</v>
      </c>
      <c r="AJ151" t="s">
        <v>60</v>
      </c>
      <c r="AK151" t="s">
        <v>61</v>
      </c>
      <c r="AL151" t="s">
        <v>281</v>
      </c>
      <c r="AM151" t="s">
        <v>282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62.5</v>
      </c>
      <c r="X152">
        <v>1.0500000000000001E-2</v>
      </c>
      <c r="Y152">
        <v>-1.62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279</v>
      </c>
      <c r="AH152" t="s">
        <v>45</v>
      </c>
      <c r="AI152" t="s">
        <v>280</v>
      </c>
      <c r="AJ152" t="s">
        <v>60</v>
      </c>
      <c r="AK152" t="s">
        <v>61</v>
      </c>
      <c r="AL152" t="s">
        <v>281</v>
      </c>
      <c r="AM152" t="s">
        <v>282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68.900000000000006</v>
      </c>
      <c r="X153">
        <v>1.38E-2</v>
      </c>
      <c r="Y153">
        <v>-1.54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279</v>
      </c>
      <c r="AH153" t="s">
        <v>45</v>
      </c>
      <c r="AI153" t="s">
        <v>280</v>
      </c>
      <c r="AJ153" t="s">
        <v>60</v>
      </c>
      <c r="AK153" t="s">
        <v>61</v>
      </c>
      <c r="AL153" t="s">
        <v>281</v>
      </c>
      <c r="AM153" t="s">
        <v>282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70</v>
      </c>
      <c r="X154">
        <v>1.4800000000000001E-2</v>
      </c>
      <c r="Y154">
        <v>-1.77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279</v>
      </c>
      <c r="AH154" t="s">
        <v>45</v>
      </c>
      <c r="AI154" t="s">
        <v>280</v>
      </c>
      <c r="AJ154" t="s">
        <v>60</v>
      </c>
      <c r="AK154" t="s">
        <v>61</v>
      </c>
      <c r="AL154" t="s">
        <v>281</v>
      </c>
      <c r="AM154" t="s">
        <v>282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70.599999999999994</v>
      </c>
      <c r="X155">
        <v>1.34E-2</v>
      </c>
      <c r="Y155">
        <v>-1.67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279</v>
      </c>
      <c r="AH155" t="s">
        <v>45</v>
      </c>
      <c r="AI155" t="s">
        <v>280</v>
      </c>
      <c r="AJ155" t="s">
        <v>60</v>
      </c>
      <c r="AK155" t="s">
        <v>61</v>
      </c>
      <c r="AL155" t="s">
        <v>281</v>
      </c>
      <c r="AM155" t="s">
        <v>282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93.7</v>
      </c>
      <c r="X156">
        <v>1.66E-2</v>
      </c>
      <c r="Y156">
        <v>-1.19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279</v>
      </c>
      <c r="AH156" t="s">
        <v>45</v>
      </c>
      <c r="AI156" t="s">
        <v>280</v>
      </c>
      <c r="AJ156" t="s">
        <v>60</v>
      </c>
      <c r="AK156" t="s">
        <v>61</v>
      </c>
      <c r="AL156" t="s">
        <v>281</v>
      </c>
      <c r="AM156" t="s">
        <v>282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64.8</v>
      </c>
      <c r="X157">
        <v>1.1599999999999999E-2</v>
      </c>
      <c r="Y157">
        <v>-1.66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279</v>
      </c>
      <c r="AH157" t="s">
        <v>45</v>
      </c>
      <c r="AI157" t="s">
        <v>280</v>
      </c>
      <c r="AJ157" t="s">
        <v>60</v>
      </c>
      <c r="AK157" t="s">
        <v>61</v>
      </c>
      <c r="AL157" t="s">
        <v>281</v>
      </c>
      <c r="AM157" t="s">
        <v>282</v>
      </c>
      <c r="AO157" t="s">
        <v>64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273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128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24.6</v>
      </c>
      <c r="X6">
        <v>3.3300000000000001E-3</v>
      </c>
      <c r="Y6">
        <v>-0.98699999999999999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274</v>
      </c>
      <c r="AH6" t="s">
        <v>45</v>
      </c>
      <c r="AI6" t="s">
        <v>275</v>
      </c>
      <c r="AJ6" t="s">
        <v>60</v>
      </c>
      <c r="AK6" t="s">
        <v>61</v>
      </c>
      <c r="AL6" t="s">
        <v>276</v>
      </c>
      <c r="AM6" t="s">
        <v>277</v>
      </c>
      <c r="AO6" t="s">
        <v>64</v>
      </c>
    </row>
    <row r="7" spans="1:41" x14ac:dyDescent="0.25">
      <c r="A7" t="s">
        <v>128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33.9</v>
      </c>
      <c r="X7">
        <v>6.7099999999999998E-3</v>
      </c>
      <c r="Y7">
        <v>-1.03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274</v>
      </c>
      <c r="AH7" t="s">
        <v>45</v>
      </c>
      <c r="AI7" t="s">
        <v>275</v>
      </c>
      <c r="AJ7" t="s">
        <v>60</v>
      </c>
      <c r="AK7" t="s">
        <v>61</v>
      </c>
      <c r="AL7" t="s">
        <v>276</v>
      </c>
      <c r="AM7" t="s">
        <v>277</v>
      </c>
      <c r="AO7" t="s">
        <v>64</v>
      </c>
    </row>
    <row r="8" spans="1:41" x14ac:dyDescent="0.25">
      <c r="A8" t="s">
        <v>128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30.1</v>
      </c>
      <c r="X8">
        <v>5.3200000000000001E-3</v>
      </c>
      <c r="Y8">
        <v>-1.07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274</v>
      </c>
      <c r="AH8" t="s">
        <v>45</v>
      </c>
      <c r="AI8" t="s">
        <v>275</v>
      </c>
      <c r="AJ8" t="s">
        <v>60</v>
      </c>
      <c r="AK8" t="s">
        <v>61</v>
      </c>
      <c r="AL8" t="s">
        <v>276</v>
      </c>
      <c r="AM8" t="s">
        <v>277</v>
      </c>
      <c r="AO8" t="s">
        <v>64</v>
      </c>
    </row>
    <row r="9" spans="1:41" x14ac:dyDescent="0.25">
      <c r="A9" t="s">
        <v>128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35.299999999999997</v>
      </c>
      <c r="X9">
        <v>7.5300000000000002E-3</v>
      </c>
      <c r="Y9">
        <v>-0.81799999999999995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274</v>
      </c>
      <c r="AH9" t="s">
        <v>45</v>
      </c>
      <c r="AI9" t="s">
        <v>275</v>
      </c>
      <c r="AJ9" t="s">
        <v>60</v>
      </c>
      <c r="AK9" t="s">
        <v>61</v>
      </c>
      <c r="AL9" t="s">
        <v>276</v>
      </c>
      <c r="AM9" t="s">
        <v>277</v>
      </c>
      <c r="AO9" t="s">
        <v>64</v>
      </c>
    </row>
    <row r="10" spans="1:41" x14ac:dyDescent="0.25">
      <c r="A10" t="s">
        <v>128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28.4</v>
      </c>
      <c r="X10">
        <v>4.1000000000000003E-3</v>
      </c>
      <c r="Y10">
        <v>-1.24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274</v>
      </c>
      <c r="AH10" t="s">
        <v>45</v>
      </c>
      <c r="AI10" t="s">
        <v>275</v>
      </c>
      <c r="AJ10" t="s">
        <v>60</v>
      </c>
      <c r="AK10" t="s">
        <v>61</v>
      </c>
      <c r="AL10" t="s">
        <v>276</v>
      </c>
      <c r="AM10" t="s">
        <v>277</v>
      </c>
      <c r="AO10" t="s">
        <v>64</v>
      </c>
    </row>
    <row r="11" spans="1:41" x14ac:dyDescent="0.25">
      <c r="A11" t="s">
        <v>128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39.9</v>
      </c>
      <c r="X11">
        <v>8.9899999999999997E-3</v>
      </c>
      <c r="Y11">
        <v>-0.84099999999999997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274</v>
      </c>
      <c r="AH11" t="s">
        <v>45</v>
      </c>
      <c r="AI11" t="s">
        <v>275</v>
      </c>
      <c r="AJ11" t="s">
        <v>60</v>
      </c>
      <c r="AK11" t="s">
        <v>61</v>
      </c>
      <c r="AL11" t="s">
        <v>276</v>
      </c>
      <c r="AM11" t="s">
        <v>277</v>
      </c>
      <c r="AO11" t="s">
        <v>64</v>
      </c>
    </row>
    <row r="12" spans="1:41" x14ac:dyDescent="0.25">
      <c r="A12" t="s">
        <v>128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37.6</v>
      </c>
      <c r="X12">
        <v>8.26E-3</v>
      </c>
      <c r="Y12">
        <v>-0.89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274</v>
      </c>
      <c r="AH12" t="s">
        <v>45</v>
      </c>
      <c r="AI12" t="s">
        <v>275</v>
      </c>
      <c r="AJ12" t="s">
        <v>60</v>
      </c>
      <c r="AK12" t="s">
        <v>61</v>
      </c>
      <c r="AL12" t="s">
        <v>276</v>
      </c>
      <c r="AM12" t="s">
        <v>277</v>
      </c>
      <c r="AO12" t="s">
        <v>64</v>
      </c>
    </row>
    <row r="13" spans="1:41" x14ac:dyDescent="0.25">
      <c r="A13" t="s">
        <v>128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40.6</v>
      </c>
      <c r="X13">
        <v>8.8800000000000007E-3</v>
      </c>
      <c r="Y13">
        <v>-0.80200000000000005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274</v>
      </c>
      <c r="AH13" t="s">
        <v>45</v>
      </c>
      <c r="AI13" t="s">
        <v>275</v>
      </c>
      <c r="AJ13" t="s">
        <v>60</v>
      </c>
      <c r="AK13" t="s">
        <v>61</v>
      </c>
      <c r="AL13" t="s">
        <v>276</v>
      </c>
      <c r="AM13" t="s">
        <v>277</v>
      </c>
      <c r="AO13" t="s">
        <v>64</v>
      </c>
    </row>
    <row r="14" spans="1:41" x14ac:dyDescent="0.25">
      <c r="A14" t="s">
        <v>128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29.8</v>
      </c>
      <c r="X14">
        <v>6.4799999999999996E-3</v>
      </c>
      <c r="Y14">
        <v>-0.92400000000000004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274</v>
      </c>
      <c r="AH14" t="s">
        <v>45</v>
      </c>
      <c r="AI14" t="s">
        <v>275</v>
      </c>
      <c r="AJ14" t="s">
        <v>60</v>
      </c>
      <c r="AK14" t="s">
        <v>61</v>
      </c>
      <c r="AL14" t="s">
        <v>276</v>
      </c>
      <c r="AM14" t="s">
        <v>277</v>
      </c>
      <c r="AO14" t="s">
        <v>64</v>
      </c>
    </row>
    <row r="15" spans="1:41" x14ac:dyDescent="0.25">
      <c r="A15" t="s">
        <v>128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36.5</v>
      </c>
      <c r="X15">
        <v>7.7200000000000003E-3</v>
      </c>
      <c r="Y15">
        <v>-0.91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274</v>
      </c>
      <c r="AH15" t="s">
        <v>45</v>
      </c>
      <c r="AI15" t="s">
        <v>275</v>
      </c>
      <c r="AJ15" t="s">
        <v>60</v>
      </c>
      <c r="AK15" t="s">
        <v>61</v>
      </c>
      <c r="AL15" t="s">
        <v>276</v>
      </c>
      <c r="AM15" t="s">
        <v>277</v>
      </c>
      <c r="AO15" t="s">
        <v>64</v>
      </c>
    </row>
    <row r="16" spans="1:41" x14ac:dyDescent="0.25">
      <c r="A16" t="s">
        <v>128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29</v>
      </c>
      <c r="X16">
        <v>3.63E-3</v>
      </c>
      <c r="Y16">
        <v>-1.23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274</v>
      </c>
      <c r="AH16" t="s">
        <v>45</v>
      </c>
      <c r="AI16" t="s">
        <v>275</v>
      </c>
      <c r="AJ16" t="s">
        <v>60</v>
      </c>
      <c r="AK16" t="s">
        <v>61</v>
      </c>
      <c r="AL16" t="s">
        <v>276</v>
      </c>
      <c r="AM16" t="s">
        <v>277</v>
      </c>
      <c r="AO16" t="s">
        <v>64</v>
      </c>
    </row>
    <row r="17" spans="1:41" x14ac:dyDescent="0.25">
      <c r="A17" t="s">
        <v>128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32.700000000000003</v>
      </c>
      <c r="X17">
        <v>4.3299999999999996E-3</v>
      </c>
      <c r="Y17">
        <v>-0.89800000000000002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274</v>
      </c>
      <c r="AH17" t="s">
        <v>45</v>
      </c>
      <c r="AI17" t="s">
        <v>275</v>
      </c>
      <c r="AJ17" t="s">
        <v>60</v>
      </c>
      <c r="AK17" t="s">
        <v>61</v>
      </c>
      <c r="AL17" t="s">
        <v>276</v>
      </c>
      <c r="AM17" t="s">
        <v>277</v>
      </c>
      <c r="AO17" t="s">
        <v>64</v>
      </c>
    </row>
    <row r="18" spans="1:41" x14ac:dyDescent="0.25">
      <c r="A18" t="s">
        <v>128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31</v>
      </c>
      <c r="X18">
        <v>3.9399999999999999E-3</v>
      </c>
      <c r="Y18">
        <v>-1.1000000000000001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274</v>
      </c>
      <c r="AH18" t="s">
        <v>45</v>
      </c>
      <c r="AI18" t="s">
        <v>275</v>
      </c>
      <c r="AJ18" t="s">
        <v>60</v>
      </c>
      <c r="AK18" t="s">
        <v>61</v>
      </c>
      <c r="AL18" t="s">
        <v>276</v>
      </c>
      <c r="AM18" t="s">
        <v>277</v>
      </c>
      <c r="AO18" t="s">
        <v>64</v>
      </c>
    </row>
    <row r="19" spans="1:41" x14ac:dyDescent="0.25">
      <c r="A19" t="s">
        <v>128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33.799999999999997</v>
      </c>
      <c r="X19">
        <v>5.3400000000000001E-3</v>
      </c>
      <c r="Y19">
        <v>-0.78200000000000003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274</v>
      </c>
      <c r="AH19" t="s">
        <v>45</v>
      </c>
      <c r="AI19" t="s">
        <v>275</v>
      </c>
      <c r="AJ19" t="s">
        <v>60</v>
      </c>
      <c r="AK19" t="s">
        <v>61</v>
      </c>
      <c r="AL19" t="s">
        <v>276</v>
      </c>
      <c r="AM19" t="s">
        <v>277</v>
      </c>
      <c r="AO19" t="s">
        <v>64</v>
      </c>
    </row>
    <row r="20" spans="1:41" x14ac:dyDescent="0.25">
      <c r="A20" t="s">
        <v>128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31.1</v>
      </c>
      <c r="X20">
        <v>4.1999999999999997E-3</v>
      </c>
      <c r="Y20">
        <v>-1.1499999999999999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274</v>
      </c>
      <c r="AH20" t="s">
        <v>45</v>
      </c>
      <c r="AI20" t="s">
        <v>275</v>
      </c>
      <c r="AJ20" t="s">
        <v>60</v>
      </c>
      <c r="AK20" t="s">
        <v>61</v>
      </c>
      <c r="AL20" t="s">
        <v>276</v>
      </c>
      <c r="AM20" t="s">
        <v>277</v>
      </c>
      <c r="AO20" t="s">
        <v>64</v>
      </c>
    </row>
    <row r="21" spans="1:41" x14ac:dyDescent="0.25">
      <c r="A21" t="s">
        <v>128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38.9</v>
      </c>
      <c r="X21">
        <v>7.7600000000000004E-3</v>
      </c>
      <c r="Y21">
        <v>-0.73599999999999999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274</v>
      </c>
      <c r="AH21" t="s">
        <v>45</v>
      </c>
      <c r="AI21" t="s">
        <v>275</v>
      </c>
      <c r="AJ21" t="s">
        <v>60</v>
      </c>
      <c r="AK21" t="s">
        <v>61</v>
      </c>
      <c r="AL21" t="s">
        <v>276</v>
      </c>
      <c r="AM21" t="s">
        <v>277</v>
      </c>
      <c r="AO21" t="s">
        <v>64</v>
      </c>
    </row>
    <row r="22" spans="1:41" x14ac:dyDescent="0.25">
      <c r="A22" t="s">
        <v>128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36.4</v>
      </c>
      <c r="X22">
        <v>7.45E-3</v>
      </c>
      <c r="Y22">
        <v>-0.83199999999999996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274</v>
      </c>
      <c r="AH22" t="s">
        <v>45</v>
      </c>
      <c r="AI22" t="s">
        <v>275</v>
      </c>
      <c r="AJ22" t="s">
        <v>60</v>
      </c>
      <c r="AK22" t="s">
        <v>61</v>
      </c>
      <c r="AL22" t="s">
        <v>276</v>
      </c>
      <c r="AM22" t="s">
        <v>277</v>
      </c>
      <c r="AO22" t="s">
        <v>64</v>
      </c>
    </row>
    <row r="23" spans="1:41" x14ac:dyDescent="0.25">
      <c r="A23" t="s">
        <v>128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40</v>
      </c>
      <c r="X23">
        <v>7.3899999999999999E-3</v>
      </c>
      <c r="Y23">
        <v>-0.73399999999999999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274</v>
      </c>
      <c r="AH23" t="s">
        <v>45</v>
      </c>
      <c r="AI23" t="s">
        <v>275</v>
      </c>
      <c r="AJ23" t="s">
        <v>60</v>
      </c>
      <c r="AK23" t="s">
        <v>61</v>
      </c>
      <c r="AL23" t="s">
        <v>276</v>
      </c>
      <c r="AM23" t="s">
        <v>277</v>
      </c>
      <c r="AO23" t="s">
        <v>64</v>
      </c>
    </row>
    <row r="24" spans="1:41" x14ac:dyDescent="0.25">
      <c r="A24" t="s">
        <v>128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32.5</v>
      </c>
      <c r="X24">
        <v>5.94E-3</v>
      </c>
      <c r="Y24">
        <v>-0.85399999999999998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274</v>
      </c>
      <c r="AH24" t="s">
        <v>45</v>
      </c>
      <c r="AI24" t="s">
        <v>275</v>
      </c>
      <c r="AJ24" t="s">
        <v>60</v>
      </c>
      <c r="AK24" t="s">
        <v>61</v>
      </c>
      <c r="AL24" t="s">
        <v>276</v>
      </c>
      <c r="AM24" t="s">
        <v>277</v>
      </c>
      <c r="AO24" t="s">
        <v>64</v>
      </c>
    </row>
    <row r="25" spans="1:41" x14ac:dyDescent="0.25">
      <c r="A25" t="s">
        <v>128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33.6</v>
      </c>
      <c r="X25">
        <v>5.3E-3</v>
      </c>
      <c r="Y25">
        <v>-0.94299999999999995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274</v>
      </c>
      <c r="AH25" t="s">
        <v>45</v>
      </c>
      <c r="AI25" t="s">
        <v>275</v>
      </c>
      <c r="AJ25" t="s">
        <v>60</v>
      </c>
      <c r="AK25" t="s">
        <v>61</v>
      </c>
      <c r="AL25" t="s">
        <v>276</v>
      </c>
      <c r="AM25" t="s">
        <v>277</v>
      </c>
      <c r="AO25" t="s">
        <v>64</v>
      </c>
    </row>
    <row r="26" spans="1:41" x14ac:dyDescent="0.25">
      <c r="A26" t="s">
        <v>128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25.5</v>
      </c>
      <c r="X26">
        <v>3.2399999999999998E-3</v>
      </c>
      <c r="Y26">
        <v>-1.1000000000000001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274</v>
      </c>
      <c r="AH26" t="s">
        <v>45</v>
      </c>
      <c r="AI26" t="s">
        <v>275</v>
      </c>
      <c r="AJ26" t="s">
        <v>60</v>
      </c>
      <c r="AK26" t="s">
        <v>61</v>
      </c>
      <c r="AL26" t="s">
        <v>276</v>
      </c>
      <c r="AM26" t="s">
        <v>277</v>
      </c>
      <c r="AO26" t="s">
        <v>64</v>
      </c>
    </row>
    <row r="27" spans="1:41" x14ac:dyDescent="0.25">
      <c r="A27" t="s">
        <v>128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30.4</v>
      </c>
      <c r="X27">
        <v>4.3E-3</v>
      </c>
      <c r="Y27">
        <v>-1.1100000000000001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274</v>
      </c>
      <c r="AH27" t="s">
        <v>45</v>
      </c>
      <c r="AI27" t="s">
        <v>275</v>
      </c>
      <c r="AJ27" t="s">
        <v>60</v>
      </c>
      <c r="AK27" t="s">
        <v>61</v>
      </c>
      <c r="AL27" t="s">
        <v>276</v>
      </c>
      <c r="AM27" t="s">
        <v>277</v>
      </c>
      <c r="AO27" t="s">
        <v>64</v>
      </c>
    </row>
    <row r="28" spans="1:41" x14ac:dyDescent="0.25">
      <c r="A28" t="s">
        <v>128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29.2</v>
      </c>
      <c r="X28">
        <v>3.7699999999999999E-3</v>
      </c>
      <c r="Y28">
        <v>-1.18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274</v>
      </c>
      <c r="AH28" t="s">
        <v>45</v>
      </c>
      <c r="AI28" t="s">
        <v>275</v>
      </c>
      <c r="AJ28" t="s">
        <v>60</v>
      </c>
      <c r="AK28" t="s">
        <v>61</v>
      </c>
      <c r="AL28" t="s">
        <v>276</v>
      </c>
      <c r="AM28" t="s">
        <v>277</v>
      </c>
      <c r="AO28" t="s">
        <v>64</v>
      </c>
    </row>
    <row r="29" spans="1:41" x14ac:dyDescent="0.25">
      <c r="A29" t="s">
        <v>128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32.1</v>
      </c>
      <c r="X29">
        <v>6.3499999999999997E-3</v>
      </c>
      <c r="Y29">
        <v>-0.85699999999999998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274</v>
      </c>
      <c r="AH29" t="s">
        <v>45</v>
      </c>
      <c r="AI29" t="s">
        <v>275</v>
      </c>
      <c r="AJ29" t="s">
        <v>60</v>
      </c>
      <c r="AK29" t="s">
        <v>61</v>
      </c>
      <c r="AL29" t="s">
        <v>276</v>
      </c>
      <c r="AM29" t="s">
        <v>277</v>
      </c>
      <c r="AO29" t="s">
        <v>64</v>
      </c>
    </row>
    <row r="30" spans="1:41" x14ac:dyDescent="0.25">
      <c r="A30" t="s">
        <v>128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28.4</v>
      </c>
      <c r="X30">
        <v>3.9300000000000003E-3</v>
      </c>
      <c r="Y30">
        <v>-1.36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274</v>
      </c>
      <c r="AH30" t="s">
        <v>45</v>
      </c>
      <c r="AI30" t="s">
        <v>275</v>
      </c>
      <c r="AJ30" t="s">
        <v>60</v>
      </c>
      <c r="AK30" t="s">
        <v>61</v>
      </c>
      <c r="AL30" t="s">
        <v>276</v>
      </c>
      <c r="AM30" t="s">
        <v>277</v>
      </c>
      <c r="AO30" t="s">
        <v>64</v>
      </c>
    </row>
    <row r="31" spans="1:41" x14ac:dyDescent="0.25">
      <c r="A31" t="s">
        <v>128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37.299999999999997</v>
      </c>
      <c r="X31">
        <v>8.3899999999999999E-3</v>
      </c>
      <c r="Y31">
        <v>-0.85799999999999998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274</v>
      </c>
      <c r="AH31" t="s">
        <v>45</v>
      </c>
      <c r="AI31" t="s">
        <v>275</v>
      </c>
      <c r="AJ31" t="s">
        <v>60</v>
      </c>
      <c r="AK31" t="s">
        <v>61</v>
      </c>
      <c r="AL31" t="s">
        <v>276</v>
      </c>
      <c r="AM31" t="s">
        <v>277</v>
      </c>
      <c r="AO31" t="s">
        <v>64</v>
      </c>
    </row>
    <row r="32" spans="1:41" x14ac:dyDescent="0.25">
      <c r="A32" t="s">
        <v>128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34.4</v>
      </c>
      <c r="X32">
        <v>7.9000000000000008E-3</v>
      </c>
      <c r="Y32">
        <v>-0.91500000000000004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274</v>
      </c>
      <c r="AH32" t="s">
        <v>45</v>
      </c>
      <c r="AI32" t="s">
        <v>275</v>
      </c>
      <c r="AJ32" t="s">
        <v>60</v>
      </c>
      <c r="AK32" t="s">
        <v>61</v>
      </c>
      <c r="AL32" t="s">
        <v>276</v>
      </c>
      <c r="AM32" t="s">
        <v>277</v>
      </c>
      <c r="AO32" t="s">
        <v>64</v>
      </c>
    </row>
    <row r="33" spans="1:41" x14ac:dyDescent="0.25">
      <c r="A33" t="s">
        <v>128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38.200000000000003</v>
      </c>
      <c r="X33">
        <v>8.0700000000000008E-3</v>
      </c>
      <c r="Y33">
        <v>-0.85599999999999998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274</v>
      </c>
      <c r="AH33" t="s">
        <v>45</v>
      </c>
      <c r="AI33" t="s">
        <v>275</v>
      </c>
      <c r="AJ33" t="s">
        <v>60</v>
      </c>
      <c r="AK33" t="s">
        <v>61</v>
      </c>
      <c r="AL33" t="s">
        <v>276</v>
      </c>
      <c r="AM33" t="s">
        <v>277</v>
      </c>
      <c r="AO33" t="s">
        <v>64</v>
      </c>
    </row>
    <row r="34" spans="1:41" x14ac:dyDescent="0.25">
      <c r="A34" t="s">
        <v>128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28.2</v>
      </c>
      <c r="X34">
        <v>6.0099999999999997E-3</v>
      </c>
      <c r="Y34">
        <v>-0.88600000000000001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274</v>
      </c>
      <c r="AH34" t="s">
        <v>45</v>
      </c>
      <c r="AI34" t="s">
        <v>275</v>
      </c>
      <c r="AJ34" t="s">
        <v>60</v>
      </c>
      <c r="AK34" t="s">
        <v>61</v>
      </c>
      <c r="AL34" t="s">
        <v>276</v>
      </c>
      <c r="AM34" t="s">
        <v>277</v>
      </c>
      <c r="AO34" t="s">
        <v>64</v>
      </c>
    </row>
    <row r="35" spans="1:41" x14ac:dyDescent="0.25">
      <c r="A35" t="s">
        <v>128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32.5</v>
      </c>
      <c r="X35">
        <v>6.0499999999999998E-3</v>
      </c>
      <c r="Y35">
        <v>-1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274</v>
      </c>
      <c r="AH35" t="s">
        <v>45</v>
      </c>
      <c r="AI35" t="s">
        <v>275</v>
      </c>
      <c r="AJ35" t="s">
        <v>60</v>
      </c>
      <c r="AK35" t="s">
        <v>61</v>
      </c>
      <c r="AL35" t="s">
        <v>276</v>
      </c>
      <c r="AM35" t="s">
        <v>277</v>
      </c>
      <c r="AO35" t="s">
        <v>64</v>
      </c>
    </row>
    <row r="36" spans="1:41" x14ac:dyDescent="0.25">
      <c r="A36" t="s">
        <v>128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24.3</v>
      </c>
      <c r="X36">
        <v>3.0999999999999999E-3</v>
      </c>
      <c r="Y36">
        <v>-1.05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274</v>
      </c>
      <c r="AH36" t="s">
        <v>45</v>
      </c>
      <c r="AI36" t="s">
        <v>275</v>
      </c>
      <c r="AJ36" t="s">
        <v>60</v>
      </c>
      <c r="AK36" t="s">
        <v>61</v>
      </c>
      <c r="AL36" t="s">
        <v>276</v>
      </c>
      <c r="AM36" t="s">
        <v>277</v>
      </c>
      <c r="AO36" t="s">
        <v>64</v>
      </c>
    </row>
    <row r="37" spans="1:41" x14ac:dyDescent="0.25">
      <c r="A37" t="s">
        <v>128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29.3</v>
      </c>
      <c r="X37">
        <v>4.0600000000000002E-3</v>
      </c>
      <c r="Y37">
        <v>-1.18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274</v>
      </c>
      <c r="AH37" t="s">
        <v>45</v>
      </c>
      <c r="AI37" t="s">
        <v>275</v>
      </c>
      <c r="AJ37" t="s">
        <v>60</v>
      </c>
      <c r="AK37" t="s">
        <v>61</v>
      </c>
      <c r="AL37" t="s">
        <v>276</v>
      </c>
      <c r="AM37" t="s">
        <v>277</v>
      </c>
      <c r="AO37" t="s">
        <v>64</v>
      </c>
    </row>
    <row r="38" spans="1:41" x14ac:dyDescent="0.25">
      <c r="A38" t="s">
        <v>128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27.7</v>
      </c>
      <c r="X38">
        <v>3.5999999999999999E-3</v>
      </c>
      <c r="Y38">
        <v>-1.25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274</v>
      </c>
      <c r="AH38" t="s">
        <v>45</v>
      </c>
      <c r="AI38" t="s">
        <v>275</v>
      </c>
      <c r="AJ38" t="s">
        <v>60</v>
      </c>
      <c r="AK38" t="s">
        <v>61</v>
      </c>
      <c r="AL38" t="s">
        <v>276</v>
      </c>
      <c r="AM38" t="s">
        <v>277</v>
      </c>
      <c r="AO38" t="s">
        <v>64</v>
      </c>
    </row>
    <row r="39" spans="1:41" x14ac:dyDescent="0.25">
      <c r="A39" t="s">
        <v>128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30.9</v>
      </c>
      <c r="X39">
        <v>6.8999999999999999E-3</v>
      </c>
      <c r="Y39">
        <v>-0.90300000000000002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274</v>
      </c>
      <c r="AH39" t="s">
        <v>45</v>
      </c>
      <c r="AI39" t="s">
        <v>275</v>
      </c>
      <c r="AJ39" t="s">
        <v>60</v>
      </c>
      <c r="AK39" t="s">
        <v>61</v>
      </c>
      <c r="AL39" t="s">
        <v>276</v>
      </c>
      <c r="AM39" t="s">
        <v>277</v>
      </c>
      <c r="AO39" t="s">
        <v>64</v>
      </c>
    </row>
    <row r="40" spans="1:41" x14ac:dyDescent="0.25">
      <c r="A40" t="s">
        <v>128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27.7</v>
      </c>
      <c r="X40">
        <v>3.82E-3</v>
      </c>
      <c r="Y40">
        <v>-1.44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274</v>
      </c>
      <c r="AH40" t="s">
        <v>45</v>
      </c>
      <c r="AI40" t="s">
        <v>275</v>
      </c>
      <c r="AJ40" t="s">
        <v>60</v>
      </c>
      <c r="AK40" t="s">
        <v>61</v>
      </c>
      <c r="AL40" t="s">
        <v>276</v>
      </c>
      <c r="AM40" t="s">
        <v>277</v>
      </c>
      <c r="AO40" t="s">
        <v>64</v>
      </c>
    </row>
    <row r="41" spans="1:41" x14ac:dyDescent="0.25">
      <c r="A41" t="s">
        <v>128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36.299999999999997</v>
      </c>
      <c r="X41">
        <v>8.3700000000000007E-3</v>
      </c>
      <c r="Y41">
        <v>-0.88700000000000001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274</v>
      </c>
      <c r="AH41" t="s">
        <v>45</v>
      </c>
      <c r="AI41" t="s">
        <v>275</v>
      </c>
      <c r="AJ41" t="s">
        <v>60</v>
      </c>
      <c r="AK41" t="s">
        <v>61</v>
      </c>
      <c r="AL41" t="s">
        <v>276</v>
      </c>
      <c r="AM41" t="s">
        <v>277</v>
      </c>
      <c r="AO41" t="s">
        <v>64</v>
      </c>
    </row>
    <row r="42" spans="1:41" x14ac:dyDescent="0.25">
      <c r="A42" t="s">
        <v>128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33.6</v>
      </c>
      <c r="X42">
        <v>8.0400000000000003E-3</v>
      </c>
      <c r="Y42">
        <v>-0.94499999999999995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274</v>
      </c>
      <c r="AH42" t="s">
        <v>45</v>
      </c>
      <c r="AI42" t="s">
        <v>275</v>
      </c>
      <c r="AJ42" t="s">
        <v>60</v>
      </c>
      <c r="AK42" t="s">
        <v>61</v>
      </c>
      <c r="AL42" t="s">
        <v>276</v>
      </c>
      <c r="AM42" t="s">
        <v>277</v>
      </c>
      <c r="AO42" t="s">
        <v>64</v>
      </c>
    </row>
    <row r="43" spans="1:41" x14ac:dyDescent="0.25">
      <c r="A43" t="s">
        <v>128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37.4</v>
      </c>
      <c r="X43">
        <v>8.2100000000000003E-3</v>
      </c>
      <c r="Y43">
        <v>-0.9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274</v>
      </c>
      <c r="AH43" t="s">
        <v>45</v>
      </c>
      <c r="AI43" t="s">
        <v>275</v>
      </c>
      <c r="AJ43" t="s">
        <v>60</v>
      </c>
      <c r="AK43" t="s">
        <v>61</v>
      </c>
      <c r="AL43" t="s">
        <v>276</v>
      </c>
      <c r="AM43" t="s">
        <v>277</v>
      </c>
      <c r="AO43" t="s">
        <v>64</v>
      </c>
    </row>
    <row r="44" spans="1:41" x14ac:dyDescent="0.25">
      <c r="A44" t="s">
        <v>128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27.9</v>
      </c>
      <c r="X44">
        <v>5.9100000000000003E-3</v>
      </c>
      <c r="Y44">
        <v>-0.878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274</v>
      </c>
      <c r="AH44" t="s">
        <v>45</v>
      </c>
      <c r="AI44" t="s">
        <v>275</v>
      </c>
      <c r="AJ44" t="s">
        <v>60</v>
      </c>
      <c r="AK44" t="s">
        <v>61</v>
      </c>
      <c r="AL44" t="s">
        <v>276</v>
      </c>
      <c r="AM44" t="s">
        <v>277</v>
      </c>
      <c r="AO44" t="s">
        <v>64</v>
      </c>
    </row>
    <row r="45" spans="1:41" x14ac:dyDescent="0.25">
      <c r="A45" t="s">
        <v>128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31.7</v>
      </c>
      <c r="X45">
        <v>6.28E-3</v>
      </c>
      <c r="Y45">
        <v>-1.04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274</v>
      </c>
      <c r="AH45" t="s">
        <v>45</v>
      </c>
      <c r="AI45" t="s">
        <v>275</v>
      </c>
      <c r="AJ45" t="s">
        <v>60</v>
      </c>
      <c r="AK45" t="s">
        <v>61</v>
      </c>
      <c r="AL45" t="s">
        <v>276</v>
      </c>
      <c r="AM45" t="s">
        <v>277</v>
      </c>
      <c r="AO45" t="s">
        <v>64</v>
      </c>
    </row>
    <row r="46" spans="1:41" x14ac:dyDescent="0.25">
      <c r="A46" t="s">
        <v>128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33.9</v>
      </c>
      <c r="X46">
        <v>5.62E-3</v>
      </c>
      <c r="Y46">
        <v>-0.81299999999999994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274</v>
      </c>
      <c r="AH46" t="s">
        <v>45</v>
      </c>
      <c r="AI46" t="s">
        <v>275</v>
      </c>
      <c r="AJ46" t="s">
        <v>60</v>
      </c>
      <c r="AK46" t="s">
        <v>61</v>
      </c>
      <c r="AL46" t="s">
        <v>276</v>
      </c>
      <c r="AM46" t="s">
        <v>277</v>
      </c>
      <c r="AO46" t="s">
        <v>64</v>
      </c>
    </row>
    <row r="47" spans="1:41" x14ac:dyDescent="0.25">
      <c r="A47" t="s">
        <v>128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39.6</v>
      </c>
      <c r="X47">
        <v>7.5399999999999998E-3</v>
      </c>
      <c r="Y47">
        <v>-0.79400000000000004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274</v>
      </c>
      <c r="AH47" t="s">
        <v>45</v>
      </c>
      <c r="AI47" t="s">
        <v>275</v>
      </c>
      <c r="AJ47" t="s">
        <v>60</v>
      </c>
      <c r="AK47" t="s">
        <v>61</v>
      </c>
      <c r="AL47" t="s">
        <v>276</v>
      </c>
      <c r="AM47" t="s">
        <v>277</v>
      </c>
      <c r="AO47" t="s">
        <v>64</v>
      </c>
    </row>
    <row r="48" spans="1:41" x14ac:dyDescent="0.25">
      <c r="A48" t="s">
        <v>128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39.6</v>
      </c>
      <c r="X48">
        <v>7.7799999999999996E-3</v>
      </c>
      <c r="Y48">
        <v>-0.81699999999999995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274</v>
      </c>
      <c r="AH48" t="s">
        <v>45</v>
      </c>
      <c r="AI48" t="s">
        <v>275</v>
      </c>
      <c r="AJ48" t="s">
        <v>60</v>
      </c>
      <c r="AK48" t="s">
        <v>61</v>
      </c>
      <c r="AL48" t="s">
        <v>276</v>
      </c>
      <c r="AM48" t="s">
        <v>277</v>
      </c>
      <c r="AO48" t="s">
        <v>64</v>
      </c>
    </row>
    <row r="49" spans="1:41" x14ac:dyDescent="0.25">
      <c r="A49" t="s">
        <v>128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41.2</v>
      </c>
      <c r="X49">
        <v>9.1500000000000001E-3</v>
      </c>
      <c r="Y49">
        <v>-0.89400000000000002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274</v>
      </c>
      <c r="AH49" t="s">
        <v>45</v>
      </c>
      <c r="AI49" t="s">
        <v>275</v>
      </c>
      <c r="AJ49" t="s">
        <v>60</v>
      </c>
      <c r="AK49" t="s">
        <v>61</v>
      </c>
      <c r="AL49" t="s">
        <v>276</v>
      </c>
      <c r="AM49" t="s">
        <v>277</v>
      </c>
      <c r="AO49" t="s">
        <v>64</v>
      </c>
    </row>
    <row r="50" spans="1:41" x14ac:dyDescent="0.25">
      <c r="A50" t="s">
        <v>128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41.2</v>
      </c>
      <c r="X50">
        <v>9.1400000000000006E-3</v>
      </c>
      <c r="Y50">
        <v>-0.80100000000000005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274</v>
      </c>
      <c r="AH50" t="s">
        <v>45</v>
      </c>
      <c r="AI50" t="s">
        <v>275</v>
      </c>
      <c r="AJ50" t="s">
        <v>60</v>
      </c>
      <c r="AK50" t="s">
        <v>61</v>
      </c>
      <c r="AL50" t="s">
        <v>276</v>
      </c>
      <c r="AM50" t="s">
        <v>277</v>
      </c>
      <c r="AO50" t="s">
        <v>64</v>
      </c>
    </row>
    <row r="51" spans="1:41" x14ac:dyDescent="0.25">
      <c r="A51" t="s">
        <v>128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41.6</v>
      </c>
      <c r="X51">
        <v>8.3400000000000002E-3</v>
      </c>
      <c r="Y51">
        <v>-0.76300000000000001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274</v>
      </c>
      <c r="AH51" t="s">
        <v>45</v>
      </c>
      <c r="AI51" t="s">
        <v>275</v>
      </c>
      <c r="AJ51" t="s">
        <v>60</v>
      </c>
      <c r="AK51" t="s">
        <v>61</v>
      </c>
      <c r="AL51" t="s">
        <v>276</v>
      </c>
      <c r="AM51" t="s">
        <v>277</v>
      </c>
      <c r="AO51" t="s">
        <v>64</v>
      </c>
    </row>
    <row r="52" spans="1:41" x14ac:dyDescent="0.25">
      <c r="A52" t="s">
        <v>128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54.4</v>
      </c>
      <c r="X52">
        <v>9.0100000000000006E-3</v>
      </c>
      <c r="Y52">
        <v>-0.59099999999999997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274</v>
      </c>
      <c r="AH52" t="s">
        <v>45</v>
      </c>
      <c r="AI52" t="s">
        <v>275</v>
      </c>
      <c r="AJ52" t="s">
        <v>60</v>
      </c>
      <c r="AK52" t="s">
        <v>61</v>
      </c>
      <c r="AL52" t="s">
        <v>276</v>
      </c>
      <c r="AM52" t="s">
        <v>277</v>
      </c>
      <c r="AO52" t="s">
        <v>64</v>
      </c>
    </row>
    <row r="53" spans="1:41" x14ac:dyDescent="0.25">
      <c r="A53" t="s">
        <v>128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31.8</v>
      </c>
      <c r="X53">
        <v>7.2899999999999996E-3</v>
      </c>
      <c r="Y53">
        <v>-0.91300000000000003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274</v>
      </c>
      <c r="AH53" t="s">
        <v>45</v>
      </c>
      <c r="AI53" t="s">
        <v>275</v>
      </c>
      <c r="AJ53" t="s">
        <v>60</v>
      </c>
      <c r="AK53" t="s">
        <v>61</v>
      </c>
      <c r="AL53" t="s">
        <v>276</v>
      </c>
      <c r="AM53" t="s">
        <v>277</v>
      </c>
      <c r="AO53" t="s">
        <v>64</v>
      </c>
    </row>
    <row r="54" spans="1:41" x14ac:dyDescent="0.25">
      <c r="A54" t="s">
        <v>128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39.200000000000003</v>
      </c>
      <c r="X54">
        <v>7.9000000000000008E-3</v>
      </c>
      <c r="Y54">
        <v>-0.83099999999999996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274</v>
      </c>
      <c r="AH54" t="s">
        <v>45</v>
      </c>
      <c r="AI54" t="s">
        <v>275</v>
      </c>
      <c r="AJ54" t="s">
        <v>60</v>
      </c>
      <c r="AK54" t="s">
        <v>61</v>
      </c>
      <c r="AL54" t="s">
        <v>276</v>
      </c>
      <c r="AM54" t="s">
        <v>277</v>
      </c>
      <c r="AO54" t="s">
        <v>64</v>
      </c>
    </row>
    <row r="55" spans="1:41" x14ac:dyDescent="0.25">
      <c r="A55" t="s">
        <v>128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33.1</v>
      </c>
      <c r="X55">
        <v>4.1599999999999996E-3</v>
      </c>
      <c r="Y55">
        <v>-1.39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274</v>
      </c>
      <c r="AH55" t="s">
        <v>45</v>
      </c>
      <c r="AI55" t="s">
        <v>275</v>
      </c>
      <c r="AJ55" t="s">
        <v>60</v>
      </c>
      <c r="AK55" t="s">
        <v>61</v>
      </c>
      <c r="AL55" t="s">
        <v>276</v>
      </c>
      <c r="AM55" t="s">
        <v>277</v>
      </c>
      <c r="AO55" t="s">
        <v>64</v>
      </c>
    </row>
    <row r="56" spans="1:41" x14ac:dyDescent="0.25">
      <c r="A56" t="s">
        <v>128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34.9</v>
      </c>
      <c r="X56">
        <v>5.5700000000000003E-3</v>
      </c>
      <c r="Y56">
        <v>-0.69299999999999995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274</v>
      </c>
      <c r="AH56" t="s">
        <v>45</v>
      </c>
      <c r="AI56" t="s">
        <v>275</v>
      </c>
      <c r="AJ56" t="s">
        <v>60</v>
      </c>
      <c r="AK56" t="s">
        <v>61</v>
      </c>
      <c r="AL56" t="s">
        <v>276</v>
      </c>
      <c r="AM56" t="s">
        <v>277</v>
      </c>
      <c r="AO56" t="s">
        <v>64</v>
      </c>
    </row>
    <row r="57" spans="1:41" x14ac:dyDescent="0.25">
      <c r="A57" t="s">
        <v>128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37.4</v>
      </c>
      <c r="X57">
        <v>6.1700000000000001E-3</v>
      </c>
      <c r="Y57">
        <v>-0.66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274</v>
      </c>
      <c r="AH57" t="s">
        <v>45</v>
      </c>
      <c r="AI57" t="s">
        <v>275</v>
      </c>
      <c r="AJ57" t="s">
        <v>60</v>
      </c>
      <c r="AK57" t="s">
        <v>61</v>
      </c>
      <c r="AL57" t="s">
        <v>276</v>
      </c>
      <c r="AM57" t="s">
        <v>277</v>
      </c>
      <c r="AO57" t="s">
        <v>64</v>
      </c>
    </row>
    <row r="58" spans="1:41" x14ac:dyDescent="0.25">
      <c r="A58" t="s">
        <v>128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38.9</v>
      </c>
      <c r="X58">
        <v>6.79E-3</v>
      </c>
      <c r="Y58">
        <v>-0.71299999999999997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274</v>
      </c>
      <c r="AH58" t="s">
        <v>45</v>
      </c>
      <c r="AI58" t="s">
        <v>275</v>
      </c>
      <c r="AJ58" t="s">
        <v>60</v>
      </c>
      <c r="AK58" t="s">
        <v>61</v>
      </c>
      <c r="AL58" t="s">
        <v>276</v>
      </c>
      <c r="AM58" t="s">
        <v>277</v>
      </c>
      <c r="AO58" t="s">
        <v>64</v>
      </c>
    </row>
    <row r="59" spans="1:41" x14ac:dyDescent="0.25">
      <c r="A59" t="s">
        <v>128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38.799999999999997</v>
      </c>
      <c r="X59">
        <v>7.7200000000000003E-3</v>
      </c>
      <c r="Y59">
        <v>-0.70399999999999996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274</v>
      </c>
      <c r="AH59" t="s">
        <v>45</v>
      </c>
      <c r="AI59" t="s">
        <v>275</v>
      </c>
      <c r="AJ59" t="s">
        <v>60</v>
      </c>
      <c r="AK59" t="s">
        <v>61</v>
      </c>
      <c r="AL59" t="s">
        <v>276</v>
      </c>
      <c r="AM59" t="s">
        <v>277</v>
      </c>
      <c r="AO59" t="s">
        <v>64</v>
      </c>
    </row>
    <row r="60" spans="1:41" x14ac:dyDescent="0.25">
      <c r="A60" t="s">
        <v>128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39.799999999999997</v>
      </c>
      <c r="X60">
        <v>7.2500000000000004E-3</v>
      </c>
      <c r="Y60">
        <v>-0.72699999999999998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274</v>
      </c>
      <c r="AH60" t="s">
        <v>45</v>
      </c>
      <c r="AI60" t="s">
        <v>275</v>
      </c>
      <c r="AJ60" t="s">
        <v>60</v>
      </c>
      <c r="AK60" t="s">
        <v>61</v>
      </c>
      <c r="AL60" t="s">
        <v>276</v>
      </c>
      <c r="AM60" t="s">
        <v>277</v>
      </c>
      <c r="AO60" t="s">
        <v>64</v>
      </c>
    </row>
    <row r="61" spans="1:41" x14ac:dyDescent="0.25">
      <c r="A61" t="s">
        <v>128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38.799999999999997</v>
      </c>
      <c r="X61">
        <v>6.3899999999999998E-3</v>
      </c>
      <c r="Y61">
        <v>-0.66500000000000004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274</v>
      </c>
      <c r="AH61" t="s">
        <v>45</v>
      </c>
      <c r="AI61" t="s">
        <v>275</v>
      </c>
      <c r="AJ61" t="s">
        <v>60</v>
      </c>
      <c r="AK61" t="s">
        <v>61</v>
      </c>
      <c r="AL61" t="s">
        <v>276</v>
      </c>
      <c r="AM61" t="s">
        <v>277</v>
      </c>
      <c r="AO61" t="s">
        <v>64</v>
      </c>
    </row>
    <row r="62" spans="1:41" x14ac:dyDescent="0.25">
      <c r="A62" t="s">
        <v>128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48.6</v>
      </c>
      <c r="X62">
        <v>7.2199999999999999E-3</v>
      </c>
      <c r="Y62">
        <v>-0.372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274</v>
      </c>
      <c r="AH62" t="s">
        <v>45</v>
      </c>
      <c r="AI62" t="s">
        <v>275</v>
      </c>
      <c r="AJ62" t="s">
        <v>60</v>
      </c>
      <c r="AK62" t="s">
        <v>61</v>
      </c>
      <c r="AL62" t="s">
        <v>276</v>
      </c>
      <c r="AM62" t="s">
        <v>277</v>
      </c>
      <c r="AO62" t="s">
        <v>64</v>
      </c>
    </row>
    <row r="63" spans="1:41" x14ac:dyDescent="0.25">
      <c r="A63" t="s">
        <v>128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32.700000000000003</v>
      </c>
      <c r="X63">
        <v>6.0899999999999999E-3</v>
      </c>
      <c r="Y63">
        <v>-0.85799999999999998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274</v>
      </c>
      <c r="AH63" t="s">
        <v>45</v>
      </c>
      <c r="AI63" t="s">
        <v>275</v>
      </c>
      <c r="AJ63" t="s">
        <v>60</v>
      </c>
      <c r="AK63" t="s">
        <v>61</v>
      </c>
      <c r="AL63" t="s">
        <v>276</v>
      </c>
      <c r="AM63" t="s">
        <v>277</v>
      </c>
      <c r="AO63" t="s">
        <v>64</v>
      </c>
    </row>
    <row r="64" spans="1:41" x14ac:dyDescent="0.25">
      <c r="A64" t="s">
        <v>128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37.5</v>
      </c>
      <c r="X64">
        <v>6.2700000000000004E-3</v>
      </c>
      <c r="Y64">
        <v>-0.67700000000000005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274</v>
      </c>
      <c r="AH64" t="s">
        <v>45</v>
      </c>
      <c r="AI64" t="s">
        <v>275</v>
      </c>
      <c r="AJ64" t="s">
        <v>60</v>
      </c>
      <c r="AK64" t="s">
        <v>61</v>
      </c>
      <c r="AL64" t="s">
        <v>276</v>
      </c>
      <c r="AM64" t="s">
        <v>277</v>
      </c>
      <c r="AO64" t="s">
        <v>64</v>
      </c>
    </row>
    <row r="65" spans="1:41" x14ac:dyDescent="0.25">
      <c r="A65" t="s">
        <v>128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29.1</v>
      </c>
      <c r="X65">
        <v>3.9300000000000003E-3</v>
      </c>
      <c r="Y65">
        <v>-1.39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274</v>
      </c>
      <c r="AH65" t="s">
        <v>45</v>
      </c>
      <c r="AI65" t="s">
        <v>275</v>
      </c>
      <c r="AJ65" t="s">
        <v>60</v>
      </c>
      <c r="AK65" t="s">
        <v>61</v>
      </c>
      <c r="AL65" t="s">
        <v>276</v>
      </c>
      <c r="AM65" t="s">
        <v>277</v>
      </c>
      <c r="AO65" t="s">
        <v>64</v>
      </c>
    </row>
    <row r="66" spans="1:41" x14ac:dyDescent="0.25">
      <c r="A66" t="s">
        <v>128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33.1</v>
      </c>
      <c r="X66">
        <v>4.8799999999999998E-3</v>
      </c>
      <c r="Y66">
        <v>-0.78200000000000003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274</v>
      </c>
      <c r="AH66" t="s">
        <v>45</v>
      </c>
      <c r="AI66" t="s">
        <v>275</v>
      </c>
      <c r="AJ66" t="s">
        <v>60</v>
      </c>
      <c r="AK66" t="s">
        <v>61</v>
      </c>
      <c r="AL66" t="s">
        <v>276</v>
      </c>
      <c r="AM66" t="s">
        <v>277</v>
      </c>
      <c r="AO66" t="s">
        <v>64</v>
      </c>
    </row>
    <row r="67" spans="1:41" x14ac:dyDescent="0.25">
      <c r="A67" t="s">
        <v>128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35.200000000000003</v>
      </c>
      <c r="X67">
        <v>6.4700000000000001E-3</v>
      </c>
      <c r="Y67">
        <v>-0.77400000000000002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274</v>
      </c>
      <c r="AH67" t="s">
        <v>45</v>
      </c>
      <c r="AI67" t="s">
        <v>275</v>
      </c>
      <c r="AJ67" t="s">
        <v>60</v>
      </c>
      <c r="AK67" t="s">
        <v>61</v>
      </c>
      <c r="AL67" t="s">
        <v>276</v>
      </c>
      <c r="AM67" t="s">
        <v>277</v>
      </c>
      <c r="AO67" t="s">
        <v>64</v>
      </c>
    </row>
    <row r="68" spans="1:41" x14ac:dyDescent="0.25">
      <c r="A68" t="s">
        <v>128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36.700000000000003</v>
      </c>
      <c r="X68">
        <v>7.0600000000000003E-3</v>
      </c>
      <c r="Y68">
        <v>-0.84799999999999998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274</v>
      </c>
      <c r="AH68" t="s">
        <v>45</v>
      </c>
      <c r="AI68" t="s">
        <v>275</v>
      </c>
      <c r="AJ68" t="s">
        <v>60</v>
      </c>
      <c r="AK68" t="s">
        <v>61</v>
      </c>
      <c r="AL68" t="s">
        <v>276</v>
      </c>
      <c r="AM68" t="s">
        <v>277</v>
      </c>
      <c r="AO68" t="s">
        <v>64</v>
      </c>
    </row>
    <row r="69" spans="1:41" x14ac:dyDescent="0.25">
      <c r="A69" t="s">
        <v>128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37</v>
      </c>
      <c r="X69">
        <v>8.1700000000000002E-3</v>
      </c>
      <c r="Y69">
        <v>-0.90800000000000003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274</v>
      </c>
      <c r="AH69" t="s">
        <v>45</v>
      </c>
      <c r="AI69" t="s">
        <v>275</v>
      </c>
      <c r="AJ69" t="s">
        <v>60</v>
      </c>
      <c r="AK69" t="s">
        <v>61</v>
      </c>
      <c r="AL69" t="s">
        <v>276</v>
      </c>
      <c r="AM69" t="s">
        <v>277</v>
      </c>
      <c r="AO69" t="s">
        <v>64</v>
      </c>
    </row>
    <row r="70" spans="1:41" x14ac:dyDescent="0.25">
      <c r="A70" t="s">
        <v>128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37.9</v>
      </c>
      <c r="X70">
        <v>8.1799999999999998E-3</v>
      </c>
      <c r="Y70">
        <v>-0.88200000000000001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274</v>
      </c>
      <c r="AH70" t="s">
        <v>45</v>
      </c>
      <c r="AI70" t="s">
        <v>275</v>
      </c>
      <c r="AJ70" t="s">
        <v>60</v>
      </c>
      <c r="AK70" t="s">
        <v>61</v>
      </c>
      <c r="AL70" t="s">
        <v>276</v>
      </c>
      <c r="AM70" t="s">
        <v>277</v>
      </c>
      <c r="AO70" t="s">
        <v>64</v>
      </c>
    </row>
    <row r="71" spans="1:41" x14ac:dyDescent="0.25">
      <c r="A71" t="s">
        <v>128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37.700000000000003</v>
      </c>
      <c r="X71">
        <v>7.4099999999999999E-3</v>
      </c>
      <c r="Y71">
        <v>-0.91700000000000004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274</v>
      </c>
      <c r="AH71" t="s">
        <v>45</v>
      </c>
      <c r="AI71" t="s">
        <v>275</v>
      </c>
      <c r="AJ71" t="s">
        <v>60</v>
      </c>
      <c r="AK71" t="s">
        <v>61</v>
      </c>
      <c r="AL71" t="s">
        <v>276</v>
      </c>
      <c r="AM71" t="s">
        <v>277</v>
      </c>
      <c r="AO71" t="s">
        <v>64</v>
      </c>
    </row>
    <row r="72" spans="1:41" x14ac:dyDescent="0.25">
      <c r="A72" t="s">
        <v>128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48.8</v>
      </c>
      <c r="X72">
        <v>7.9299999999999995E-3</v>
      </c>
      <c r="Y72">
        <v>-0.54500000000000004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274</v>
      </c>
      <c r="AH72" t="s">
        <v>45</v>
      </c>
      <c r="AI72" t="s">
        <v>275</v>
      </c>
      <c r="AJ72" t="s">
        <v>60</v>
      </c>
      <c r="AK72" t="s">
        <v>61</v>
      </c>
      <c r="AL72" t="s">
        <v>276</v>
      </c>
      <c r="AM72" t="s">
        <v>277</v>
      </c>
      <c r="AO72" t="s">
        <v>64</v>
      </c>
    </row>
    <row r="73" spans="1:41" x14ac:dyDescent="0.25">
      <c r="A73" t="s">
        <v>128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29.1</v>
      </c>
      <c r="X73">
        <v>6.1999999999999998E-3</v>
      </c>
      <c r="Y73">
        <v>-0.85899999999999999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274</v>
      </c>
      <c r="AH73" t="s">
        <v>45</v>
      </c>
      <c r="AI73" t="s">
        <v>275</v>
      </c>
      <c r="AJ73" t="s">
        <v>60</v>
      </c>
      <c r="AK73" t="s">
        <v>61</v>
      </c>
      <c r="AL73" t="s">
        <v>276</v>
      </c>
      <c r="AM73" t="s">
        <v>277</v>
      </c>
      <c r="AO73" t="s">
        <v>64</v>
      </c>
    </row>
    <row r="74" spans="1:41" x14ac:dyDescent="0.25">
      <c r="A74" t="s">
        <v>128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35.9</v>
      </c>
      <c r="X74">
        <v>6.7099999999999998E-3</v>
      </c>
      <c r="Y74">
        <v>-0.82699999999999996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274</v>
      </c>
      <c r="AH74" t="s">
        <v>45</v>
      </c>
      <c r="AI74" t="s">
        <v>275</v>
      </c>
      <c r="AJ74" t="s">
        <v>60</v>
      </c>
      <c r="AK74" t="s">
        <v>61</v>
      </c>
      <c r="AL74" t="s">
        <v>276</v>
      </c>
      <c r="AM74" t="s">
        <v>277</v>
      </c>
      <c r="AO74" t="s">
        <v>64</v>
      </c>
    </row>
    <row r="75" spans="1:41" x14ac:dyDescent="0.25">
      <c r="A75" t="s">
        <v>128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27.7</v>
      </c>
      <c r="X75">
        <v>3.8500000000000001E-3</v>
      </c>
      <c r="Y75">
        <v>-1.39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274</v>
      </c>
      <c r="AH75" t="s">
        <v>45</v>
      </c>
      <c r="AI75" t="s">
        <v>275</v>
      </c>
      <c r="AJ75" t="s">
        <v>60</v>
      </c>
      <c r="AK75" t="s">
        <v>61</v>
      </c>
      <c r="AL75" t="s">
        <v>276</v>
      </c>
      <c r="AM75" t="s">
        <v>277</v>
      </c>
      <c r="AO75" t="s">
        <v>64</v>
      </c>
    </row>
    <row r="76" spans="1:41" x14ac:dyDescent="0.25">
      <c r="A76" t="s">
        <v>128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31.5</v>
      </c>
      <c r="X76">
        <v>4.1999999999999997E-3</v>
      </c>
      <c r="Y76">
        <v>-0.86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274</v>
      </c>
      <c r="AH76" t="s">
        <v>45</v>
      </c>
      <c r="AI76" t="s">
        <v>275</v>
      </c>
      <c r="AJ76" t="s">
        <v>60</v>
      </c>
      <c r="AK76" t="s">
        <v>61</v>
      </c>
      <c r="AL76" t="s">
        <v>276</v>
      </c>
      <c r="AM76" t="s">
        <v>277</v>
      </c>
      <c r="AO76" t="s">
        <v>64</v>
      </c>
    </row>
    <row r="77" spans="1:41" x14ac:dyDescent="0.25">
      <c r="A77" t="s">
        <v>128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33.9</v>
      </c>
      <c r="X77">
        <v>6.5599999999999999E-3</v>
      </c>
      <c r="Y77">
        <v>-0.82899999999999996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274</v>
      </c>
      <c r="AH77" t="s">
        <v>45</v>
      </c>
      <c r="AI77" t="s">
        <v>275</v>
      </c>
      <c r="AJ77" t="s">
        <v>60</v>
      </c>
      <c r="AK77" t="s">
        <v>61</v>
      </c>
      <c r="AL77" t="s">
        <v>276</v>
      </c>
      <c r="AM77" t="s">
        <v>277</v>
      </c>
      <c r="AO77" t="s">
        <v>64</v>
      </c>
    </row>
    <row r="78" spans="1:41" x14ac:dyDescent="0.25">
      <c r="A78" t="s">
        <v>128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35.700000000000003</v>
      </c>
      <c r="X78">
        <v>7.1300000000000001E-3</v>
      </c>
      <c r="Y78">
        <v>-0.90500000000000003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274</v>
      </c>
      <c r="AH78" t="s">
        <v>45</v>
      </c>
      <c r="AI78" t="s">
        <v>275</v>
      </c>
      <c r="AJ78" t="s">
        <v>60</v>
      </c>
      <c r="AK78" t="s">
        <v>61</v>
      </c>
      <c r="AL78" t="s">
        <v>276</v>
      </c>
      <c r="AM78" t="s">
        <v>277</v>
      </c>
      <c r="AO78" t="s">
        <v>64</v>
      </c>
    </row>
    <row r="79" spans="1:41" x14ac:dyDescent="0.25">
      <c r="A79" t="s">
        <v>128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36.4</v>
      </c>
      <c r="X79">
        <v>8.1300000000000001E-3</v>
      </c>
      <c r="Y79">
        <v>-0.93600000000000005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274</v>
      </c>
      <c r="AH79" t="s">
        <v>45</v>
      </c>
      <c r="AI79" t="s">
        <v>275</v>
      </c>
      <c r="AJ79" t="s">
        <v>60</v>
      </c>
      <c r="AK79" t="s">
        <v>61</v>
      </c>
      <c r="AL79" t="s">
        <v>276</v>
      </c>
      <c r="AM79" t="s">
        <v>277</v>
      </c>
      <c r="AO79" t="s">
        <v>64</v>
      </c>
    </row>
    <row r="80" spans="1:41" x14ac:dyDescent="0.25">
      <c r="A80" t="s">
        <v>128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37.5</v>
      </c>
      <c r="X80">
        <v>8.1600000000000006E-3</v>
      </c>
      <c r="Y80">
        <v>-0.9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274</v>
      </c>
      <c r="AH80" t="s">
        <v>45</v>
      </c>
      <c r="AI80" t="s">
        <v>275</v>
      </c>
      <c r="AJ80" t="s">
        <v>60</v>
      </c>
      <c r="AK80" t="s">
        <v>61</v>
      </c>
      <c r="AL80" t="s">
        <v>276</v>
      </c>
      <c r="AM80" t="s">
        <v>277</v>
      </c>
      <c r="AO80" t="s">
        <v>64</v>
      </c>
    </row>
    <row r="81" spans="1:41" x14ac:dyDescent="0.25">
      <c r="A81" t="s">
        <v>128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37.299999999999997</v>
      </c>
      <c r="X81">
        <v>7.4400000000000004E-3</v>
      </c>
      <c r="Y81">
        <v>-0.95399999999999996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274</v>
      </c>
      <c r="AH81" t="s">
        <v>45</v>
      </c>
      <c r="AI81" t="s">
        <v>275</v>
      </c>
      <c r="AJ81" t="s">
        <v>60</v>
      </c>
      <c r="AK81" t="s">
        <v>61</v>
      </c>
      <c r="AL81" t="s">
        <v>276</v>
      </c>
      <c r="AM81" t="s">
        <v>277</v>
      </c>
      <c r="AO81" t="s">
        <v>64</v>
      </c>
    </row>
    <row r="82" spans="1:41" x14ac:dyDescent="0.25">
      <c r="A82" t="s">
        <v>128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48.3</v>
      </c>
      <c r="X82">
        <v>8.4600000000000005E-3</v>
      </c>
      <c r="Y82">
        <v>-0.69899999999999995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274</v>
      </c>
      <c r="AH82" t="s">
        <v>45</v>
      </c>
      <c r="AI82" t="s">
        <v>275</v>
      </c>
      <c r="AJ82" t="s">
        <v>60</v>
      </c>
      <c r="AK82" t="s">
        <v>61</v>
      </c>
      <c r="AL82" t="s">
        <v>276</v>
      </c>
      <c r="AM82" t="s">
        <v>277</v>
      </c>
      <c r="AO82" t="s">
        <v>64</v>
      </c>
    </row>
    <row r="83" spans="1:41" x14ac:dyDescent="0.25">
      <c r="A83" t="s">
        <v>128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28.1</v>
      </c>
      <c r="X83">
        <v>6.0499999999999998E-3</v>
      </c>
      <c r="Y83">
        <v>-0.85099999999999998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274</v>
      </c>
      <c r="AH83" t="s">
        <v>45</v>
      </c>
      <c r="AI83" t="s">
        <v>275</v>
      </c>
      <c r="AJ83" t="s">
        <v>60</v>
      </c>
      <c r="AK83" t="s">
        <v>61</v>
      </c>
      <c r="AL83" t="s">
        <v>276</v>
      </c>
      <c r="AM83" t="s">
        <v>277</v>
      </c>
      <c r="AO83" t="s">
        <v>64</v>
      </c>
    </row>
    <row r="84" spans="1:41" x14ac:dyDescent="0.25">
      <c r="A84" t="s">
        <v>128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34.9</v>
      </c>
      <c r="X84">
        <v>6.7999999999999996E-3</v>
      </c>
      <c r="Y84">
        <v>-0.88700000000000001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274</v>
      </c>
      <c r="AH84" t="s">
        <v>45</v>
      </c>
      <c r="AI84" t="s">
        <v>275</v>
      </c>
      <c r="AJ84" t="s">
        <v>60</v>
      </c>
      <c r="AK84" t="s">
        <v>61</v>
      </c>
      <c r="AL84" t="s">
        <v>276</v>
      </c>
      <c r="AM84" t="s">
        <v>277</v>
      </c>
      <c r="AO84" t="s">
        <v>64</v>
      </c>
    </row>
    <row r="85" spans="1:41" x14ac:dyDescent="0.25">
      <c r="A85" t="s">
        <v>128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36.5</v>
      </c>
      <c r="X85">
        <v>7.4900000000000001E-3</v>
      </c>
      <c r="Y85">
        <v>-1.03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274</v>
      </c>
      <c r="AH85" t="s">
        <v>45</v>
      </c>
      <c r="AI85" t="s">
        <v>275</v>
      </c>
      <c r="AJ85" t="s">
        <v>60</v>
      </c>
      <c r="AK85" t="s">
        <v>61</v>
      </c>
      <c r="AL85" t="s">
        <v>276</v>
      </c>
      <c r="AM85" t="s">
        <v>277</v>
      </c>
      <c r="AO85" t="s">
        <v>64</v>
      </c>
    </row>
    <row r="86" spans="1:41" x14ac:dyDescent="0.25">
      <c r="A86" t="s">
        <v>128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29</v>
      </c>
      <c r="X86">
        <v>3.6900000000000001E-3</v>
      </c>
      <c r="Y86">
        <v>-1.27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274</v>
      </c>
      <c r="AH86" t="s">
        <v>45</v>
      </c>
      <c r="AI86" t="s">
        <v>275</v>
      </c>
      <c r="AJ86" t="s">
        <v>60</v>
      </c>
      <c r="AK86" t="s">
        <v>61</v>
      </c>
      <c r="AL86" t="s">
        <v>276</v>
      </c>
      <c r="AM86" t="s">
        <v>277</v>
      </c>
      <c r="AO86" t="s">
        <v>64</v>
      </c>
    </row>
    <row r="87" spans="1:41" x14ac:dyDescent="0.25">
      <c r="A87" t="s">
        <v>128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32.9</v>
      </c>
      <c r="X87">
        <v>5.0899999999999999E-3</v>
      </c>
      <c r="Y87">
        <v>-0.83299999999999996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274</v>
      </c>
      <c r="AH87" t="s">
        <v>45</v>
      </c>
      <c r="AI87" t="s">
        <v>275</v>
      </c>
      <c r="AJ87" t="s">
        <v>60</v>
      </c>
      <c r="AK87" t="s">
        <v>61</v>
      </c>
      <c r="AL87" t="s">
        <v>276</v>
      </c>
      <c r="AM87" t="s">
        <v>277</v>
      </c>
      <c r="AO87" t="s">
        <v>64</v>
      </c>
    </row>
    <row r="88" spans="1:41" x14ac:dyDescent="0.25">
      <c r="A88" t="s">
        <v>128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38.5</v>
      </c>
      <c r="X88">
        <v>7.11E-3</v>
      </c>
      <c r="Y88">
        <v>-0.82699999999999996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274</v>
      </c>
      <c r="AH88" t="s">
        <v>45</v>
      </c>
      <c r="AI88" t="s">
        <v>275</v>
      </c>
      <c r="AJ88" t="s">
        <v>60</v>
      </c>
      <c r="AK88" t="s">
        <v>61</v>
      </c>
      <c r="AL88" t="s">
        <v>276</v>
      </c>
      <c r="AM88" t="s">
        <v>277</v>
      </c>
      <c r="AO88" t="s">
        <v>64</v>
      </c>
    </row>
    <row r="89" spans="1:41" x14ac:dyDescent="0.25">
      <c r="A89" t="s">
        <v>128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38.9</v>
      </c>
      <c r="X89">
        <v>7.6299999999999996E-3</v>
      </c>
      <c r="Y89">
        <v>-0.84799999999999998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274</v>
      </c>
      <c r="AH89" t="s">
        <v>45</v>
      </c>
      <c r="AI89" t="s">
        <v>275</v>
      </c>
      <c r="AJ89" t="s">
        <v>60</v>
      </c>
      <c r="AK89" t="s">
        <v>61</v>
      </c>
      <c r="AL89" t="s">
        <v>276</v>
      </c>
      <c r="AM89" t="s">
        <v>277</v>
      </c>
      <c r="AO89" t="s">
        <v>64</v>
      </c>
    </row>
    <row r="90" spans="1:41" x14ac:dyDescent="0.25">
      <c r="A90" t="s">
        <v>128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41.4</v>
      </c>
      <c r="X90">
        <v>9.2099999999999994E-3</v>
      </c>
      <c r="Y90">
        <v>-0.89900000000000002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274</v>
      </c>
      <c r="AH90" t="s">
        <v>45</v>
      </c>
      <c r="AI90" t="s">
        <v>275</v>
      </c>
      <c r="AJ90" t="s">
        <v>60</v>
      </c>
      <c r="AK90" t="s">
        <v>61</v>
      </c>
      <c r="AL90" t="s">
        <v>276</v>
      </c>
      <c r="AM90" t="s">
        <v>277</v>
      </c>
      <c r="AO90" t="s">
        <v>64</v>
      </c>
    </row>
    <row r="91" spans="1:41" x14ac:dyDescent="0.25">
      <c r="A91" t="s">
        <v>128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41.2</v>
      </c>
      <c r="X91">
        <v>9.1400000000000006E-3</v>
      </c>
      <c r="Y91">
        <v>-0.80300000000000005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274</v>
      </c>
      <c r="AH91" t="s">
        <v>45</v>
      </c>
      <c r="AI91" t="s">
        <v>275</v>
      </c>
      <c r="AJ91" t="s">
        <v>60</v>
      </c>
      <c r="AK91" t="s">
        <v>61</v>
      </c>
      <c r="AL91" t="s">
        <v>276</v>
      </c>
      <c r="AM91" t="s">
        <v>277</v>
      </c>
      <c r="AO91" t="s">
        <v>64</v>
      </c>
    </row>
    <row r="92" spans="1:41" x14ac:dyDescent="0.25">
      <c r="A92" t="s">
        <v>128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39.799999999999997</v>
      </c>
      <c r="X92">
        <v>7.8600000000000007E-3</v>
      </c>
      <c r="Y92">
        <v>-0.879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274</v>
      </c>
      <c r="AH92" t="s">
        <v>45</v>
      </c>
      <c r="AI92" t="s">
        <v>275</v>
      </c>
      <c r="AJ92" t="s">
        <v>60</v>
      </c>
      <c r="AK92" t="s">
        <v>61</v>
      </c>
      <c r="AL92" t="s">
        <v>276</v>
      </c>
      <c r="AM92" t="s">
        <v>277</v>
      </c>
      <c r="AO92" t="s">
        <v>64</v>
      </c>
    </row>
    <row r="93" spans="1:41" x14ac:dyDescent="0.25">
      <c r="A93" t="s">
        <v>128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55.3</v>
      </c>
      <c r="X93">
        <v>9.3299999999999998E-3</v>
      </c>
      <c r="Y93">
        <v>-0.623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274</v>
      </c>
      <c r="AH93" t="s">
        <v>45</v>
      </c>
      <c r="AI93" t="s">
        <v>275</v>
      </c>
      <c r="AJ93" t="s">
        <v>60</v>
      </c>
      <c r="AK93" t="s">
        <v>61</v>
      </c>
      <c r="AL93" t="s">
        <v>276</v>
      </c>
      <c r="AM93" t="s">
        <v>277</v>
      </c>
      <c r="AO93" t="s">
        <v>64</v>
      </c>
    </row>
    <row r="94" spans="1:41" x14ac:dyDescent="0.25">
      <c r="A94" t="s">
        <v>128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29.7</v>
      </c>
      <c r="X94">
        <v>6.3200000000000001E-3</v>
      </c>
      <c r="Y94">
        <v>-0.67300000000000004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274</v>
      </c>
      <c r="AH94" t="s">
        <v>45</v>
      </c>
      <c r="AI94" t="s">
        <v>275</v>
      </c>
      <c r="AJ94" t="s">
        <v>60</v>
      </c>
      <c r="AK94" t="s">
        <v>61</v>
      </c>
      <c r="AL94" t="s">
        <v>276</v>
      </c>
      <c r="AM94" t="s">
        <v>277</v>
      </c>
      <c r="AO94" t="s">
        <v>64</v>
      </c>
    </row>
    <row r="95" spans="1:41" x14ac:dyDescent="0.25">
      <c r="A95" t="s">
        <v>128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39.6</v>
      </c>
      <c r="X95">
        <v>7.92E-3</v>
      </c>
      <c r="Y95">
        <v>-0.86399999999999999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274</v>
      </c>
      <c r="AH95" t="s">
        <v>45</v>
      </c>
      <c r="AI95" t="s">
        <v>275</v>
      </c>
      <c r="AJ95" t="s">
        <v>60</v>
      </c>
      <c r="AK95" t="s">
        <v>61</v>
      </c>
      <c r="AL95" t="s">
        <v>276</v>
      </c>
      <c r="AM95" t="s">
        <v>277</v>
      </c>
      <c r="AO95" t="s">
        <v>64</v>
      </c>
    </row>
    <row r="96" spans="1:41" x14ac:dyDescent="0.25">
      <c r="A96" t="s">
        <v>128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34</v>
      </c>
      <c r="X96">
        <v>5.9300000000000004E-3</v>
      </c>
      <c r="Y96">
        <v>-0.81699999999999995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274</v>
      </c>
      <c r="AH96" t="s">
        <v>45</v>
      </c>
      <c r="AI96" t="s">
        <v>275</v>
      </c>
      <c r="AJ96" t="s">
        <v>60</v>
      </c>
      <c r="AK96" t="s">
        <v>61</v>
      </c>
      <c r="AL96" t="s">
        <v>276</v>
      </c>
      <c r="AM96" t="s">
        <v>277</v>
      </c>
      <c r="AO96" t="s">
        <v>64</v>
      </c>
    </row>
    <row r="97" spans="1:41" x14ac:dyDescent="0.25">
      <c r="A97" t="s">
        <v>128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30.9</v>
      </c>
      <c r="X97">
        <v>4.1799999999999997E-3</v>
      </c>
      <c r="Y97">
        <v>-1.1399999999999999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274</v>
      </c>
      <c r="AH97" t="s">
        <v>45</v>
      </c>
      <c r="AI97" t="s">
        <v>275</v>
      </c>
      <c r="AJ97" t="s">
        <v>60</v>
      </c>
      <c r="AK97" t="s">
        <v>61</v>
      </c>
      <c r="AL97" t="s">
        <v>276</v>
      </c>
      <c r="AM97" t="s">
        <v>277</v>
      </c>
      <c r="AO97" t="s">
        <v>64</v>
      </c>
    </row>
    <row r="98" spans="1:41" x14ac:dyDescent="0.25">
      <c r="A98" t="s">
        <v>128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35.299999999999997</v>
      </c>
      <c r="X98">
        <v>5.8700000000000002E-3</v>
      </c>
      <c r="Y98">
        <v>-0.69099999999999995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274</v>
      </c>
      <c r="AH98" t="s">
        <v>45</v>
      </c>
      <c r="AI98" t="s">
        <v>275</v>
      </c>
      <c r="AJ98" t="s">
        <v>60</v>
      </c>
      <c r="AK98" t="s">
        <v>61</v>
      </c>
      <c r="AL98" t="s">
        <v>276</v>
      </c>
      <c r="AM98" t="s">
        <v>277</v>
      </c>
      <c r="AO98" t="s">
        <v>64</v>
      </c>
    </row>
    <row r="99" spans="1:41" x14ac:dyDescent="0.25">
      <c r="A99" t="s">
        <v>128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35.700000000000003</v>
      </c>
      <c r="X99">
        <v>5.4999999999999997E-3</v>
      </c>
      <c r="Y99">
        <v>-0.504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274</v>
      </c>
      <c r="AH99" t="s">
        <v>45</v>
      </c>
      <c r="AI99" t="s">
        <v>275</v>
      </c>
      <c r="AJ99" t="s">
        <v>60</v>
      </c>
      <c r="AK99" t="s">
        <v>61</v>
      </c>
      <c r="AL99" t="s">
        <v>276</v>
      </c>
      <c r="AM99" t="s">
        <v>277</v>
      </c>
      <c r="AO99" t="s">
        <v>64</v>
      </c>
    </row>
    <row r="100" spans="1:41" x14ac:dyDescent="0.25">
      <c r="A100" t="s">
        <v>128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37.1</v>
      </c>
      <c r="X100">
        <v>5.9800000000000001E-3</v>
      </c>
      <c r="Y100">
        <v>-0.66700000000000004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274</v>
      </c>
      <c r="AH100" t="s">
        <v>45</v>
      </c>
      <c r="AI100" t="s">
        <v>275</v>
      </c>
      <c r="AJ100" t="s">
        <v>60</v>
      </c>
      <c r="AK100" t="s">
        <v>61</v>
      </c>
      <c r="AL100" t="s">
        <v>276</v>
      </c>
      <c r="AM100" t="s">
        <v>277</v>
      </c>
      <c r="AO100" t="s">
        <v>64</v>
      </c>
    </row>
    <row r="101" spans="1:41" x14ac:dyDescent="0.25">
      <c r="A101" t="s">
        <v>128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38.299999999999997</v>
      </c>
      <c r="X101">
        <v>6.6E-3</v>
      </c>
      <c r="Y101">
        <v>-0.73399999999999999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274</v>
      </c>
      <c r="AH101" t="s">
        <v>45</v>
      </c>
      <c r="AI101" t="s">
        <v>275</v>
      </c>
      <c r="AJ101" t="s">
        <v>60</v>
      </c>
      <c r="AK101" t="s">
        <v>61</v>
      </c>
      <c r="AL101" t="s">
        <v>276</v>
      </c>
      <c r="AM101" t="s">
        <v>277</v>
      </c>
      <c r="AO101" t="s">
        <v>64</v>
      </c>
    </row>
    <row r="102" spans="1:41" x14ac:dyDescent="0.25">
      <c r="A102" t="s">
        <v>128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38.9</v>
      </c>
      <c r="X102">
        <v>7.7499999999999999E-3</v>
      </c>
      <c r="Y102">
        <v>-0.70199999999999996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274</v>
      </c>
      <c r="AH102" t="s">
        <v>45</v>
      </c>
      <c r="AI102" t="s">
        <v>275</v>
      </c>
      <c r="AJ102" t="s">
        <v>60</v>
      </c>
      <c r="AK102" t="s">
        <v>61</v>
      </c>
      <c r="AL102" t="s">
        <v>276</v>
      </c>
      <c r="AM102" t="s">
        <v>277</v>
      </c>
      <c r="AO102" t="s">
        <v>64</v>
      </c>
    </row>
    <row r="103" spans="1:41" x14ac:dyDescent="0.25">
      <c r="A103" t="s">
        <v>128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39.700000000000003</v>
      </c>
      <c r="X103">
        <v>7.3000000000000001E-3</v>
      </c>
      <c r="Y103">
        <v>-0.72099999999999997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274</v>
      </c>
      <c r="AH103" t="s">
        <v>45</v>
      </c>
      <c r="AI103" t="s">
        <v>275</v>
      </c>
      <c r="AJ103" t="s">
        <v>60</v>
      </c>
      <c r="AK103" t="s">
        <v>61</v>
      </c>
      <c r="AL103" t="s">
        <v>276</v>
      </c>
      <c r="AM103" t="s">
        <v>277</v>
      </c>
      <c r="AO103" t="s">
        <v>64</v>
      </c>
    </row>
    <row r="104" spans="1:41" x14ac:dyDescent="0.25">
      <c r="A104" t="s">
        <v>128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38.700000000000003</v>
      </c>
      <c r="X104">
        <v>6.3400000000000001E-3</v>
      </c>
      <c r="Y104">
        <v>-0.66900000000000004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274</v>
      </c>
      <c r="AH104" t="s">
        <v>45</v>
      </c>
      <c r="AI104" t="s">
        <v>275</v>
      </c>
      <c r="AJ104" t="s">
        <v>60</v>
      </c>
      <c r="AK104" t="s">
        <v>61</v>
      </c>
      <c r="AL104" t="s">
        <v>276</v>
      </c>
      <c r="AM104" t="s">
        <v>277</v>
      </c>
      <c r="AO104" t="s">
        <v>64</v>
      </c>
    </row>
    <row r="105" spans="1:41" x14ac:dyDescent="0.25">
      <c r="A105" t="s">
        <v>128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48.6</v>
      </c>
      <c r="X105">
        <v>7.1799999999999998E-3</v>
      </c>
      <c r="Y105">
        <v>-0.379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274</v>
      </c>
      <c r="AH105" t="s">
        <v>45</v>
      </c>
      <c r="AI105" t="s">
        <v>275</v>
      </c>
      <c r="AJ105" t="s">
        <v>60</v>
      </c>
      <c r="AK105" t="s">
        <v>61</v>
      </c>
      <c r="AL105" t="s">
        <v>276</v>
      </c>
      <c r="AM105" t="s">
        <v>277</v>
      </c>
      <c r="AO105" t="s">
        <v>64</v>
      </c>
    </row>
    <row r="106" spans="1:41" x14ac:dyDescent="0.25">
      <c r="A106" t="s">
        <v>128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33.4</v>
      </c>
      <c r="X106">
        <v>6.2300000000000003E-3</v>
      </c>
      <c r="Y106">
        <v>-0.84199999999999997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274</v>
      </c>
      <c r="AH106" t="s">
        <v>45</v>
      </c>
      <c r="AI106" t="s">
        <v>275</v>
      </c>
      <c r="AJ106" t="s">
        <v>60</v>
      </c>
      <c r="AK106" t="s">
        <v>61</v>
      </c>
      <c r="AL106" t="s">
        <v>276</v>
      </c>
      <c r="AM106" t="s">
        <v>277</v>
      </c>
      <c r="AO106" t="s">
        <v>64</v>
      </c>
    </row>
    <row r="107" spans="1:41" x14ac:dyDescent="0.25">
      <c r="A107" t="s">
        <v>128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37.6</v>
      </c>
      <c r="X107">
        <v>6.3400000000000001E-3</v>
      </c>
      <c r="Y107">
        <v>-0.70299999999999996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274</v>
      </c>
      <c r="AH107" t="s">
        <v>45</v>
      </c>
      <c r="AI107" t="s">
        <v>275</v>
      </c>
      <c r="AJ107" t="s">
        <v>60</v>
      </c>
      <c r="AK107" t="s">
        <v>61</v>
      </c>
      <c r="AL107" t="s">
        <v>276</v>
      </c>
      <c r="AM107" t="s">
        <v>277</v>
      </c>
      <c r="AO107" t="s">
        <v>64</v>
      </c>
    </row>
    <row r="108" spans="1:41" x14ac:dyDescent="0.25">
      <c r="A108" t="s">
        <v>128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32.299999999999997</v>
      </c>
      <c r="X108">
        <v>8.1300000000000001E-3</v>
      </c>
      <c r="Y108">
        <v>-0.85499999999999998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274</v>
      </c>
      <c r="AH108" t="s">
        <v>45</v>
      </c>
      <c r="AI108" t="s">
        <v>275</v>
      </c>
      <c r="AJ108" t="s">
        <v>60</v>
      </c>
      <c r="AK108" t="s">
        <v>61</v>
      </c>
      <c r="AL108" t="s">
        <v>276</v>
      </c>
      <c r="AM108" t="s">
        <v>277</v>
      </c>
      <c r="AO108" t="s">
        <v>64</v>
      </c>
    </row>
    <row r="109" spans="1:41" x14ac:dyDescent="0.25">
      <c r="A109" t="s">
        <v>128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28.4</v>
      </c>
      <c r="X109">
        <v>3.8899999999999998E-3</v>
      </c>
      <c r="Y109">
        <v>-1.38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274</v>
      </c>
      <c r="AH109" t="s">
        <v>45</v>
      </c>
      <c r="AI109" t="s">
        <v>275</v>
      </c>
      <c r="AJ109" t="s">
        <v>60</v>
      </c>
      <c r="AK109" t="s">
        <v>61</v>
      </c>
      <c r="AL109" t="s">
        <v>276</v>
      </c>
      <c r="AM109" t="s">
        <v>277</v>
      </c>
      <c r="AO109" t="s">
        <v>64</v>
      </c>
    </row>
    <row r="110" spans="1:41" x14ac:dyDescent="0.25">
      <c r="A110" t="s">
        <v>128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33</v>
      </c>
      <c r="X110">
        <v>5.0099999999999997E-3</v>
      </c>
      <c r="Y110">
        <v>-0.79800000000000004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274</v>
      </c>
      <c r="AH110" t="s">
        <v>45</v>
      </c>
      <c r="AI110" t="s">
        <v>275</v>
      </c>
      <c r="AJ110" t="s">
        <v>60</v>
      </c>
      <c r="AK110" t="s">
        <v>61</v>
      </c>
      <c r="AL110" t="s">
        <v>276</v>
      </c>
      <c r="AM110" t="s">
        <v>277</v>
      </c>
      <c r="AO110" t="s">
        <v>64</v>
      </c>
    </row>
    <row r="111" spans="1:41" x14ac:dyDescent="0.25">
      <c r="A111" t="s">
        <v>128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33.6</v>
      </c>
      <c r="X111">
        <v>5.2500000000000003E-3</v>
      </c>
      <c r="Y111">
        <v>-0.7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274</v>
      </c>
      <c r="AH111" t="s">
        <v>45</v>
      </c>
      <c r="AI111" t="s">
        <v>275</v>
      </c>
      <c r="AJ111" t="s">
        <v>60</v>
      </c>
      <c r="AK111" t="s">
        <v>61</v>
      </c>
      <c r="AL111" t="s">
        <v>276</v>
      </c>
      <c r="AM111" t="s">
        <v>277</v>
      </c>
      <c r="AO111" t="s">
        <v>64</v>
      </c>
    </row>
    <row r="112" spans="1:41" x14ac:dyDescent="0.25">
      <c r="A112" t="s">
        <v>128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34.9</v>
      </c>
      <c r="X112">
        <v>6.2700000000000004E-3</v>
      </c>
      <c r="Y112">
        <v>-0.77300000000000002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274</v>
      </c>
      <c r="AH112" t="s">
        <v>45</v>
      </c>
      <c r="AI112" t="s">
        <v>275</v>
      </c>
      <c r="AJ112" t="s">
        <v>60</v>
      </c>
      <c r="AK112" t="s">
        <v>61</v>
      </c>
      <c r="AL112" t="s">
        <v>276</v>
      </c>
      <c r="AM112" t="s">
        <v>277</v>
      </c>
      <c r="AO112" t="s">
        <v>64</v>
      </c>
    </row>
    <row r="113" spans="1:41" x14ac:dyDescent="0.25">
      <c r="A113" t="s">
        <v>128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36.9</v>
      </c>
      <c r="X113">
        <v>6.8399999999999997E-3</v>
      </c>
      <c r="Y113">
        <v>-0.82499999999999996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274</v>
      </c>
      <c r="AH113" t="s">
        <v>45</v>
      </c>
      <c r="AI113" t="s">
        <v>275</v>
      </c>
      <c r="AJ113" t="s">
        <v>60</v>
      </c>
      <c r="AK113" t="s">
        <v>61</v>
      </c>
      <c r="AL113" t="s">
        <v>276</v>
      </c>
      <c r="AM113" t="s">
        <v>277</v>
      </c>
      <c r="AO113" t="s">
        <v>64</v>
      </c>
    </row>
    <row r="114" spans="1:41" x14ac:dyDescent="0.25">
      <c r="A114" t="s">
        <v>128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36.799999999999997</v>
      </c>
      <c r="X114">
        <v>8.1099999999999992E-3</v>
      </c>
      <c r="Y114">
        <v>-0.91200000000000003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274</v>
      </c>
      <c r="AH114" t="s">
        <v>45</v>
      </c>
      <c r="AI114" t="s">
        <v>275</v>
      </c>
      <c r="AJ114" t="s">
        <v>60</v>
      </c>
      <c r="AK114" t="s">
        <v>61</v>
      </c>
      <c r="AL114" t="s">
        <v>276</v>
      </c>
      <c r="AM114" t="s">
        <v>277</v>
      </c>
      <c r="AO114" t="s">
        <v>64</v>
      </c>
    </row>
    <row r="115" spans="1:41" x14ac:dyDescent="0.25">
      <c r="A115" t="s">
        <v>128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38</v>
      </c>
      <c r="X115">
        <v>8.0300000000000007E-3</v>
      </c>
      <c r="Y115">
        <v>-0.86799999999999999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274</v>
      </c>
      <c r="AH115" t="s">
        <v>45</v>
      </c>
      <c r="AI115" t="s">
        <v>275</v>
      </c>
      <c r="AJ115" t="s">
        <v>60</v>
      </c>
      <c r="AK115" t="s">
        <v>61</v>
      </c>
      <c r="AL115" t="s">
        <v>276</v>
      </c>
      <c r="AM115" t="s">
        <v>277</v>
      </c>
      <c r="AO115" t="s">
        <v>64</v>
      </c>
    </row>
    <row r="116" spans="1:41" x14ac:dyDescent="0.25">
      <c r="A116" t="s">
        <v>128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37.700000000000003</v>
      </c>
      <c r="X116">
        <v>7.3499999999999998E-3</v>
      </c>
      <c r="Y116">
        <v>-0.93200000000000005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274</v>
      </c>
      <c r="AH116" t="s">
        <v>45</v>
      </c>
      <c r="AI116" t="s">
        <v>275</v>
      </c>
      <c r="AJ116" t="s">
        <v>60</v>
      </c>
      <c r="AK116" t="s">
        <v>61</v>
      </c>
      <c r="AL116" t="s">
        <v>276</v>
      </c>
      <c r="AM116" t="s">
        <v>277</v>
      </c>
      <c r="AO116" t="s">
        <v>64</v>
      </c>
    </row>
    <row r="117" spans="1:41" x14ac:dyDescent="0.25">
      <c r="A117" t="s">
        <v>128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48.7</v>
      </c>
      <c r="X117">
        <v>7.7299999999999999E-3</v>
      </c>
      <c r="Y117">
        <v>-0.497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274</v>
      </c>
      <c r="AH117" t="s">
        <v>45</v>
      </c>
      <c r="AI117" t="s">
        <v>275</v>
      </c>
      <c r="AJ117" t="s">
        <v>60</v>
      </c>
      <c r="AK117" t="s">
        <v>61</v>
      </c>
      <c r="AL117" t="s">
        <v>276</v>
      </c>
      <c r="AM117" t="s">
        <v>277</v>
      </c>
      <c r="AO117" t="s">
        <v>64</v>
      </c>
    </row>
    <row r="118" spans="1:41" x14ac:dyDescent="0.25">
      <c r="A118" t="s">
        <v>128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29.3</v>
      </c>
      <c r="X118">
        <v>6.0899999999999999E-3</v>
      </c>
      <c r="Y118">
        <v>-0.86299999999999999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274</v>
      </c>
      <c r="AH118" t="s">
        <v>45</v>
      </c>
      <c r="AI118" t="s">
        <v>275</v>
      </c>
      <c r="AJ118" t="s">
        <v>60</v>
      </c>
      <c r="AK118" t="s">
        <v>61</v>
      </c>
      <c r="AL118" t="s">
        <v>276</v>
      </c>
      <c r="AM118" t="s">
        <v>277</v>
      </c>
      <c r="AO118" t="s">
        <v>64</v>
      </c>
    </row>
    <row r="119" spans="1:41" x14ac:dyDescent="0.25">
      <c r="A119" t="s">
        <v>128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35.700000000000003</v>
      </c>
      <c r="X119">
        <v>6.5599999999999999E-3</v>
      </c>
      <c r="Y119">
        <v>-0.83199999999999996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274</v>
      </c>
      <c r="AH119" t="s">
        <v>45</v>
      </c>
      <c r="AI119" t="s">
        <v>275</v>
      </c>
      <c r="AJ119" t="s">
        <v>60</v>
      </c>
      <c r="AK119" t="s">
        <v>61</v>
      </c>
      <c r="AL119" t="s">
        <v>276</v>
      </c>
      <c r="AM119" t="s">
        <v>277</v>
      </c>
      <c r="AO119" t="s">
        <v>64</v>
      </c>
    </row>
    <row r="120" spans="1:41" x14ac:dyDescent="0.25">
      <c r="A120" t="s">
        <v>128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32</v>
      </c>
      <c r="X120">
        <v>8.4700000000000001E-3</v>
      </c>
      <c r="Y120">
        <v>-0.85899999999999999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274</v>
      </c>
      <c r="AH120" t="s">
        <v>45</v>
      </c>
      <c r="AI120" t="s">
        <v>275</v>
      </c>
      <c r="AJ120" t="s">
        <v>60</v>
      </c>
      <c r="AK120" t="s">
        <v>61</v>
      </c>
      <c r="AL120" t="s">
        <v>276</v>
      </c>
      <c r="AM120" t="s">
        <v>277</v>
      </c>
      <c r="AO120" t="s">
        <v>64</v>
      </c>
    </row>
    <row r="121" spans="1:41" x14ac:dyDescent="0.25">
      <c r="A121" t="s">
        <v>128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27.7</v>
      </c>
      <c r="X121">
        <v>3.82E-3</v>
      </c>
      <c r="Y121">
        <v>-1.44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274</v>
      </c>
      <c r="AH121" t="s">
        <v>45</v>
      </c>
      <c r="AI121" t="s">
        <v>275</v>
      </c>
      <c r="AJ121" t="s">
        <v>60</v>
      </c>
      <c r="AK121" t="s">
        <v>61</v>
      </c>
      <c r="AL121" t="s">
        <v>276</v>
      </c>
      <c r="AM121" t="s">
        <v>277</v>
      </c>
      <c r="AO121" t="s">
        <v>64</v>
      </c>
    </row>
    <row r="122" spans="1:41" x14ac:dyDescent="0.25">
      <c r="A122" t="s">
        <v>128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31.6</v>
      </c>
      <c r="X122">
        <v>4.4900000000000001E-3</v>
      </c>
      <c r="Y122">
        <v>-0.86299999999999999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274</v>
      </c>
      <c r="AH122" t="s">
        <v>45</v>
      </c>
      <c r="AI122" t="s">
        <v>275</v>
      </c>
      <c r="AJ122" t="s">
        <v>60</v>
      </c>
      <c r="AK122" t="s">
        <v>61</v>
      </c>
      <c r="AL122" t="s">
        <v>276</v>
      </c>
      <c r="AM122" t="s">
        <v>277</v>
      </c>
      <c r="AO122" t="s">
        <v>64</v>
      </c>
    </row>
    <row r="123" spans="1:41" x14ac:dyDescent="0.25">
      <c r="A123" t="s">
        <v>128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31.4</v>
      </c>
      <c r="X123">
        <v>4.9899999999999996E-3</v>
      </c>
      <c r="Y123">
        <v>-0.90200000000000002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274</v>
      </c>
      <c r="AH123" t="s">
        <v>45</v>
      </c>
      <c r="AI123" t="s">
        <v>275</v>
      </c>
      <c r="AJ123" t="s">
        <v>60</v>
      </c>
      <c r="AK123" t="s">
        <v>61</v>
      </c>
      <c r="AL123" t="s">
        <v>276</v>
      </c>
      <c r="AM123" t="s">
        <v>277</v>
      </c>
      <c r="AO123" t="s">
        <v>64</v>
      </c>
    </row>
    <row r="124" spans="1:41" x14ac:dyDescent="0.25">
      <c r="A124" t="s">
        <v>128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33.700000000000003</v>
      </c>
      <c r="X124">
        <v>6.4200000000000004E-3</v>
      </c>
      <c r="Y124">
        <v>-0.83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274</v>
      </c>
      <c r="AH124" t="s">
        <v>45</v>
      </c>
      <c r="AI124" t="s">
        <v>275</v>
      </c>
      <c r="AJ124" t="s">
        <v>60</v>
      </c>
      <c r="AK124" t="s">
        <v>61</v>
      </c>
      <c r="AL124" t="s">
        <v>276</v>
      </c>
      <c r="AM124" t="s">
        <v>277</v>
      </c>
      <c r="AO124" t="s">
        <v>64</v>
      </c>
    </row>
    <row r="125" spans="1:41" x14ac:dyDescent="0.25">
      <c r="A125" t="s">
        <v>128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35.6</v>
      </c>
      <c r="X125">
        <v>7.0400000000000003E-3</v>
      </c>
      <c r="Y125">
        <v>-0.90600000000000003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274</v>
      </c>
      <c r="AH125" t="s">
        <v>45</v>
      </c>
      <c r="AI125" t="s">
        <v>275</v>
      </c>
      <c r="AJ125" t="s">
        <v>60</v>
      </c>
      <c r="AK125" t="s">
        <v>61</v>
      </c>
      <c r="AL125" t="s">
        <v>276</v>
      </c>
      <c r="AM125" t="s">
        <v>277</v>
      </c>
      <c r="AO125" t="s">
        <v>64</v>
      </c>
    </row>
    <row r="126" spans="1:41" x14ac:dyDescent="0.25">
      <c r="A126" t="s">
        <v>128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36.4</v>
      </c>
      <c r="X126">
        <v>8.09E-3</v>
      </c>
      <c r="Y126">
        <v>-0.93300000000000005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274</v>
      </c>
      <c r="AH126" t="s">
        <v>45</v>
      </c>
      <c r="AI126" t="s">
        <v>275</v>
      </c>
      <c r="AJ126" t="s">
        <v>60</v>
      </c>
      <c r="AK126" t="s">
        <v>61</v>
      </c>
      <c r="AL126" t="s">
        <v>276</v>
      </c>
      <c r="AM126" t="s">
        <v>277</v>
      </c>
      <c r="AO126" t="s">
        <v>64</v>
      </c>
    </row>
    <row r="127" spans="1:41" x14ac:dyDescent="0.25">
      <c r="A127" t="s">
        <v>128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37.5</v>
      </c>
      <c r="X127">
        <v>8.0999999999999996E-3</v>
      </c>
      <c r="Y127">
        <v>-0.89800000000000002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274</v>
      </c>
      <c r="AH127" t="s">
        <v>45</v>
      </c>
      <c r="AI127" t="s">
        <v>275</v>
      </c>
      <c r="AJ127" t="s">
        <v>60</v>
      </c>
      <c r="AK127" t="s">
        <v>61</v>
      </c>
      <c r="AL127" t="s">
        <v>276</v>
      </c>
      <c r="AM127" t="s">
        <v>277</v>
      </c>
      <c r="AO127" t="s">
        <v>64</v>
      </c>
    </row>
    <row r="128" spans="1:41" x14ac:dyDescent="0.25">
      <c r="A128" t="s">
        <v>128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37.5</v>
      </c>
      <c r="X128">
        <v>7.4999999999999997E-3</v>
      </c>
      <c r="Y128">
        <v>-0.97499999999999998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274</v>
      </c>
      <c r="AH128" t="s">
        <v>45</v>
      </c>
      <c r="AI128" t="s">
        <v>275</v>
      </c>
      <c r="AJ128" t="s">
        <v>60</v>
      </c>
      <c r="AK128" t="s">
        <v>61</v>
      </c>
      <c r="AL128" t="s">
        <v>276</v>
      </c>
      <c r="AM128" t="s">
        <v>277</v>
      </c>
      <c r="AO128" t="s">
        <v>64</v>
      </c>
    </row>
    <row r="129" spans="1:41" x14ac:dyDescent="0.25">
      <c r="A129" t="s">
        <v>128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48</v>
      </c>
      <c r="X129">
        <v>8.3599999999999994E-3</v>
      </c>
      <c r="Y129">
        <v>-0.65900000000000003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274</v>
      </c>
      <c r="AH129" t="s">
        <v>45</v>
      </c>
      <c r="AI129" t="s">
        <v>275</v>
      </c>
      <c r="AJ129" t="s">
        <v>60</v>
      </c>
      <c r="AK129" t="s">
        <v>61</v>
      </c>
      <c r="AL129" t="s">
        <v>276</v>
      </c>
      <c r="AM129" t="s">
        <v>277</v>
      </c>
      <c r="AO129" t="s">
        <v>64</v>
      </c>
    </row>
    <row r="130" spans="1:41" x14ac:dyDescent="0.25">
      <c r="A130" t="s">
        <v>128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28.1</v>
      </c>
      <c r="X130">
        <v>6.0400000000000002E-3</v>
      </c>
      <c r="Y130">
        <v>-0.871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274</v>
      </c>
      <c r="AH130" t="s">
        <v>45</v>
      </c>
      <c r="AI130" t="s">
        <v>275</v>
      </c>
      <c r="AJ130" t="s">
        <v>60</v>
      </c>
      <c r="AK130" t="s">
        <v>61</v>
      </c>
      <c r="AL130" t="s">
        <v>276</v>
      </c>
      <c r="AM130" t="s">
        <v>277</v>
      </c>
      <c r="AO130" t="s">
        <v>64</v>
      </c>
    </row>
    <row r="131" spans="1:41" x14ac:dyDescent="0.25">
      <c r="A131" t="s">
        <v>128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34.6</v>
      </c>
      <c r="X131">
        <v>6.6400000000000001E-3</v>
      </c>
      <c r="Y131">
        <v>-0.9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274</v>
      </c>
      <c r="AH131" t="s">
        <v>45</v>
      </c>
      <c r="AI131" t="s">
        <v>275</v>
      </c>
      <c r="AJ131" t="s">
        <v>60</v>
      </c>
      <c r="AK131" t="s">
        <v>61</v>
      </c>
      <c r="AL131" t="s">
        <v>276</v>
      </c>
      <c r="AM131" t="s">
        <v>277</v>
      </c>
      <c r="AO131" t="s">
        <v>64</v>
      </c>
    </row>
    <row r="132" spans="1:41" x14ac:dyDescent="0.25">
      <c r="A132" t="s">
        <v>128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33.700000000000003</v>
      </c>
      <c r="X132">
        <v>5.3600000000000002E-3</v>
      </c>
      <c r="Y132">
        <v>-0.77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274</v>
      </c>
      <c r="AH132" t="s">
        <v>45</v>
      </c>
      <c r="AI132" t="s">
        <v>275</v>
      </c>
      <c r="AJ132" t="s">
        <v>60</v>
      </c>
      <c r="AK132" t="s">
        <v>61</v>
      </c>
      <c r="AL132" t="s">
        <v>276</v>
      </c>
      <c r="AM132" t="s">
        <v>277</v>
      </c>
      <c r="AO132" t="s">
        <v>64</v>
      </c>
    </row>
    <row r="133" spans="1:41" x14ac:dyDescent="0.25">
      <c r="A133" t="s">
        <v>128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37.9</v>
      </c>
      <c r="X133">
        <v>7.1900000000000002E-3</v>
      </c>
      <c r="Y133">
        <v>-0.73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274</v>
      </c>
      <c r="AH133" t="s">
        <v>45</v>
      </c>
      <c r="AI133" t="s">
        <v>275</v>
      </c>
      <c r="AJ133" t="s">
        <v>60</v>
      </c>
      <c r="AK133" t="s">
        <v>61</v>
      </c>
      <c r="AL133" t="s">
        <v>276</v>
      </c>
      <c r="AM133" t="s">
        <v>277</v>
      </c>
      <c r="AO133" t="s">
        <v>64</v>
      </c>
    </row>
    <row r="134" spans="1:41" x14ac:dyDescent="0.25">
      <c r="A134" t="s">
        <v>128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40.1</v>
      </c>
      <c r="X134">
        <v>8.6E-3</v>
      </c>
      <c r="Y134">
        <v>-0.86199999999999999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274</v>
      </c>
      <c r="AH134" t="s">
        <v>45</v>
      </c>
      <c r="AI134" t="s">
        <v>275</v>
      </c>
      <c r="AJ134" t="s">
        <v>60</v>
      </c>
      <c r="AK134" t="s">
        <v>61</v>
      </c>
      <c r="AL134" t="s">
        <v>276</v>
      </c>
      <c r="AM134" t="s">
        <v>277</v>
      </c>
      <c r="AO134" t="s">
        <v>64</v>
      </c>
    </row>
    <row r="135" spans="1:41" x14ac:dyDescent="0.25">
      <c r="A135" t="s">
        <v>128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35</v>
      </c>
      <c r="X135">
        <v>6.8900000000000003E-3</v>
      </c>
      <c r="Y135">
        <v>-0.753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274</v>
      </c>
      <c r="AH135" t="s">
        <v>45</v>
      </c>
      <c r="AI135" t="s">
        <v>275</v>
      </c>
      <c r="AJ135" t="s">
        <v>60</v>
      </c>
      <c r="AK135" t="s">
        <v>61</v>
      </c>
      <c r="AL135" t="s">
        <v>276</v>
      </c>
      <c r="AM135" t="s">
        <v>277</v>
      </c>
      <c r="AO135" t="s">
        <v>64</v>
      </c>
    </row>
    <row r="136" spans="1:41" x14ac:dyDescent="0.25">
      <c r="A136" t="s">
        <v>128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36.799999999999997</v>
      </c>
      <c r="X136">
        <v>6.9300000000000004E-3</v>
      </c>
      <c r="Y136">
        <v>-0.81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274</v>
      </c>
      <c r="AH136" t="s">
        <v>45</v>
      </c>
      <c r="AI136" t="s">
        <v>275</v>
      </c>
      <c r="AJ136" t="s">
        <v>60</v>
      </c>
      <c r="AK136" t="s">
        <v>61</v>
      </c>
      <c r="AL136" t="s">
        <v>276</v>
      </c>
      <c r="AM136" t="s">
        <v>277</v>
      </c>
      <c r="AO136" t="s">
        <v>64</v>
      </c>
    </row>
    <row r="137" spans="1:41" x14ac:dyDescent="0.25">
      <c r="A137" t="s">
        <v>128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35.1</v>
      </c>
      <c r="X137">
        <v>5.8300000000000001E-3</v>
      </c>
      <c r="Y137">
        <v>-0.70699999999999996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274</v>
      </c>
      <c r="AH137" t="s">
        <v>45</v>
      </c>
      <c r="AI137" t="s">
        <v>275</v>
      </c>
      <c r="AJ137" t="s">
        <v>60</v>
      </c>
      <c r="AK137" t="s">
        <v>61</v>
      </c>
      <c r="AL137" t="s">
        <v>276</v>
      </c>
      <c r="AM137" t="s">
        <v>277</v>
      </c>
      <c r="AO137" t="s">
        <v>64</v>
      </c>
    </row>
    <row r="138" spans="1:41" x14ac:dyDescent="0.25">
      <c r="A138" t="s">
        <v>128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35.4</v>
      </c>
      <c r="X138">
        <v>5.2100000000000002E-3</v>
      </c>
      <c r="Y138">
        <v>-0.49299999999999999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274</v>
      </c>
      <c r="AH138" t="s">
        <v>45</v>
      </c>
      <c r="AI138" t="s">
        <v>275</v>
      </c>
      <c r="AJ138" t="s">
        <v>60</v>
      </c>
      <c r="AK138" t="s">
        <v>61</v>
      </c>
      <c r="AL138" t="s">
        <v>276</v>
      </c>
      <c r="AM138" t="s">
        <v>277</v>
      </c>
      <c r="AO138" t="s">
        <v>64</v>
      </c>
    </row>
    <row r="139" spans="1:41" x14ac:dyDescent="0.25">
      <c r="A139" t="s">
        <v>128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38.200000000000003</v>
      </c>
      <c r="X139">
        <v>6.4900000000000001E-3</v>
      </c>
      <c r="Y139">
        <v>-0.56299999999999994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274</v>
      </c>
      <c r="AH139" t="s">
        <v>45</v>
      </c>
      <c r="AI139" t="s">
        <v>275</v>
      </c>
      <c r="AJ139" t="s">
        <v>60</v>
      </c>
      <c r="AK139" t="s">
        <v>61</v>
      </c>
      <c r="AL139" t="s">
        <v>276</v>
      </c>
      <c r="AM139" t="s">
        <v>277</v>
      </c>
      <c r="AO139" t="s">
        <v>64</v>
      </c>
    </row>
    <row r="140" spans="1:41" x14ac:dyDescent="0.25">
      <c r="A140" t="s">
        <v>128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38.5</v>
      </c>
      <c r="X140">
        <v>7.45E-3</v>
      </c>
      <c r="Y140">
        <v>-0.68600000000000005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274</v>
      </c>
      <c r="AH140" t="s">
        <v>45</v>
      </c>
      <c r="AI140" t="s">
        <v>275</v>
      </c>
      <c r="AJ140" t="s">
        <v>60</v>
      </c>
      <c r="AK140" t="s">
        <v>61</v>
      </c>
      <c r="AL140" t="s">
        <v>276</v>
      </c>
      <c r="AM140" t="s">
        <v>277</v>
      </c>
      <c r="AO140" t="s">
        <v>64</v>
      </c>
    </row>
    <row r="141" spans="1:41" x14ac:dyDescent="0.25">
      <c r="A141" t="s">
        <v>128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38</v>
      </c>
      <c r="X141">
        <v>6.13E-3</v>
      </c>
      <c r="Y141">
        <v>-0.70399999999999996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274</v>
      </c>
      <c r="AH141" t="s">
        <v>45</v>
      </c>
      <c r="AI141" t="s">
        <v>275</v>
      </c>
      <c r="AJ141" t="s">
        <v>60</v>
      </c>
      <c r="AK141" t="s">
        <v>61</v>
      </c>
      <c r="AL141" t="s">
        <v>276</v>
      </c>
      <c r="AM141" t="s">
        <v>277</v>
      </c>
      <c r="AO141" t="s">
        <v>64</v>
      </c>
    </row>
    <row r="142" spans="1:41" x14ac:dyDescent="0.25">
      <c r="A142" t="s">
        <v>128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48.2</v>
      </c>
      <c r="X142">
        <v>7.0800000000000004E-3</v>
      </c>
      <c r="Y142">
        <v>-0.38400000000000001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274</v>
      </c>
      <c r="AH142" t="s">
        <v>45</v>
      </c>
      <c r="AI142" t="s">
        <v>275</v>
      </c>
      <c r="AJ142" t="s">
        <v>60</v>
      </c>
      <c r="AK142" t="s">
        <v>61</v>
      </c>
      <c r="AL142" t="s">
        <v>276</v>
      </c>
      <c r="AM142" t="s">
        <v>277</v>
      </c>
      <c r="AO142" t="s">
        <v>64</v>
      </c>
    </row>
    <row r="143" spans="1:41" x14ac:dyDescent="0.25">
      <c r="A143" t="s">
        <v>128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36.1</v>
      </c>
      <c r="X143">
        <v>5.7600000000000004E-3</v>
      </c>
      <c r="Y143">
        <v>-0.54700000000000004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274</v>
      </c>
      <c r="AH143" t="s">
        <v>45</v>
      </c>
      <c r="AI143" t="s">
        <v>275</v>
      </c>
      <c r="AJ143" t="s">
        <v>60</v>
      </c>
      <c r="AK143" t="s">
        <v>61</v>
      </c>
      <c r="AL143" t="s">
        <v>276</v>
      </c>
      <c r="AM143" t="s">
        <v>277</v>
      </c>
      <c r="AO143" t="s">
        <v>64</v>
      </c>
    </row>
    <row r="144" spans="1:41" x14ac:dyDescent="0.25">
      <c r="A144" t="s">
        <v>128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32.6</v>
      </c>
      <c r="X144">
        <v>5.8900000000000003E-3</v>
      </c>
      <c r="Y144">
        <v>-0.84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274</v>
      </c>
      <c r="AH144" t="s">
        <v>45</v>
      </c>
      <c r="AI144" t="s">
        <v>275</v>
      </c>
      <c r="AJ144" t="s">
        <v>60</v>
      </c>
      <c r="AK144" t="s">
        <v>61</v>
      </c>
      <c r="AL144" t="s">
        <v>276</v>
      </c>
      <c r="AM144" t="s">
        <v>277</v>
      </c>
      <c r="AO144" t="s">
        <v>64</v>
      </c>
    </row>
    <row r="145" spans="1:41" x14ac:dyDescent="0.25">
      <c r="A145" t="s">
        <v>128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33.1</v>
      </c>
      <c r="X145">
        <v>5.3E-3</v>
      </c>
      <c r="Y145">
        <v>-0.747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274</v>
      </c>
      <c r="AH145" t="s">
        <v>45</v>
      </c>
      <c r="AI145" t="s">
        <v>275</v>
      </c>
      <c r="AJ145" t="s">
        <v>60</v>
      </c>
      <c r="AK145" t="s">
        <v>61</v>
      </c>
      <c r="AL145" t="s">
        <v>276</v>
      </c>
      <c r="AM145" t="s">
        <v>277</v>
      </c>
      <c r="AO145" t="s">
        <v>64</v>
      </c>
    </row>
    <row r="146" spans="1:41" x14ac:dyDescent="0.25">
      <c r="A146" t="s">
        <v>128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37.200000000000003</v>
      </c>
      <c r="X146">
        <v>6.7099999999999998E-3</v>
      </c>
      <c r="Y146">
        <v>-0.66500000000000004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274</v>
      </c>
      <c r="AH146" t="s">
        <v>45</v>
      </c>
      <c r="AI146" t="s">
        <v>275</v>
      </c>
      <c r="AJ146" t="s">
        <v>60</v>
      </c>
      <c r="AK146" t="s">
        <v>61</v>
      </c>
      <c r="AL146" t="s">
        <v>276</v>
      </c>
      <c r="AM146" t="s">
        <v>277</v>
      </c>
      <c r="AO146" t="s">
        <v>64</v>
      </c>
    </row>
    <row r="147" spans="1:41" x14ac:dyDescent="0.25">
      <c r="A147" t="s">
        <v>128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36.6</v>
      </c>
      <c r="X147">
        <v>7.6099999999999996E-3</v>
      </c>
      <c r="Y147">
        <v>-0.873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274</v>
      </c>
      <c r="AH147" t="s">
        <v>45</v>
      </c>
      <c r="AI147" t="s">
        <v>275</v>
      </c>
      <c r="AJ147" t="s">
        <v>60</v>
      </c>
      <c r="AK147" t="s">
        <v>61</v>
      </c>
      <c r="AL147" t="s">
        <v>276</v>
      </c>
      <c r="AM147" t="s">
        <v>277</v>
      </c>
      <c r="AO147" t="s">
        <v>64</v>
      </c>
    </row>
    <row r="148" spans="1:41" x14ac:dyDescent="0.25">
      <c r="A148" t="s">
        <v>128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35.799999999999997</v>
      </c>
      <c r="X148">
        <v>6.8700000000000002E-3</v>
      </c>
      <c r="Y148">
        <v>-0.86399999999999999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274</v>
      </c>
      <c r="AH148" t="s">
        <v>45</v>
      </c>
      <c r="AI148" t="s">
        <v>275</v>
      </c>
      <c r="AJ148" t="s">
        <v>60</v>
      </c>
      <c r="AK148" t="s">
        <v>61</v>
      </c>
      <c r="AL148" t="s">
        <v>276</v>
      </c>
      <c r="AM148" t="s">
        <v>277</v>
      </c>
      <c r="AO148" t="s">
        <v>64</v>
      </c>
    </row>
    <row r="149" spans="1:41" x14ac:dyDescent="0.25">
      <c r="A149" t="s">
        <v>128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48.2</v>
      </c>
      <c r="X149">
        <v>8.4700000000000001E-3</v>
      </c>
      <c r="Y149">
        <v>-0.627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274</v>
      </c>
      <c r="AH149" t="s">
        <v>45</v>
      </c>
      <c r="AI149" t="s">
        <v>275</v>
      </c>
      <c r="AJ149" t="s">
        <v>60</v>
      </c>
      <c r="AK149" t="s">
        <v>61</v>
      </c>
      <c r="AL149" t="s">
        <v>276</v>
      </c>
      <c r="AM149" t="s">
        <v>277</v>
      </c>
      <c r="AO149" t="s">
        <v>64</v>
      </c>
    </row>
    <row r="150" spans="1:41" x14ac:dyDescent="0.25">
      <c r="A150" t="s">
        <v>128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34.1</v>
      </c>
      <c r="X150">
        <v>6.0099999999999997E-3</v>
      </c>
      <c r="Y150">
        <v>-0.78600000000000003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274</v>
      </c>
      <c r="AH150" t="s">
        <v>45</v>
      </c>
      <c r="AI150" t="s">
        <v>275</v>
      </c>
      <c r="AJ150" t="s">
        <v>60</v>
      </c>
      <c r="AK150" t="s">
        <v>61</v>
      </c>
      <c r="AL150" t="s">
        <v>276</v>
      </c>
      <c r="AM150" t="s">
        <v>277</v>
      </c>
      <c r="AO150" t="s">
        <v>64</v>
      </c>
    </row>
    <row r="151" spans="1:41" x14ac:dyDescent="0.25">
      <c r="A151" t="s">
        <v>128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31.9</v>
      </c>
      <c r="X151">
        <v>5.9100000000000003E-3</v>
      </c>
      <c r="Y151">
        <v>-0.875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274</v>
      </c>
      <c r="AH151" t="s">
        <v>45</v>
      </c>
      <c r="AI151" t="s">
        <v>275</v>
      </c>
      <c r="AJ151" t="s">
        <v>60</v>
      </c>
      <c r="AK151" t="s">
        <v>61</v>
      </c>
      <c r="AL151" t="s">
        <v>276</v>
      </c>
      <c r="AM151" t="s">
        <v>277</v>
      </c>
      <c r="AO151" t="s">
        <v>64</v>
      </c>
    </row>
    <row r="152" spans="1:41" x14ac:dyDescent="0.25">
      <c r="A152" t="s">
        <v>128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31.7</v>
      </c>
      <c r="X152">
        <v>5.3400000000000001E-3</v>
      </c>
      <c r="Y152">
        <v>-0.88700000000000001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274</v>
      </c>
      <c r="AH152" t="s">
        <v>45</v>
      </c>
      <c r="AI152" t="s">
        <v>275</v>
      </c>
      <c r="AJ152" t="s">
        <v>60</v>
      </c>
      <c r="AK152" t="s">
        <v>61</v>
      </c>
      <c r="AL152" t="s">
        <v>276</v>
      </c>
      <c r="AM152" t="s">
        <v>277</v>
      </c>
      <c r="AO152" t="s">
        <v>64</v>
      </c>
    </row>
    <row r="153" spans="1:41" x14ac:dyDescent="0.25">
      <c r="A153" t="s">
        <v>128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35.200000000000003</v>
      </c>
      <c r="X153">
        <v>6.9699999999999996E-3</v>
      </c>
      <c r="Y153">
        <v>-0.82399999999999995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274</v>
      </c>
      <c r="AH153" t="s">
        <v>45</v>
      </c>
      <c r="AI153" t="s">
        <v>275</v>
      </c>
      <c r="AJ153" t="s">
        <v>60</v>
      </c>
      <c r="AK153" t="s">
        <v>61</v>
      </c>
      <c r="AL153" t="s">
        <v>276</v>
      </c>
      <c r="AM153" t="s">
        <v>277</v>
      </c>
      <c r="AO153" t="s">
        <v>64</v>
      </c>
    </row>
    <row r="154" spans="1:41" x14ac:dyDescent="0.25">
      <c r="A154" t="s">
        <v>128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35.5</v>
      </c>
      <c r="X154">
        <v>7.5500000000000003E-3</v>
      </c>
      <c r="Y154">
        <v>-0.94099999999999995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274</v>
      </c>
      <c r="AH154" t="s">
        <v>45</v>
      </c>
      <c r="AI154" t="s">
        <v>275</v>
      </c>
      <c r="AJ154" t="s">
        <v>60</v>
      </c>
      <c r="AK154" t="s">
        <v>61</v>
      </c>
      <c r="AL154" t="s">
        <v>276</v>
      </c>
      <c r="AM154" t="s">
        <v>277</v>
      </c>
      <c r="AO154" t="s">
        <v>64</v>
      </c>
    </row>
    <row r="155" spans="1:41" x14ac:dyDescent="0.25">
      <c r="A155" t="s">
        <v>128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35.799999999999997</v>
      </c>
      <c r="X155">
        <v>6.8999999999999999E-3</v>
      </c>
      <c r="Y155">
        <v>-0.88400000000000001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274</v>
      </c>
      <c r="AH155" t="s">
        <v>45</v>
      </c>
      <c r="AI155" t="s">
        <v>275</v>
      </c>
      <c r="AJ155" t="s">
        <v>60</v>
      </c>
      <c r="AK155" t="s">
        <v>61</v>
      </c>
      <c r="AL155" t="s">
        <v>276</v>
      </c>
      <c r="AM155" t="s">
        <v>277</v>
      </c>
      <c r="AO155" t="s">
        <v>64</v>
      </c>
    </row>
    <row r="156" spans="1:41" x14ac:dyDescent="0.25">
      <c r="A156" t="s">
        <v>128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48.2</v>
      </c>
      <c r="X156">
        <v>8.5699999999999995E-3</v>
      </c>
      <c r="Y156">
        <v>-0.64400000000000002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274</v>
      </c>
      <c r="AH156" t="s">
        <v>45</v>
      </c>
      <c r="AI156" t="s">
        <v>275</v>
      </c>
      <c r="AJ156" t="s">
        <v>60</v>
      </c>
      <c r="AK156" t="s">
        <v>61</v>
      </c>
      <c r="AL156" t="s">
        <v>276</v>
      </c>
      <c r="AM156" t="s">
        <v>277</v>
      </c>
      <c r="AO156" t="s">
        <v>64</v>
      </c>
    </row>
    <row r="157" spans="1:41" x14ac:dyDescent="0.25">
      <c r="A157" t="s">
        <v>128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32.9</v>
      </c>
      <c r="X157">
        <v>6.0600000000000003E-3</v>
      </c>
      <c r="Y157">
        <v>-0.89900000000000002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274</v>
      </c>
      <c r="AH157" t="s">
        <v>45</v>
      </c>
      <c r="AI157" t="s">
        <v>275</v>
      </c>
      <c r="AJ157" t="s">
        <v>60</v>
      </c>
      <c r="AK157" t="s">
        <v>61</v>
      </c>
      <c r="AL157" t="s">
        <v>276</v>
      </c>
      <c r="AM157" t="s">
        <v>277</v>
      </c>
      <c r="AO157" t="s">
        <v>64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268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43.3</v>
      </c>
      <c r="X6">
        <v>6.5900000000000004E-3</v>
      </c>
      <c r="Y6">
        <v>-1.65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269</v>
      </c>
      <c r="AH6" t="s">
        <v>45</v>
      </c>
      <c r="AI6" t="s">
        <v>270</v>
      </c>
      <c r="AJ6" t="s">
        <v>60</v>
      </c>
      <c r="AK6" t="s">
        <v>61</v>
      </c>
      <c r="AL6" t="s">
        <v>271</v>
      </c>
      <c r="AM6" t="s">
        <v>272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59.2</v>
      </c>
      <c r="X7">
        <v>1.37E-2</v>
      </c>
      <c r="Y7">
        <v>-1.74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269</v>
      </c>
      <c r="AH7" t="s">
        <v>45</v>
      </c>
      <c r="AI7" t="s">
        <v>270</v>
      </c>
      <c r="AJ7" t="s">
        <v>60</v>
      </c>
      <c r="AK7" t="s">
        <v>61</v>
      </c>
      <c r="AL7" t="s">
        <v>271</v>
      </c>
      <c r="AM7" t="s">
        <v>272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53.9</v>
      </c>
      <c r="X8">
        <v>1.1299999999999999E-2</v>
      </c>
      <c r="Y8">
        <v>-1.8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269</v>
      </c>
      <c r="AH8" t="s">
        <v>45</v>
      </c>
      <c r="AI8" t="s">
        <v>270</v>
      </c>
      <c r="AJ8" t="s">
        <v>60</v>
      </c>
      <c r="AK8" t="s">
        <v>61</v>
      </c>
      <c r="AL8" t="s">
        <v>271</v>
      </c>
      <c r="AM8" t="s">
        <v>272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61.7</v>
      </c>
      <c r="X9">
        <v>1.32E-2</v>
      </c>
      <c r="Y9">
        <v>-1.34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269</v>
      </c>
      <c r="AH9" t="s">
        <v>45</v>
      </c>
      <c r="AI9" t="s">
        <v>270</v>
      </c>
      <c r="AJ9" t="s">
        <v>60</v>
      </c>
      <c r="AK9" t="s">
        <v>61</v>
      </c>
      <c r="AL9" t="s">
        <v>271</v>
      </c>
      <c r="AM9" t="s">
        <v>272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49.8</v>
      </c>
      <c r="X10">
        <v>7.9699999999999997E-3</v>
      </c>
      <c r="Y10">
        <v>-2.09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269</v>
      </c>
      <c r="AH10" t="s">
        <v>45</v>
      </c>
      <c r="AI10" t="s">
        <v>270</v>
      </c>
      <c r="AJ10" t="s">
        <v>60</v>
      </c>
      <c r="AK10" t="s">
        <v>61</v>
      </c>
      <c r="AL10" t="s">
        <v>271</v>
      </c>
      <c r="AM10" t="s">
        <v>272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69.2</v>
      </c>
      <c r="X11">
        <v>1.47E-2</v>
      </c>
      <c r="Y11">
        <v>-1.43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269</v>
      </c>
      <c r="AH11" t="s">
        <v>45</v>
      </c>
      <c r="AI11" t="s">
        <v>270</v>
      </c>
      <c r="AJ11" t="s">
        <v>60</v>
      </c>
      <c r="AK11" t="s">
        <v>61</v>
      </c>
      <c r="AL11" t="s">
        <v>271</v>
      </c>
      <c r="AM11" t="s">
        <v>272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65.3</v>
      </c>
      <c r="X12">
        <v>1.5100000000000001E-2</v>
      </c>
      <c r="Y12">
        <v>-1.5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269</v>
      </c>
      <c r="AH12" t="s">
        <v>45</v>
      </c>
      <c r="AI12" t="s">
        <v>270</v>
      </c>
      <c r="AJ12" t="s">
        <v>60</v>
      </c>
      <c r="AK12" t="s">
        <v>61</v>
      </c>
      <c r="AL12" t="s">
        <v>271</v>
      </c>
      <c r="AM12" t="s">
        <v>272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71.900000000000006</v>
      </c>
      <c r="X13">
        <v>1.52E-2</v>
      </c>
      <c r="Y13">
        <v>-1.36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269</v>
      </c>
      <c r="AH13" t="s">
        <v>45</v>
      </c>
      <c r="AI13" t="s">
        <v>270</v>
      </c>
      <c r="AJ13" t="s">
        <v>60</v>
      </c>
      <c r="AK13" t="s">
        <v>61</v>
      </c>
      <c r="AL13" t="s">
        <v>271</v>
      </c>
      <c r="AM13" t="s">
        <v>272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52.1</v>
      </c>
      <c r="X14">
        <v>1.11E-2</v>
      </c>
      <c r="Y14">
        <v>-1.57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269</v>
      </c>
      <c r="AH14" t="s">
        <v>45</v>
      </c>
      <c r="AI14" t="s">
        <v>270</v>
      </c>
      <c r="AJ14" t="s">
        <v>60</v>
      </c>
      <c r="AK14" t="s">
        <v>61</v>
      </c>
      <c r="AL14" t="s">
        <v>271</v>
      </c>
      <c r="AM14" t="s">
        <v>272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63.8</v>
      </c>
      <c r="X15">
        <v>1.37E-2</v>
      </c>
      <c r="Y15">
        <v>-1.53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269</v>
      </c>
      <c r="AH15" t="s">
        <v>45</v>
      </c>
      <c r="AI15" t="s">
        <v>270</v>
      </c>
      <c r="AJ15" t="s">
        <v>60</v>
      </c>
      <c r="AK15" t="s">
        <v>61</v>
      </c>
      <c r="AL15" t="s">
        <v>271</v>
      </c>
      <c r="AM15" t="s">
        <v>272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50.3</v>
      </c>
      <c r="X16">
        <v>6.3E-3</v>
      </c>
      <c r="Y16">
        <v>-2.02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269</v>
      </c>
      <c r="AH16" t="s">
        <v>45</v>
      </c>
      <c r="AI16" t="s">
        <v>270</v>
      </c>
      <c r="AJ16" t="s">
        <v>60</v>
      </c>
      <c r="AK16" t="s">
        <v>61</v>
      </c>
      <c r="AL16" t="s">
        <v>271</v>
      </c>
      <c r="AM16" t="s">
        <v>272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57</v>
      </c>
      <c r="X17">
        <v>7.5100000000000002E-3</v>
      </c>
      <c r="Y17">
        <v>-1.45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269</v>
      </c>
      <c r="AH17" t="s">
        <v>45</v>
      </c>
      <c r="AI17" t="s">
        <v>270</v>
      </c>
      <c r="AJ17" t="s">
        <v>60</v>
      </c>
      <c r="AK17" t="s">
        <v>61</v>
      </c>
      <c r="AL17" t="s">
        <v>271</v>
      </c>
      <c r="AM17" t="s">
        <v>272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53.9</v>
      </c>
      <c r="X18">
        <v>6.8100000000000001E-3</v>
      </c>
      <c r="Y18">
        <v>-1.77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269</v>
      </c>
      <c r="AH18" t="s">
        <v>45</v>
      </c>
      <c r="AI18" t="s">
        <v>270</v>
      </c>
      <c r="AJ18" t="s">
        <v>60</v>
      </c>
      <c r="AK18" t="s">
        <v>61</v>
      </c>
      <c r="AL18" t="s">
        <v>271</v>
      </c>
      <c r="AM18" t="s">
        <v>272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59</v>
      </c>
      <c r="X19">
        <v>9.4999999999999998E-3</v>
      </c>
      <c r="Y19">
        <v>-1.24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269</v>
      </c>
      <c r="AH19" t="s">
        <v>45</v>
      </c>
      <c r="AI19" t="s">
        <v>270</v>
      </c>
      <c r="AJ19" t="s">
        <v>60</v>
      </c>
      <c r="AK19" t="s">
        <v>61</v>
      </c>
      <c r="AL19" t="s">
        <v>271</v>
      </c>
      <c r="AM19" t="s">
        <v>272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54.1</v>
      </c>
      <c r="X20">
        <v>7.2100000000000003E-3</v>
      </c>
      <c r="Y20">
        <v>-1.86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269</v>
      </c>
      <c r="AH20" t="s">
        <v>45</v>
      </c>
      <c r="AI20" t="s">
        <v>270</v>
      </c>
      <c r="AJ20" t="s">
        <v>60</v>
      </c>
      <c r="AK20" t="s">
        <v>61</v>
      </c>
      <c r="AL20" t="s">
        <v>271</v>
      </c>
      <c r="AM20" t="s">
        <v>272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68.099999999999994</v>
      </c>
      <c r="X21">
        <v>1.34E-2</v>
      </c>
      <c r="Y21">
        <v>-1.22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269</v>
      </c>
      <c r="AH21" t="s">
        <v>45</v>
      </c>
      <c r="AI21" t="s">
        <v>270</v>
      </c>
      <c r="AJ21" t="s">
        <v>60</v>
      </c>
      <c r="AK21" t="s">
        <v>61</v>
      </c>
      <c r="AL21" t="s">
        <v>271</v>
      </c>
      <c r="AM21" t="s">
        <v>272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63.8</v>
      </c>
      <c r="X22">
        <v>1.2800000000000001E-2</v>
      </c>
      <c r="Y22">
        <v>-1.36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269</v>
      </c>
      <c r="AH22" t="s">
        <v>45</v>
      </c>
      <c r="AI22" t="s">
        <v>270</v>
      </c>
      <c r="AJ22" t="s">
        <v>60</v>
      </c>
      <c r="AK22" t="s">
        <v>61</v>
      </c>
      <c r="AL22" t="s">
        <v>271</v>
      </c>
      <c r="AM22" t="s">
        <v>272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70</v>
      </c>
      <c r="X23">
        <v>1.26E-2</v>
      </c>
      <c r="Y23">
        <v>-1.22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269</v>
      </c>
      <c r="AH23" t="s">
        <v>45</v>
      </c>
      <c r="AI23" t="s">
        <v>270</v>
      </c>
      <c r="AJ23" t="s">
        <v>60</v>
      </c>
      <c r="AK23" t="s">
        <v>61</v>
      </c>
      <c r="AL23" t="s">
        <v>271</v>
      </c>
      <c r="AM23" t="s">
        <v>272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56.3</v>
      </c>
      <c r="X24">
        <v>9.8799999999999999E-3</v>
      </c>
      <c r="Y24">
        <v>-1.42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269</v>
      </c>
      <c r="AH24" t="s">
        <v>45</v>
      </c>
      <c r="AI24" t="s">
        <v>270</v>
      </c>
      <c r="AJ24" t="s">
        <v>60</v>
      </c>
      <c r="AK24" t="s">
        <v>61</v>
      </c>
      <c r="AL24" t="s">
        <v>271</v>
      </c>
      <c r="AM24" t="s">
        <v>272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58.6</v>
      </c>
      <c r="X25">
        <v>9.1800000000000007E-3</v>
      </c>
      <c r="Y25">
        <v>-1.52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269</v>
      </c>
      <c r="AH25" t="s">
        <v>45</v>
      </c>
      <c r="AI25" t="s">
        <v>270</v>
      </c>
      <c r="AJ25" t="s">
        <v>60</v>
      </c>
      <c r="AK25" t="s">
        <v>61</v>
      </c>
      <c r="AL25" t="s">
        <v>271</v>
      </c>
      <c r="AM25" t="s">
        <v>272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44.1</v>
      </c>
      <c r="X26">
        <v>5.6299999999999996E-3</v>
      </c>
      <c r="Y26">
        <v>-1.83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269</v>
      </c>
      <c r="AH26" t="s">
        <v>45</v>
      </c>
      <c r="AI26" t="s">
        <v>270</v>
      </c>
      <c r="AJ26" t="s">
        <v>60</v>
      </c>
      <c r="AK26" t="s">
        <v>61</v>
      </c>
      <c r="AL26" t="s">
        <v>271</v>
      </c>
      <c r="AM26" t="s">
        <v>272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52.8</v>
      </c>
      <c r="X27">
        <v>7.6400000000000001E-3</v>
      </c>
      <c r="Y27">
        <v>-1.83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269</v>
      </c>
      <c r="AH27" t="s">
        <v>45</v>
      </c>
      <c r="AI27" t="s">
        <v>270</v>
      </c>
      <c r="AJ27" t="s">
        <v>60</v>
      </c>
      <c r="AK27" t="s">
        <v>61</v>
      </c>
      <c r="AL27" t="s">
        <v>271</v>
      </c>
      <c r="AM27" t="s">
        <v>272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50.6</v>
      </c>
      <c r="X28">
        <v>6.5599999999999999E-3</v>
      </c>
      <c r="Y28">
        <v>-1.93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269</v>
      </c>
      <c r="AH28" t="s">
        <v>45</v>
      </c>
      <c r="AI28" t="s">
        <v>270</v>
      </c>
      <c r="AJ28" t="s">
        <v>60</v>
      </c>
      <c r="AK28" t="s">
        <v>61</v>
      </c>
      <c r="AL28" t="s">
        <v>271</v>
      </c>
      <c r="AM28" t="s">
        <v>272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55.7</v>
      </c>
      <c r="X29">
        <v>9.0600000000000003E-3</v>
      </c>
      <c r="Y29">
        <v>-1.4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269</v>
      </c>
      <c r="AH29" t="s">
        <v>45</v>
      </c>
      <c r="AI29" t="s">
        <v>270</v>
      </c>
      <c r="AJ29" t="s">
        <v>60</v>
      </c>
      <c r="AK29" t="s">
        <v>61</v>
      </c>
      <c r="AL29" t="s">
        <v>271</v>
      </c>
      <c r="AM29" t="s">
        <v>272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49.3</v>
      </c>
      <c r="X30">
        <v>6.8799999999999998E-3</v>
      </c>
      <c r="Y30">
        <v>-2.2799999999999998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269</v>
      </c>
      <c r="AH30" t="s">
        <v>45</v>
      </c>
      <c r="AI30" t="s">
        <v>270</v>
      </c>
      <c r="AJ30" t="s">
        <v>60</v>
      </c>
      <c r="AK30" t="s">
        <v>61</v>
      </c>
      <c r="AL30" t="s">
        <v>271</v>
      </c>
      <c r="AM30" t="s">
        <v>272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64.8</v>
      </c>
      <c r="X31">
        <v>1.4E-2</v>
      </c>
      <c r="Y31">
        <v>-1.44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269</v>
      </c>
      <c r="AH31" t="s">
        <v>45</v>
      </c>
      <c r="AI31" t="s">
        <v>270</v>
      </c>
      <c r="AJ31" t="s">
        <v>60</v>
      </c>
      <c r="AK31" t="s">
        <v>61</v>
      </c>
      <c r="AL31" t="s">
        <v>271</v>
      </c>
      <c r="AM31" t="s">
        <v>272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59.7</v>
      </c>
      <c r="X32">
        <v>1.3599999999999999E-2</v>
      </c>
      <c r="Y32">
        <v>-1.53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269</v>
      </c>
      <c r="AH32" t="s">
        <v>45</v>
      </c>
      <c r="AI32" t="s">
        <v>270</v>
      </c>
      <c r="AJ32" t="s">
        <v>60</v>
      </c>
      <c r="AK32" t="s">
        <v>61</v>
      </c>
      <c r="AL32" t="s">
        <v>271</v>
      </c>
      <c r="AM32" t="s">
        <v>272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66.599999999999994</v>
      </c>
      <c r="X33">
        <v>1.4E-2</v>
      </c>
      <c r="Y33">
        <v>-1.43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269</v>
      </c>
      <c r="AH33" t="s">
        <v>45</v>
      </c>
      <c r="AI33" t="s">
        <v>270</v>
      </c>
      <c r="AJ33" t="s">
        <v>60</v>
      </c>
      <c r="AK33" t="s">
        <v>61</v>
      </c>
      <c r="AL33" t="s">
        <v>271</v>
      </c>
      <c r="AM33" t="s">
        <v>272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48.8</v>
      </c>
      <c r="X34">
        <v>1.06E-2</v>
      </c>
      <c r="Y34">
        <v>-1.53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269</v>
      </c>
      <c r="AH34" t="s">
        <v>45</v>
      </c>
      <c r="AI34" t="s">
        <v>270</v>
      </c>
      <c r="AJ34" t="s">
        <v>60</v>
      </c>
      <c r="AK34" t="s">
        <v>61</v>
      </c>
      <c r="AL34" t="s">
        <v>271</v>
      </c>
      <c r="AM34" t="s">
        <v>272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56.4</v>
      </c>
      <c r="X35">
        <v>1.0200000000000001E-2</v>
      </c>
      <c r="Y35">
        <v>-1.66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269</v>
      </c>
      <c r="AH35" t="s">
        <v>45</v>
      </c>
      <c r="AI35" t="s">
        <v>270</v>
      </c>
      <c r="AJ35" t="s">
        <v>60</v>
      </c>
      <c r="AK35" t="s">
        <v>61</v>
      </c>
      <c r="AL35" t="s">
        <v>271</v>
      </c>
      <c r="AM35" t="s">
        <v>272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42</v>
      </c>
      <c r="X36">
        <v>5.3699999999999998E-3</v>
      </c>
      <c r="Y36">
        <v>-1.77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269</v>
      </c>
      <c r="AH36" t="s">
        <v>45</v>
      </c>
      <c r="AI36" t="s">
        <v>270</v>
      </c>
      <c r="AJ36" t="s">
        <v>60</v>
      </c>
      <c r="AK36" t="s">
        <v>61</v>
      </c>
      <c r="AL36" t="s">
        <v>271</v>
      </c>
      <c r="AM36" t="s">
        <v>272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50.9</v>
      </c>
      <c r="X37">
        <v>7.1199999999999996E-3</v>
      </c>
      <c r="Y37">
        <v>-1.95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269</v>
      </c>
      <c r="AH37" t="s">
        <v>45</v>
      </c>
      <c r="AI37" t="s">
        <v>270</v>
      </c>
      <c r="AJ37" t="s">
        <v>60</v>
      </c>
      <c r="AK37" t="s">
        <v>61</v>
      </c>
      <c r="AL37" t="s">
        <v>271</v>
      </c>
      <c r="AM37" t="s">
        <v>272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47.9</v>
      </c>
      <c r="X38">
        <v>6.2399999999999999E-3</v>
      </c>
      <c r="Y38">
        <v>-2.0699999999999998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269</v>
      </c>
      <c r="AH38" t="s">
        <v>45</v>
      </c>
      <c r="AI38" t="s">
        <v>270</v>
      </c>
      <c r="AJ38" t="s">
        <v>60</v>
      </c>
      <c r="AK38" t="s">
        <v>61</v>
      </c>
      <c r="AL38" t="s">
        <v>271</v>
      </c>
      <c r="AM38" t="s">
        <v>272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53.5</v>
      </c>
      <c r="X39">
        <v>8.6599999999999993E-3</v>
      </c>
      <c r="Y39">
        <v>-1.49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269</v>
      </c>
      <c r="AH39" t="s">
        <v>45</v>
      </c>
      <c r="AI39" t="s">
        <v>270</v>
      </c>
      <c r="AJ39" t="s">
        <v>60</v>
      </c>
      <c r="AK39" t="s">
        <v>61</v>
      </c>
      <c r="AL39" t="s">
        <v>271</v>
      </c>
      <c r="AM39" t="s">
        <v>272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47.8</v>
      </c>
      <c r="X40">
        <v>6.6100000000000004E-3</v>
      </c>
      <c r="Y40">
        <v>-2.4300000000000002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269</v>
      </c>
      <c r="AH40" t="s">
        <v>45</v>
      </c>
      <c r="AI40" t="s">
        <v>270</v>
      </c>
      <c r="AJ40" t="s">
        <v>60</v>
      </c>
      <c r="AK40" t="s">
        <v>61</v>
      </c>
      <c r="AL40" t="s">
        <v>271</v>
      </c>
      <c r="AM40" t="s">
        <v>272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63</v>
      </c>
      <c r="X41">
        <v>1.3899999999999999E-2</v>
      </c>
      <c r="Y41">
        <v>-1.48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269</v>
      </c>
      <c r="AH41" t="s">
        <v>45</v>
      </c>
      <c r="AI41" t="s">
        <v>270</v>
      </c>
      <c r="AJ41" t="s">
        <v>60</v>
      </c>
      <c r="AK41" t="s">
        <v>61</v>
      </c>
      <c r="AL41" t="s">
        <v>271</v>
      </c>
      <c r="AM41" t="s">
        <v>272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58</v>
      </c>
      <c r="X42">
        <v>1.38E-2</v>
      </c>
      <c r="Y42">
        <v>-1.59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269</v>
      </c>
      <c r="AH42" t="s">
        <v>45</v>
      </c>
      <c r="AI42" t="s">
        <v>270</v>
      </c>
      <c r="AJ42" t="s">
        <v>60</v>
      </c>
      <c r="AK42" t="s">
        <v>61</v>
      </c>
      <c r="AL42" t="s">
        <v>271</v>
      </c>
      <c r="AM42" t="s">
        <v>272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64.900000000000006</v>
      </c>
      <c r="X43">
        <v>1.43E-2</v>
      </c>
      <c r="Y43">
        <v>-1.51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269</v>
      </c>
      <c r="AH43" t="s">
        <v>45</v>
      </c>
      <c r="AI43" t="s">
        <v>270</v>
      </c>
      <c r="AJ43" t="s">
        <v>60</v>
      </c>
      <c r="AK43" t="s">
        <v>61</v>
      </c>
      <c r="AL43" t="s">
        <v>271</v>
      </c>
      <c r="AM43" t="s">
        <v>272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48</v>
      </c>
      <c r="X44">
        <v>1.0500000000000001E-2</v>
      </c>
      <c r="Y44">
        <v>-1.52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269</v>
      </c>
      <c r="AH44" t="s">
        <v>45</v>
      </c>
      <c r="AI44" t="s">
        <v>270</v>
      </c>
      <c r="AJ44" t="s">
        <v>60</v>
      </c>
      <c r="AK44" t="s">
        <v>61</v>
      </c>
      <c r="AL44" t="s">
        <v>271</v>
      </c>
      <c r="AM44" t="s">
        <v>272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54.8</v>
      </c>
      <c r="X45">
        <v>1.04E-2</v>
      </c>
      <c r="Y45">
        <v>-1.73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269</v>
      </c>
      <c r="AH45" t="s">
        <v>45</v>
      </c>
      <c r="AI45" t="s">
        <v>270</v>
      </c>
      <c r="AJ45" t="s">
        <v>60</v>
      </c>
      <c r="AK45" t="s">
        <v>61</v>
      </c>
      <c r="AL45" t="s">
        <v>271</v>
      </c>
      <c r="AM45" t="s">
        <v>272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59.4</v>
      </c>
      <c r="X46">
        <v>9.3500000000000007E-3</v>
      </c>
      <c r="Y46">
        <v>-1.33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269</v>
      </c>
      <c r="AH46" t="s">
        <v>45</v>
      </c>
      <c r="AI46" t="s">
        <v>270</v>
      </c>
      <c r="AJ46" t="s">
        <v>60</v>
      </c>
      <c r="AK46" t="s">
        <v>61</v>
      </c>
      <c r="AL46" t="s">
        <v>271</v>
      </c>
      <c r="AM46" t="s">
        <v>272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69.099999999999994</v>
      </c>
      <c r="X47">
        <v>1.26E-2</v>
      </c>
      <c r="Y47">
        <v>-1.3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269</v>
      </c>
      <c r="AH47" t="s">
        <v>45</v>
      </c>
      <c r="AI47" t="s">
        <v>270</v>
      </c>
      <c r="AJ47" t="s">
        <v>60</v>
      </c>
      <c r="AK47" t="s">
        <v>61</v>
      </c>
      <c r="AL47" t="s">
        <v>271</v>
      </c>
      <c r="AM47" t="s">
        <v>272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68.900000000000006</v>
      </c>
      <c r="X48">
        <v>1.34E-2</v>
      </c>
      <c r="Y48">
        <v>-1.34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269</v>
      </c>
      <c r="AH48" t="s">
        <v>45</v>
      </c>
      <c r="AI48" t="s">
        <v>270</v>
      </c>
      <c r="AJ48" t="s">
        <v>60</v>
      </c>
      <c r="AK48" t="s">
        <v>61</v>
      </c>
      <c r="AL48" t="s">
        <v>271</v>
      </c>
      <c r="AM48" t="s">
        <v>272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72.400000000000006</v>
      </c>
      <c r="X49">
        <v>1.5599999999999999E-2</v>
      </c>
      <c r="Y49">
        <v>-1.5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269</v>
      </c>
      <c r="AH49" t="s">
        <v>45</v>
      </c>
      <c r="AI49" t="s">
        <v>270</v>
      </c>
      <c r="AJ49" t="s">
        <v>60</v>
      </c>
      <c r="AK49" t="s">
        <v>61</v>
      </c>
      <c r="AL49" t="s">
        <v>271</v>
      </c>
      <c r="AM49" t="s">
        <v>272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73</v>
      </c>
      <c r="X50">
        <v>1.5599999999999999E-2</v>
      </c>
      <c r="Y50">
        <v>-1.36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269</v>
      </c>
      <c r="AH50" t="s">
        <v>45</v>
      </c>
      <c r="AI50" t="s">
        <v>270</v>
      </c>
      <c r="AJ50" t="s">
        <v>60</v>
      </c>
      <c r="AK50" t="s">
        <v>61</v>
      </c>
      <c r="AL50" t="s">
        <v>271</v>
      </c>
      <c r="AM50" t="s">
        <v>272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72.5</v>
      </c>
      <c r="X51">
        <v>1.4200000000000001E-2</v>
      </c>
      <c r="Y51">
        <v>-1.29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269</v>
      </c>
      <c r="AH51" t="s">
        <v>45</v>
      </c>
      <c r="AI51" t="s">
        <v>270</v>
      </c>
      <c r="AJ51" t="s">
        <v>60</v>
      </c>
      <c r="AK51" t="s">
        <v>61</v>
      </c>
      <c r="AL51" t="s">
        <v>271</v>
      </c>
      <c r="AM51" t="s">
        <v>272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94.7</v>
      </c>
      <c r="X52">
        <v>1.54E-2</v>
      </c>
      <c r="Y52">
        <v>-0.97599999999999998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269</v>
      </c>
      <c r="AH52" t="s">
        <v>45</v>
      </c>
      <c r="AI52" t="s">
        <v>270</v>
      </c>
      <c r="AJ52" t="s">
        <v>60</v>
      </c>
      <c r="AK52" t="s">
        <v>61</v>
      </c>
      <c r="AL52" t="s">
        <v>271</v>
      </c>
      <c r="AM52" t="s">
        <v>272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55.8</v>
      </c>
      <c r="X53">
        <v>1.23E-2</v>
      </c>
      <c r="Y53">
        <v>-1.54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269</v>
      </c>
      <c r="AH53" t="s">
        <v>45</v>
      </c>
      <c r="AI53" t="s">
        <v>270</v>
      </c>
      <c r="AJ53" t="s">
        <v>60</v>
      </c>
      <c r="AK53" t="s">
        <v>61</v>
      </c>
      <c r="AL53" t="s">
        <v>271</v>
      </c>
      <c r="AM53" t="s">
        <v>272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68.599999999999994</v>
      </c>
      <c r="X54">
        <v>1.34E-2</v>
      </c>
      <c r="Y54">
        <v>-1.38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269</v>
      </c>
      <c r="AH54" t="s">
        <v>45</v>
      </c>
      <c r="AI54" t="s">
        <v>270</v>
      </c>
      <c r="AJ54" t="s">
        <v>60</v>
      </c>
      <c r="AK54" t="s">
        <v>61</v>
      </c>
      <c r="AL54" t="s">
        <v>271</v>
      </c>
      <c r="AM54" t="s">
        <v>272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56.8</v>
      </c>
      <c r="X55">
        <v>7.1000000000000004E-3</v>
      </c>
      <c r="Y55">
        <v>-2.27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269</v>
      </c>
      <c r="AH55" t="s">
        <v>45</v>
      </c>
      <c r="AI55" t="s">
        <v>270</v>
      </c>
      <c r="AJ55" t="s">
        <v>60</v>
      </c>
      <c r="AK55" t="s">
        <v>61</v>
      </c>
      <c r="AL55" t="s">
        <v>271</v>
      </c>
      <c r="AM55" t="s">
        <v>272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61.1</v>
      </c>
      <c r="X56">
        <v>9.2999999999999992E-3</v>
      </c>
      <c r="Y56">
        <v>-1.05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269</v>
      </c>
      <c r="AH56" t="s">
        <v>45</v>
      </c>
      <c r="AI56" t="s">
        <v>270</v>
      </c>
      <c r="AJ56" t="s">
        <v>60</v>
      </c>
      <c r="AK56" t="s">
        <v>61</v>
      </c>
      <c r="AL56" t="s">
        <v>271</v>
      </c>
      <c r="AM56" t="s">
        <v>272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65.400000000000006</v>
      </c>
      <c r="X57">
        <v>1.04E-2</v>
      </c>
      <c r="Y57">
        <v>-0.997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269</v>
      </c>
      <c r="AH57" t="s">
        <v>45</v>
      </c>
      <c r="AI57" t="s">
        <v>270</v>
      </c>
      <c r="AJ57" t="s">
        <v>60</v>
      </c>
      <c r="AK57" t="s">
        <v>61</v>
      </c>
      <c r="AL57" t="s">
        <v>271</v>
      </c>
      <c r="AM57" t="s">
        <v>272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68</v>
      </c>
      <c r="X58">
        <v>1.15E-2</v>
      </c>
      <c r="Y58">
        <v>-1.1299999999999999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269</v>
      </c>
      <c r="AH58" t="s">
        <v>45</v>
      </c>
      <c r="AI58" t="s">
        <v>270</v>
      </c>
      <c r="AJ58" t="s">
        <v>60</v>
      </c>
      <c r="AK58" t="s">
        <v>61</v>
      </c>
      <c r="AL58" t="s">
        <v>271</v>
      </c>
      <c r="AM58" t="s">
        <v>272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67.900000000000006</v>
      </c>
      <c r="X59">
        <v>1.34E-2</v>
      </c>
      <c r="Y59">
        <v>-1.1299999999999999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269</v>
      </c>
      <c r="AH59" t="s">
        <v>45</v>
      </c>
      <c r="AI59" t="s">
        <v>270</v>
      </c>
      <c r="AJ59" t="s">
        <v>60</v>
      </c>
      <c r="AK59" t="s">
        <v>61</v>
      </c>
      <c r="AL59" t="s">
        <v>271</v>
      </c>
      <c r="AM59" t="s">
        <v>272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69.599999999999994</v>
      </c>
      <c r="X60">
        <v>1.24E-2</v>
      </c>
      <c r="Y60">
        <v>-1.2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269</v>
      </c>
      <c r="AH60" t="s">
        <v>45</v>
      </c>
      <c r="AI60" t="s">
        <v>270</v>
      </c>
      <c r="AJ60" t="s">
        <v>60</v>
      </c>
      <c r="AK60" t="s">
        <v>61</v>
      </c>
      <c r="AL60" t="s">
        <v>271</v>
      </c>
      <c r="AM60" t="s">
        <v>272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66.599999999999994</v>
      </c>
      <c r="X61">
        <v>1.0800000000000001E-2</v>
      </c>
      <c r="Y61">
        <v>-1.0900000000000001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269</v>
      </c>
      <c r="AH61" t="s">
        <v>45</v>
      </c>
      <c r="AI61" t="s">
        <v>270</v>
      </c>
      <c r="AJ61" t="s">
        <v>60</v>
      </c>
      <c r="AK61" t="s">
        <v>61</v>
      </c>
      <c r="AL61" t="s">
        <v>271</v>
      </c>
      <c r="AM61" t="s">
        <v>272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83.8</v>
      </c>
      <c r="X62">
        <v>1.21E-2</v>
      </c>
      <c r="Y62">
        <v>-0.57699999999999996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269</v>
      </c>
      <c r="AH62" t="s">
        <v>45</v>
      </c>
      <c r="AI62" t="s">
        <v>270</v>
      </c>
      <c r="AJ62" t="s">
        <v>60</v>
      </c>
      <c r="AK62" t="s">
        <v>61</v>
      </c>
      <c r="AL62" t="s">
        <v>271</v>
      </c>
      <c r="AM62" t="s">
        <v>272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56.8</v>
      </c>
      <c r="X63">
        <v>1.01E-2</v>
      </c>
      <c r="Y63">
        <v>-1.42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269</v>
      </c>
      <c r="AH63" t="s">
        <v>45</v>
      </c>
      <c r="AI63" t="s">
        <v>270</v>
      </c>
      <c r="AJ63" t="s">
        <v>60</v>
      </c>
      <c r="AK63" t="s">
        <v>61</v>
      </c>
      <c r="AL63" t="s">
        <v>271</v>
      </c>
      <c r="AM63" t="s">
        <v>272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65.5</v>
      </c>
      <c r="X64">
        <v>1.06E-2</v>
      </c>
      <c r="Y64">
        <v>-1.05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269</v>
      </c>
      <c r="AH64" t="s">
        <v>45</v>
      </c>
      <c r="AI64" t="s">
        <v>270</v>
      </c>
      <c r="AJ64" t="s">
        <v>60</v>
      </c>
      <c r="AK64" t="s">
        <v>61</v>
      </c>
      <c r="AL64" t="s">
        <v>271</v>
      </c>
      <c r="AM64" t="s">
        <v>272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50.2</v>
      </c>
      <c r="X65">
        <v>6.8300000000000001E-3</v>
      </c>
      <c r="Y65">
        <v>-2.3199999999999998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269</v>
      </c>
      <c r="AH65" t="s">
        <v>45</v>
      </c>
      <c r="AI65" t="s">
        <v>270</v>
      </c>
      <c r="AJ65" t="s">
        <v>60</v>
      </c>
      <c r="AK65" t="s">
        <v>61</v>
      </c>
      <c r="AL65" t="s">
        <v>271</v>
      </c>
      <c r="AM65" t="s">
        <v>272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57.8</v>
      </c>
      <c r="X66">
        <v>9.7999999999999997E-3</v>
      </c>
      <c r="Y66">
        <v>-1.23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269</v>
      </c>
      <c r="AH66" t="s">
        <v>45</v>
      </c>
      <c r="AI66" t="s">
        <v>270</v>
      </c>
      <c r="AJ66" t="s">
        <v>60</v>
      </c>
      <c r="AK66" t="s">
        <v>61</v>
      </c>
      <c r="AL66" t="s">
        <v>271</v>
      </c>
      <c r="AM66" t="s">
        <v>272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61</v>
      </c>
      <c r="X67">
        <v>1.0800000000000001E-2</v>
      </c>
      <c r="Y67">
        <v>-1.25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269</v>
      </c>
      <c r="AH67" t="s">
        <v>45</v>
      </c>
      <c r="AI67" t="s">
        <v>270</v>
      </c>
      <c r="AJ67" t="s">
        <v>60</v>
      </c>
      <c r="AK67" t="s">
        <v>61</v>
      </c>
      <c r="AL67" t="s">
        <v>271</v>
      </c>
      <c r="AM67" t="s">
        <v>272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63.5</v>
      </c>
      <c r="X68">
        <v>1.21E-2</v>
      </c>
      <c r="Y68">
        <v>-1.38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269</v>
      </c>
      <c r="AH68" t="s">
        <v>45</v>
      </c>
      <c r="AI68" t="s">
        <v>270</v>
      </c>
      <c r="AJ68" t="s">
        <v>60</v>
      </c>
      <c r="AK68" t="s">
        <v>61</v>
      </c>
      <c r="AL68" t="s">
        <v>271</v>
      </c>
      <c r="AM68" t="s">
        <v>272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64.400000000000006</v>
      </c>
      <c r="X69">
        <v>1.41E-2</v>
      </c>
      <c r="Y69">
        <v>-1.5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269</v>
      </c>
      <c r="AH69" t="s">
        <v>45</v>
      </c>
      <c r="AI69" t="s">
        <v>270</v>
      </c>
      <c r="AJ69" t="s">
        <v>60</v>
      </c>
      <c r="AK69" t="s">
        <v>61</v>
      </c>
      <c r="AL69" t="s">
        <v>271</v>
      </c>
      <c r="AM69" t="s">
        <v>272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65.900000000000006</v>
      </c>
      <c r="X70">
        <v>1.4200000000000001E-2</v>
      </c>
      <c r="Y70">
        <v>-1.48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269</v>
      </c>
      <c r="AH70" t="s">
        <v>45</v>
      </c>
      <c r="AI70" t="s">
        <v>270</v>
      </c>
      <c r="AJ70" t="s">
        <v>60</v>
      </c>
      <c r="AK70" t="s">
        <v>61</v>
      </c>
      <c r="AL70" t="s">
        <v>271</v>
      </c>
      <c r="AM70" t="s">
        <v>272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65.599999999999994</v>
      </c>
      <c r="X71">
        <v>1.26E-2</v>
      </c>
      <c r="Y71">
        <v>-1.53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269</v>
      </c>
      <c r="AH71" t="s">
        <v>45</v>
      </c>
      <c r="AI71" t="s">
        <v>270</v>
      </c>
      <c r="AJ71" t="s">
        <v>60</v>
      </c>
      <c r="AK71" t="s">
        <v>61</v>
      </c>
      <c r="AL71" t="s">
        <v>271</v>
      </c>
      <c r="AM71" t="s">
        <v>272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84</v>
      </c>
      <c r="X72">
        <v>1.35E-2</v>
      </c>
      <c r="Y72">
        <v>-0.871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269</v>
      </c>
      <c r="AH72" t="s">
        <v>45</v>
      </c>
      <c r="AI72" t="s">
        <v>270</v>
      </c>
      <c r="AJ72" t="s">
        <v>60</v>
      </c>
      <c r="AK72" t="s">
        <v>61</v>
      </c>
      <c r="AL72" t="s">
        <v>271</v>
      </c>
      <c r="AM72" t="s">
        <v>272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50.2</v>
      </c>
      <c r="X73">
        <v>1.0800000000000001E-2</v>
      </c>
      <c r="Y73">
        <v>-1.46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269</v>
      </c>
      <c r="AH73" t="s">
        <v>45</v>
      </c>
      <c r="AI73" t="s">
        <v>270</v>
      </c>
      <c r="AJ73" t="s">
        <v>60</v>
      </c>
      <c r="AK73" t="s">
        <v>61</v>
      </c>
      <c r="AL73" t="s">
        <v>271</v>
      </c>
      <c r="AM73" t="s">
        <v>272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62.2</v>
      </c>
      <c r="X74">
        <v>1.18E-2</v>
      </c>
      <c r="Y74">
        <v>-1.35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269</v>
      </c>
      <c r="AH74" t="s">
        <v>45</v>
      </c>
      <c r="AI74" t="s">
        <v>270</v>
      </c>
      <c r="AJ74" t="s">
        <v>60</v>
      </c>
      <c r="AK74" t="s">
        <v>61</v>
      </c>
      <c r="AL74" t="s">
        <v>271</v>
      </c>
      <c r="AM74" t="s">
        <v>272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47.9</v>
      </c>
      <c r="X75">
        <v>6.7400000000000003E-3</v>
      </c>
      <c r="Y75">
        <v>-2.34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269</v>
      </c>
      <c r="AH75" t="s">
        <v>45</v>
      </c>
      <c r="AI75" t="s">
        <v>270</v>
      </c>
      <c r="AJ75" t="s">
        <v>60</v>
      </c>
      <c r="AK75" t="s">
        <v>61</v>
      </c>
      <c r="AL75" t="s">
        <v>271</v>
      </c>
      <c r="AM75" t="s">
        <v>272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54.7</v>
      </c>
      <c r="X76">
        <v>1.03E-2</v>
      </c>
      <c r="Y76">
        <v>-1.39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269</v>
      </c>
      <c r="AH76" t="s">
        <v>45</v>
      </c>
      <c r="AI76" t="s">
        <v>270</v>
      </c>
      <c r="AJ76" t="s">
        <v>60</v>
      </c>
      <c r="AK76" t="s">
        <v>61</v>
      </c>
      <c r="AL76" t="s">
        <v>271</v>
      </c>
      <c r="AM76" t="s">
        <v>272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58.3</v>
      </c>
      <c r="X77">
        <v>1.09E-2</v>
      </c>
      <c r="Y77">
        <v>-1.37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269</v>
      </c>
      <c r="AH77" t="s">
        <v>45</v>
      </c>
      <c r="AI77" t="s">
        <v>270</v>
      </c>
      <c r="AJ77" t="s">
        <v>60</v>
      </c>
      <c r="AK77" t="s">
        <v>61</v>
      </c>
      <c r="AL77" t="s">
        <v>271</v>
      </c>
      <c r="AM77" t="s">
        <v>272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61.3</v>
      </c>
      <c r="X78">
        <v>1.23E-2</v>
      </c>
      <c r="Y78">
        <v>-1.49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269</v>
      </c>
      <c r="AH78" t="s">
        <v>45</v>
      </c>
      <c r="AI78" t="s">
        <v>270</v>
      </c>
      <c r="AJ78" t="s">
        <v>60</v>
      </c>
      <c r="AK78" t="s">
        <v>61</v>
      </c>
      <c r="AL78" t="s">
        <v>271</v>
      </c>
      <c r="AM78" t="s">
        <v>272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63.2</v>
      </c>
      <c r="X79">
        <v>1.4E-2</v>
      </c>
      <c r="Y79">
        <v>-1.55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269</v>
      </c>
      <c r="AH79" t="s">
        <v>45</v>
      </c>
      <c r="AI79" t="s">
        <v>270</v>
      </c>
      <c r="AJ79" t="s">
        <v>60</v>
      </c>
      <c r="AK79" t="s">
        <v>61</v>
      </c>
      <c r="AL79" t="s">
        <v>271</v>
      </c>
      <c r="AM79" t="s">
        <v>272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65</v>
      </c>
      <c r="X80">
        <v>1.4200000000000001E-2</v>
      </c>
      <c r="Y80">
        <v>-1.51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269</v>
      </c>
      <c r="AH80" t="s">
        <v>45</v>
      </c>
      <c r="AI80" t="s">
        <v>270</v>
      </c>
      <c r="AJ80" t="s">
        <v>60</v>
      </c>
      <c r="AK80" t="s">
        <v>61</v>
      </c>
      <c r="AL80" t="s">
        <v>271</v>
      </c>
      <c r="AM80" t="s">
        <v>272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65</v>
      </c>
      <c r="X81">
        <v>1.2699999999999999E-2</v>
      </c>
      <c r="Y81">
        <v>-1.6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269</v>
      </c>
      <c r="AH81" t="s">
        <v>45</v>
      </c>
      <c r="AI81" t="s">
        <v>270</v>
      </c>
      <c r="AJ81" t="s">
        <v>60</v>
      </c>
      <c r="AK81" t="s">
        <v>61</v>
      </c>
      <c r="AL81" t="s">
        <v>271</v>
      </c>
      <c r="AM81" t="s">
        <v>272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82.9</v>
      </c>
      <c r="X82">
        <v>1.46E-2</v>
      </c>
      <c r="Y82">
        <v>-1.1299999999999999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269</v>
      </c>
      <c r="AH82" t="s">
        <v>45</v>
      </c>
      <c r="AI82" t="s">
        <v>270</v>
      </c>
      <c r="AJ82" t="s">
        <v>60</v>
      </c>
      <c r="AK82" t="s">
        <v>61</v>
      </c>
      <c r="AL82" t="s">
        <v>271</v>
      </c>
      <c r="AM82" t="s">
        <v>272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48.5</v>
      </c>
      <c r="X83">
        <v>1.0699999999999999E-2</v>
      </c>
      <c r="Y83">
        <v>-1.45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269</v>
      </c>
      <c r="AH83" t="s">
        <v>45</v>
      </c>
      <c r="AI83" t="s">
        <v>270</v>
      </c>
      <c r="AJ83" t="s">
        <v>60</v>
      </c>
      <c r="AK83" t="s">
        <v>61</v>
      </c>
      <c r="AL83" t="s">
        <v>271</v>
      </c>
      <c r="AM83" t="s">
        <v>272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60.4</v>
      </c>
      <c r="X84">
        <v>1.21E-2</v>
      </c>
      <c r="Y84">
        <v>-1.46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269</v>
      </c>
      <c r="AH84" t="s">
        <v>45</v>
      </c>
      <c r="AI84" t="s">
        <v>270</v>
      </c>
      <c r="AJ84" t="s">
        <v>60</v>
      </c>
      <c r="AK84" t="s">
        <v>61</v>
      </c>
      <c r="AL84" t="s">
        <v>271</v>
      </c>
      <c r="AM84" t="s">
        <v>272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63.3</v>
      </c>
      <c r="X85">
        <v>1.4200000000000001E-2</v>
      </c>
      <c r="Y85">
        <v>-1.71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269</v>
      </c>
      <c r="AH85" t="s">
        <v>45</v>
      </c>
      <c r="AI85" t="s">
        <v>270</v>
      </c>
      <c r="AJ85" t="s">
        <v>60</v>
      </c>
      <c r="AK85" t="s">
        <v>61</v>
      </c>
      <c r="AL85" t="s">
        <v>271</v>
      </c>
      <c r="AM85" t="s">
        <v>272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50.5</v>
      </c>
      <c r="X86">
        <v>8.6199999999999992E-3</v>
      </c>
      <c r="Y86">
        <v>-2.13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269</v>
      </c>
      <c r="AH86" t="s">
        <v>45</v>
      </c>
      <c r="AI86" t="s">
        <v>270</v>
      </c>
      <c r="AJ86" t="s">
        <v>60</v>
      </c>
      <c r="AK86" t="s">
        <v>61</v>
      </c>
      <c r="AL86" t="s">
        <v>271</v>
      </c>
      <c r="AM86" t="s">
        <v>272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57.6</v>
      </c>
      <c r="X87">
        <v>8.7399999999999995E-3</v>
      </c>
      <c r="Y87">
        <v>-1.36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269</v>
      </c>
      <c r="AH87" t="s">
        <v>45</v>
      </c>
      <c r="AI87" t="s">
        <v>270</v>
      </c>
      <c r="AJ87" t="s">
        <v>60</v>
      </c>
      <c r="AK87" t="s">
        <v>61</v>
      </c>
      <c r="AL87" t="s">
        <v>271</v>
      </c>
      <c r="AM87" t="s">
        <v>272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66.8</v>
      </c>
      <c r="X88">
        <v>1.21E-2</v>
      </c>
      <c r="Y88">
        <v>-1.35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269</v>
      </c>
      <c r="AH88" t="s">
        <v>45</v>
      </c>
      <c r="AI88" t="s">
        <v>270</v>
      </c>
      <c r="AJ88" t="s">
        <v>60</v>
      </c>
      <c r="AK88" t="s">
        <v>61</v>
      </c>
      <c r="AL88" t="s">
        <v>271</v>
      </c>
      <c r="AM88" t="s">
        <v>272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67.7</v>
      </c>
      <c r="X89">
        <v>1.3100000000000001E-2</v>
      </c>
      <c r="Y89">
        <v>-1.39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269</v>
      </c>
      <c r="AH89" t="s">
        <v>45</v>
      </c>
      <c r="AI89" t="s">
        <v>270</v>
      </c>
      <c r="AJ89" t="s">
        <v>60</v>
      </c>
      <c r="AK89" t="s">
        <v>61</v>
      </c>
      <c r="AL89" t="s">
        <v>271</v>
      </c>
      <c r="AM89" t="s">
        <v>272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72.7</v>
      </c>
      <c r="X90">
        <v>1.5699999999999999E-2</v>
      </c>
      <c r="Y90">
        <v>-1.51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269</v>
      </c>
      <c r="AH90" t="s">
        <v>45</v>
      </c>
      <c r="AI90" t="s">
        <v>270</v>
      </c>
      <c r="AJ90" t="s">
        <v>60</v>
      </c>
      <c r="AK90" t="s">
        <v>61</v>
      </c>
      <c r="AL90" t="s">
        <v>271</v>
      </c>
      <c r="AM90" t="s">
        <v>272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72.900000000000006</v>
      </c>
      <c r="X91">
        <v>1.5599999999999999E-2</v>
      </c>
      <c r="Y91">
        <v>-1.36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269</v>
      </c>
      <c r="AH91" t="s">
        <v>45</v>
      </c>
      <c r="AI91" t="s">
        <v>270</v>
      </c>
      <c r="AJ91" t="s">
        <v>60</v>
      </c>
      <c r="AK91" t="s">
        <v>61</v>
      </c>
      <c r="AL91" t="s">
        <v>271</v>
      </c>
      <c r="AM91" t="s">
        <v>272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69</v>
      </c>
      <c r="X92">
        <v>1.34E-2</v>
      </c>
      <c r="Y92">
        <v>-1.49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269</v>
      </c>
      <c r="AH92" t="s">
        <v>45</v>
      </c>
      <c r="AI92" t="s">
        <v>270</v>
      </c>
      <c r="AJ92" t="s">
        <v>60</v>
      </c>
      <c r="AK92" t="s">
        <v>61</v>
      </c>
      <c r="AL92" t="s">
        <v>271</v>
      </c>
      <c r="AM92" t="s">
        <v>272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96.2</v>
      </c>
      <c r="X93">
        <v>1.5900000000000001E-2</v>
      </c>
      <c r="Y93">
        <v>-1.02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269</v>
      </c>
      <c r="AH93" t="s">
        <v>45</v>
      </c>
      <c r="AI93" t="s">
        <v>270</v>
      </c>
      <c r="AJ93" t="s">
        <v>60</v>
      </c>
      <c r="AK93" t="s">
        <v>61</v>
      </c>
      <c r="AL93" t="s">
        <v>271</v>
      </c>
      <c r="AM93" t="s">
        <v>272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51.6</v>
      </c>
      <c r="X94">
        <v>1.09E-2</v>
      </c>
      <c r="Y94">
        <v>-1.1399999999999999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269</v>
      </c>
      <c r="AH94" t="s">
        <v>45</v>
      </c>
      <c r="AI94" t="s">
        <v>270</v>
      </c>
      <c r="AJ94" t="s">
        <v>60</v>
      </c>
      <c r="AK94" t="s">
        <v>61</v>
      </c>
      <c r="AL94" t="s">
        <v>271</v>
      </c>
      <c r="AM94" t="s">
        <v>272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69.400000000000006</v>
      </c>
      <c r="X95">
        <v>1.3599999999999999E-2</v>
      </c>
      <c r="Y95">
        <v>-1.44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269</v>
      </c>
      <c r="AH95" t="s">
        <v>45</v>
      </c>
      <c r="AI95" t="s">
        <v>270</v>
      </c>
      <c r="AJ95" t="s">
        <v>60</v>
      </c>
      <c r="AK95" t="s">
        <v>61</v>
      </c>
      <c r="AL95" t="s">
        <v>271</v>
      </c>
      <c r="AM95" t="s">
        <v>272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59.5</v>
      </c>
      <c r="X96">
        <v>1.0200000000000001E-2</v>
      </c>
      <c r="Y96">
        <v>-1.32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269</v>
      </c>
      <c r="AH96" t="s">
        <v>45</v>
      </c>
      <c r="AI96" t="s">
        <v>270</v>
      </c>
      <c r="AJ96" t="s">
        <v>60</v>
      </c>
      <c r="AK96" t="s">
        <v>61</v>
      </c>
      <c r="AL96" t="s">
        <v>271</v>
      </c>
      <c r="AM96" t="s">
        <v>272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53.9</v>
      </c>
      <c r="X97">
        <v>7.2199999999999999E-3</v>
      </c>
      <c r="Y97">
        <v>-1.84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269</v>
      </c>
      <c r="AH97" t="s">
        <v>45</v>
      </c>
      <c r="AI97" t="s">
        <v>270</v>
      </c>
      <c r="AJ97" t="s">
        <v>60</v>
      </c>
      <c r="AK97" t="s">
        <v>61</v>
      </c>
      <c r="AL97" t="s">
        <v>271</v>
      </c>
      <c r="AM97" t="s">
        <v>272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61.7</v>
      </c>
      <c r="X98">
        <v>9.7099999999999999E-3</v>
      </c>
      <c r="Y98">
        <v>-1.05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269</v>
      </c>
      <c r="AH98" t="s">
        <v>45</v>
      </c>
      <c r="AI98" t="s">
        <v>270</v>
      </c>
      <c r="AJ98" t="s">
        <v>60</v>
      </c>
      <c r="AK98" t="s">
        <v>61</v>
      </c>
      <c r="AL98" t="s">
        <v>271</v>
      </c>
      <c r="AM98" t="s">
        <v>272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62.5</v>
      </c>
      <c r="X99">
        <v>9.6699999999999998E-3</v>
      </c>
      <c r="Y99">
        <v>-0.72299999999999998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269</v>
      </c>
      <c r="AH99" t="s">
        <v>45</v>
      </c>
      <c r="AI99" t="s">
        <v>270</v>
      </c>
      <c r="AJ99" t="s">
        <v>60</v>
      </c>
      <c r="AK99" t="s">
        <v>61</v>
      </c>
      <c r="AL99" t="s">
        <v>271</v>
      </c>
      <c r="AM99" t="s">
        <v>272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64.900000000000006</v>
      </c>
      <c r="X100">
        <v>1.0200000000000001E-2</v>
      </c>
      <c r="Y100">
        <v>-1.01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269</v>
      </c>
      <c r="AH100" t="s">
        <v>45</v>
      </c>
      <c r="AI100" t="s">
        <v>270</v>
      </c>
      <c r="AJ100" t="s">
        <v>60</v>
      </c>
      <c r="AK100" t="s">
        <v>61</v>
      </c>
      <c r="AL100" t="s">
        <v>271</v>
      </c>
      <c r="AM100" t="s">
        <v>272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67</v>
      </c>
      <c r="X101">
        <v>1.12E-2</v>
      </c>
      <c r="Y101">
        <v>-1.17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269</v>
      </c>
      <c r="AH101" t="s">
        <v>45</v>
      </c>
      <c r="AI101" t="s">
        <v>270</v>
      </c>
      <c r="AJ101" t="s">
        <v>60</v>
      </c>
      <c r="AK101" t="s">
        <v>61</v>
      </c>
      <c r="AL101" t="s">
        <v>271</v>
      </c>
      <c r="AM101" t="s">
        <v>272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68</v>
      </c>
      <c r="X102">
        <v>1.35E-2</v>
      </c>
      <c r="Y102">
        <v>-1.1299999999999999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269</v>
      </c>
      <c r="AH102" t="s">
        <v>45</v>
      </c>
      <c r="AI102" t="s">
        <v>270</v>
      </c>
      <c r="AJ102" t="s">
        <v>60</v>
      </c>
      <c r="AK102" t="s">
        <v>61</v>
      </c>
      <c r="AL102" t="s">
        <v>271</v>
      </c>
      <c r="AM102" t="s">
        <v>272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69.7</v>
      </c>
      <c r="X103">
        <v>1.2500000000000001E-2</v>
      </c>
      <c r="Y103">
        <v>-1.2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269</v>
      </c>
      <c r="AH103" t="s">
        <v>45</v>
      </c>
      <c r="AI103" t="s">
        <v>270</v>
      </c>
      <c r="AJ103" t="s">
        <v>60</v>
      </c>
      <c r="AK103" t="s">
        <v>61</v>
      </c>
      <c r="AL103" t="s">
        <v>271</v>
      </c>
      <c r="AM103" t="s">
        <v>272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66.5</v>
      </c>
      <c r="X104">
        <v>1.0699999999999999E-2</v>
      </c>
      <c r="Y104">
        <v>-1.1000000000000001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269</v>
      </c>
      <c r="AH104" t="s">
        <v>45</v>
      </c>
      <c r="AI104" t="s">
        <v>270</v>
      </c>
      <c r="AJ104" t="s">
        <v>60</v>
      </c>
      <c r="AK104" t="s">
        <v>61</v>
      </c>
      <c r="AL104" t="s">
        <v>271</v>
      </c>
      <c r="AM104" t="s">
        <v>272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83.6</v>
      </c>
      <c r="X105">
        <v>1.21E-2</v>
      </c>
      <c r="Y105">
        <v>-0.59099999999999997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269</v>
      </c>
      <c r="AH105" t="s">
        <v>45</v>
      </c>
      <c r="AI105" t="s">
        <v>270</v>
      </c>
      <c r="AJ105" t="s">
        <v>60</v>
      </c>
      <c r="AK105" t="s">
        <v>61</v>
      </c>
      <c r="AL105" t="s">
        <v>271</v>
      </c>
      <c r="AM105" t="s">
        <v>272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57.9</v>
      </c>
      <c r="X106">
        <v>1.0200000000000001E-2</v>
      </c>
      <c r="Y106">
        <v>-1.4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269</v>
      </c>
      <c r="AH106" t="s">
        <v>45</v>
      </c>
      <c r="AI106" t="s">
        <v>270</v>
      </c>
      <c r="AJ106" t="s">
        <v>60</v>
      </c>
      <c r="AK106" t="s">
        <v>61</v>
      </c>
      <c r="AL106" t="s">
        <v>271</v>
      </c>
      <c r="AM106" t="s">
        <v>272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65.8</v>
      </c>
      <c r="X107">
        <v>1.0699999999999999E-2</v>
      </c>
      <c r="Y107">
        <v>-1.1000000000000001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269</v>
      </c>
      <c r="AH107" t="s">
        <v>45</v>
      </c>
      <c r="AI107" t="s">
        <v>270</v>
      </c>
      <c r="AJ107" t="s">
        <v>60</v>
      </c>
      <c r="AK107" t="s">
        <v>61</v>
      </c>
      <c r="AL107" t="s">
        <v>271</v>
      </c>
      <c r="AM107" t="s">
        <v>272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55.7</v>
      </c>
      <c r="X108">
        <v>1.06E-2</v>
      </c>
      <c r="Y108">
        <v>-1.4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269</v>
      </c>
      <c r="AH108" t="s">
        <v>45</v>
      </c>
      <c r="AI108" t="s">
        <v>270</v>
      </c>
      <c r="AJ108" t="s">
        <v>60</v>
      </c>
      <c r="AK108" t="s">
        <v>61</v>
      </c>
      <c r="AL108" t="s">
        <v>271</v>
      </c>
      <c r="AM108" t="s">
        <v>272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49.1</v>
      </c>
      <c r="X109">
        <v>6.79E-3</v>
      </c>
      <c r="Y109">
        <v>-2.2999999999999998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269</v>
      </c>
      <c r="AH109" t="s">
        <v>45</v>
      </c>
      <c r="AI109" t="s">
        <v>270</v>
      </c>
      <c r="AJ109" t="s">
        <v>60</v>
      </c>
      <c r="AK109" t="s">
        <v>61</v>
      </c>
      <c r="AL109" t="s">
        <v>271</v>
      </c>
      <c r="AM109" t="s">
        <v>272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57.4</v>
      </c>
      <c r="X110">
        <v>9.8200000000000006E-3</v>
      </c>
      <c r="Y110">
        <v>-1.27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269</v>
      </c>
      <c r="AH110" t="s">
        <v>45</v>
      </c>
      <c r="AI110" t="s">
        <v>270</v>
      </c>
      <c r="AJ110" t="s">
        <v>60</v>
      </c>
      <c r="AK110" t="s">
        <v>61</v>
      </c>
      <c r="AL110" t="s">
        <v>271</v>
      </c>
      <c r="AM110" t="s">
        <v>272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58.5</v>
      </c>
      <c r="X111">
        <v>9.1299999999999992E-3</v>
      </c>
      <c r="Y111">
        <v>-1.08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269</v>
      </c>
      <c r="AH111" t="s">
        <v>45</v>
      </c>
      <c r="AI111" t="s">
        <v>270</v>
      </c>
      <c r="AJ111" t="s">
        <v>60</v>
      </c>
      <c r="AK111" t="s">
        <v>61</v>
      </c>
      <c r="AL111" t="s">
        <v>271</v>
      </c>
      <c r="AM111" t="s">
        <v>272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60.4</v>
      </c>
      <c r="X112">
        <v>1.0500000000000001E-2</v>
      </c>
      <c r="Y112">
        <v>-1.25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269</v>
      </c>
      <c r="AH112" t="s">
        <v>45</v>
      </c>
      <c r="AI112" t="s">
        <v>270</v>
      </c>
      <c r="AJ112" t="s">
        <v>60</v>
      </c>
      <c r="AK112" t="s">
        <v>61</v>
      </c>
      <c r="AL112" t="s">
        <v>271</v>
      </c>
      <c r="AM112" t="s">
        <v>272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63.9</v>
      </c>
      <c r="X113">
        <v>1.17E-2</v>
      </c>
      <c r="Y113">
        <v>-1.34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269</v>
      </c>
      <c r="AH113" t="s">
        <v>45</v>
      </c>
      <c r="AI113" t="s">
        <v>270</v>
      </c>
      <c r="AJ113" t="s">
        <v>60</v>
      </c>
      <c r="AK113" t="s">
        <v>61</v>
      </c>
      <c r="AL113" t="s">
        <v>271</v>
      </c>
      <c r="AM113" t="s">
        <v>272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63.9</v>
      </c>
      <c r="X114">
        <v>1.4E-2</v>
      </c>
      <c r="Y114">
        <v>-1.51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269</v>
      </c>
      <c r="AH114" t="s">
        <v>45</v>
      </c>
      <c r="AI114" t="s">
        <v>270</v>
      </c>
      <c r="AJ114" t="s">
        <v>60</v>
      </c>
      <c r="AK114" t="s">
        <v>61</v>
      </c>
      <c r="AL114" t="s">
        <v>271</v>
      </c>
      <c r="AM114" t="s">
        <v>272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66</v>
      </c>
      <c r="X115">
        <v>1.4E-2</v>
      </c>
      <c r="Y115">
        <v>-1.45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269</v>
      </c>
      <c r="AH115" t="s">
        <v>45</v>
      </c>
      <c r="AI115" t="s">
        <v>270</v>
      </c>
      <c r="AJ115" t="s">
        <v>60</v>
      </c>
      <c r="AK115" t="s">
        <v>61</v>
      </c>
      <c r="AL115" t="s">
        <v>271</v>
      </c>
      <c r="AM115" t="s">
        <v>272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65.599999999999994</v>
      </c>
      <c r="X116">
        <v>1.2500000000000001E-2</v>
      </c>
      <c r="Y116">
        <v>-1.56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269</v>
      </c>
      <c r="AH116" t="s">
        <v>45</v>
      </c>
      <c r="AI116" t="s">
        <v>270</v>
      </c>
      <c r="AJ116" t="s">
        <v>60</v>
      </c>
      <c r="AK116" t="s">
        <v>61</v>
      </c>
      <c r="AL116" t="s">
        <v>271</v>
      </c>
      <c r="AM116" t="s">
        <v>272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83.6</v>
      </c>
      <c r="X117">
        <v>1.3100000000000001E-2</v>
      </c>
      <c r="Y117">
        <v>-0.79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269</v>
      </c>
      <c r="AH117" t="s">
        <v>45</v>
      </c>
      <c r="AI117" t="s">
        <v>270</v>
      </c>
      <c r="AJ117" t="s">
        <v>60</v>
      </c>
      <c r="AK117" t="s">
        <v>61</v>
      </c>
      <c r="AL117" t="s">
        <v>271</v>
      </c>
      <c r="AM117" t="s">
        <v>272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50.5</v>
      </c>
      <c r="X118">
        <v>1.06E-2</v>
      </c>
      <c r="Y118">
        <v>-1.47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269</v>
      </c>
      <c r="AH118" t="s">
        <v>45</v>
      </c>
      <c r="AI118" t="s">
        <v>270</v>
      </c>
      <c r="AJ118" t="s">
        <v>60</v>
      </c>
      <c r="AK118" t="s">
        <v>61</v>
      </c>
      <c r="AL118" t="s">
        <v>271</v>
      </c>
      <c r="AM118" t="s">
        <v>272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61.9</v>
      </c>
      <c r="X119">
        <v>1.14E-2</v>
      </c>
      <c r="Y119">
        <v>-1.35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269</v>
      </c>
      <c r="AH119" t="s">
        <v>45</v>
      </c>
      <c r="AI119" t="s">
        <v>270</v>
      </c>
      <c r="AJ119" t="s">
        <v>60</v>
      </c>
      <c r="AK119" t="s">
        <v>61</v>
      </c>
      <c r="AL119" t="s">
        <v>271</v>
      </c>
      <c r="AM119" t="s">
        <v>272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55</v>
      </c>
      <c r="X120">
        <v>1.06E-2</v>
      </c>
      <c r="Y120">
        <v>-1.41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269</v>
      </c>
      <c r="AH120" t="s">
        <v>45</v>
      </c>
      <c r="AI120" t="s">
        <v>270</v>
      </c>
      <c r="AJ120" t="s">
        <v>60</v>
      </c>
      <c r="AK120" t="s">
        <v>61</v>
      </c>
      <c r="AL120" t="s">
        <v>271</v>
      </c>
      <c r="AM120" t="s">
        <v>272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47.8</v>
      </c>
      <c r="X121">
        <v>6.62E-3</v>
      </c>
      <c r="Y121">
        <v>-2.4300000000000002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269</v>
      </c>
      <c r="AH121" t="s">
        <v>45</v>
      </c>
      <c r="AI121" t="s">
        <v>270</v>
      </c>
      <c r="AJ121" t="s">
        <v>60</v>
      </c>
      <c r="AK121" t="s">
        <v>61</v>
      </c>
      <c r="AL121" t="s">
        <v>271</v>
      </c>
      <c r="AM121" t="s">
        <v>272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54.7</v>
      </c>
      <c r="X122">
        <v>9.9100000000000004E-3</v>
      </c>
      <c r="Y122">
        <v>-1.4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269</v>
      </c>
      <c r="AH122" t="s">
        <v>45</v>
      </c>
      <c r="AI122" t="s">
        <v>270</v>
      </c>
      <c r="AJ122" t="s">
        <v>60</v>
      </c>
      <c r="AK122" t="s">
        <v>61</v>
      </c>
      <c r="AL122" t="s">
        <v>271</v>
      </c>
      <c r="AM122" t="s">
        <v>272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54.4</v>
      </c>
      <c r="X123">
        <v>8.5800000000000008E-3</v>
      </c>
      <c r="Y123">
        <v>-1.45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269</v>
      </c>
      <c r="AH123" t="s">
        <v>45</v>
      </c>
      <c r="AI123" t="s">
        <v>270</v>
      </c>
      <c r="AJ123" t="s">
        <v>60</v>
      </c>
      <c r="AK123" t="s">
        <v>61</v>
      </c>
      <c r="AL123" t="s">
        <v>271</v>
      </c>
      <c r="AM123" t="s">
        <v>272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58</v>
      </c>
      <c r="X124">
        <v>1.0699999999999999E-2</v>
      </c>
      <c r="Y124">
        <v>-1.37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269</v>
      </c>
      <c r="AH124" t="s">
        <v>45</v>
      </c>
      <c r="AI124" t="s">
        <v>270</v>
      </c>
      <c r="AJ124" t="s">
        <v>60</v>
      </c>
      <c r="AK124" t="s">
        <v>61</v>
      </c>
      <c r="AL124" t="s">
        <v>271</v>
      </c>
      <c r="AM124" t="s">
        <v>272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61.1</v>
      </c>
      <c r="X125">
        <v>1.21E-2</v>
      </c>
      <c r="Y125">
        <v>-1.49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269</v>
      </c>
      <c r="AH125" t="s">
        <v>45</v>
      </c>
      <c r="AI125" t="s">
        <v>270</v>
      </c>
      <c r="AJ125" t="s">
        <v>60</v>
      </c>
      <c r="AK125" t="s">
        <v>61</v>
      </c>
      <c r="AL125" t="s">
        <v>271</v>
      </c>
      <c r="AM125" t="s">
        <v>272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63.1</v>
      </c>
      <c r="X126">
        <v>1.4E-2</v>
      </c>
      <c r="Y126">
        <v>-1.54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269</v>
      </c>
      <c r="AH126" t="s">
        <v>45</v>
      </c>
      <c r="AI126" t="s">
        <v>270</v>
      </c>
      <c r="AJ126" t="s">
        <v>60</v>
      </c>
      <c r="AK126" t="s">
        <v>61</v>
      </c>
      <c r="AL126" t="s">
        <v>271</v>
      </c>
      <c r="AM126" t="s">
        <v>272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64.900000000000006</v>
      </c>
      <c r="X127">
        <v>1.41E-2</v>
      </c>
      <c r="Y127">
        <v>-1.51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269</v>
      </c>
      <c r="AH127" t="s">
        <v>45</v>
      </c>
      <c r="AI127" t="s">
        <v>270</v>
      </c>
      <c r="AJ127" t="s">
        <v>60</v>
      </c>
      <c r="AK127" t="s">
        <v>61</v>
      </c>
      <c r="AL127" t="s">
        <v>271</v>
      </c>
      <c r="AM127" t="s">
        <v>272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65.400000000000006</v>
      </c>
      <c r="X128">
        <v>1.2800000000000001E-2</v>
      </c>
      <c r="Y128">
        <v>-1.63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269</v>
      </c>
      <c r="AH128" t="s">
        <v>45</v>
      </c>
      <c r="AI128" t="s">
        <v>270</v>
      </c>
      <c r="AJ128" t="s">
        <v>60</v>
      </c>
      <c r="AK128" t="s">
        <v>61</v>
      </c>
      <c r="AL128" t="s">
        <v>271</v>
      </c>
      <c r="AM128" t="s">
        <v>272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82.2</v>
      </c>
      <c r="X129">
        <v>1.43E-2</v>
      </c>
      <c r="Y129">
        <v>-1.06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269</v>
      </c>
      <c r="AH129" t="s">
        <v>45</v>
      </c>
      <c r="AI129" t="s">
        <v>270</v>
      </c>
      <c r="AJ129" t="s">
        <v>60</v>
      </c>
      <c r="AK129" t="s">
        <v>61</v>
      </c>
      <c r="AL129" t="s">
        <v>271</v>
      </c>
      <c r="AM129" t="s">
        <v>272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48.5</v>
      </c>
      <c r="X130">
        <v>1.0699999999999999E-2</v>
      </c>
      <c r="Y130">
        <v>-1.49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269</v>
      </c>
      <c r="AH130" t="s">
        <v>45</v>
      </c>
      <c r="AI130" t="s">
        <v>270</v>
      </c>
      <c r="AJ130" t="s">
        <v>60</v>
      </c>
      <c r="AK130" t="s">
        <v>61</v>
      </c>
      <c r="AL130" t="s">
        <v>271</v>
      </c>
      <c r="AM130" t="s">
        <v>272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59.7</v>
      </c>
      <c r="X131">
        <v>1.17E-2</v>
      </c>
      <c r="Y131">
        <v>-1.48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269</v>
      </c>
      <c r="AH131" t="s">
        <v>45</v>
      </c>
      <c r="AI131" t="s">
        <v>270</v>
      </c>
      <c r="AJ131" t="s">
        <v>60</v>
      </c>
      <c r="AK131" t="s">
        <v>61</v>
      </c>
      <c r="AL131" t="s">
        <v>271</v>
      </c>
      <c r="AM131" t="s">
        <v>272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59.7</v>
      </c>
      <c r="X132">
        <v>9.2999999999999992E-3</v>
      </c>
      <c r="Y132">
        <v>-1.25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269</v>
      </c>
      <c r="AH132" t="s">
        <v>45</v>
      </c>
      <c r="AI132" t="s">
        <v>270</v>
      </c>
      <c r="AJ132" t="s">
        <v>60</v>
      </c>
      <c r="AK132" t="s">
        <v>61</v>
      </c>
      <c r="AL132" t="s">
        <v>271</v>
      </c>
      <c r="AM132" t="s">
        <v>272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67.2</v>
      </c>
      <c r="X133">
        <v>1.2E-2</v>
      </c>
      <c r="Y133">
        <v>-1.21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269</v>
      </c>
      <c r="AH133" t="s">
        <v>45</v>
      </c>
      <c r="AI133" t="s">
        <v>270</v>
      </c>
      <c r="AJ133" t="s">
        <v>60</v>
      </c>
      <c r="AK133" t="s">
        <v>61</v>
      </c>
      <c r="AL133" t="s">
        <v>271</v>
      </c>
      <c r="AM133" t="s">
        <v>272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70.400000000000006</v>
      </c>
      <c r="X134">
        <v>1.47E-2</v>
      </c>
      <c r="Y134">
        <v>-1.45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269</v>
      </c>
      <c r="AH134" t="s">
        <v>45</v>
      </c>
      <c r="AI134" t="s">
        <v>270</v>
      </c>
      <c r="AJ134" t="s">
        <v>60</v>
      </c>
      <c r="AK134" t="s">
        <v>61</v>
      </c>
      <c r="AL134" t="s">
        <v>271</v>
      </c>
      <c r="AM134" t="s">
        <v>272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61.5</v>
      </c>
      <c r="X135">
        <v>1.2E-2</v>
      </c>
      <c r="Y135">
        <v>-1.28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269</v>
      </c>
      <c r="AH135" t="s">
        <v>45</v>
      </c>
      <c r="AI135" t="s">
        <v>270</v>
      </c>
      <c r="AJ135" t="s">
        <v>60</v>
      </c>
      <c r="AK135" t="s">
        <v>61</v>
      </c>
      <c r="AL135" t="s">
        <v>271</v>
      </c>
      <c r="AM135" t="s">
        <v>272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64.900000000000006</v>
      </c>
      <c r="X136">
        <v>1.1900000000000001E-2</v>
      </c>
      <c r="Y136">
        <v>-1.34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269</v>
      </c>
      <c r="AH136" t="s">
        <v>45</v>
      </c>
      <c r="AI136" t="s">
        <v>270</v>
      </c>
      <c r="AJ136" t="s">
        <v>60</v>
      </c>
      <c r="AK136" t="s">
        <v>61</v>
      </c>
      <c r="AL136" t="s">
        <v>271</v>
      </c>
      <c r="AM136" t="s">
        <v>272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61.3</v>
      </c>
      <c r="X137">
        <v>9.4999999999999998E-3</v>
      </c>
      <c r="Y137">
        <v>-1.07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269</v>
      </c>
      <c r="AH137" t="s">
        <v>45</v>
      </c>
      <c r="AI137" t="s">
        <v>270</v>
      </c>
      <c r="AJ137" t="s">
        <v>60</v>
      </c>
      <c r="AK137" t="s">
        <v>61</v>
      </c>
      <c r="AL137" t="s">
        <v>271</v>
      </c>
      <c r="AM137" t="s">
        <v>272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62.1</v>
      </c>
      <c r="X138">
        <v>9.1000000000000004E-3</v>
      </c>
      <c r="Y138">
        <v>-0.70499999999999996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269</v>
      </c>
      <c r="AH138" t="s">
        <v>45</v>
      </c>
      <c r="AI138" t="s">
        <v>270</v>
      </c>
      <c r="AJ138" t="s">
        <v>60</v>
      </c>
      <c r="AK138" t="s">
        <v>61</v>
      </c>
      <c r="AL138" t="s">
        <v>271</v>
      </c>
      <c r="AM138" t="s">
        <v>272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67.599999999999994</v>
      </c>
      <c r="X139">
        <v>1.11E-2</v>
      </c>
      <c r="Y139">
        <v>-0.84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269</v>
      </c>
      <c r="AH139" t="s">
        <v>45</v>
      </c>
      <c r="AI139" t="s">
        <v>270</v>
      </c>
      <c r="AJ139" t="s">
        <v>60</v>
      </c>
      <c r="AK139" t="s">
        <v>61</v>
      </c>
      <c r="AL139" t="s">
        <v>271</v>
      </c>
      <c r="AM139" t="s">
        <v>272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67.5</v>
      </c>
      <c r="X140">
        <v>1.29E-2</v>
      </c>
      <c r="Y140">
        <v>-1.1000000000000001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269</v>
      </c>
      <c r="AH140" t="s">
        <v>45</v>
      </c>
      <c r="AI140" t="s">
        <v>270</v>
      </c>
      <c r="AJ140" t="s">
        <v>60</v>
      </c>
      <c r="AK140" t="s">
        <v>61</v>
      </c>
      <c r="AL140" t="s">
        <v>271</v>
      </c>
      <c r="AM140" t="s">
        <v>272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65.8</v>
      </c>
      <c r="X141">
        <v>1.0500000000000001E-2</v>
      </c>
      <c r="Y141">
        <v>-1.1599999999999999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269</v>
      </c>
      <c r="AH141" t="s">
        <v>45</v>
      </c>
      <c r="AI141" t="s">
        <v>270</v>
      </c>
      <c r="AJ141" t="s">
        <v>60</v>
      </c>
      <c r="AK141" t="s">
        <v>61</v>
      </c>
      <c r="AL141" t="s">
        <v>271</v>
      </c>
      <c r="AM141" t="s">
        <v>272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83.5</v>
      </c>
      <c r="X142">
        <v>1.2E-2</v>
      </c>
      <c r="Y142">
        <v>-0.60099999999999998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269</v>
      </c>
      <c r="AH142" t="s">
        <v>45</v>
      </c>
      <c r="AI142" t="s">
        <v>270</v>
      </c>
      <c r="AJ142" t="s">
        <v>60</v>
      </c>
      <c r="AK142" t="s">
        <v>61</v>
      </c>
      <c r="AL142" t="s">
        <v>271</v>
      </c>
      <c r="AM142" t="s">
        <v>272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63.4</v>
      </c>
      <c r="X143">
        <v>0.01</v>
      </c>
      <c r="Y143">
        <v>-0.81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269</v>
      </c>
      <c r="AH143" t="s">
        <v>45</v>
      </c>
      <c r="AI143" t="s">
        <v>270</v>
      </c>
      <c r="AJ143" t="s">
        <v>60</v>
      </c>
      <c r="AK143" t="s">
        <v>61</v>
      </c>
      <c r="AL143" t="s">
        <v>271</v>
      </c>
      <c r="AM143" t="s">
        <v>272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56.1</v>
      </c>
      <c r="X144">
        <v>8.1700000000000002E-3</v>
      </c>
      <c r="Y144">
        <v>-1.34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269</v>
      </c>
      <c r="AH144" t="s">
        <v>45</v>
      </c>
      <c r="AI144" t="s">
        <v>270</v>
      </c>
      <c r="AJ144" t="s">
        <v>60</v>
      </c>
      <c r="AK144" t="s">
        <v>61</v>
      </c>
      <c r="AL144" t="s">
        <v>271</v>
      </c>
      <c r="AM144" t="s">
        <v>272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57.5</v>
      </c>
      <c r="X145">
        <v>9.1599999999999997E-3</v>
      </c>
      <c r="Y145">
        <v>-1.17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269</v>
      </c>
      <c r="AH145" t="s">
        <v>45</v>
      </c>
      <c r="AI145" t="s">
        <v>270</v>
      </c>
      <c r="AJ145" t="s">
        <v>60</v>
      </c>
      <c r="AK145" t="s">
        <v>61</v>
      </c>
      <c r="AL145" t="s">
        <v>271</v>
      </c>
      <c r="AM145" t="s">
        <v>272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65.2</v>
      </c>
      <c r="X146">
        <v>1.15E-2</v>
      </c>
      <c r="Y146">
        <v>-1.04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269</v>
      </c>
      <c r="AH146" t="s">
        <v>45</v>
      </c>
      <c r="AI146" t="s">
        <v>270</v>
      </c>
      <c r="AJ146" t="s">
        <v>60</v>
      </c>
      <c r="AK146" t="s">
        <v>61</v>
      </c>
      <c r="AL146" t="s">
        <v>271</v>
      </c>
      <c r="AM146" t="s">
        <v>272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63.7</v>
      </c>
      <c r="X147">
        <v>1.3100000000000001E-2</v>
      </c>
      <c r="Y147">
        <v>-1.43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269</v>
      </c>
      <c r="AH147" t="s">
        <v>45</v>
      </c>
      <c r="AI147" t="s">
        <v>270</v>
      </c>
      <c r="AJ147" t="s">
        <v>60</v>
      </c>
      <c r="AK147" t="s">
        <v>61</v>
      </c>
      <c r="AL147" t="s">
        <v>271</v>
      </c>
      <c r="AM147" t="s">
        <v>272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62.1</v>
      </c>
      <c r="X148">
        <v>1.18E-2</v>
      </c>
      <c r="Y148">
        <v>-1.44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269</v>
      </c>
      <c r="AH148" t="s">
        <v>45</v>
      </c>
      <c r="AI148" t="s">
        <v>270</v>
      </c>
      <c r="AJ148" t="s">
        <v>60</v>
      </c>
      <c r="AK148" t="s">
        <v>61</v>
      </c>
      <c r="AL148" t="s">
        <v>271</v>
      </c>
      <c r="AM148" t="s">
        <v>272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82.4</v>
      </c>
      <c r="X149">
        <v>1.44E-2</v>
      </c>
      <c r="Y149">
        <v>-1.01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269</v>
      </c>
      <c r="AH149" t="s">
        <v>45</v>
      </c>
      <c r="AI149" t="s">
        <v>270</v>
      </c>
      <c r="AJ149" t="s">
        <v>60</v>
      </c>
      <c r="AK149" t="s">
        <v>61</v>
      </c>
      <c r="AL149" t="s">
        <v>271</v>
      </c>
      <c r="AM149" t="s">
        <v>272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59.3</v>
      </c>
      <c r="X150">
        <v>1.0200000000000001E-2</v>
      </c>
      <c r="Y150">
        <v>-1.25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269</v>
      </c>
      <c r="AH150" t="s">
        <v>45</v>
      </c>
      <c r="AI150" t="s">
        <v>270</v>
      </c>
      <c r="AJ150" t="s">
        <v>60</v>
      </c>
      <c r="AK150" t="s">
        <v>61</v>
      </c>
      <c r="AL150" t="s">
        <v>271</v>
      </c>
      <c r="AM150" t="s">
        <v>272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54.8</v>
      </c>
      <c r="X151">
        <v>7.8300000000000002E-3</v>
      </c>
      <c r="Y151">
        <v>-1.41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269</v>
      </c>
      <c r="AH151" t="s">
        <v>45</v>
      </c>
      <c r="AI151" t="s">
        <v>270</v>
      </c>
      <c r="AJ151" t="s">
        <v>60</v>
      </c>
      <c r="AK151" t="s">
        <v>61</v>
      </c>
      <c r="AL151" t="s">
        <v>271</v>
      </c>
      <c r="AM151" t="s">
        <v>272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54.9</v>
      </c>
      <c r="X152">
        <v>9.1800000000000007E-3</v>
      </c>
      <c r="Y152">
        <v>-1.43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269</v>
      </c>
      <c r="AH152" t="s">
        <v>45</v>
      </c>
      <c r="AI152" t="s">
        <v>270</v>
      </c>
      <c r="AJ152" t="s">
        <v>60</v>
      </c>
      <c r="AK152" t="s">
        <v>61</v>
      </c>
      <c r="AL152" t="s">
        <v>271</v>
      </c>
      <c r="AM152" t="s">
        <v>272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60.5</v>
      </c>
      <c r="X153">
        <v>1.21E-2</v>
      </c>
      <c r="Y153">
        <v>-1.35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269</v>
      </c>
      <c r="AH153" t="s">
        <v>45</v>
      </c>
      <c r="AI153" t="s">
        <v>270</v>
      </c>
      <c r="AJ153" t="s">
        <v>60</v>
      </c>
      <c r="AK153" t="s">
        <v>61</v>
      </c>
      <c r="AL153" t="s">
        <v>271</v>
      </c>
      <c r="AM153" t="s">
        <v>272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61.5</v>
      </c>
      <c r="X154">
        <v>1.2999999999999999E-2</v>
      </c>
      <c r="Y154">
        <v>-1.55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269</v>
      </c>
      <c r="AH154" t="s">
        <v>45</v>
      </c>
      <c r="AI154" t="s">
        <v>270</v>
      </c>
      <c r="AJ154" t="s">
        <v>60</v>
      </c>
      <c r="AK154" t="s">
        <v>61</v>
      </c>
      <c r="AL154" t="s">
        <v>271</v>
      </c>
      <c r="AM154" t="s">
        <v>272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62</v>
      </c>
      <c r="X155">
        <v>1.18E-2</v>
      </c>
      <c r="Y155">
        <v>-1.47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269</v>
      </c>
      <c r="AH155" t="s">
        <v>45</v>
      </c>
      <c r="AI155" t="s">
        <v>270</v>
      </c>
      <c r="AJ155" t="s">
        <v>60</v>
      </c>
      <c r="AK155" t="s">
        <v>61</v>
      </c>
      <c r="AL155" t="s">
        <v>271</v>
      </c>
      <c r="AM155" t="s">
        <v>272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82.3</v>
      </c>
      <c r="X156">
        <v>1.46E-2</v>
      </c>
      <c r="Y156">
        <v>-1.04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269</v>
      </c>
      <c r="AH156" t="s">
        <v>45</v>
      </c>
      <c r="AI156" t="s">
        <v>270</v>
      </c>
      <c r="AJ156" t="s">
        <v>60</v>
      </c>
      <c r="AK156" t="s">
        <v>61</v>
      </c>
      <c r="AL156" t="s">
        <v>271</v>
      </c>
      <c r="AM156" t="s">
        <v>272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57</v>
      </c>
      <c r="X157">
        <v>1.0200000000000001E-2</v>
      </c>
      <c r="Y157">
        <v>-1.46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269</v>
      </c>
      <c r="AH157" t="s">
        <v>45</v>
      </c>
      <c r="AI157" t="s">
        <v>270</v>
      </c>
      <c r="AJ157" t="s">
        <v>60</v>
      </c>
      <c r="AK157" t="s">
        <v>61</v>
      </c>
      <c r="AL157" t="s">
        <v>271</v>
      </c>
      <c r="AM157" t="s">
        <v>272</v>
      </c>
      <c r="AO157" t="s">
        <v>64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/>
  <dimension ref="A1:AO157"/>
  <sheetViews>
    <sheetView topLeftCell="B22" workbookViewId="0">
      <selection activeCell="F34" sqref="F34"/>
    </sheetView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263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18.7</v>
      </c>
      <c r="X6">
        <v>2.8400000000000001E-3</v>
      </c>
      <c r="Y6">
        <v>-0.71199999999999997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264</v>
      </c>
      <c r="AH6" t="s">
        <v>45</v>
      </c>
      <c r="AI6" t="s">
        <v>265</v>
      </c>
      <c r="AJ6" t="s">
        <v>60</v>
      </c>
      <c r="AK6" t="s">
        <v>61</v>
      </c>
      <c r="AL6" t="s">
        <v>266</v>
      </c>
      <c r="AM6" t="s">
        <v>267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25.5</v>
      </c>
      <c r="X7">
        <v>5.8799999999999998E-3</v>
      </c>
      <c r="Y7">
        <v>-0.751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264</v>
      </c>
      <c r="AH7" t="s">
        <v>45</v>
      </c>
      <c r="AI7" t="s">
        <v>265</v>
      </c>
      <c r="AJ7" t="s">
        <v>60</v>
      </c>
      <c r="AK7" t="s">
        <v>61</v>
      </c>
      <c r="AL7" t="s">
        <v>266</v>
      </c>
      <c r="AM7" t="s">
        <v>267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23.2</v>
      </c>
      <c r="X8">
        <v>4.8700000000000002E-3</v>
      </c>
      <c r="Y8">
        <v>-0.77400000000000002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264</v>
      </c>
      <c r="AH8" t="s">
        <v>45</v>
      </c>
      <c r="AI8" t="s">
        <v>265</v>
      </c>
      <c r="AJ8" t="s">
        <v>60</v>
      </c>
      <c r="AK8" t="s">
        <v>61</v>
      </c>
      <c r="AL8" t="s">
        <v>266</v>
      </c>
      <c r="AM8" t="s">
        <v>267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26.6</v>
      </c>
      <c r="X9">
        <v>5.7000000000000002E-3</v>
      </c>
      <c r="Y9">
        <v>-0.57799999999999996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264</v>
      </c>
      <c r="AH9" t="s">
        <v>45</v>
      </c>
      <c r="AI9" t="s">
        <v>265</v>
      </c>
      <c r="AJ9" t="s">
        <v>60</v>
      </c>
      <c r="AK9" t="s">
        <v>61</v>
      </c>
      <c r="AL9" t="s">
        <v>266</v>
      </c>
      <c r="AM9" t="s">
        <v>267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21.4</v>
      </c>
      <c r="X10">
        <v>3.4299999999999999E-3</v>
      </c>
      <c r="Y10">
        <v>-0.90100000000000002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264</v>
      </c>
      <c r="AH10" t="s">
        <v>45</v>
      </c>
      <c r="AI10" t="s">
        <v>265</v>
      </c>
      <c r="AJ10" t="s">
        <v>60</v>
      </c>
      <c r="AK10" t="s">
        <v>61</v>
      </c>
      <c r="AL10" t="s">
        <v>266</v>
      </c>
      <c r="AM10" t="s">
        <v>267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29.8</v>
      </c>
      <c r="X11">
        <v>6.3499999999999997E-3</v>
      </c>
      <c r="Y11">
        <v>-0.61499999999999999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264</v>
      </c>
      <c r="AH11" t="s">
        <v>45</v>
      </c>
      <c r="AI11" t="s">
        <v>265</v>
      </c>
      <c r="AJ11" t="s">
        <v>60</v>
      </c>
      <c r="AK11" t="s">
        <v>61</v>
      </c>
      <c r="AL11" t="s">
        <v>266</v>
      </c>
      <c r="AM11" t="s">
        <v>267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28.1</v>
      </c>
      <c r="X12">
        <v>6.5100000000000002E-3</v>
      </c>
      <c r="Y12">
        <v>-0.64500000000000002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264</v>
      </c>
      <c r="AH12" t="s">
        <v>45</v>
      </c>
      <c r="AI12" t="s">
        <v>265</v>
      </c>
      <c r="AJ12" t="s">
        <v>60</v>
      </c>
      <c r="AK12" t="s">
        <v>61</v>
      </c>
      <c r="AL12" t="s">
        <v>266</v>
      </c>
      <c r="AM12" t="s">
        <v>267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31</v>
      </c>
      <c r="X13">
        <v>6.5399999999999998E-3</v>
      </c>
      <c r="Y13">
        <v>-0.58499999999999996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264</v>
      </c>
      <c r="AH13" t="s">
        <v>45</v>
      </c>
      <c r="AI13" t="s">
        <v>265</v>
      </c>
      <c r="AJ13" t="s">
        <v>60</v>
      </c>
      <c r="AK13" t="s">
        <v>61</v>
      </c>
      <c r="AL13" t="s">
        <v>266</v>
      </c>
      <c r="AM13" t="s">
        <v>267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22.4</v>
      </c>
      <c r="X14">
        <v>4.7800000000000004E-3</v>
      </c>
      <c r="Y14">
        <v>-0.67500000000000004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264</v>
      </c>
      <c r="AH14" t="s">
        <v>45</v>
      </c>
      <c r="AI14" t="s">
        <v>265</v>
      </c>
      <c r="AJ14" t="s">
        <v>60</v>
      </c>
      <c r="AK14" t="s">
        <v>61</v>
      </c>
      <c r="AL14" t="s">
        <v>266</v>
      </c>
      <c r="AM14" t="s">
        <v>267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27.5</v>
      </c>
      <c r="X15">
        <v>5.8900000000000003E-3</v>
      </c>
      <c r="Y15">
        <v>-0.66100000000000003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264</v>
      </c>
      <c r="AH15" t="s">
        <v>45</v>
      </c>
      <c r="AI15" t="s">
        <v>265</v>
      </c>
      <c r="AJ15" t="s">
        <v>60</v>
      </c>
      <c r="AK15" t="s">
        <v>61</v>
      </c>
      <c r="AL15" t="s">
        <v>266</v>
      </c>
      <c r="AM15" t="s">
        <v>267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21.7</v>
      </c>
      <c r="X16">
        <v>2.7100000000000002E-3</v>
      </c>
      <c r="Y16">
        <v>-0.871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264</v>
      </c>
      <c r="AH16" t="s">
        <v>45</v>
      </c>
      <c r="AI16" t="s">
        <v>265</v>
      </c>
      <c r="AJ16" t="s">
        <v>60</v>
      </c>
      <c r="AK16" t="s">
        <v>61</v>
      </c>
      <c r="AL16" t="s">
        <v>266</v>
      </c>
      <c r="AM16" t="s">
        <v>267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24.6</v>
      </c>
      <c r="X17">
        <v>3.2299999999999998E-3</v>
      </c>
      <c r="Y17">
        <v>-0.623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264</v>
      </c>
      <c r="AH17" t="s">
        <v>45</v>
      </c>
      <c r="AI17" t="s">
        <v>265</v>
      </c>
      <c r="AJ17" t="s">
        <v>60</v>
      </c>
      <c r="AK17" t="s">
        <v>61</v>
      </c>
      <c r="AL17" t="s">
        <v>266</v>
      </c>
      <c r="AM17" t="s">
        <v>267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23.2</v>
      </c>
      <c r="X18">
        <v>2.9299999999999999E-3</v>
      </c>
      <c r="Y18">
        <v>-0.76200000000000001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264</v>
      </c>
      <c r="AH18" t="s">
        <v>45</v>
      </c>
      <c r="AI18" t="s">
        <v>265</v>
      </c>
      <c r="AJ18" t="s">
        <v>60</v>
      </c>
      <c r="AK18" t="s">
        <v>61</v>
      </c>
      <c r="AL18" t="s">
        <v>266</v>
      </c>
      <c r="AM18" t="s">
        <v>267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25.4</v>
      </c>
      <c r="X19">
        <v>4.0899999999999999E-3</v>
      </c>
      <c r="Y19">
        <v>-0.53600000000000003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264</v>
      </c>
      <c r="AH19" t="s">
        <v>45</v>
      </c>
      <c r="AI19" t="s">
        <v>265</v>
      </c>
      <c r="AJ19" t="s">
        <v>60</v>
      </c>
      <c r="AK19" t="s">
        <v>61</v>
      </c>
      <c r="AL19" t="s">
        <v>266</v>
      </c>
      <c r="AM19" t="s">
        <v>267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23.3</v>
      </c>
      <c r="X20">
        <v>3.1099999999999999E-3</v>
      </c>
      <c r="Y20">
        <v>-0.80200000000000005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264</v>
      </c>
      <c r="AH20" t="s">
        <v>45</v>
      </c>
      <c r="AI20" t="s">
        <v>265</v>
      </c>
      <c r="AJ20" t="s">
        <v>60</v>
      </c>
      <c r="AK20" t="s">
        <v>61</v>
      </c>
      <c r="AL20" t="s">
        <v>266</v>
      </c>
      <c r="AM20" t="s">
        <v>267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29.3</v>
      </c>
      <c r="X21">
        <v>5.77E-3</v>
      </c>
      <c r="Y21">
        <v>-0.52600000000000002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264</v>
      </c>
      <c r="AH21" t="s">
        <v>45</v>
      </c>
      <c r="AI21" t="s">
        <v>265</v>
      </c>
      <c r="AJ21" t="s">
        <v>60</v>
      </c>
      <c r="AK21" t="s">
        <v>61</v>
      </c>
      <c r="AL21" t="s">
        <v>266</v>
      </c>
      <c r="AM21" t="s">
        <v>267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27.5</v>
      </c>
      <c r="X22">
        <v>5.5100000000000001E-3</v>
      </c>
      <c r="Y22">
        <v>-0.58699999999999997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264</v>
      </c>
      <c r="AH22" t="s">
        <v>45</v>
      </c>
      <c r="AI22" t="s">
        <v>265</v>
      </c>
      <c r="AJ22" t="s">
        <v>60</v>
      </c>
      <c r="AK22" t="s">
        <v>61</v>
      </c>
      <c r="AL22" t="s">
        <v>266</v>
      </c>
      <c r="AM22" t="s">
        <v>267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30.1</v>
      </c>
      <c r="X23">
        <v>5.4400000000000004E-3</v>
      </c>
      <c r="Y23">
        <v>-0.52300000000000002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264</v>
      </c>
      <c r="AH23" t="s">
        <v>45</v>
      </c>
      <c r="AI23" t="s">
        <v>265</v>
      </c>
      <c r="AJ23" t="s">
        <v>60</v>
      </c>
      <c r="AK23" t="s">
        <v>61</v>
      </c>
      <c r="AL23" t="s">
        <v>266</v>
      </c>
      <c r="AM23" t="s">
        <v>267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24.3</v>
      </c>
      <c r="X24">
        <v>4.2599999999999999E-3</v>
      </c>
      <c r="Y24">
        <v>-0.61199999999999999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264</v>
      </c>
      <c r="AH24" t="s">
        <v>45</v>
      </c>
      <c r="AI24" t="s">
        <v>265</v>
      </c>
      <c r="AJ24" t="s">
        <v>60</v>
      </c>
      <c r="AK24" t="s">
        <v>61</v>
      </c>
      <c r="AL24" t="s">
        <v>266</v>
      </c>
      <c r="AM24" t="s">
        <v>267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25.3</v>
      </c>
      <c r="X25">
        <v>3.9500000000000004E-3</v>
      </c>
      <c r="Y25">
        <v>-0.65600000000000003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264</v>
      </c>
      <c r="AH25" t="s">
        <v>45</v>
      </c>
      <c r="AI25" t="s">
        <v>265</v>
      </c>
      <c r="AJ25" t="s">
        <v>60</v>
      </c>
      <c r="AK25" t="s">
        <v>61</v>
      </c>
      <c r="AL25" t="s">
        <v>266</v>
      </c>
      <c r="AM25" t="s">
        <v>267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19</v>
      </c>
      <c r="X26">
        <v>2.4299999999999999E-3</v>
      </c>
      <c r="Y26">
        <v>-0.78800000000000003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264</v>
      </c>
      <c r="AH26" t="s">
        <v>45</v>
      </c>
      <c r="AI26" t="s">
        <v>265</v>
      </c>
      <c r="AJ26" t="s">
        <v>60</v>
      </c>
      <c r="AK26" t="s">
        <v>61</v>
      </c>
      <c r="AL26" t="s">
        <v>266</v>
      </c>
      <c r="AM26" t="s">
        <v>267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22.8</v>
      </c>
      <c r="X27">
        <v>3.29E-3</v>
      </c>
      <c r="Y27">
        <v>-0.78700000000000003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264</v>
      </c>
      <c r="AH27" t="s">
        <v>45</v>
      </c>
      <c r="AI27" t="s">
        <v>265</v>
      </c>
      <c r="AJ27" t="s">
        <v>60</v>
      </c>
      <c r="AK27" t="s">
        <v>61</v>
      </c>
      <c r="AL27" t="s">
        <v>266</v>
      </c>
      <c r="AM27" t="s">
        <v>267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21.8</v>
      </c>
      <c r="X28">
        <v>2.82E-3</v>
      </c>
      <c r="Y28">
        <v>-0.83099999999999996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264</v>
      </c>
      <c r="AH28" t="s">
        <v>45</v>
      </c>
      <c r="AI28" t="s">
        <v>265</v>
      </c>
      <c r="AJ28" t="s">
        <v>60</v>
      </c>
      <c r="AK28" t="s">
        <v>61</v>
      </c>
      <c r="AL28" t="s">
        <v>266</v>
      </c>
      <c r="AM28" t="s">
        <v>267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24</v>
      </c>
      <c r="X29">
        <v>3.8999999999999998E-3</v>
      </c>
      <c r="Y29">
        <v>-0.60199999999999998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264</v>
      </c>
      <c r="AH29" t="s">
        <v>45</v>
      </c>
      <c r="AI29" t="s">
        <v>265</v>
      </c>
      <c r="AJ29" t="s">
        <v>60</v>
      </c>
      <c r="AK29" t="s">
        <v>61</v>
      </c>
      <c r="AL29" t="s">
        <v>266</v>
      </c>
      <c r="AM29" t="s">
        <v>267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21.2</v>
      </c>
      <c r="X30">
        <v>2.96E-3</v>
      </c>
      <c r="Y30">
        <v>-0.98099999999999998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264</v>
      </c>
      <c r="AH30" t="s">
        <v>45</v>
      </c>
      <c r="AI30" t="s">
        <v>265</v>
      </c>
      <c r="AJ30" t="s">
        <v>60</v>
      </c>
      <c r="AK30" t="s">
        <v>61</v>
      </c>
      <c r="AL30" t="s">
        <v>266</v>
      </c>
      <c r="AM30" t="s">
        <v>267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27.9</v>
      </c>
      <c r="X31">
        <v>6.0200000000000002E-3</v>
      </c>
      <c r="Y31">
        <v>-0.61899999999999999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264</v>
      </c>
      <c r="AH31" t="s">
        <v>45</v>
      </c>
      <c r="AI31" t="s">
        <v>265</v>
      </c>
      <c r="AJ31" t="s">
        <v>60</v>
      </c>
      <c r="AK31" t="s">
        <v>61</v>
      </c>
      <c r="AL31" t="s">
        <v>266</v>
      </c>
      <c r="AM31" t="s">
        <v>267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25.7</v>
      </c>
      <c r="X32">
        <v>5.8599999999999998E-3</v>
      </c>
      <c r="Y32">
        <v>-0.66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264</v>
      </c>
      <c r="AH32" t="s">
        <v>45</v>
      </c>
      <c r="AI32" t="s">
        <v>265</v>
      </c>
      <c r="AJ32" t="s">
        <v>60</v>
      </c>
      <c r="AK32" t="s">
        <v>61</v>
      </c>
      <c r="AL32" t="s">
        <v>266</v>
      </c>
      <c r="AM32" t="s">
        <v>267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28.7</v>
      </c>
      <c r="X33">
        <v>6.0400000000000002E-3</v>
      </c>
      <c r="Y33">
        <v>-0.61799999999999999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264</v>
      </c>
      <c r="AH33" t="s">
        <v>45</v>
      </c>
      <c r="AI33" t="s">
        <v>265</v>
      </c>
      <c r="AJ33" t="s">
        <v>60</v>
      </c>
      <c r="AK33" t="s">
        <v>61</v>
      </c>
      <c r="AL33" t="s">
        <v>266</v>
      </c>
      <c r="AM33" t="s">
        <v>267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21</v>
      </c>
      <c r="X34">
        <v>4.5500000000000002E-3</v>
      </c>
      <c r="Y34">
        <v>-0.65800000000000003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264</v>
      </c>
      <c r="AH34" t="s">
        <v>45</v>
      </c>
      <c r="AI34" t="s">
        <v>265</v>
      </c>
      <c r="AJ34" t="s">
        <v>60</v>
      </c>
      <c r="AK34" t="s">
        <v>61</v>
      </c>
      <c r="AL34" t="s">
        <v>266</v>
      </c>
      <c r="AM34" t="s">
        <v>267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24.3</v>
      </c>
      <c r="X35">
        <v>4.3800000000000002E-3</v>
      </c>
      <c r="Y35">
        <v>-0.71399999999999997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264</v>
      </c>
      <c r="AH35" t="s">
        <v>45</v>
      </c>
      <c r="AI35" t="s">
        <v>265</v>
      </c>
      <c r="AJ35" t="s">
        <v>60</v>
      </c>
      <c r="AK35" t="s">
        <v>61</v>
      </c>
      <c r="AL35" t="s">
        <v>266</v>
      </c>
      <c r="AM35" t="s">
        <v>267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18.100000000000001</v>
      </c>
      <c r="X36">
        <v>2.31E-3</v>
      </c>
      <c r="Y36">
        <v>-0.76300000000000001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264</v>
      </c>
      <c r="AH36" t="s">
        <v>45</v>
      </c>
      <c r="AI36" t="s">
        <v>265</v>
      </c>
      <c r="AJ36" t="s">
        <v>60</v>
      </c>
      <c r="AK36" t="s">
        <v>61</v>
      </c>
      <c r="AL36" t="s">
        <v>266</v>
      </c>
      <c r="AM36" t="s">
        <v>267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21.9</v>
      </c>
      <c r="X37">
        <v>3.0699999999999998E-3</v>
      </c>
      <c r="Y37">
        <v>-0.84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264</v>
      </c>
      <c r="AH37" t="s">
        <v>45</v>
      </c>
      <c r="AI37" t="s">
        <v>265</v>
      </c>
      <c r="AJ37" t="s">
        <v>60</v>
      </c>
      <c r="AK37" t="s">
        <v>61</v>
      </c>
      <c r="AL37" t="s">
        <v>266</v>
      </c>
      <c r="AM37" t="s">
        <v>267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20.6</v>
      </c>
      <c r="X38">
        <v>2.6900000000000001E-3</v>
      </c>
      <c r="Y38">
        <v>-0.89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264</v>
      </c>
      <c r="AH38" t="s">
        <v>45</v>
      </c>
      <c r="AI38" t="s">
        <v>265</v>
      </c>
      <c r="AJ38" t="s">
        <v>60</v>
      </c>
      <c r="AK38" t="s">
        <v>61</v>
      </c>
      <c r="AL38" t="s">
        <v>266</v>
      </c>
      <c r="AM38" t="s">
        <v>267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23</v>
      </c>
      <c r="X39">
        <v>3.7299999999999998E-3</v>
      </c>
      <c r="Y39">
        <v>-0.64200000000000002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264</v>
      </c>
      <c r="AH39" t="s">
        <v>45</v>
      </c>
      <c r="AI39" t="s">
        <v>265</v>
      </c>
      <c r="AJ39" t="s">
        <v>60</v>
      </c>
      <c r="AK39" t="s">
        <v>61</v>
      </c>
      <c r="AL39" t="s">
        <v>266</v>
      </c>
      <c r="AM39" t="s">
        <v>267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20.6</v>
      </c>
      <c r="X40">
        <v>2.8500000000000001E-3</v>
      </c>
      <c r="Y40">
        <v>-1.04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264</v>
      </c>
      <c r="AH40" t="s">
        <v>45</v>
      </c>
      <c r="AI40" t="s">
        <v>265</v>
      </c>
      <c r="AJ40" t="s">
        <v>60</v>
      </c>
      <c r="AK40" t="s">
        <v>61</v>
      </c>
      <c r="AL40" t="s">
        <v>266</v>
      </c>
      <c r="AM40" t="s">
        <v>267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27.1</v>
      </c>
      <c r="X41">
        <v>5.9899999999999997E-3</v>
      </c>
      <c r="Y41">
        <v>-0.63900000000000001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264</v>
      </c>
      <c r="AH41" t="s">
        <v>45</v>
      </c>
      <c r="AI41" t="s">
        <v>265</v>
      </c>
      <c r="AJ41" t="s">
        <v>60</v>
      </c>
      <c r="AK41" t="s">
        <v>61</v>
      </c>
      <c r="AL41" t="s">
        <v>266</v>
      </c>
      <c r="AM41" t="s">
        <v>267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25</v>
      </c>
      <c r="X42">
        <v>5.9500000000000004E-3</v>
      </c>
      <c r="Y42">
        <v>-0.68500000000000005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264</v>
      </c>
      <c r="AH42" t="s">
        <v>45</v>
      </c>
      <c r="AI42" t="s">
        <v>265</v>
      </c>
      <c r="AJ42" t="s">
        <v>60</v>
      </c>
      <c r="AK42" t="s">
        <v>61</v>
      </c>
      <c r="AL42" t="s">
        <v>266</v>
      </c>
      <c r="AM42" t="s">
        <v>267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28</v>
      </c>
      <c r="X43">
        <v>6.1799999999999997E-3</v>
      </c>
      <c r="Y43">
        <v>-0.65200000000000002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264</v>
      </c>
      <c r="AH43" t="s">
        <v>45</v>
      </c>
      <c r="AI43" t="s">
        <v>265</v>
      </c>
      <c r="AJ43" t="s">
        <v>60</v>
      </c>
      <c r="AK43" t="s">
        <v>61</v>
      </c>
      <c r="AL43" t="s">
        <v>266</v>
      </c>
      <c r="AM43" t="s">
        <v>267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20.7</v>
      </c>
      <c r="X44">
        <v>4.4999999999999997E-3</v>
      </c>
      <c r="Y44">
        <v>-0.65500000000000003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264</v>
      </c>
      <c r="AH44" t="s">
        <v>45</v>
      </c>
      <c r="AI44" t="s">
        <v>265</v>
      </c>
      <c r="AJ44" t="s">
        <v>60</v>
      </c>
      <c r="AK44" t="s">
        <v>61</v>
      </c>
      <c r="AL44" t="s">
        <v>266</v>
      </c>
      <c r="AM44" t="s">
        <v>267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23.6</v>
      </c>
      <c r="X45">
        <v>4.4600000000000004E-3</v>
      </c>
      <c r="Y45">
        <v>-0.745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264</v>
      </c>
      <c r="AH45" t="s">
        <v>45</v>
      </c>
      <c r="AI45" t="s">
        <v>265</v>
      </c>
      <c r="AJ45" t="s">
        <v>60</v>
      </c>
      <c r="AK45" t="s">
        <v>61</v>
      </c>
      <c r="AL45" t="s">
        <v>266</v>
      </c>
      <c r="AM45" t="s">
        <v>267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25.6</v>
      </c>
      <c r="X46">
        <v>4.0299999999999997E-3</v>
      </c>
      <c r="Y46">
        <v>-0.57299999999999995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264</v>
      </c>
      <c r="AH46" t="s">
        <v>45</v>
      </c>
      <c r="AI46" t="s">
        <v>265</v>
      </c>
      <c r="AJ46" t="s">
        <v>60</v>
      </c>
      <c r="AK46" t="s">
        <v>61</v>
      </c>
      <c r="AL46" t="s">
        <v>266</v>
      </c>
      <c r="AM46" t="s">
        <v>267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29.8</v>
      </c>
      <c r="X47">
        <v>5.4299999999999999E-3</v>
      </c>
      <c r="Y47">
        <v>-0.55800000000000005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264</v>
      </c>
      <c r="AH47" t="s">
        <v>45</v>
      </c>
      <c r="AI47" t="s">
        <v>265</v>
      </c>
      <c r="AJ47" t="s">
        <v>60</v>
      </c>
      <c r="AK47" t="s">
        <v>61</v>
      </c>
      <c r="AL47" t="s">
        <v>266</v>
      </c>
      <c r="AM47" t="s">
        <v>267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29.7</v>
      </c>
      <c r="X48">
        <v>5.7600000000000004E-3</v>
      </c>
      <c r="Y48">
        <v>-0.57799999999999996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264</v>
      </c>
      <c r="AH48" t="s">
        <v>45</v>
      </c>
      <c r="AI48" t="s">
        <v>265</v>
      </c>
      <c r="AJ48" t="s">
        <v>60</v>
      </c>
      <c r="AK48" t="s">
        <v>61</v>
      </c>
      <c r="AL48" t="s">
        <v>266</v>
      </c>
      <c r="AM48" t="s">
        <v>267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31.2</v>
      </c>
      <c r="X49">
        <v>6.7299999999999999E-3</v>
      </c>
      <c r="Y49">
        <v>-0.64700000000000002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264</v>
      </c>
      <c r="AH49" t="s">
        <v>45</v>
      </c>
      <c r="AI49" t="s">
        <v>265</v>
      </c>
      <c r="AJ49" t="s">
        <v>60</v>
      </c>
      <c r="AK49" t="s">
        <v>61</v>
      </c>
      <c r="AL49" t="s">
        <v>266</v>
      </c>
      <c r="AM49" t="s">
        <v>267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31.4</v>
      </c>
      <c r="X50">
        <v>6.7299999999999999E-3</v>
      </c>
      <c r="Y50">
        <v>-0.58399999999999996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264</v>
      </c>
      <c r="AH50" t="s">
        <v>45</v>
      </c>
      <c r="AI50" t="s">
        <v>265</v>
      </c>
      <c r="AJ50" t="s">
        <v>60</v>
      </c>
      <c r="AK50" t="s">
        <v>61</v>
      </c>
      <c r="AL50" t="s">
        <v>266</v>
      </c>
      <c r="AM50" t="s">
        <v>267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31.2</v>
      </c>
      <c r="X51">
        <v>6.1399999999999996E-3</v>
      </c>
      <c r="Y51">
        <v>-0.55600000000000005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264</v>
      </c>
      <c r="AH51" t="s">
        <v>45</v>
      </c>
      <c r="AI51" t="s">
        <v>265</v>
      </c>
      <c r="AJ51" t="s">
        <v>60</v>
      </c>
      <c r="AK51" t="s">
        <v>61</v>
      </c>
      <c r="AL51" t="s">
        <v>266</v>
      </c>
      <c r="AM51" t="s">
        <v>267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40.799999999999997</v>
      </c>
      <c r="X52">
        <v>6.6499999999999997E-3</v>
      </c>
      <c r="Y52">
        <v>-0.42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264</v>
      </c>
      <c r="AH52" t="s">
        <v>45</v>
      </c>
      <c r="AI52" t="s">
        <v>265</v>
      </c>
      <c r="AJ52" t="s">
        <v>60</v>
      </c>
      <c r="AK52" t="s">
        <v>61</v>
      </c>
      <c r="AL52" t="s">
        <v>266</v>
      </c>
      <c r="AM52" t="s">
        <v>267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24</v>
      </c>
      <c r="X53">
        <v>5.3200000000000001E-3</v>
      </c>
      <c r="Y53">
        <v>-0.66300000000000003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264</v>
      </c>
      <c r="AH53" t="s">
        <v>45</v>
      </c>
      <c r="AI53" t="s">
        <v>265</v>
      </c>
      <c r="AJ53" t="s">
        <v>60</v>
      </c>
      <c r="AK53" t="s">
        <v>61</v>
      </c>
      <c r="AL53" t="s">
        <v>266</v>
      </c>
      <c r="AM53" t="s">
        <v>267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29.6</v>
      </c>
      <c r="X54">
        <v>5.7800000000000004E-3</v>
      </c>
      <c r="Y54">
        <v>-0.59499999999999997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264</v>
      </c>
      <c r="AH54" t="s">
        <v>45</v>
      </c>
      <c r="AI54" t="s">
        <v>265</v>
      </c>
      <c r="AJ54" t="s">
        <v>60</v>
      </c>
      <c r="AK54" t="s">
        <v>61</v>
      </c>
      <c r="AL54" t="s">
        <v>266</v>
      </c>
      <c r="AM54" t="s">
        <v>267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24.5</v>
      </c>
      <c r="X55">
        <v>3.0599999999999998E-3</v>
      </c>
      <c r="Y55">
        <v>-0.97799999999999998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264</v>
      </c>
      <c r="AH55" t="s">
        <v>45</v>
      </c>
      <c r="AI55" t="s">
        <v>265</v>
      </c>
      <c r="AJ55" t="s">
        <v>60</v>
      </c>
      <c r="AK55" t="s">
        <v>61</v>
      </c>
      <c r="AL55" t="s">
        <v>266</v>
      </c>
      <c r="AM55" t="s">
        <v>267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26.3</v>
      </c>
      <c r="X56">
        <v>4.0000000000000001E-3</v>
      </c>
      <c r="Y56">
        <v>-0.45300000000000001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264</v>
      </c>
      <c r="AH56" t="s">
        <v>45</v>
      </c>
      <c r="AI56" t="s">
        <v>265</v>
      </c>
      <c r="AJ56" t="s">
        <v>60</v>
      </c>
      <c r="AK56" t="s">
        <v>61</v>
      </c>
      <c r="AL56" t="s">
        <v>266</v>
      </c>
      <c r="AM56" t="s">
        <v>267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28.2</v>
      </c>
      <c r="X57">
        <v>4.4999999999999997E-3</v>
      </c>
      <c r="Y57">
        <v>-0.42899999999999999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264</v>
      </c>
      <c r="AH57" t="s">
        <v>45</v>
      </c>
      <c r="AI57" t="s">
        <v>265</v>
      </c>
      <c r="AJ57" t="s">
        <v>60</v>
      </c>
      <c r="AK57" t="s">
        <v>61</v>
      </c>
      <c r="AL57" t="s">
        <v>266</v>
      </c>
      <c r="AM57" t="s">
        <v>267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29.3</v>
      </c>
      <c r="X58">
        <v>4.9500000000000004E-3</v>
      </c>
      <c r="Y58">
        <v>-0.48799999999999999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264</v>
      </c>
      <c r="AH58" t="s">
        <v>45</v>
      </c>
      <c r="AI58" t="s">
        <v>265</v>
      </c>
      <c r="AJ58" t="s">
        <v>60</v>
      </c>
      <c r="AK58" t="s">
        <v>61</v>
      </c>
      <c r="AL58" t="s">
        <v>266</v>
      </c>
      <c r="AM58" t="s">
        <v>267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29.3</v>
      </c>
      <c r="X59">
        <v>5.77E-3</v>
      </c>
      <c r="Y59">
        <v>-0.48799999999999999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264</v>
      </c>
      <c r="AH59" t="s">
        <v>45</v>
      </c>
      <c r="AI59" t="s">
        <v>265</v>
      </c>
      <c r="AJ59" t="s">
        <v>60</v>
      </c>
      <c r="AK59" t="s">
        <v>61</v>
      </c>
      <c r="AL59" t="s">
        <v>266</v>
      </c>
      <c r="AM59" t="s">
        <v>267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30</v>
      </c>
      <c r="X60">
        <v>5.3299999999999997E-3</v>
      </c>
      <c r="Y60">
        <v>-0.51700000000000002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264</v>
      </c>
      <c r="AH60" t="s">
        <v>45</v>
      </c>
      <c r="AI60" t="s">
        <v>265</v>
      </c>
      <c r="AJ60" t="s">
        <v>60</v>
      </c>
      <c r="AK60" t="s">
        <v>61</v>
      </c>
      <c r="AL60" t="s">
        <v>266</v>
      </c>
      <c r="AM60" t="s">
        <v>267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28.7</v>
      </c>
      <c r="X61">
        <v>4.6499999999999996E-3</v>
      </c>
      <c r="Y61">
        <v>-0.46800000000000003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264</v>
      </c>
      <c r="AH61" t="s">
        <v>45</v>
      </c>
      <c r="AI61" t="s">
        <v>265</v>
      </c>
      <c r="AJ61" t="s">
        <v>60</v>
      </c>
      <c r="AK61" t="s">
        <v>61</v>
      </c>
      <c r="AL61" t="s">
        <v>266</v>
      </c>
      <c r="AM61" t="s">
        <v>267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36.1</v>
      </c>
      <c r="X62">
        <v>5.2300000000000003E-3</v>
      </c>
      <c r="Y62">
        <v>-0.249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264</v>
      </c>
      <c r="AH62" t="s">
        <v>45</v>
      </c>
      <c r="AI62" t="s">
        <v>265</v>
      </c>
      <c r="AJ62" t="s">
        <v>60</v>
      </c>
      <c r="AK62" t="s">
        <v>61</v>
      </c>
      <c r="AL62" t="s">
        <v>266</v>
      </c>
      <c r="AM62" t="s">
        <v>267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24.5</v>
      </c>
      <c r="X63">
        <v>4.3299999999999996E-3</v>
      </c>
      <c r="Y63">
        <v>-0.61199999999999999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264</v>
      </c>
      <c r="AH63" t="s">
        <v>45</v>
      </c>
      <c r="AI63" t="s">
        <v>265</v>
      </c>
      <c r="AJ63" t="s">
        <v>60</v>
      </c>
      <c r="AK63" t="s">
        <v>61</v>
      </c>
      <c r="AL63" t="s">
        <v>266</v>
      </c>
      <c r="AM63" t="s">
        <v>267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28.2</v>
      </c>
      <c r="X64">
        <v>4.5599999999999998E-3</v>
      </c>
      <c r="Y64">
        <v>-0.45100000000000001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264</v>
      </c>
      <c r="AH64" t="s">
        <v>45</v>
      </c>
      <c r="AI64" t="s">
        <v>265</v>
      </c>
      <c r="AJ64" t="s">
        <v>60</v>
      </c>
      <c r="AK64" t="s">
        <v>61</v>
      </c>
      <c r="AL64" t="s">
        <v>266</v>
      </c>
      <c r="AM64" t="s">
        <v>267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21.6</v>
      </c>
      <c r="X65">
        <v>2.9399999999999999E-3</v>
      </c>
      <c r="Y65">
        <v>-1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264</v>
      </c>
      <c r="AH65" t="s">
        <v>45</v>
      </c>
      <c r="AI65" t="s">
        <v>265</v>
      </c>
      <c r="AJ65" t="s">
        <v>60</v>
      </c>
      <c r="AK65" t="s">
        <v>61</v>
      </c>
      <c r="AL65" t="s">
        <v>266</v>
      </c>
      <c r="AM65" t="s">
        <v>267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24.9</v>
      </c>
      <c r="X66">
        <v>4.2199999999999998E-3</v>
      </c>
      <c r="Y66">
        <v>-0.53200000000000003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264</v>
      </c>
      <c r="AH66" t="s">
        <v>45</v>
      </c>
      <c r="AI66" t="s">
        <v>265</v>
      </c>
      <c r="AJ66" t="s">
        <v>60</v>
      </c>
      <c r="AK66" t="s">
        <v>61</v>
      </c>
      <c r="AL66" t="s">
        <v>266</v>
      </c>
      <c r="AM66" t="s">
        <v>267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26.3</v>
      </c>
      <c r="X67">
        <v>4.6699999999999997E-3</v>
      </c>
      <c r="Y67">
        <v>-0.53700000000000003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264</v>
      </c>
      <c r="AH67" t="s">
        <v>45</v>
      </c>
      <c r="AI67" t="s">
        <v>265</v>
      </c>
      <c r="AJ67" t="s">
        <v>60</v>
      </c>
      <c r="AK67" t="s">
        <v>61</v>
      </c>
      <c r="AL67" t="s">
        <v>266</v>
      </c>
      <c r="AM67" t="s">
        <v>267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27.4</v>
      </c>
      <c r="X68">
        <v>5.2199999999999998E-3</v>
      </c>
      <c r="Y68">
        <v>-0.59499999999999997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264</v>
      </c>
      <c r="AH68" t="s">
        <v>45</v>
      </c>
      <c r="AI68" t="s">
        <v>265</v>
      </c>
      <c r="AJ68" t="s">
        <v>60</v>
      </c>
      <c r="AK68" t="s">
        <v>61</v>
      </c>
      <c r="AL68" t="s">
        <v>266</v>
      </c>
      <c r="AM68" t="s">
        <v>267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27.8</v>
      </c>
      <c r="X69">
        <v>6.0699999999999999E-3</v>
      </c>
      <c r="Y69">
        <v>-0.64600000000000002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264</v>
      </c>
      <c r="AH69" t="s">
        <v>45</v>
      </c>
      <c r="AI69" t="s">
        <v>265</v>
      </c>
      <c r="AJ69" t="s">
        <v>60</v>
      </c>
      <c r="AK69" t="s">
        <v>61</v>
      </c>
      <c r="AL69" t="s">
        <v>266</v>
      </c>
      <c r="AM69" t="s">
        <v>267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28.4</v>
      </c>
      <c r="X70">
        <v>6.13E-3</v>
      </c>
      <c r="Y70">
        <v>-0.63800000000000001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264</v>
      </c>
      <c r="AH70" t="s">
        <v>45</v>
      </c>
      <c r="AI70" t="s">
        <v>265</v>
      </c>
      <c r="AJ70" t="s">
        <v>60</v>
      </c>
      <c r="AK70" t="s">
        <v>61</v>
      </c>
      <c r="AL70" t="s">
        <v>266</v>
      </c>
      <c r="AM70" t="s">
        <v>267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28.3</v>
      </c>
      <c r="X71">
        <v>5.4299999999999999E-3</v>
      </c>
      <c r="Y71">
        <v>-0.66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264</v>
      </c>
      <c r="AH71" t="s">
        <v>45</v>
      </c>
      <c r="AI71" t="s">
        <v>265</v>
      </c>
      <c r="AJ71" t="s">
        <v>60</v>
      </c>
      <c r="AK71" t="s">
        <v>61</v>
      </c>
      <c r="AL71" t="s">
        <v>266</v>
      </c>
      <c r="AM71" t="s">
        <v>267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36.200000000000003</v>
      </c>
      <c r="X72">
        <v>5.8300000000000001E-3</v>
      </c>
      <c r="Y72">
        <v>-0.375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264</v>
      </c>
      <c r="AH72" t="s">
        <v>45</v>
      </c>
      <c r="AI72" t="s">
        <v>265</v>
      </c>
      <c r="AJ72" t="s">
        <v>60</v>
      </c>
      <c r="AK72" t="s">
        <v>61</v>
      </c>
      <c r="AL72" t="s">
        <v>266</v>
      </c>
      <c r="AM72" t="s">
        <v>267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21.6</v>
      </c>
      <c r="X73">
        <v>4.6600000000000001E-3</v>
      </c>
      <c r="Y73">
        <v>-0.628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264</v>
      </c>
      <c r="AH73" t="s">
        <v>45</v>
      </c>
      <c r="AI73" t="s">
        <v>265</v>
      </c>
      <c r="AJ73" t="s">
        <v>60</v>
      </c>
      <c r="AK73" t="s">
        <v>61</v>
      </c>
      <c r="AL73" t="s">
        <v>266</v>
      </c>
      <c r="AM73" t="s">
        <v>267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26.8</v>
      </c>
      <c r="X74">
        <v>5.0800000000000003E-3</v>
      </c>
      <c r="Y74">
        <v>-0.57999999999999996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264</v>
      </c>
      <c r="AH74" t="s">
        <v>45</v>
      </c>
      <c r="AI74" t="s">
        <v>265</v>
      </c>
      <c r="AJ74" t="s">
        <v>60</v>
      </c>
      <c r="AK74" t="s">
        <v>61</v>
      </c>
      <c r="AL74" t="s">
        <v>266</v>
      </c>
      <c r="AM74" t="s">
        <v>267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20.6</v>
      </c>
      <c r="X75">
        <v>2.8999999999999998E-3</v>
      </c>
      <c r="Y75">
        <v>-1.01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264</v>
      </c>
      <c r="AH75" t="s">
        <v>45</v>
      </c>
      <c r="AI75" t="s">
        <v>265</v>
      </c>
      <c r="AJ75" t="s">
        <v>60</v>
      </c>
      <c r="AK75" t="s">
        <v>61</v>
      </c>
      <c r="AL75" t="s">
        <v>266</v>
      </c>
      <c r="AM75" t="s">
        <v>267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23.6</v>
      </c>
      <c r="X76">
        <v>4.4299999999999999E-3</v>
      </c>
      <c r="Y76">
        <v>-0.6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264</v>
      </c>
      <c r="AH76" t="s">
        <v>45</v>
      </c>
      <c r="AI76" t="s">
        <v>265</v>
      </c>
      <c r="AJ76" t="s">
        <v>60</v>
      </c>
      <c r="AK76" t="s">
        <v>61</v>
      </c>
      <c r="AL76" t="s">
        <v>266</v>
      </c>
      <c r="AM76" t="s">
        <v>267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25.1</v>
      </c>
      <c r="X77">
        <v>4.7099999999999998E-3</v>
      </c>
      <c r="Y77">
        <v>-0.59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264</v>
      </c>
      <c r="AH77" t="s">
        <v>45</v>
      </c>
      <c r="AI77" t="s">
        <v>265</v>
      </c>
      <c r="AJ77" t="s">
        <v>60</v>
      </c>
      <c r="AK77" t="s">
        <v>61</v>
      </c>
      <c r="AL77" t="s">
        <v>266</v>
      </c>
      <c r="AM77" t="s">
        <v>267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26.4</v>
      </c>
      <c r="X78">
        <v>5.2900000000000004E-3</v>
      </c>
      <c r="Y78">
        <v>-0.64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264</v>
      </c>
      <c r="AH78" t="s">
        <v>45</v>
      </c>
      <c r="AI78" t="s">
        <v>265</v>
      </c>
      <c r="AJ78" t="s">
        <v>60</v>
      </c>
      <c r="AK78" t="s">
        <v>61</v>
      </c>
      <c r="AL78" t="s">
        <v>266</v>
      </c>
      <c r="AM78" t="s">
        <v>267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27.2</v>
      </c>
      <c r="X79">
        <v>6.0400000000000002E-3</v>
      </c>
      <c r="Y79">
        <v>-0.66700000000000004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264</v>
      </c>
      <c r="AH79" t="s">
        <v>45</v>
      </c>
      <c r="AI79" t="s">
        <v>265</v>
      </c>
      <c r="AJ79" t="s">
        <v>60</v>
      </c>
      <c r="AK79" t="s">
        <v>61</v>
      </c>
      <c r="AL79" t="s">
        <v>266</v>
      </c>
      <c r="AM79" t="s">
        <v>267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28</v>
      </c>
      <c r="X80">
        <v>6.13E-3</v>
      </c>
      <c r="Y80">
        <v>-0.65100000000000002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264</v>
      </c>
      <c r="AH80" t="s">
        <v>45</v>
      </c>
      <c r="AI80" t="s">
        <v>265</v>
      </c>
      <c r="AJ80" t="s">
        <v>60</v>
      </c>
      <c r="AK80" t="s">
        <v>61</v>
      </c>
      <c r="AL80" t="s">
        <v>266</v>
      </c>
      <c r="AM80" t="s">
        <v>267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28</v>
      </c>
      <c r="X81">
        <v>5.4599999999999996E-3</v>
      </c>
      <c r="Y81">
        <v>-0.68799999999999994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264</v>
      </c>
      <c r="AH81" t="s">
        <v>45</v>
      </c>
      <c r="AI81" t="s">
        <v>265</v>
      </c>
      <c r="AJ81" t="s">
        <v>60</v>
      </c>
      <c r="AK81" t="s">
        <v>61</v>
      </c>
      <c r="AL81" t="s">
        <v>266</v>
      </c>
      <c r="AM81" t="s">
        <v>267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35.700000000000003</v>
      </c>
      <c r="X82">
        <v>6.2899999999999996E-3</v>
      </c>
      <c r="Y82">
        <v>-0.48699999999999999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264</v>
      </c>
      <c r="AH82" t="s">
        <v>45</v>
      </c>
      <c r="AI82" t="s">
        <v>265</v>
      </c>
      <c r="AJ82" t="s">
        <v>60</v>
      </c>
      <c r="AK82" t="s">
        <v>61</v>
      </c>
      <c r="AL82" t="s">
        <v>266</v>
      </c>
      <c r="AM82" t="s">
        <v>267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20.9</v>
      </c>
      <c r="X83">
        <v>4.6100000000000004E-3</v>
      </c>
      <c r="Y83">
        <v>-0.625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264</v>
      </c>
      <c r="AH83" t="s">
        <v>45</v>
      </c>
      <c r="AI83" t="s">
        <v>265</v>
      </c>
      <c r="AJ83" t="s">
        <v>60</v>
      </c>
      <c r="AK83" t="s">
        <v>61</v>
      </c>
      <c r="AL83" t="s">
        <v>266</v>
      </c>
      <c r="AM83" t="s">
        <v>267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26</v>
      </c>
      <c r="X84">
        <v>5.2300000000000003E-3</v>
      </c>
      <c r="Y84">
        <v>-0.63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264</v>
      </c>
      <c r="AH84" t="s">
        <v>45</v>
      </c>
      <c r="AI84" t="s">
        <v>265</v>
      </c>
      <c r="AJ84" t="s">
        <v>60</v>
      </c>
      <c r="AK84" t="s">
        <v>61</v>
      </c>
      <c r="AL84" t="s">
        <v>266</v>
      </c>
      <c r="AM84" t="s">
        <v>267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27.3</v>
      </c>
      <c r="X85">
        <v>6.11E-3</v>
      </c>
      <c r="Y85">
        <v>-0.73799999999999999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264</v>
      </c>
      <c r="AH85" t="s">
        <v>45</v>
      </c>
      <c r="AI85" t="s">
        <v>265</v>
      </c>
      <c r="AJ85" t="s">
        <v>60</v>
      </c>
      <c r="AK85" t="s">
        <v>61</v>
      </c>
      <c r="AL85" t="s">
        <v>266</v>
      </c>
      <c r="AM85" t="s">
        <v>267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21.8</v>
      </c>
      <c r="X86">
        <v>3.7100000000000002E-3</v>
      </c>
      <c r="Y86">
        <v>-0.91600000000000004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264</v>
      </c>
      <c r="AH86" t="s">
        <v>45</v>
      </c>
      <c r="AI86" t="s">
        <v>265</v>
      </c>
      <c r="AJ86" t="s">
        <v>60</v>
      </c>
      <c r="AK86" t="s">
        <v>61</v>
      </c>
      <c r="AL86" t="s">
        <v>266</v>
      </c>
      <c r="AM86" t="s">
        <v>267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24.8</v>
      </c>
      <c r="X87">
        <v>3.7599999999999999E-3</v>
      </c>
      <c r="Y87">
        <v>-0.58499999999999996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264</v>
      </c>
      <c r="AH87" t="s">
        <v>45</v>
      </c>
      <c r="AI87" t="s">
        <v>265</v>
      </c>
      <c r="AJ87" t="s">
        <v>60</v>
      </c>
      <c r="AK87" t="s">
        <v>61</v>
      </c>
      <c r="AL87" t="s">
        <v>266</v>
      </c>
      <c r="AM87" t="s">
        <v>267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28.8</v>
      </c>
      <c r="X88">
        <v>5.1999999999999998E-3</v>
      </c>
      <c r="Y88">
        <v>-0.57999999999999996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264</v>
      </c>
      <c r="AH88" t="s">
        <v>45</v>
      </c>
      <c r="AI88" t="s">
        <v>265</v>
      </c>
      <c r="AJ88" t="s">
        <v>60</v>
      </c>
      <c r="AK88" t="s">
        <v>61</v>
      </c>
      <c r="AL88" t="s">
        <v>266</v>
      </c>
      <c r="AM88" t="s">
        <v>267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29.2</v>
      </c>
      <c r="X89">
        <v>5.6499999999999996E-3</v>
      </c>
      <c r="Y89">
        <v>-0.59899999999999998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264</v>
      </c>
      <c r="AH89" t="s">
        <v>45</v>
      </c>
      <c r="AI89" t="s">
        <v>265</v>
      </c>
      <c r="AJ89" t="s">
        <v>60</v>
      </c>
      <c r="AK89" t="s">
        <v>61</v>
      </c>
      <c r="AL89" t="s">
        <v>266</v>
      </c>
      <c r="AM89" t="s">
        <v>267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31.3</v>
      </c>
      <c r="X90">
        <v>6.7799999999999996E-3</v>
      </c>
      <c r="Y90">
        <v>-0.65100000000000002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264</v>
      </c>
      <c r="AH90" t="s">
        <v>45</v>
      </c>
      <c r="AI90" t="s">
        <v>265</v>
      </c>
      <c r="AJ90" t="s">
        <v>60</v>
      </c>
      <c r="AK90" t="s">
        <v>61</v>
      </c>
      <c r="AL90" t="s">
        <v>266</v>
      </c>
      <c r="AM90" t="s">
        <v>267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31.4</v>
      </c>
      <c r="X91">
        <v>6.7299999999999999E-3</v>
      </c>
      <c r="Y91">
        <v>-0.58599999999999997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264</v>
      </c>
      <c r="AH91" t="s">
        <v>45</v>
      </c>
      <c r="AI91" t="s">
        <v>265</v>
      </c>
      <c r="AJ91" t="s">
        <v>60</v>
      </c>
      <c r="AK91" t="s">
        <v>61</v>
      </c>
      <c r="AL91" t="s">
        <v>266</v>
      </c>
      <c r="AM91" t="s">
        <v>267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29.7</v>
      </c>
      <c r="X92">
        <v>5.7600000000000004E-3</v>
      </c>
      <c r="Y92">
        <v>-0.64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264</v>
      </c>
      <c r="AH92" t="s">
        <v>45</v>
      </c>
      <c r="AI92" t="s">
        <v>265</v>
      </c>
      <c r="AJ92" t="s">
        <v>60</v>
      </c>
      <c r="AK92" t="s">
        <v>61</v>
      </c>
      <c r="AL92" t="s">
        <v>266</v>
      </c>
      <c r="AM92" t="s">
        <v>267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41.5</v>
      </c>
      <c r="X93">
        <v>6.8700000000000002E-3</v>
      </c>
      <c r="Y93">
        <v>-0.44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264</v>
      </c>
      <c r="AH93" t="s">
        <v>45</v>
      </c>
      <c r="AI93" t="s">
        <v>265</v>
      </c>
      <c r="AJ93" t="s">
        <v>60</v>
      </c>
      <c r="AK93" t="s">
        <v>61</v>
      </c>
      <c r="AL93" t="s">
        <v>266</v>
      </c>
      <c r="AM93" t="s">
        <v>267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22.2</v>
      </c>
      <c r="X94">
        <v>4.6800000000000001E-3</v>
      </c>
      <c r="Y94">
        <v>-0.49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264</v>
      </c>
      <c r="AH94" t="s">
        <v>45</v>
      </c>
      <c r="AI94" t="s">
        <v>265</v>
      </c>
      <c r="AJ94" t="s">
        <v>60</v>
      </c>
      <c r="AK94" t="s">
        <v>61</v>
      </c>
      <c r="AL94" t="s">
        <v>266</v>
      </c>
      <c r="AM94" t="s">
        <v>267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29.9</v>
      </c>
      <c r="X95">
        <v>5.8700000000000002E-3</v>
      </c>
      <c r="Y95">
        <v>-0.61799999999999999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264</v>
      </c>
      <c r="AH95" t="s">
        <v>45</v>
      </c>
      <c r="AI95" t="s">
        <v>265</v>
      </c>
      <c r="AJ95" t="s">
        <v>60</v>
      </c>
      <c r="AK95" t="s">
        <v>61</v>
      </c>
      <c r="AL95" t="s">
        <v>266</v>
      </c>
      <c r="AM95" t="s">
        <v>267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25.6</v>
      </c>
      <c r="X96">
        <v>4.3899999999999998E-3</v>
      </c>
      <c r="Y96">
        <v>-0.56899999999999995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264</v>
      </c>
      <c r="AH96" t="s">
        <v>45</v>
      </c>
      <c r="AI96" t="s">
        <v>265</v>
      </c>
      <c r="AJ96" t="s">
        <v>60</v>
      </c>
      <c r="AK96" t="s">
        <v>61</v>
      </c>
      <c r="AL96" t="s">
        <v>266</v>
      </c>
      <c r="AM96" t="s">
        <v>267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23.2</v>
      </c>
      <c r="X97">
        <v>3.1099999999999999E-3</v>
      </c>
      <c r="Y97">
        <v>-0.79100000000000004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264</v>
      </c>
      <c r="AH97" t="s">
        <v>45</v>
      </c>
      <c r="AI97" t="s">
        <v>265</v>
      </c>
      <c r="AJ97" t="s">
        <v>60</v>
      </c>
      <c r="AK97" t="s">
        <v>61</v>
      </c>
      <c r="AL97" t="s">
        <v>266</v>
      </c>
      <c r="AM97" t="s">
        <v>267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26.6</v>
      </c>
      <c r="X98">
        <v>4.1799999999999997E-3</v>
      </c>
      <c r="Y98">
        <v>-0.45100000000000001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264</v>
      </c>
      <c r="AH98" t="s">
        <v>45</v>
      </c>
      <c r="AI98" t="s">
        <v>265</v>
      </c>
      <c r="AJ98" t="s">
        <v>60</v>
      </c>
      <c r="AK98" t="s">
        <v>61</v>
      </c>
      <c r="AL98" t="s">
        <v>266</v>
      </c>
      <c r="AM98" t="s">
        <v>267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26.9</v>
      </c>
      <c r="X99">
        <v>4.1700000000000001E-3</v>
      </c>
      <c r="Y99">
        <v>-0.312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264</v>
      </c>
      <c r="AH99" t="s">
        <v>45</v>
      </c>
      <c r="AI99" t="s">
        <v>265</v>
      </c>
      <c r="AJ99" t="s">
        <v>60</v>
      </c>
      <c r="AK99" t="s">
        <v>61</v>
      </c>
      <c r="AL99" t="s">
        <v>266</v>
      </c>
      <c r="AM99" t="s">
        <v>267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28</v>
      </c>
      <c r="X100">
        <v>4.3800000000000002E-3</v>
      </c>
      <c r="Y100">
        <v>-0.434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264</v>
      </c>
      <c r="AH100" t="s">
        <v>45</v>
      </c>
      <c r="AI100" t="s">
        <v>265</v>
      </c>
      <c r="AJ100" t="s">
        <v>60</v>
      </c>
      <c r="AK100" t="s">
        <v>61</v>
      </c>
      <c r="AL100" t="s">
        <v>266</v>
      </c>
      <c r="AM100" t="s">
        <v>267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28.9</v>
      </c>
      <c r="X101">
        <v>4.8399999999999997E-3</v>
      </c>
      <c r="Y101">
        <v>-0.503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264</v>
      </c>
      <c r="AH101" t="s">
        <v>45</v>
      </c>
      <c r="AI101" t="s">
        <v>265</v>
      </c>
      <c r="AJ101" t="s">
        <v>60</v>
      </c>
      <c r="AK101" t="s">
        <v>61</v>
      </c>
      <c r="AL101" t="s">
        <v>266</v>
      </c>
      <c r="AM101" t="s">
        <v>267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29.3</v>
      </c>
      <c r="X102">
        <v>5.7999999999999996E-3</v>
      </c>
      <c r="Y102">
        <v>-0.48599999999999999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264</v>
      </c>
      <c r="AH102" t="s">
        <v>45</v>
      </c>
      <c r="AI102" t="s">
        <v>265</v>
      </c>
      <c r="AJ102" t="s">
        <v>60</v>
      </c>
      <c r="AK102" t="s">
        <v>61</v>
      </c>
      <c r="AL102" t="s">
        <v>266</v>
      </c>
      <c r="AM102" t="s">
        <v>267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30</v>
      </c>
      <c r="X103">
        <v>5.3600000000000002E-3</v>
      </c>
      <c r="Y103">
        <v>-0.51500000000000001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264</v>
      </c>
      <c r="AH103" t="s">
        <v>45</v>
      </c>
      <c r="AI103" t="s">
        <v>265</v>
      </c>
      <c r="AJ103" t="s">
        <v>60</v>
      </c>
      <c r="AK103" t="s">
        <v>61</v>
      </c>
      <c r="AL103" t="s">
        <v>266</v>
      </c>
      <c r="AM103" t="s">
        <v>267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28.6</v>
      </c>
      <c r="X104">
        <v>4.62E-3</v>
      </c>
      <c r="Y104">
        <v>-0.47199999999999998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264</v>
      </c>
      <c r="AH104" t="s">
        <v>45</v>
      </c>
      <c r="AI104" t="s">
        <v>265</v>
      </c>
      <c r="AJ104" t="s">
        <v>60</v>
      </c>
      <c r="AK104" t="s">
        <v>61</v>
      </c>
      <c r="AL104" t="s">
        <v>266</v>
      </c>
      <c r="AM104" t="s">
        <v>267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36</v>
      </c>
      <c r="X105">
        <v>5.1999999999999998E-3</v>
      </c>
      <c r="Y105">
        <v>-0.255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264</v>
      </c>
      <c r="AH105" t="s">
        <v>45</v>
      </c>
      <c r="AI105" t="s">
        <v>265</v>
      </c>
      <c r="AJ105" t="s">
        <v>60</v>
      </c>
      <c r="AK105" t="s">
        <v>61</v>
      </c>
      <c r="AL105" t="s">
        <v>266</v>
      </c>
      <c r="AM105" t="s">
        <v>267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24.9</v>
      </c>
      <c r="X106">
        <v>4.4099999999999999E-3</v>
      </c>
      <c r="Y106">
        <v>-0.60299999999999998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264</v>
      </c>
      <c r="AH106" t="s">
        <v>45</v>
      </c>
      <c r="AI106" t="s">
        <v>265</v>
      </c>
      <c r="AJ106" t="s">
        <v>60</v>
      </c>
      <c r="AK106" t="s">
        <v>61</v>
      </c>
      <c r="AL106" t="s">
        <v>266</v>
      </c>
      <c r="AM106" t="s">
        <v>267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28.3</v>
      </c>
      <c r="X107">
        <v>4.6299999999999996E-3</v>
      </c>
      <c r="Y107">
        <v>-0.47299999999999998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264</v>
      </c>
      <c r="AH107" t="s">
        <v>45</v>
      </c>
      <c r="AI107" t="s">
        <v>265</v>
      </c>
      <c r="AJ107" t="s">
        <v>60</v>
      </c>
      <c r="AK107" t="s">
        <v>61</v>
      </c>
      <c r="AL107" t="s">
        <v>266</v>
      </c>
      <c r="AM107" t="s">
        <v>267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24</v>
      </c>
      <c r="X108">
        <v>4.5700000000000003E-3</v>
      </c>
      <c r="Y108">
        <v>-0.60099999999999998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264</v>
      </c>
      <c r="AH108" t="s">
        <v>45</v>
      </c>
      <c r="AI108" t="s">
        <v>265</v>
      </c>
      <c r="AJ108" t="s">
        <v>60</v>
      </c>
      <c r="AK108" t="s">
        <v>61</v>
      </c>
      <c r="AL108" t="s">
        <v>266</v>
      </c>
      <c r="AM108" t="s">
        <v>267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21.2</v>
      </c>
      <c r="X109">
        <v>2.9199999999999999E-3</v>
      </c>
      <c r="Y109">
        <v>-0.99099999999999999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264</v>
      </c>
      <c r="AH109" t="s">
        <v>45</v>
      </c>
      <c r="AI109" t="s">
        <v>265</v>
      </c>
      <c r="AJ109" t="s">
        <v>60</v>
      </c>
      <c r="AK109" t="s">
        <v>61</v>
      </c>
      <c r="AL109" t="s">
        <v>266</v>
      </c>
      <c r="AM109" t="s">
        <v>267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24.7</v>
      </c>
      <c r="X110">
        <v>4.2300000000000003E-3</v>
      </c>
      <c r="Y110">
        <v>-0.54500000000000004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264</v>
      </c>
      <c r="AH110" t="s">
        <v>45</v>
      </c>
      <c r="AI110" t="s">
        <v>265</v>
      </c>
      <c r="AJ110" t="s">
        <v>60</v>
      </c>
      <c r="AK110" t="s">
        <v>61</v>
      </c>
      <c r="AL110" t="s">
        <v>266</v>
      </c>
      <c r="AM110" t="s">
        <v>267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25.2</v>
      </c>
      <c r="X111">
        <v>3.9300000000000003E-3</v>
      </c>
      <c r="Y111">
        <v>-0.46600000000000003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264</v>
      </c>
      <c r="AH111" t="s">
        <v>45</v>
      </c>
      <c r="AI111" t="s">
        <v>265</v>
      </c>
      <c r="AJ111" t="s">
        <v>60</v>
      </c>
      <c r="AK111" t="s">
        <v>61</v>
      </c>
      <c r="AL111" t="s">
        <v>266</v>
      </c>
      <c r="AM111" t="s">
        <v>267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26</v>
      </c>
      <c r="X112">
        <v>4.5399999999999998E-3</v>
      </c>
      <c r="Y112">
        <v>-0.53600000000000003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264</v>
      </c>
      <c r="AH112" t="s">
        <v>45</v>
      </c>
      <c r="AI112" t="s">
        <v>265</v>
      </c>
      <c r="AJ112" t="s">
        <v>60</v>
      </c>
      <c r="AK112" t="s">
        <v>61</v>
      </c>
      <c r="AL112" t="s">
        <v>266</v>
      </c>
      <c r="AM112" t="s">
        <v>267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27.5</v>
      </c>
      <c r="X113">
        <v>5.0499999999999998E-3</v>
      </c>
      <c r="Y113">
        <v>-0.57599999999999996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264</v>
      </c>
      <c r="AH113" t="s">
        <v>45</v>
      </c>
      <c r="AI113" t="s">
        <v>265</v>
      </c>
      <c r="AJ113" t="s">
        <v>60</v>
      </c>
      <c r="AK113" t="s">
        <v>61</v>
      </c>
      <c r="AL113" t="s">
        <v>266</v>
      </c>
      <c r="AM113" t="s">
        <v>267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27.5</v>
      </c>
      <c r="X114">
        <v>6.0200000000000002E-3</v>
      </c>
      <c r="Y114">
        <v>-0.64900000000000002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264</v>
      </c>
      <c r="AH114" t="s">
        <v>45</v>
      </c>
      <c r="AI114" t="s">
        <v>265</v>
      </c>
      <c r="AJ114" t="s">
        <v>60</v>
      </c>
      <c r="AK114" t="s">
        <v>61</v>
      </c>
      <c r="AL114" t="s">
        <v>266</v>
      </c>
      <c r="AM114" t="s">
        <v>267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28.4</v>
      </c>
      <c r="X115">
        <v>6.0200000000000002E-3</v>
      </c>
      <c r="Y115">
        <v>-0.627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264</v>
      </c>
      <c r="AH115" t="s">
        <v>45</v>
      </c>
      <c r="AI115" t="s">
        <v>265</v>
      </c>
      <c r="AJ115" t="s">
        <v>60</v>
      </c>
      <c r="AK115" t="s">
        <v>61</v>
      </c>
      <c r="AL115" t="s">
        <v>266</v>
      </c>
      <c r="AM115" t="s">
        <v>267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28.2</v>
      </c>
      <c r="X116">
        <v>5.3899999999999998E-3</v>
      </c>
      <c r="Y116">
        <v>-0.67100000000000004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264</v>
      </c>
      <c r="AH116" t="s">
        <v>45</v>
      </c>
      <c r="AI116" t="s">
        <v>265</v>
      </c>
      <c r="AJ116" t="s">
        <v>60</v>
      </c>
      <c r="AK116" t="s">
        <v>61</v>
      </c>
      <c r="AL116" t="s">
        <v>266</v>
      </c>
      <c r="AM116" t="s">
        <v>267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36</v>
      </c>
      <c r="X117">
        <v>5.64E-3</v>
      </c>
      <c r="Y117">
        <v>-0.34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264</v>
      </c>
      <c r="AH117" t="s">
        <v>45</v>
      </c>
      <c r="AI117" t="s">
        <v>265</v>
      </c>
      <c r="AJ117" t="s">
        <v>60</v>
      </c>
      <c r="AK117" t="s">
        <v>61</v>
      </c>
      <c r="AL117" t="s">
        <v>266</v>
      </c>
      <c r="AM117" t="s">
        <v>267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21.8</v>
      </c>
      <c r="X118">
        <v>4.5799999999999999E-3</v>
      </c>
      <c r="Y118">
        <v>-0.63200000000000001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264</v>
      </c>
      <c r="AH118" t="s">
        <v>45</v>
      </c>
      <c r="AI118" t="s">
        <v>265</v>
      </c>
      <c r="AJ118" t="s">
        <v>60</v>
      </c>
      <c r="AK118" t="s">
        <v>61</v>
      </c>
      <c r="AL118" t="s">
        <v>266</v>
      </c>
      <c r="AM118" t="s">
        <v>267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26.7</v>
      </c>
      <c r="X119">
        <v>4.9199999999999999E-3</v>
      </c>
      <c r="Y119">
        <v>-0.58099999999999996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264</v>
      </c>
      <c r="AH119" t="s">
        <v>45</v>
      </c>
      <c r="AI119" t="s">
        <v>265</v>
      </c>
      <c r="AJ119" t="s">
        <v>60</v>
      </c>
      <c r="AK119" t="s">
        <v>61</v>
      </c>
      <c r="AL119" t="s">
        <v>266</v>
      </c>
      <c r="AM119" t="s">
        <v>267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23.7</v>
      </c>
      <c r="X120">
        <v>4.5799999999999999E-3</v>
      </c>
      <c r="Y120">
        <v>-0.60499999999999998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264</v>
      </c>
      <c r="AH120" t="s">
        <v>45</v>
      </c>
      <c r="AI120" t="s">
        <v>265</v>
      </c>
      <c r="AJ120" t="s">
        <v>60</v>
      </c>
      <c r="AK120" t="s">
        <v>61</v>
      </c>
      <c r="AL120" t="s">
        <v>266</v>
      </c>
      <c r="AM120" t="s">
        <v>267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20.6</v>
      </c>
      <c r="X121">
        <v>2.8500000000000001E-3</v>
      </c>
      <c r="Y121">
        <v>-1.05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264</v>
      </c>
      <c r="AH121" t="s">
        <v>45</v>
      </c>
      <c r="AI121" t="s">
        <v>265</v>
      </c>
      <c r="AJ121" t="s">
        <v>60</v>
      </c>
      <c r="AK121" t="s">
        <v>61</v>
      </c>
      <c r="AL121" t="s">
        <v>266</v>
      </c>
      <c r="AM121" t="s">
        <v>267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23.6</v>
      </c>
      <c r="X122">
        <v>4.2700000000000004E-3</v>
      </c>
      <c r="Y122">
        <v>-0.60199999999999998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264</v>
      </c>
      <c r="AH122" t="s">
        <v>45</v>
      </c>
      <c r="AI122" t="s">
        <v>265</v>
      </c>
      <c r="AJ122" t="s">
        <v>60</v>
      </c>
      <c r="AK122" t="s">
        <v>61</v>
      </c>
      <c r="AL122" t="s">
        <v>266</v>
      </c>
      <c r="AM122" t="s">
        <v>267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23.4</v>
      </c>
      <c r="X123">
        <v>3.6900000000000001E-3</v>
      </c>
      <c r="Y123">
        <v>-0.626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264</v>
      </c>
      <c r="AH123" t="s">
        <v>45</v>
      </c>
      <c r="AI123" t="s">
        <v>265</v>
      </c>
      <c r="AJ123" t="s">
        <v>60</v>
      </c>
      <c r="AK123" t="s">
        <v>61</v>
      </c>
      <c r="AL123" t="s">
        <v>266</v>
      </c>
      <c r="AM123" t="s">
        <v>267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25</v>
      </c>
      <c r="X124">
        <v>4.62E-3</v>
      </c>
      <c r="Y124">
        <v>-0.59099999999999997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264</v>
      </c>
      <c r="AH124" t="s">
        <v>45</v>
      </c>
      <c r="AI124" t="s">
        <v>265</v>
      </c>
      <c r="AJ124" t="s">
        <v>60</v>
      </c>
      <c r="AK124" t="s">
        <v>61</v>
      </c>
      <c r="AL124" t="s">
        <v>266</v>
      </c>
      <c r="AM124" t="s">
        <v>267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26.3</v>
      </c>
      <c r="X125">
        <v>5.2199999999999998E-3</v>
      </c>
      <c r="Y125">
        <v>-0.64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264</v>
      </c>
      <c r="AH125" t="s">
        <v>45</v>
      </c>
      <c r="AI125" t="s">
        <v>265</v>
      </c>
      <c r="AJ125" t="s">
        <v>60</v>
      </c>
      <c r="AK125" t="s">
        <v>61</v>
      </c>
      <c r="AL125" t="s">
        <v>266</v>
      </c>
      <c r="AM125" t="s">
        <v>267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27.2</v>
      </c>
      <c r="X126">
        <v>6.0099999999999997E-3</v>
      </c>
      <c r="Y126">
        <v>-0.66500000000000004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264</v>
      </c>
      <c r="AH126" t="s">
        <v>45</v>
      </c>
      <c r="AI126" t="s">
        <v>265</v>
      </c>
      <c r="AJ126" t="s">
        <v>60</v>
      </c>
      <c r="AK126" t="s">
        <v>61</v>
      </c>
      <c r="AL126" t="s">
        <v>266</v>
      </c>
      <c r="AM126" t="s">
        <v>267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28</v>
      </c>
      <c r="X127">
        <v>6.0899999999999999E-3</v>
      </c>
      <c r="Y127">
        <v>-0.64900000000000002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264</v>
      </c>
      <c r="AH127" t="s">
        <v>45</v>
      </c>
      <c r="AI127" t="s">
        <v>265</v>
      </c>
      <c r="AJ127" t="s">
        <v>60</v>
      </c>
      <c r="AK127" t="s">
        <v>61</v>
      </c>
      <c r="AL127" t="s">
        <v>266</v>
      </c>
      <c r="AM127" t="s">
        <v>267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28.2</v>
      </c>
      <c r="X128">
        <v>5.5100000000000001E-3</v>
      </c>
      <c r="Y128">
        <v>-0.70399999999999996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264</v>
      </c>
      <c r="AH128" t="s">
        <v>45</v>
      </c>
      <c r="AI128" t="s">
        <v>265</v>
      </c>
      <c r="AJ128" t="s">
        <v>60</v>
      </c>
      <c r="AK128" t="s">
        <v>61</v>
      </c>
      <c r="AL128" t="s">
        <v>266</v>
      </c>
      <c r="AM128" t="s">
        <v>267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35.4</v>
      </c>
      <c r="X129">
        <v>6.1399999999999996E-3</v>
      </c>
      <c r="Y129">
        <v>-0.45700000000000002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264</v>
      </c>
      <c r="AH129" t="s">
        <v>45</v>
      </c>
      <c r="AI129" t="s">
        <v>265</v>
      </c>
      <c r="AJ129" t="s">
        <v>60</v>
      </c>
      <c r="AK129" t="s">
        <v>61</v>
      </c>
      <c r="AL129" t="s">
        <v>266</v>
      </c>
      <c r="AM129" t="s">
        <v>267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20.9</v>
      </c>
      <c r="X130">
        <v>4.6299999999999996E-3</v>
      </c>
      <c r="Y130">
        <v>-0.64200000000000002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264</v>
      </c>
      <c r="AH130" t="s">
        <v>45</v>
      </c>
      <c r="AI130" t="s">
        <v>265</v>
      </c>
      <c r="AJ130" t="s">
        <v>60</v>
      </c>
      <c r="AK130" t="s">
        <v>61</v>
      </c>
      <c r="AL130" t="s">
        <v>266</v>
      </c>
      <c r="AM130" t="s">
        <v>267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25.7</v>
      </c>
      <c r="X131">
        <v>5.0499999999999998E-3</v>
      </c>
      <c r="Y131">
        <v>-0.63800000000000001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264</v>
      </c>
      <c r="AH131" t="s">
        <v>45</v>
      </c>
      <c r="AI131" t="s">
        <v>265</v>
      </c>
      <c r="AJ131" t="s">
        <v>60</v>
      </c>
      <c r="AK131" t="s">
        <v>61</v>
      </c>
      <c r="AL131" t="s">
        <v>266</v>
      </c>
      <c r="AM131" t="s">
        <v>267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25.7</v>
      </c>
      <c r="X132">
        <v>4.0099999999999997E-3</v>
      </c>
      <c r="Y132">
        <v>-0.53700000000000003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264</v>
      </c>
      <c r="AH132" t="s">
        <v>45</v>
      </c>
      <c r="AI132" t="s">
        <v>265</v>
      </c>
      <c r="AJ132" t="s">
        <v>60</v>
      </c>
      <c r="AK132" t="s">
        <v>61</v>
      </c>
      <c r="AL132" t="s">
        <v>266</v>
      </c>
      <c r="AM132" t="s">
        <v>267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29</v>
      </c>
      <c r="X133">
        <v>5.1599999999999997E-3</v>
      </c>
      <c r="Y133">
        <v>-0.52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264</v>
      </c>
      <c r="AH133" t="s">
        <v>45</v>
      </c>
      <c r="AI133" t="s">
        <v>265</v>
      </c>
      <c r="AJ133" t="s">
        <v>60</v>
      </c>
      <c r="AK133" t="s">
        <v>61</v>
      </c>
      <c r="AL133" t="s">
        <v>266</v>
      </c>
      <c r="AM133" t="s">
        <v>267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30.3</v>
      </c>
      <c r="X134">
        <v>6.3200000000000001E-3</v>
      </c>
      <c r="Y134">
        <v>-0.625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264</v>
      </c>
      <c r="AH134" t="s">
        <v>45</v>
      </c>
      <c r="AI134" t="s">
        <v>265</v>
      </c>
      <c r="AJ134" t="s">
        <v>60</v>
      </c>
      <c r="AK134" t="s">
        <v>61</v>
      </c>
      <c r="AL134" t="s">
        <v>266</v>
      </c>
      <c r="AM134" t="s">
        <v>267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26.5</v>
      </c>
      <c r="X135">
        <v>5.1500000000000001E-3</v>
      </c>
      <c r="Y135">
        <v>-0.55300000000000005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264</v>
      </c>
      <c r="AH135" t="s">
        <v>45</v>
      </c>
      <c r="AI135" t="s">
        <v>265</v>
      </c>
      <c r="AJ135" t="s">
        <v>60</v>
      </c>
      <c r="AK135" t="s">
        <v>61</v>
      </c>
      <c r="AL135" t="s">
        <v>266</v>
      </c>
      <c r="AM135" t="s">
        <v>267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28</v>
      </c>
      <c r="X136">
        <v>5.13E-3</v>
      </c>
      <c r="Y136">
        <v>-0.57699999999999996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264</v>
      </c>
      <c r="AH136" t="s">
        <v>45</v>
      </c>
      <c r="AI136" t="s">
        <v>265</v>
      </c>
      <c r="AJ136" t="s">
        <v>60</v>
      </c>
      <c r="AK136" t="s">
        <v>61</v>
      </c>
      <c r="AL136" t="s">
        <v>266</v>
      </c>
      <c r="AM136" t="s">
        <v>267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26.4</v>
      </c>
      <c r="X137">
        <v>4.0899999999999999E-3</v>
      </c>
      <c r="Y137">
        <v>-0.46200000000000002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264</v>
      </c>
      <c r="AH137" t="s">
        <v>45</v>
      </c>
      <c r="AI137" t="s">
        <v>265</v>
      </c>
      <c r="AJ137" t="s">
        <v>60</v>
      </c>
      <c r="AK137" t="s">
        <v>61</v>
      </c>
      <c r="AL137" t="s">
        <v>266</v>
      </c>
      <c r="AM137" t="s">
        <v>267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26.7</v>
      </c>
      <c r="X138">
        <v>3.9199999999999999E-3</v>
      </c>
      <c r="Y138">
        <v>-0.30399999999999999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264</v>
      </c>
      <c r="AH138" t="s">
        <v>45</v>
      </c>
      <c r="AI138" t="s">
        <v>265</v>
      </c>
      <c r="AJ138" t="s">
        <v>60</v>
      </c>
      <c r="AK138" t="s">
        <v>61</v>
      </c>
      <c r="AL138" t="s">
        <v>266</v>
      </c>
      <c r="AM138" t="s">
        <v>267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29.1</v>
      </c>
      <c r="X139">
        <v>4.7699999999999999E-3</v>
      </c>
      <c r="Y139">
        <v>-0.36199999999999999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264</v>
      </c>
      <c r="AH139" t="s">
        <v>45</v>
      </c>
      <c r="AI139" t="s">
        <v>265</v>
      </c>
      <c r="AJ139" t="s">
        <v>60</v>
      </c>
      <c r="AK139" t="s">
        <v>61</v>
      </c>
      <c r="AL139" t="s">
        <v>266</v>
      </c>
      <c r="AM139" t="s">
        <v>267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29.1</v>
      </c>
      <c r="X140">
        <v>5.5799999999999999E-3</v>
      </c>
      <c r="Y140">
        <v>-0.47199999999999998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264</v>
      </c>
      <c r="AH140" t="s">
        <v>45</v>
      </c>
      <c r="AI140" t="s">
        <v>265</v>
      </c>
      <c r="AJ140" t="s">
        <v>60</v>
      </c>
      <c r="AK140" t="s">
        <v>61</v>
      </c>
      <c r="AL140" t="s">
        <v>266</v>
      </c>
      <c r="AM140" t="s">
        <v>267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28.4</v>
      </c>
      <c r="X141">
        <v>4.5100000000000001E-3</v>
      </c>
      <c r="Y141">
        <v>-0.501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264</v>
      </c>
      <c r="AH141" t="s">
        <v>45</v>
      </c>
      <c r="AI141" t="s">
        <v>265</v>
      </c>
      <c r="AJ141" t="s">
        <v>60</v>
      </c>
      <c r="AK141" t="s">
        <v>61</v>
      </c>
      <c r="AL141" t="s">
        <v>266</v>
      </c>
      <c r="AM141" t="s">
        <v>267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36</v>
      </c>
      <c r="X142">
        <v>5.1700000000000001E-3</v>
      </c>
      <c r="Y142">
        <v>-0.25900000000000001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264</v>
      </c>
      <c r="AH142" t="s">
        <v>45</v>
      </c>
      <c r="AI142" t="s">
        <v>265</v>
      </c>
      <c r="AJ142" t="s">
        <v>60</v>
      </c>
      <c r="AK142" t="s">
        <v>61</v>
      </c>
      <c r="AL142" t="s">
        <v>266</v>
      </c>
      <c r="AM142" t="s">
        <v>267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27.3</v>
      </c>
      <c r="X143">
        <v>4.3099999999999996E-3</v>
      </c>
      <c r="Y143">
        <v>-0.34899999999999998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264</v>
      </c>
      <c r="AH143" t="s">
        <v>45</v>
      </c>
      <c r="AI143" t="s">
        <v>265</v>
      </c>
      <c r="AJ143" t="s">
        <v>60</v>
      </c>
      <c r="AK143" t="s">
        <v>61</v>
      </c>
      <c r="AL143" t="s">
        <v>266</v>
      </c>
      <c r="AM143" t="s">
        <v>267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24.2</v>
      </c>
      <c r="X144">
        <v>3.5200000000000001E-3</v>
      </c>
      <c r="Y144">
        <v>-0.57799999999999996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264</v>
      </c>
      <c r="AH144" t="s">
        <v>45</v>
      </c>
      <c r="AI144" t="s">
        <v>265</v>
      </c>
      <c r="AJ144" t="s">
        <v>60</v>
      </c>
      <c r="AK144" t="s">
        <v>61</v>
      </c>
      <c r="AL144" t="s">
        <v>266</v>
      </c>
      <c r="AM144" t="s">
        <v>267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24.8</v>
      </c>
      <c r="X145">
        <v>3.9399999999999999E-3</v>
      </c>
      <c r="Y145">
        <v>-0.504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264</v>
      </c>
      <c r="AH145" t="s">
        <v>45</v>
      </c>
      <c r="AI145" t="s">
        <v>265</v>
      </c>
      <c r="AJ145" t="s">
        <v>60</v>
      </c>
      <c r="AK145" t="s">
        <v>61</v>
      </c>
      <c r="AL145" t="s">
        <v>266</v>
      </c>
      <c r="AM145" t="s">
        <v>267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28.1</v>
      </c>
      <c r="X146">
        <v>4.9500000000000004E-3</v>
      </c>
      <c r="Y146">
        <v>-0.44900000000000001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264</v>
      </c>
      <c r="AH146" t="s">
        <v>45</v>
      </c>
      <c r="AI146" t="s">
        <v>265</v>
      </c>
      <c r="AJ146" t="s">
        <v>60</v>
      </c>
      <c r="AK146" t="s">
        <v>61</v>
      </c>
      <c r="AL146" t="s">
        <v>266</v>
      </c>
      <c r="AM146" t="s">
        <v>267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27.4</v>
      </c>
      <c r="X147">
        <v>5.6600000000000001E-3</v>
      </c>
      <c r="Y147">
        <v>-0.61799999999999999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264</v>
      </c>
      <c r="AH147" t="s">
        <v>45</v>
      </c>
      <c r="AI147" t="s">
        <v>265</v>
      </c>
      <c r="AJ147" t="s">
        <v>60</v>
      </c>
      <c r="AK147" t="s">
        <v>61</v>
      </c>
      <c r="AL147" t="s">
        <v>266</v>
      </c>
      <c r="AM147" t="s">
        <v>267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26.8</v>
      </c>
      <c r="X148">
        <v>5.0699999999999999E-3</v>
      </c>
      <c r="Y148">
        <v>-0.62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264</v>
      </c>
      <c r="AH148" t="s">
        <v>45</v>
      </c>
      <c r="AI148" t="s">
        <v>265</v>
      </c>
      <c r="AJ148" t="s">
        <v>60</v>
      </c>
      <c r="AK148" t="s">
        <v>61</v>
      </c>
      <c r="AL148" t="s">
        <v>266</v>
      </c>
      <c r="AM148" t="s">
        <v>267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35.5</v>
      </c>
      <c r="X149">
        <v>6.2199999999999998E-3</v>
      </c>
      <c r="Y149">
        <v>-0.436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264</v>
      </c>
      <c r="AH149" t="s">
        <v>45</v>
      </c>
      <c r="AI149" t="s">
        <v>265</v>
      </c>
      <c r="AJ149" t="s">
        <v>60</v>
      </c>
      <c r="AK149" t="s">
        <v>61</v>
      </c>
      <c r="AL149" t="s">
        <v>266</v>
      </c>
      <c r="AM149" t="s">
        <v>267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25.6</v>
      </c>
      <c r="X150">
        <v>4.4000000000000003E-3</v>
      </c>
      <c r="Y150">
        <v>-0.53900000000000003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264</v>
      </c>
      <c r="AH150" t="s">
        <v>45</v>
      </c>
      <c r="AI150" t="s">
        <v>265</v>
      </c>
      <c r="AJ150" t="s">
        <v>60</v>
      </c>
      <c r="AK150" t="s">
        <v>61</v>
      </c>
      <c r="AL150" t="s">
        <v>266</v>
      </c>
      <c r="AM150" t="s">
        <v>267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23.6</v>
      </c>
      <c r="X151">
        <v>3.3700000000000002E-3</v>
      </c>
      <c r="Y151">
        <v>-0.60799999999999998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264</v>
      </c>
      <c r="AH151" t="s">
        <v>45</v>
      </c>
      <c r="AI151" t="s">
        <v>265</v>
      </c>
      <c r="AJ151" t="s">
        <v>60</v>
      </c>
      <c r="AK151" t="s">
        <v>61</v>
      </c>
      <c r="AL151" t="s">
        <v>266</v>
      </c>
      <c r="AM151" t="s">
        <v>267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23.6</v>
      </c>
      <c r="X152">
        <v>3.9500000000000004E-3</v>
      </c>
      <c r="Y152">
        <v>-0.61399999999999999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264</v>
      </c>
      <c r="AH152" t="s">
        <v>45</v>
      </c>
      <c r="AI152" t="s">
        <v>265</v>
      </c>
      <c r="AJ152" t="s">
        <v>60</v>
      </c>
      <c r="AK152" t="s">
        <v>61</v>
      </c>
      <c r="AL152" t="s">
        <v>266</v>
      </c>
      <c r="AM152" t="s">
        <v>267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26.1</v>
      </c>
      <c r="X153">
        <v>5.2100000000000002E-3</v>
      </c>
      <c r="Y153">
        <v>-0.58299999999999996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264</v>
      </c>
      <c r="AH153" t="s">
        <v>45</v>
      </c>
      <c r="AI153" t="s">
        <v>265</v>
      </c>
      <c r="AJ153" t="s">
        <v>60</v>
      </c>
      <c r="AK153" t="s">
        <v>61</v>
      </c>
      <c r="AL153" t="s">
        <v>266</v>
      </c>
      <c r="AM153" t="s">
        <v>267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26.5</v>
      </c>
      <c r="X154">
        <v>5.6100000000000004E-3</v>
      </c>
      <c r="Y154">
        <v>-0.66900000000000004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264</v>
      </c>
      <c r="AH154" t="s">
        <v>45</v>
      </c>
      <c r="AI154" t="s">
        <v>265</v>
      </c>
      <c r="AJ154" t="s">
        <v>60</v>
      </c>
      <c r="AK154" t="s">
        <v>61</v>
      </c>
      <c r="AL154" t="s">
        <v>266</v>
      </c>
      <c r="AM154" t="s">
        <v>267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26.7</v>
      </c>
      <c r="X155">
        <v>5.0800000000000003E-3</v>
      </c>
      <c r="Y155">
        <v>-0.63300000000000001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264</v>
      </c>
      <c r="AH155" t="s">
        <v>45</v>
      </c>
      <c r="AI155" t="s">
        <v>265</v>
      </c>
      <c r="AJ155" t="s">
        <v>60</v>
      </c>
      <c r="AK155" t="s">
        <v>61</v>
      </c>
      <c r="AL155" t="s">
        <v>266</v>
      </c>
      <c r="AM155" t="s">
        <v>267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35.5</v>
      </c>
      <c r="X156">
        <v>6.2899999999999996E-3</v>
      </c>
      <c r="Y156">
        <v>-0.44900000000000001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264</v>
      </c>
      <c r="AH156" t="s">
        <v>45</v>
      </c>
      <c r="AI156" t="s">
        <v>265</v>
      </c>
      <c r="AJ156" t="s">
        <v>60</v>
      </c>
      <c r="AK156" t="s">
        <v>61</v>
      </c>
      <c r="AL156" t="s">
        <v>266</v>
      </c>
      <c r="AM156" t="s">
        <v>267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24.5</v>
      </c>
      <c r="X157">
        <v>4.4000000000000003E-3</v>
      </c>
      <c r="Y157">
        <v>-0.628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264</v>
      </c>
      <c r="AH157" t="s">
        <v>45</v>
      </c>
      <c r="AI157" t="s">
        <v>265</v>
      </c>
      <c r="AJ157" t="s">
        <v>60</v>
      </c>
      <c r="AK157" t="s">
        <v>61</v>
      </c>
      <c r="AL157" t="s">
        <v>266</v>
      </c>
      <c r="AM157" t="s">
        <v>267</v>
      </c>
      <c r="AO157" t="s">
        <v>64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AO157"/>
  <sheetViews>
    <sheetView topLeftCell="H19" workbookViewId="0">
      <selection activeCell="F73" sqref="F73"/>
    </sheetView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258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20.7</v>
      </c>
      <c r="X6">
        <v>3.14E-3</v>
      </c>
      <c r="Y6">
        <v>-0.78800000000000003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259</v>
      </c>
      <c r="AH6" t="s">
        <v>45</v>
      </c>
      <c r="AI6" t="s">
        <v>260</v>
      </c>
      <c r="AJ6" t="s">
        <v>60</v>
      </c>
      <c r="AK6" t="s">
        <v>61</v>
      </c>
      <c r="AL6" t="s">
        <v>261</v>
      </c>
      <c r="AM6" t="s">
        <v>262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28.3</v>
      </c>
      <c r="X7">
        <v>6.5100000000000002E-3</v>
      </c>
      <c r="Y7">
        <v>-0.83199999999999996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259</v>
      </c>
      <c r="AH7" t="s">
        <v>45</v>
      </c>
      <c r="AI7" t="s">
        <v>260</v>
      </c>
      <c r="AJ7" t="s">
        <v>60</v>
      </c>
      <c r="AK7" t="s">
        <v>61</v>
      </c>
      <c r="AL7" t="s">
        <v>261</v>
      </c>
      <c r="AM7" t="s">
        <v>262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25.7</v>
      </c>
      <c r="X8">
        <v>5.3899999999999998E-3</v>
      </c>
      <c r="Y8">
        <v>-0.85699999999999998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259</v>
      </c>
      <c r="AH8" t="s">
        <v>45</v>
      </c>
      <c r="AI8" t="s">
        <v>260</v>
      </c>
      <c r="AJ8" t="s">
        <v>60</v>
      </c>
      <c r="AK8" t="s">
        <v>61</v>
      </c>
      <c r="AL8" t="s">
        <v>261</v>
      </c>
      <c r="AM8" t="s">
        <v>262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29.4</v>
      </c>
      <c r="X9">
        <v>6.3200000000000001E-3</v>
      </c>
      <c r="Y9">
        <v>-0.64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259</v>
      </c>
      <c r="AH9" t="s">
        <v>45</v>
      </c>
      <c r="AI9" t="s">
        <v>260</v>
      </c>
      <c r="AJ9" t="s">
        <v>60</v>
      </c>
      <c r="AK9" t="s">
        <v>61</v>
      </c>
      <c r="AL9" t="s">
        <v>261</v>
      </c>
      <c r="AM9" t="s">
        <v>262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23.7</v>
      </c>
      <c r="X10">
        <v>3.8E-3</v>
      </c>
      <c r="Y10">
        <v>-0.997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259</v>
      </c>
      <c r="AH10" t="s">
        <v>45</v>
      </c>
      <c r="AI10" t="s">
        <v>260</v>
      </c>
      <c r="AJ10" t="s">
        <v>60</v>
      </c>
      <c r="AK10" t="s">
        <v>61</v>
      </c>
      <c r="AL10" t="s">
        <v>261</v>
      </c>
      <c r="AM10" t="s">
        <v>262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33</v>
      </c>
      <c r="X11">
        <v>7.0299999999999998E-3</v>
      </c>
      <c r="Y11">
        <v>-0.68100000000000005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259</v>
      </c>
      <c r="AH11" t="s">
        <v>45</v>
      </c>
      <c r="AI11" t="s">
        <v>260</v>
      </c>
      <c r="AJ11" t="s">
        <v>60</v>
      </c>
      <c r="AK11" t="s">
        <v>61</v>
      </c>
      <c r="AL11" t="s">
        <v>261</v>
      </c>
      <c r="AM11" t="s">
        <v>262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31.1</v>
      </c>
      <c r="X12">
        <v>7.2100000000000003E-3</v>
      </c>
      <c r="Y12">
        <v>-0.71399999999999997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259</v>
      </c>
      <c r="AH12" t="s">
        <v>45</v>
      </c>
      <c r="AI12" t="s">
        <v>260</v>
      </c>
      <c r="AJ12" t="s">
        <v>60</v>
      </c>
      <c r="AK12" t="s">
        <v>61</v>
      </c>
      <c r="AL12" t="s">
        <v>261</v>
      </c>
      <c r="AM12" t="s">
        <v>262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34.299999999999997</v>
      </c>
      <c r="X13">
        <v>7.2500000000000004E-3</v>
      </c>
      <c r="Y13">
        <v>-0.64700000000000002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259</v>
      </c>
      <c r="AH13" t="s">
        <v>45</v>
      </c>
      <c r="AI13" t="s">
        <v>260</v>
      </c>
      <c r="AJ13" t="s">
        <v>60</v>
      </c>
      <c r="AK13" t="s">
        <v>61</v>
      </c>
      <c r="AL13" t="s">
        <v>261</v>
      </c>
      <c r="AM13" t="s">
        <v>262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24.9</v>
      </c>
      <c r="X14">
        <v>5.2900000000000004E-3</v>
      </c>
      <c r="Y14">
        <v>-0.747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259</v>
      </c>
      <c r="AH14" t="s">
        <v>45</v>
      </c>
      <c r="AI14" t="s">
        <v>260</v>
      </c>
      <c r="AJ14" t="s">
        <v>60</v>
      </c>
      <c r="AK14" t="s">
        <v>61</v>
      </c>
      <c r="AL14" t="s">
        <v>261</v>
      </c>
      <c r="AM14" t="s">
        <v>262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30.4</v>
      </c>
      <c r="X15">
        <v>6.5199999999999998E-3</v>
      </c>
      <c r="Y15">
        <v>-0.73199999999999998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259</v>
      </c>
      <c r="AH15" t="s">
        <v>45</v>
      </c>
      <c r="AI15" t="s">
        <v>260</v>
      </c>
      <c r="AJ15" t="s">
        <v>60</v>
      </c>
      <c r="AK15" t="s">
        <v>61</v>
      </c>
      <c r="AL15" t="s">
        <v>261</v>
      </c>
      <c r="AM15" t="s">
        <v>262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24</v>
      </c>
      <c r="X16">
        <v>3.0000000000000001E-3</v>
      </c>
      <c r="Y16">
        <v>-0.96399999999999997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259</v>
      </c>
      <c r="AH16" t="s">
        <v>45</v>
      </c>
      <c r="AI16" t="s">
        <v>260</v>
      </c>
      <c r="AJ16" t="s">
        <v>60</v>
      </c>
      <c r="AK16" t="s">
        <v>61</v>
      </c>
      <c r="AL16" t="s">
        <v>261</v>
      </c>
      <c r="AM16" t="s">
        <v>262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27.2</v>
      </c>
      <c r="X17">
        <v>3.5799999999999998E-3</v>
      </c>
      <c r="Y17">
        <v>-0.68899999999999995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259</v>
      </c>
      <c r="AH17" t="s">
        <v>45</v>
      </c>
      <c r="AI17" t="s">
        <v>260</v>
      </c>
      <c r="AJ17" t="s">
        <v>60</v>
      </c>
      <c r="AK17" t="s">
        <v>61</v>
      </c>
      <c r="AL17" t="s">
        <v>261</v>
      </c>
      <c r="AM17" t="s">
        <v>262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25.7</v>
      </c>
      <c r="X18">
        <v>3.2499999999999999E-3</v>
      </c>
      <c r="Y18">
        <v>-0.84299999999999997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259</v>
      </c>
      <c r="AH18" t="s">
        <v>45</v>
      </c>
      <c r="AI18" t="s">
        <v>260</v>
      </c>
      <c r="AJ18" t="s">
        <v>60</v>
      </c>
      <c r="AK18" t="s">
        <v>61</v>
      </c>
      <c r="AL18" t="s">
        <v>261</v>
      </c>
      <c r="AM18" t="s">
        <v>262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28.2</v>
      </c>
      <c r="X19">
        <v>4.5300000000000002E-3</v>
      </c>
      <c r="Y19">
        <v>-0.59299999999999997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259</v>
      </c>
      <c r="AH19" t="s">
        <v>45</v>
      </c>
      <c r="AI19" t="s">
        <v>260</v>
      </c>
      <c r="AJ19" t="s">
        <v>60</v>
      </c>
      <c r="AK19" t="s">
        <v>61</v>
      </c>
      <c r="AL19" t="s">
        <v>261</v>
      </c>
      <c r="AM19" t="s">
        <v>262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25.8</v>
      </c>
      <c r="X20">
        <v>3.4399999999999999E-3</v>
      </c>
      <c r="Y20">
        <v>-0.88700000000000001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259</v>
      </c>
      <c r="AH20" t="s">
        <v>45</v>
      </c>
      <c r="AI20" t="s">
        <v>260</v>
      </c>
      <c r="AJ20" t="s">
        <v>60</v>
      </c>
      <c r="AK20" t="s">
        <v>61</v>
      </c>
      <c r="AL20" t="s">
        <v>261</v>
      </c>
      <c r="AM20" t="s">
        <v>262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32.5</v>
      </c>
      <c r="X21">
        <v>6.3899999999999998E-3</v>
      </c>
      <c r="Y21">
        <v>-0.58199999999999996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259</v>
      </c>
      <c r="AH21" t="s">
        <v>45</v>
      </c>
      <c r="AI21" t="s">
        <v>260</v>
      </c>
      <c r="AJ21" t="s">
        <v>60</v>
      </c>
      <c r="AK21" t="s">
        <v>61</v>
      </c>
      <c r="AL21" t="s">
        <v>261</v>
      </c>
      <c r="AM21" t="s">
        <v>262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30.4</v>
      </c>
      <c r="X22">
        <v>6.1000000000000004E-3</v>
      </c>
      <c r="Y22">
        <v>-0.65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259</v>
      </c>
      <c r="AH22" t="s">
        <v>45</v>
      </c>
      <c r="AI22" t="s">
        <v>260</v>
      </c>
      <c r="AJ22" t="s">
        <v>60</v>
      </c>
      <c r="AK22" t="s">
        <v>61</v>
      </c>
      <c r="AL22" t="s">
        <v>261</v>
      </c>
      <c r="AM22" t="s">
        <v>262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33.4</v>
      </c>
      <c r="X23">
        <v>6.0200000000000002E-3</v>
      </c>
      <c r="Y23">
        <v>-0.57899999999999996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259</v>
      </c>
      <c r="AH23" t="s">
        <v>45</v>
      </c>
      <c r="AI23" t="s">
        <v>260</v>
      </c>
      <c r="AJ23" t="s">
        <v>60</v>
      </c>
      <c r="AK23" t="s">
        <v>61</v>
      </c>
      <c r="AL23" t="s">
        <v>261</v>
      </c>
      <c r="AM23" t="s">
        <v>262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26.9</v>
      </c>
      <c r="X24">
        <v>4.7099999999999998E-3</v>
      </c>
      <c r="Y24">
        <v>-0.67800000000000005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259</v>
      </c>
      <c r="AH24" t="s">
        <v>45</v>
      </c>
      <c r="AI24" t="s">
        <v>260</v>
      </c>
      <c r="AJ24" t="s">
        <v>60</v>
      </c>
      <c r="AK24" t="s">
        <v>61</v>
      </c>
      <c r="AL24" t="s">
        <v>261</v>
      </c>
      <c r="AM24" t="s">
        <v>262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28</v>
      </c>
      <c r="X25">
        <v>4.3800000000000002E-3</v>
      </c>
      <c r="Y25">
        <v>-0.72599999999999998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259</v>
      </c>
      <c r="AH25" t="s">
        <v>45</v>
      </c>
      <c r="AI25" t="s">
        <v>260</v>
      </c>
      <c r="AJ25" t="s">
        <v>60</v>
      </c>
      <c r="AK25" t="s">
        <v>61</v>
      </c>
      <c r="AL25" t="s">
        <v>261</v>
      </c>
      <c r="AM25" t="s">
        <v>262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21</v>
      </c>
      <c r="X26">
        <v>2.6900000000000001E-3</v>
      </c>
      <c r="Y26">
        <v>-0.873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259</v>
      </c>
      <c r="AH26" t="s">
        <v>45</v>
      </c>
      <c r="AI26" t="s">
        <v>260</v>
      </c>
      <c r="AJ26" t="s">
        <v>60</v>
      </c>
      <c r="AK26" t="s">
        <v>61</v>
      </c>
      <c r="AL26" t="s">
        <v>261</v>
      </c>
      <c r="AM26" t="s">
        <v>262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25.2</v>
      </c>
      <c r="X27">
        <v>3.64E-3</v>
      </c>
      <c r="Y27">
        <v>-0.871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259</v>
      </c>
      <c r="AH27" t="s">
        <v>45</v>
      </c>
      <c r="AI27" t="s">
        <v>260</v>
      </c>
      <c r="AJ27" t="s">
        <v>60</v>
      </c>
      <c r="AK27" t="s">
        <v>61</v>
      </c>
      <c r="AL27" t="s">
        <v>261</v>
      </c>
      <c r="AM27" t="s">
        <v>262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24.1</v>
      </c>
      <c r="X28">
        <v>3.13E-3</v>
      </c>
      <c r="Y28">
        <v>-0.92100000000000004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259</v>
      </c>
      <c r="AH28" t="s">
        <v>45</v>
      </c>
      <c r="AI28" t="s">
        <v>260</v>
      </c>
      <c r="AJ28" t="s">
        <v>60</v>
      </c>
      <c r="AK28" t="s">
        <v>61</v>
      </c>
      <c r="AL28" t="s">
        <v>261</v>
      </c>
      <c r="AM28" t="s">
        <v>262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26.5</v>
      </c>
      <c r="X29">
        <v>4.3200000000000001E-3</v>
      </c>
      <c r="Y29">
        <v>-0.66700000000000004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259</v>
      </c>
      <c r="AH29" t="s">
        <v>45</v>
      </c>
      <c r="AI29" t="s">
        <v>260</v>
      </c>
      <c r="AJ29" t="s">
        <v>60</v>
      </c>
      <c r="AK29" t="s">
        <v>61</v>
      </c>
      <c r="AL29" t="s">
        <v>261</v>
      </c>
      <c r="AM29" t="s">
        <v>262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23.5</v>
      </c>
      <c r="X30">
        <v>3.2799999999999999E-3</v>
      </c>
      <c r="Y30">
        <v>-1.0900000000000001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259</v>
      </c>
      <c r="AH30" t="s">
        <v>45</v>
      </c>
      <c r="AI30" t="s">
        <v>260</v>
      </c>
      <c r="AJ30" t="s">
        <v>60</v>
      </c>
      <c r="AK30" t="s">
        <v>61</v>
      </c>
      <c r="AL30" t="s">
        <v>261</v>
      </c>
      <c r="AM30" t="s">
        <v>262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30.9</v>
      </c>
      <c r="X31">
        <v>6.6699999999999997E-3</v>
      </c>
      <c r="Y31">
        <v>-0.68600000000000005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259</v>
      </c>
      <c r="AH31" t="s">
        <v>45</v>
      </c>
      <c r="AI31" t="s">
        <v>260</v>
      </c>
      <c r="AJ31" t="s">
        <v>60</v>
      </c>
      <c r="AK31" t="s">
        <v>61</v>
      </c>
      <c r="AL31" t="s">
        <v>261</v>
      </c>
      <c r="AM31" t="s">
        <v>262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28.5</v>
      </c>
      <c r="X32">
        <v>6.4900000000000001E-3</v>
      </c>
      <c r="Y32">
        <v>-0.73099999999999998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259</v>
      </c>
      <c r="AH32" t="s">
        <v>45</v>
      </c>
      <c r="AI32" t="s">
        <v>260</v>
      </c>
      <c r="AJ32" t="s">
        <v>60</v>
      </c>
      <c r="AK32" t="s">
        <v>61</v>
      </c>
      <c r="AL32" t="s">
        <v>261</v>
      </c>
      <c r="AM32" t="s">
        <v>262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31.7</v>
      </c>
      <c r="X33">
        <v>6.6800000000000002E-3</v>
      </c>
      <c r="Y33">
        <v>-0.68400000000000005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259</v>
      </c>
      <c r="AH33" t="s">
        <v>45</v>
      </c>
      <c r="AI33" t="s">
        <v>260</v>
      </c>
      <c r="AJ33" t="s">
        <v>60</v>
      </c>
      <c r="AK33" t="s">
        <v>61</v>
      </c>
      <c r="AL33" t="s">
        <v>261</v>
      </c>
      <c r="AM33" t="s">
        <v>262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23.3</v>
      </c>
      <c r="X34">
        <v>5.0299999999999997E-3</v>
      </c>
      <c r="Y34">
        <v>-0.72899999999999998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259</v>
      </c>
      <c r="AH34" t="s">
        <v>45</v>
      </c>
      <c r="AI34" t="s">
        <v>260</v>
      </c>
      <c r="AJ34" t="s">
        <v>60</v>
      </c>
      <c r="AK34" t="s">
        <v>61</v>
      </c>
      <c r="AL34" t="s">
        <v>261</v>
      </c>
      <c r="AM34" t="s">
        <v>262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26.9</v>
      </c>
      <c r="X35">
        <v>4.8399999999999997E-3</v>
      </c>
      <c r="Y35">
        <v>-0.79100000000000004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259</v>
      </c>
      <c r="AH35" t="s">
        <v>45</v>
      </c>
      <c r="AI35" t="s">
        <v>260</v>
      </c>
      <c r="AJ35" t="s">
        <v>60</v>
      </c>
      <c r="AK35" t="s">
        <v>61</v>
      </c>
      <c r="AL35" t="s">
        <v>261</v>
      </c>
      <c r="AM35" t="s">
        <v>262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20</v>
      </c>
      <c r="X36">
        <v>2.5600000000000002E-3</v>
      </c>
      <c r="Y36">
        <v>-0.84499999999999997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259</v>
      </c>
      <c r="AH36" t="s">
        <v>45</v>
      </c>
      <c r="AI36" t="s">
        <v>260</v>
      </c>
      <c r="AJ36" t="s">
        <v>60</v>
      </c>
      <c r="AK36" t="s">
        <v>61</v>
      </c>
      <c r="AL36" t="s">
        <v>261</v>
      </c>
      <c r="AM36" t="s">
        <v>262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24.3</v>
      </c>
      <c r="X37">
        <v>3.3999999999999998E-3</v>
      </c>
      <c r="Y37">
        <v>-0.93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259</v>
      </c>
      <c r="AH37" t="s">
        <v>45</v>
      </c>
      <c r="AI37" t="s">
        <v>260</v>
      </c>
      <c r="AJ37" t="s">
        <v>60</v>
      </c>
      <c r="AK37" t="s">
        <v>61</v>
      </c>
      <c r="AL37" t="s">
        <v>261</v>
      </c>
      <c r="AM37" t="s">
        <v>262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22.8</v>
      </c>
      <c r="X38">
        <v>2.98E-3</v>
      </c>
      <c r="Y38">
        <v>-0.98499999999999999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259</v>
      </c>
      <c r="AH38" t="s">
        <v>45</v>
      </c>
      <c r="AI38" t="s">
        <v>260</v>
      </c>
      <c r="AJ38" t="s">
        <v>60</v>
      </c>
      <c r="AK38" t="s">
        <v>61</v>
      </c>
      <c r="AL38" t="s">
        <v>261</v>
      </c>
      <c r="AM38" t="s">
        <v>262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25.5</v>
      </c>
      <c r="X39">
        <v>4.13E-3</v>
      </c>
      <c r="Y39">
        <v>-0.71099999999999997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259</v>
      </c>
      <c r="AH39" t="s">
        <v>45</v>
      </c>
      <c r="AI39" t="s">
        <v>260</v>
      </c>
      <c r="AJ39" t="s">
        <v>60</v>
      </c>
      <c r="AK39" t="s">
        <v>61</v>
      </c>
      <c r="AL39" t="s">
        <v>261</v>
      </c>
      <c r="AM39" t="s">
        <v>262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22.8</v>
      </c>
      <c r="X40">
        <v>3.15E-3</v>
      </c>
      <c r="Y40">
        <v>-1.1599999999999999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259</v>
      </c>
      <c r="AH40" t="s">
        <v>45</v>
      </c>
      <c r="AI40" t="s">
        <v>260</v>
      </c>
      <c r="AJ40" t="s">
        <v>60</v>
      </c>
      <c r="AK40" t="s">
        <v>61</v>
      </c>
      <c r="AL40" t="s">
        <v>261</v>
      </c>
      <c r="AM40" t="s">
        <v>262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30.1</v>
      </c>
      <c r="X41">
        <v>6.6400000000000001E-3</v>
      </c>
      <c r="Y41">
        <v>-0.70799999999999996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259</v>
      </c>
      <c r="AH41" t="s">
        <v>45</v>
      </c>
      <c r="AI41" t="s">
        <v>260</v>
      </c>
      <c r="AJ41" t="s">
        <v>60</v>
      </c>
      <c r="AK41" t="s">
        <v>61</v>
      </c>
      <c r="AL41" t="s">
        <v>261</v>
      </c>
      <c r="AM41" t="s">
        <v>262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27.7</v>
      </c>
      <c r="X42">
        <v>6.5900000000000004E-3</v>
      </c>
      <c r="Y42">
        <v>-0.75900000000000001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259</v>
      </c>
      <c r="AH42" t="s">
        <v>45</v>
      </c>
      <c r="AI42" t="s">
        <v>260</v>
      </c>
      <c r="AJ42" t="s">
        <v>60</v>
      </c>
      <c r="AK42" t="s">
        <v>61</v>
      </c>
      <c r="AL42" t="s">
        <v>261</v>
      </c>
      <c r="AM42" t="s">
        <v>262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31</v>
      </c>
      <c r="X43">
        <v>6.8399999999999997E-3</v>
      </c>
      <c r="Y43">
        <v>-0.72099999999999997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259</v>
      </c>
      <c r="AH43" t="s">
        <v>45</v>
      </c>
      <c r="AI43" t="s">
        <v>260</v>
      </c>
      <c r="AJ43" t="s">
        <v>60</v>
      </c>
      <c r="AK43" t="s">
        <v>61</v>
      </c>
      <c r="AL43" t="s">
        <v>261</v>
      </c>
      <c r="AM43" t="s">
        <v>262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22.9</v>
      </c>
      <c r="X44">
        <v>4.9800000000000001E-3</v>
      </c>
      <c r="Y44">
        <v>-0.72599999999999998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259</v>
      </c>
      <c r="AH44" t="s">
        <v>45</v>
      </c>
      <c r="AI44" t="s">
        <v>260</v>
      </c>
      <c r="AJ44" t="s">
        <v>60</v>
      </c>
      <c r="AK44" t="s">
        <v>61</v>
      </c>
      <c r="AL44" t="s">
        <v>261</v>
      </c>
      <c r="AM44" t="s">
        <v>262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26.1</v>
      </c>
      <c r="X45">
        <v>4.9399999999999999E-3</v>
      </c>
      <c r="Y45">
        <v>-0.82499999999999996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259</v>
      </c>
      <c r="AH45" t="s">
        <v>45</v>
      </c>
      <c r="AI45" t="s">
        <v>260</v>
      </c>
      <c r="AJ45" t="s">
        <v>60</v>
      </c>
      <c r="AK45" t="s">
        <v>61</v>
      </c>
      <c r="AL45" t="s">
        <v>261</v>
      </c>
      <c r="AM45" t="s">
        <v>262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28.3</v>
      </c>
      <c r="X46">
        <v>4.4600000000000004E-3</v>
      </c>
      <c r="Y46">
        <v>-0.63400000000000001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259</v>
      </c>
      <c r="AH46" t="s">
        <v>45</v>
      </c>
      <c r="AI46" t="s">
        <v>260</v>
      </c>
      <c r="AJ46" t="s">
        <v>60</v>
      </c>
      <c r="AK46" t="s">
        <v>61</v>
      </c>
      <c r="AL46" t="s">
        <v>261</v>
      </c>
      <c r="AM46" t="s">
        <v>262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32.9</v>
      </c>
      <c r="X47">
        <v>6.0099999999999997E-3</v>
      </c>
      <c r="Y47">
        <v>-0.61799999999999999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259</v>
      </c>
      <c r="AH47" t="s">
        <v>45</v>
      </c>
      <c r="AI47" t="s">
        <v>260</v>
      </c>
      <c r="AJ47" t="s">
        <v>60</v>
      </c>
      <c r="AK47" t="s">
        <v>61</v>
      </c>
      <c r="AL47" t="s">
        <v>261</v>
      </c>
      <c r="AM47" t="s">
        <v>262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32.9</v>
      </c>
      <c r="X48">
        <v>6.3699999999999998E-3</v>
      </c>
      <c r="Y48">
        <v>-0.64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259</v>
      </c>
      <c r="AH48" t="s">
        <v>45</v>
      </c>
      <c r="AI48" t="s">
        <v>260</v>
      </c>
      <c r="AJ48" t="s">
        <v>60</v>
      </c>
      <c r="AK48" t="s">
        <v>61</v>
      </c>
      <c r="AL48" t="s">
        <v>261</v>
      </c>
      <c r="AM48" t="s">
        <v>262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34.6</v>
      </c>
      <c r="X49">
        <v>7.45E-3</v>
      </c>
      <c r="Y49">
        <v>-0.71599999999999997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259</v>
      </c>
      <c r="AH49" t="s">
        <v>45</v>
      </c>
      <c r="AI49" t="s">
        <v>260</v>
      </c>
      <c r="AJ49" t="s">
        <v>60</v>
      </c>
      <c r="AK49" t="s">
        <v>61</v>
      </c>
      <c r="AL49" t="s">
        <v>261</v>
      </c>
      <c r="AM49" t="s">
        <v>262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34.799999999999997</v>
      </c>
      <c r="X50">
        <v>7.45E-3</v>
      </c>
      <c r="Y50">
        <v>-0.64700000000000002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259</v>
      </c>
      <c r="AH50" t="s">
        <v>45</v>
      </c>
      <c r="AI50" t="s">
        <v>260</v>
      </c>
      <c r="AJ50" t="s">
        <v>60</v>
      </c>
      <c r="AK50" t="s">
        <v>61</v>
      </c>
      <c r="AL50" t="s">
        <v>261</v>
      </c>
      <c r="AM50" t="s">
        <v>262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34.6</v>
      </c>
      <c r="X51">
        <v>6.7999999999999996E-3</v>
      </c>
      <c r="Y51">
        <v>-0.61599999999999999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259</v>
      </c>
      <c r="AH51" t="s">
        <v>45</v>
      </c>
      <c r="AI51" t="s">
        <v>260</v>
      </c>
      <c r="AJ51" t="s">
        <v>60</v>
      </c>
      <c r="AK51" t="s">
        <v>61</v>
      </c>
      <c r="AL51" t="s">
        <v>261</v>
      </c>
      <c r="AM51" t="s">
        <v>262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45.2</v>
      </c>
      <c r="X52">
        <v>7.3600000000000002E-3</v>
      </c>
      <c r="Y52">
        <v>-0.46500000000000002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259</v>
      </c>
      <c r="AH52" t="s">
        <v>45</v>
      </c>
      <c r="AI52" t="s">
        <v>260</v>
      </c>
      <c r="AJ52" t="s">
        <v>60</v>
      </c>
      <c r="AK52" t="s">
        <v>61</v>
      </c>
      <c r="AL52" t="s">
        <v>261</v>
      </c>
      <c r="AM52" t="s">
        <v>262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26.6</v>
      </c>
      <c r="X53">
        <v>5.8900000000000003E-3</v>
      </c>
      <c r="Y53">
        <v>-0.73399999999999999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259</v>
      </c>
      <c r="AH53" t="s">
        <v>45</v>
      </c>
      <c r="AI53" t="s">
        <v>260</v>
      </c>
      <c r="AJ53" t="s">
        <v>60</v>
      </c>
      <c r="AK53" t="s">
        <v>61</v>
      </c>
      <c r="AL53" t="s">
        <v>261</v>
      </c>
      <c r="AM53" t="s">
        <v>262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32.700000000000003</v>
      </c>
      <c r="X54">
        <v>6.4000000000000003E-3</v>
      </c>
      <c r="Y54">
        <v>-0.65900000000000003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259</v>
      </c>
      <c r="AH54" t="s">
        <v>45</v>
      </c>
      <c r="AI54" t="s">
        <v>260</v>
      </c>
      <c r="AJ54" t="s">
        <v>60</v>
      </c>
      <c r="AK54" t="s">
        <v>61</v>
      </c>
      <c r="AL54" t="s">
        <v>261</v>
      </c>
      <c r="AM54" t="s">
        <v>262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27.1</v>
      </c>
      <c r="X55">
        <v>3.3899999999999998E-3</v>
      </c>
      <c r="Y55">
        <v>-1.08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259</v>
      </c>
      <c r="AH55" t="s">
        <v>45</v>
      </c>
      <c r="AI55" t="s">
        <v>260</v>
      </c>
      <c r="AJ55" t="s">
        <v>60</v>
      </c>
      <c r="AK55" t="s">
        <v>61</v>
      </c>
      <c r="AL55" t="s">
        <v>261</v>
      </c>
      <c r="AM55" t="s">
        <v>262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29.1</v>
      </c>
      <c r="X56">
        <v>4.4299999999999999E-3</v>
      </c>
      <c r="Y56">
        <v>-0.502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259</v>
      </c>
      <c r="AH56" t="s">
        <v>45</v>
      </c>
      <c r="AI56" t="s">
        <v>260</v>
      </c>
      <c r="AJ56" t="s">
        <v>60</v>
      </c>
      <c r="AK56" t="s">
        <v>61</v>
      </c>
      <c r="AL56" t="s">
        <v>261</v>
      </c>
      <c r="AM56" t="s">
        <v>262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31.2</v>
      </c>
      <c r="X57">
        <v>4.9800000000000001E-3</v>
      </c>
      <c r="Y57">
        <v>-0.47499999999999998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259</v>
      </c>
      <c r="AH57" t="s">
        <v>45</v>
      </c>
      <c r="AI57" t="s">
        <v>260</v>
      </c>
      <c r="AJ57" t="s">
        <v>60</v>
      </c>
      <c r="AK57" t="s">
        <v>61</v>
      </c>
      <c r="AL57" t="s">
        <v>261</v>
      </c>
      <c r="AM57" t="s">
        <v>262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32.4</v>
      </c>
      <c r="X58">
        <v>5.4799999999999996E-3</v>
      </c>
      <c r="Y58">
        <v>-0.54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259</v>
      </c>
      <c r="AH58" t="s">
        <v>45</v>
      </c>
      <c r="AI58" t="s">
        <v>260</v>
      </c>
      <c r="AJ58" t="s">
        <v>60</v>
      </c>
      <c r="AK58" t="s">
        <v>61</v>
      </c>
      <c r="AL58" t="s">
        <v>261</v>
      </c>
      <c r="AM58" t="s">
        <v>262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32.4</v>
      </c>
      <c r="X59">
        <v>6.3899999999999998E-3</v>
      </c>
      <c r="Y59">
        <v>-0.54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259</v>
      </c>
      <c r="AH59" t="s">
        <v>45</v>
      </c>
      <c r="AI59" t="s">
        <v>260</v>
      </c>
      <c r="AJ59" t="s">
        <v>60</v>
      </c>
      <c r="AK59" t="s">
        <v>61</v>
      </c>
      <c r="AL59" t="s">
        <v>261</v>
      </c>
      <c r="AM59" t="s">
        <v>262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33.200000000000003</v>
      </c>
      <c r="X60">
        <v>5.8999999999999999E-3</v>
      </c>
      <c r="Y60">
        <v>-0.57299999999999995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259</v>
      </c>
      <c r="AH60" t="s">
        <v>45</v>
      </c>
      <c r="AI60" t="s">
        <v>260</v>
      </c>
      <c r="AJ60" t="s">
        <v>60</v>
      </c>
      <c r="AK60" t="s">
        <v>61</v>
      </c>
      <c r="AL60" t="s">
        <v>261</v>
      </c>
      <c r="AM60" t="s">
        <v>262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31.7</v>
      </c>
      <c r="X61">
        <v>5.1399999999999996E-3</v>
      </c>
      <c r="Y61">
        <v>-0.51800000000000002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259</v>
      </c>
      <c r="AH61" t="s">
        <v>45</v>
      </c>
      <c r="AI61" t="s">
        <v>260</v>
      </c>
      <c r="AJ61" t="s">
        <v>60</v>
      </c>
      <c r="AK61" t="s">
        <v>61</v>
      </c>
      <c r="AL61" t="s">
        <v>261</v>
      </c>
      <c r="AM61" t="s">
        <v>262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39.9</v>
      </c>
      <c r="X62">
        <v>5.79E-3</v>
      </c>
      <c r="Y62">
        <v>-0.27500000000000002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259</v>
      </c>
      <c r="AH62" t="s">
        <v>45</v>
      </c>
      <c r="AI62" t="s">
        <v>260</v>
      </c>
      <c r="AJ62" t="s">
        <v>60</v>
      </c>
      <c r="AK62" t="s">
        <v>61</v>
      </c>
      <c r="AL62" t="s">
        <v>261</v>
      </c>
      <c r="AM62" t="s">
        <v>262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27.1</v>
      </c>
      <c r="X63">
        <v>4.79E-3</v>
      </c>
      <c r="Y63">
        <v>-0.67800000000000005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259</v>
      </c>
      <c r="AH63" t="s">
        <v>45</v>
      </c>
      <c r="AI63" t="s">
        <v>260</v>
      </c>
      <c r="AJ63" t="s">
        <v>60</v>
      </c>
      <c r="AK63" t="s">
        <v>61</v>
      </c>
      <c r="AL63" t="s">
        <v>261</v>
      </c>
      <c r="AM63" t="s">
        <v>262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31.2</v>
      </c>
      <c r="X64">
        <v>5.0499999999999998E-3</v>
      </c>
      <c r="Y64">
        <v>-0.5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259</v>
      </c>
      <c r="AH64" t="s">
        <v>45</v>
      </c>
      <c r="AI64" t="s">
        <v>260</v>
      </c>
      <c r="AJ64" t="s">
        <v>60</v>
      </c>
      <c r="AK64" t="s">
        <v>61</v>
      </c>
      <c r="AL64" t="s">
        <v>261</v>
      </c>
      <c r="AM64" t="s">
        <v>262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23.9</v>
      </c>
      <c r="X65">
        <v>3.2599999999999999E-3</v>
      </c>
      <c r="Y65">
        <v>-1.1100000000000001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259</v>
      </c>
      <c r="AH65" t="s">
        <v>45</v>
      </c>
      <c r="AI65" t="s">
        <v>260</v>
      </c>
      <c r="AJ65" t="s">
        <v>60</v>
      </c>
      <c r="AK65" t="s">
        <v>61</v>
      </c>
      <c r="AL65" t="s">
        <v>261</v>
      </c>
      <c r="AM65" t="s">
        <v>262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27.5</v>
      </c>
      <c r="X66">
        <v>4.6699999999999997E-3</v>
      </c>
      <c r="Y66">
        <v>-0.58899999999999997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259</v>
      </c>
      <c r="AH66" t="s">
        <v>45</v>
      </c>
      <c r="AI66" t="s">
        <v>260</v>
      </c>
      <c r="AJ66" t="s">
        <v>60</v>
      </c>
      <c r="AK66" t="s">
        <v>61</v>
      </c>
      <c r="AL66" t="s">
        <v>261</v>
      </c>
      <c r="AM66" t="s">
        <v>262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29.1</v>
      </c>
      <c r="X67">
        <v>5.1700000000000001E-3</v>
      </c>
      <c r="Y67">
        <v>-0.59499999999999997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259</v>
      </c>
      <c r="AH67" t="s">
        <v>45</v>
      </c>
      <c r="AI67" t="s">
        <v>260</v>
      </c>
      <c r="AJ67" t="s">
        <v>60</v>
      </c>
      <c r="AK67" t="s">
        <v>61</v>
      </c>
      <c r="AL67" t="s">
        <v>261</v>
      </c>
      <c r="AM67" t="s">
        <v>262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30.3</v>
      </c>
      <c r="X68">
        <v>5.7800000000000004E-3</v>
      </c>
      <c r="Y68">
        <v>-0.65900000000000003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259</v>
      </c>
      <c r="AH68" t="s">
        <v>45</v>
      </c>
      <c r="AI68" t="s">
        <v>260</v>
      </c>
      <c r="AJ68" t="s">
        <v>60</v>
      </c>
      <c r="AK68" t="s">
        <v>61</v>
      </c>
      <c r="AL68" t="s">
        <v>261</v>
      </c>
      <c r="AM68" t="s">
        <v>262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30.7</v>
      </c>
      <c r="X69">
        <v>6.7200000000000003E-3</v>
      </c>
      <c r="Y69">
        <v>-0.71499999999999997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259</v>
      </c>
      <c r="AH69" t="s">
        <v>45</v>
      </c>
      <c r="AI69" t="s">
        <v>260</v>
      </c>
      <c r="AJ69" t="s">
        <v>60</v>
      </c>
      <c r="AK69" t="s">
        <v>61</v>
      </c>
      <c r="AL69" t="s">
        <v>261</v>
      </c>
      <c r="AM69" t="s">
        <v>262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31.4</v>
      </c>
      <c r="X70">
        <v>6.7799999999999996E-3</v>
      </c>
      <c r="Y70">
        <v>-0.70599999999999996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259</v>
      </c>
      <c r="AH70" t="s">
        <v>45</v>
      </c>
      <c r="AI70" t="s">
        <v>260</v>
      </c>
      <c r="AJ70" t="s">
        <v>60</v>
      </c>
      <c r="AK70" t="s">
        <v>61</v>
      </c>
      <c r="AL70" t="s">
        <v>261</v>
      </c>
      <c r="AM70" t="s">
        <v>262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31.3</v>
      </c>
      <c r="X71">
        <v>6.0099999999999997E-3</v>
      </c>
      <c r="Y71">
        <v>-0.73099999999999998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259</v>
      </c>
      <c r="AH71" t="s">
        <v>45</v>
      </c>
      <c r="AI71" t="s">
        <v>260</v>
      </c>
      <c r="AJ71" t="s">
        <v>60</v>
      </c>
      <c r="AK71" t="s">
        <v>61</v>
      </c>
      <c r="AL71" t="s">
        <v>261</v>
      </c>
      <c r="AM71" t="s">
        <v>262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40</v>
      </c>
      <c r="X72">
        <v>6.45E-3</v>
      </c>
      <c r="Y72">
        <v>-0.41499999999999998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259</v>
      </c>
      <c r="AH72" t="s">
        <v>45</v>
      </c>
      <c r="AI72" t="s">
        <v>260</v>
      </c>
      <c r="AJ72" t="s">
        <v>60</v>
      </c>
      <c r="AK72" t="s">
        <v>61</v>
      </c>
      <c r="AL72" t="s">
        <v>261</v>
      </c>
      <c r="AM72" t="s">
        <v>262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24</v>
      </c>
      <c r="X73">
        <v>5.1599999999999997E-3</v>
      </c>
      <c r="Y73">
        <v>-0.69599999999999995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259</v>
      </c>
      <c r="AH73" t="s">
        <v>45</v>
      </c>
      <c r="AI73" t="s">
        <v>260</v>
      </c>
      <c r="AJ73" t="s">
        <v>60</v>
      </c>
      <c r="AK73" t="s">
        <v>61</v>
      </c>
      <c r="AL73" t="s">
        <v>261</v>
      </c>
      <c r="AM73" t="s">
        <v>262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29.7</v>
      </c>
      <c r="X74">
        <v>5.62E-3</v>
      </c>
      <c r="Y74">
        <v>-0.64200000000000002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259</v>
      </c>
      <c r="AH74" t="s">
        <v>45</v>
      </c>
      <c r="AI74" t="s">
        <v>260</v>
      </c>
      <c r="AJ74" t="s">
        <v>60</v>
      </c>
      <c r="AK74" t="s">
        <v>61</v>
      </c>
      <c r="AL74" t="s">
        <v>261</v>
      </c>
      <c r="AM74" t="s">
        <v>262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22.9</v>
      </c>
      <c r="X75">
        <v>3.2100000000000002E-3</v>
      </c>
      <c r="Y75">
        <v>-1.1200000000000001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259</v>
      </c>
      <c r="AH75" t="s">
        <v>45</v>
      </c>
      <c r="AI75" t="s">
        <v>260</v>
      </c>
      <c r="AJ75" t="s">
        <v>60</v>
      </c>
      <c r="AK75" t="s">
        <v>61</v>
      </c>
      <c r="AL75" t="s">
        <v>261</v>
      </c>
      <c r="AM75" t="s">
        <v>262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26.1</v>
      </c>
      <c r="X76">
        <v>4.8999999999999998E-3</v>
      </c>
      <c r="Y76">
        <v>-0.66400000000000003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259</v>
      </c>
      <c r="AH76" t="s">
        <v>45</v>
      </c>
      <c r="AI76" t="s">
        <v>260</v>
      </c>
      <c r="AJ76" t="s">
        <v>60</v>
      </c>
      <c r="AK76" t="s">
        <v>61</v>
      </c>
      <c r="AL76" t="s">
        <v>261</v>
      </c>
      <c r="AM76" t="s">
        <v>262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27.8</v>
      </c>
      <c r="X77">
        <v>5.2100000000000002E-3</v>
      </c>
      <c r="Y77">
        <v>-0.65300000000000002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259</v>
      </c>
      <c r="AH77" t="s">
        <v>45</v>
      </c>
      <c r="AI77" t="s">
        <v>260</v>
      </c>
      <c r="AJ77" t="s">
        <v>60</v>
      </c>
      <c r="AK77" t="s">
        <v>61</v>
      </c>
      <c r="AL77" t="s">
        <v>261</v>
      </c>
      <c r="AM77" t="s">
        <v>262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29.3</v>
      </c>
      <c r="X78">
        <v>5.8599999999999998E-3</v>
      </c>
      <c r="Y78">
        <v>-0.70899999999999996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259</v>
      </c>
      <c r="AH78" t="s">
        <v>45</v>
      </c>
      <c r="AI78" t="s">
        <v>260</v>
      </c>
      <c r="AJ78" t="s">
        <v>60</v>
      </c>
      <c r="AK78" t="s">
        <v>61</v>
      </c>
      <c r="AL78" t="s">
        <v>261</v>
      </c>
      <c r="AM78" t="s">
        <v>262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30.1</v>
      </c>
      <c r="X79">
        <v>6.6899999999999998E-3</v>
      </c>
      <c r="Y79">
        <v>-0.73799999999999999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259</v>
      </c>
      <c r="AH79" t="s">
        <v>45</v>
      </c>
      <c r="AI79" t="s">
        <v>260</v>
      </c>
      <c r="AJ79" t="s">
        <v>60</v>
      </c>
      <c r="AK79" t="s">
        <v>61</v>
      </c>
      <c r="AL79" t="s">
        <v>261</v>
      </c>
      <c r="AM79" t="s">
        <v>262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31</v>
      </c>
      <c r="X80">
        <v>6.79E-3</v>
      </c>
      <c r="Y80">
        <v>-0.72099999999999997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259</v>
      </c>
      <c r="AH80" t="s">
        <v>45</v>
      </c>
      <c r="AI80" t="s">
        <v>260</v>
      </c>
      <c r="AJ80" t="s">
        <v>60</v>
      </c>
      <c r="AK80" t="s">
        <v>61</v>
      </c>
      <c r="AL80" t="s">
        <v>261</v>
      </c>
      <c r="AM80" t="s">
        <v>262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31</v>
      </c>
      <c r="X81">
        <v>6.0400000000000002E-3</v>
      </c>
      <c r="Y81">
        <v>-0.76100000000000001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259</v>
      </c>
      <c r="AH81" t="s">
        <v>45</v>
      </c>
      <c r="AI81" t="s">
        <v>260</v>
      </c>
      <c r="AJ81" t="s">
        <v>60</v>
      </c>
      <c r="AK81" t="s">
        <v>61</v>
      </c>
      <c r="AL81" t="s">
        <v>261</v>
      </c>
      <c r="AM81" t="s">
        <v>262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39.6</v>
      </c>
      <c r="X82">
        <v>6.96E-3</v>
      </c>
      <c r="Y82">
        <v>-0.53900000000000003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259</v>
      </c>
      <c r="AH82" t="s">
        <v>45</v>
      </c>
      <c r="AI82" t="s">
        <v>260</v>
      </c>
      <c r="AJ82" t="s">
        <v>60</v>
      </c>
      <c r="AK82" t="s">
        <v>61</v>
      </c>
      <c r="AL82" t="s">
        <v>261</v>
      </c>
      <c r="AM82" t="s">
        <v>262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23.1</v>
      </c>
      <c r="X83">
        <v>5.11E-3</v>
      </c>
      <c r="Y83">
        <v>-0.69199999999999995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259</v>
      </c>
      <c r="AH83" t="s">
        <v>45</v>
      </c>
      <c r="AI83" t="s">
        <v>260</v>
      </c>
      <c r="AJ83" t="s">
        <v>60</v>
      </c>
      <c r="AK83" t="s">
        <v>61</v>
      </c>
      <c r="AL83" t="s">
        <v>261</v>
      </c>
      <c r="AM83" t="s">
        <v>262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28.8</v>
      </c>
      <c r="X84">
        <v>5.79E-3</v>
      </c>
      <c r="Y84">
        <v>-0.69799999999999995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259</v>
      </c>
      <c r="AH84" t="s">
        <v>45</v>
      </c>
      <c r="AI84" t="s">
        <v>260</v>
      </c>
      <c r="AJ84" t="s">
        <v>60</v>
      </c>
      <c r="AK84" t="s">
        <v>61</v>
      </c>
      <c r="AL84" t="s">
        <v>261</v>
      </c>
      <c r="AM84" t="s">
        <v>262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30.2</v>
      </c>
      <c r="X85">
        <v>6.7600000000000004E-3</v>
      </c>
      <c r="Y85">
        <v>-0.81699999999999995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259</v>
      </c>
      <c r="AH85" t="s">
        <v>45</v>
      </c>
      <c r="AI85" t="s">
        <v>260</v>
      </c>
      <c r="AJ85" t="s">
        <v>60</v>
      </c>
      <c r="AK85" t="s">
        <v>61</v>
      </c>
      <c r="AL85" t="s">
        <v>261</v>
      </c>
      <c r="AM85" t="s">
        <v>262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24.1</v>
      </c>
      <c r="X86">
        <v>4.1099999999999999E-3</v>
      </c>
      <c r="Y86">
        <v>-1.01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259</v>
      </c>
      <c r="AH86" t="s">
        <v>45</v>
      </c>
      <c r="AI86" t="s">
        <v>260</v>
      </c>
      <c r="AJ86" t="s">
        <v>60</v>
      </c>
      <c r="AK86" t="s">
        <v>61</v>
      </c>
      <c r="AL86" t="s">
        <v>261</v>
      </c>
      <c r="AM86" t="s">
        <v>262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27.5</v>
      </c>
      <c r="X87">
        <v>4.1700000000000001E-3</v>
      </c>
      <c r="Y87">
        <v>-0.64800000000000002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259</v>
      </c>
      <c r="AH87" t="s">
        <v>45</v>
      </c>
      <c r="AI87" t="s">
        <v>260</v>
      </c>
      <c r="AJ87" t="s">
        <v>60</v>
      </c>
      <c r="AK87" t="s">
        <v>61</v>
      </c>
      <c r="AL87" t="s">
        <v>261</v>
      </c>
      <c r="AM87" t="s">
        <v>262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31.9</v>
      </c>
      <c r="X88">
        <v>5.7600000000000004E-3</v>
      </c>
      <c r="Y88">
        <v>-0.64200000000000002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259</v>
      </c>
      <c r="AH88" t="s">
        <v>45</v>
      </c>
      <c r="AI88" t="s">
        <v>260</v>
      </c>
      <c r="AJ88" t="s">
        <v>60</v>
      </c>
      <c r="AK88" t="s">
        <v>61</v>
      </c>
      <c r="AL88" t="s">
        <v>261</v>
      </c>
      <c r="AM88" t="s">
        <v>262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32.299999999999997</v>
      </c>
      <c r="X89">
        <v>6.2500000000000003E-3</v>
      </c>
      <c r="Y89">
        <v>-0.66300000000000003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259</v>
      </c>
      <c r="AH89" t="s">
        <v>45</v>
      </c>
      <c r="AI89" t="s">
        <v>260</v>
      </c>
      <c r="AJ89" t="s">
        <v>60</v>
      </c>
      <c r="AK89" t="s">
        <v>61</v>
      </c>
      <c r="AL89" t="s">
        <v>261</v>
      </c>
      <c r="AM89" t="s">
        <v>262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34.700000000000003</v>
      </c>
      <c r="X90">
        <v>7.4999999999999997E-3</v>
      </c>
      <c r="Y90">
        <v>-0.72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259</v>
      </c>
      <c r="AH90" t="s">
        <v>45</v>
      </c>
      <c r="AI90" t="s">
        <v>260</v>
      </c>
      <c r="AJ90" t="s">
        <v>60</v>
      </c>
      <c r="AK90" t="s">
        <v>61</v>
      </c>
      <c r="AL90" t="s">
        <v>261</v>
      </c>
      <c r="AM90" t="s">
        <v>262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34.799999999999997</v>
      </c>
      <c r="X91">
        <v>7.45E-3</v>
      </c>
      <c r="Y91">
        <v>-0.64900000000000002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259</v>
      </c>
      <c r="AH91" t="s">
        <v>45</v>
      </c>
      <c r="AI91" t="s">
        <v>260</v>
      </c>
      <c r="AJ91" t="s">
        <v>60</v>
      </c>
      <c r="AK91" t="s">
        <v>61</v>
      </c>
      <c r="AL91" t="s">
        <v>261</v>
      </c>
      <c r="AM91" t="s">
        <v>262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32.9</v>
      </c>
      <c r="X92">
        <v>6.3699999999999998E-3</v>
      </c>
      <c r="Y92">
        <v>-0.70899999999999996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259</v>
      </c>
      <c r="AH92" t="s">
        <v>45</v>
      </c>
      <c r="AI92" t="s">
        <v>260</v>
      </c>
      <c r="AJ92" t="s">
        <v>60</v>
      </c>
      <c r="AK92" t="s">
        <v>61</v>
      </c>
      <c r="AL92" t="s">
        <v>261</v>
      </c>
      <c r="AM92" t="s">
        <v>262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45.9</v>
      </c>
      <c r="X93">
        <v>7.6E-3</v>
      </c>
      <c r="Y93">
        <v>-0.48699999999999999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259</v>
      </c>
      <c r="AH93" t="s">
        <v>45</v>
      </c>
      <c r="AI93" t="s">
        <v>260</v>
      </c>
      <c r="AJ93" t="s">
        <v>60</v>
      </c>
      <c r="AK93" t="s">
        <v>61</v>
      </c>
      <c r="AL93" t="s">
        <v>261</v>
      </c>
      <c r="AM93" t="s">
        <v>262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24.6</v>
      </c>
      <c r="X94">
        <v>5.1900000000000002E-3</v>
      </c>
      <c r="Y94">
        <v>-0.54300000000000004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259</v>
      </c>
      <c r="AH94" t="s">
        <v>45</v>
      </c>
      <c r="AI94" t="s">
        <v>260</v>
      </c>
      <c r="AJ94" t="s">
        <v>60</v>
      </c>
      <c r="AK94" t="s">
        <v>61</v>
      </c>
      <c r="AL94" t="s">
        <v>261</v>
      </c>
      <c r="AM94" t="s">
        <v>262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33.1</v>
      </c>
      <c r="X95">
        <v>6.4999999999999997E-3</v>
      </c>
      <c r="Y95">
        <v>-0.68500000000000005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259</v>
      </c>
      <c r="AH95" t="s">
        <v>45</v>
      </c>
      <c r="AI95" t="s">
        <v>260</v>
      </c>
      <c r="AJ95" t="s">
        <v>60</v>
      </c>
      <c r="AK95" t="s">
        <v>61</v>
      </c>
      <c r="AL95" t="s">
        <v>261</v>
      </c>
      <c r="AM95" t="s">
        <v>262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28.4</v>
      </c>
      <c r="X96">
        <v>4.8599999999999997E-3</v>
      </c>
      <c r="Y96">
        <v>-0.63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259</v>
      </c>
      <c r="AH96" t="s">
        <v>45</v>
      </c>
      <c r="AI96" t="s">
        <v>260</v>
      </c>
      <c r="AJ96" t="s">
        <v>60</v>
      </c>
      <c r="AK96" t="s">
        <v>61</v>
      </c>
      <c r="AL96" t="s">
        <v>261</v>
      </c>
      <c r="AM96" t="s">
        <v>262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25.7</v>
      </c>
      <c r="X97">
        <v>3.4499999999999999E-3</v>
      </c>
      <c r="Y97">
        <v>-0.876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259</v>
      </c>
      <c r="AH97" t="s">
        <v>45</v>
      </c>
      <c r="AI97" t="s">
        <v>260</v>
      </c>
      <c r="AJ97" t="s">
        <v>60</v>
      </c>
      <c r="AK97" t="s">
        <v>61</v>
      </c>
      <c r="AL97" t="s">
        <v>261</v>
      </c>
      <c r="AM97" t="s">
        <v>262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29.4</v>
      </c>
      <c r="X98">
        <v>4.6299999999999996E-3</v>
      </c>
      <c r="Y98">
        <v>-0.499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259</v>
      </c>
      <c r="AH98" t="s">
        <v>45</v>
      </c>
      <c r="AI98" t="s">
        <v>260</v>
      </c>
      <c r="AJ98" t="s">
        <v>60</v>
      </c>
      <c r="AK98" t="s">
        <v>61</v>
      </c>
      <c r="AL98" t="s">
        <v>261</v>
      </c>
      <c r="AM98" t="s">
        <v>262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29.8</v>
      </c>
      <c r="X99">
        <v>4.6100000000000004E-3</v>
      </c>
      <c r="Y99">
        <v>-0.34499999999999997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259</v>
      </c>
      <c r="AH99" t="s">
        <v>45</v>
      </c>
      <c r="AI99" t="s">
        <v>260</v>
      </c>
      <c r="AJ99" t="s">
        <v>60</v>
      </c>
      <c r="AK99" t="s">
        <v>61</v>
      </c>
      <c r="AL99" t="s">
        <v>261</v>
      </c>
      <c r="AM99" t="s">
        <v>262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31</v>
      </c>
      <c r="X100">
        <v>4.8500000000000001E-3</v>
      </c>
      <c r="Y100">
        <v>-0.48099999999999998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259</v>
      </c>
      <c r="AH100" t="s">
        <v>45</v>
      </c>
      <c r="AI100" t="s">
        <v>260</v>
      </c>
      <c r="AJ100" t="s">
        <v>60</v>
      </c>
      <c r="AK100" t="s">
        <v>61</v>
      </c>
      <c r="AL100" t="s">
        <v>261</v>
      </c>
      <c r="AM100" t="s">
        <v>262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32</v>
      </c>
      <c r="X101">
        <v>5.3600000000000002E-3</v>
      </c>
      <c r="Y101">
        <v>-0.55700000000000005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259</v>
      </c>
      <c r="AH101" t="s">
        <v>45</v>
      </c>
      <c r="AI101" t="s">
        <v>260</v>
      </c>
      <c r="AJ101" t="s">
        <v>60</v>
      </c>
      <c r="AK101" t="s">
        <v>61</v>
      </c>
      <c r="AL101" t="s">
        <v>261</v>
      </c>
      <c r="AM101" t="s">
        <v>262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32.4</v>
      </c>
      <c r="X102">
        <v>6.4200000000000004E-3</v>
      </c>
      <c r="Y102">
        <v>-0.53800000000000003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259</v>
      </c>
      <c r="AH102" t="s">
        <v>45</v>
      </c>
      <c r="AI102" t="s">
        <v>260</v>
      </c>
      <c r="AJ102" t="s">
        <v>60</v>
      </c>
      <c r="AK102" t="s">
        <v>61</v>
      </c>
      <c r="AL102" t="s">
        <v>261</v>
      </c>
      <c r="AM102" t="s">
        <v>262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33.200000000000003</v>
      </c>
      <c r="X103">
        <v>5.94E-3</v>
      </c>
      <c r="Y103">
        <v>-0.56999999999999995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259</v>
      </c>
      <c r="AH103" t="s">
        <v>45</v>
      </c>
      <c r="AI103" t="s">
        <v>260</v>
      </c>
      <c r="AJ103" t="s">
        <v>60</v>
      </c>
      <c r="AK103" t="s">
        <v>61</v>
      </c>
      <c r="AL103" t="s">
        <v>261</v>
      </c>
      <c r="AM103" t="s">
        <v>262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31.7</v>
      </c>
      <c r="X104">
        <v>5.1200000000000004E-3</v>
      </c>
      <c r="Y104">
        <v>-0.52300000000000002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259</v>
      </c>
      <c r="AH104" t="s">
        <v>45</v>
      </c>
      <c r="AI104" t="s">
        <v>260</v>
      </c>
      <c r="AJ104" t="s">
        <v>60</v>
      </c>
      <c r="AK104" t="s">
        <v>61</v>
      </c>
      <c r="AL104" t="s">
        <v>261</v>
      </c>
      <c r="AM104" t="s">
        <v>262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39.9</v>
      </c>
      <c r="X105">
        <v>5.7600000000000004E-3</v>
      </c>
      <c r="Y105">
        <v>-0.28199999999999997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259</v>
      </c>
      <c r="AH105" t="s">
        <v>45</v>
      </c>
      <c r="AI105" t="s">
        <v>260</v>
      </c>
      <c r="AJ105" t="s">
        <v>60</v>
      </c>
      <c r="AK105" t="s">
        <v>61</v>
      </c>
      <c r="AL105" t="s">
        <v>261</v>
      </c>
      <c r="AM105" t="s">
        <v>262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27.6</v>
      </c>
      <c r="X106">
        <v>4.8799999999999998E-3</v>
      </c>
      <c r="Y106">
        <v>-0.66800000000000004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259</v>
      </c>
      <c r="AH106" t="s">
        <v>45</v>
      </c>
      <c r="AI106" t="s">
        <v>260</v>
      </c>
      <c r="AJ106" t="s">
        <v>60</v>
      </c>
      <c r="AK106" t="s">
        <v>61</v>
      </c>
      <c r="AL106" t="s">
        <v>261</v>
      </c>
      <c r="AM106" t="s">
        <v>262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31.4</v>
      </c>
      <c r="X107">
        <v>5.1200000000000004E-3</v>
      </c>
      <c r="Y107">
        <v>-0.52400000000000002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259</v>
      </c>
      <c r="AH107" t="s">
        <v>45</v>
      </c>
      <c r="AI107" t="s">
        <v>260</v>
      </c>
      <c r="AJ107" t="s">
        <v>60</v>
      </c>
      <c r="AK107" t="s">
        <v>61</v>
      </c>
      <c r="AL107" t="s">
        <v>261</v>
      </c>
      <c r="AM107" t="s">
        <v>262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26.6</v>
      </c>
      <c r="X108">
        <v>5.0499999999999998E-3</v>
      </c>
      <c r="Y108">
        <v>-0.66600000000000004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259</v>
      </c>
      <c r="AH108" t="s">
        <v>45</v>
      </c>
      <c r="AI108" t="s">
        <v>260</v>
      </c>
      <c r="AJ108" t="s">
        <v>60</v>
      </c>
      <c r="AK108" t="s">
        <v>61</v>
      </c>
      <c r="AL108" t="s">
        <v>261</v>
      </c>
      <c r="AM108" t="s">
        <v>262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23.4</v>
      </c>
      <c r="X109">
        <v>3.2399999999999998E-3</v>
      </c>
      <c r="Y109">
        <v>-1.1000000000000001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259</v>
      </c>
      <c r="AH109" t="s">
        <v>45</v>
      </c>
      <c r="AI109" t="s">
        <v>260</v>
      </c>
      <c r="AJ109" t="s">
        <v>60</v>
      </c>
      <c r="AK109" t="s">
        <v>61</v>
      </c>
      <c r="AL109" t="s">
        <v>261</v>
      </c>
      <c r="AM109" t="s">
        <v>262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27.4</v>
      </c>
      <c r="X110">
        <v>4.6800000000000001E-3</v>
      </c>
      <c r="Y110">
        <v>-0.60299999999999998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259</v>
      </c>
      <c r="AH110" t="s">
        <v>45</v>
      </c>
      <c r="AI110" t="s">
        <v>260</v>
      </c>
      <c r="AJ110" t="s">
        <v>60</v>
      </c>
      <c r="AK110" t="s">
        <v>61</v>
      </c>
      <c r="AL110" t="s">
        <v>261</v>
      </c>
      <c r="AM110" t="s">
        <v>262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27.9</v>
      </c>
      <c r="X111">
        <v>4.3600000000000002E-3</v>
      </c>
      <c r="Y111">
        <v>-0.51600000000000001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259</v>
      </c>
      <c r="AH111" t="s">
        <v>45</v>
      </c>
      <c r="AI111" t="s">
        <v>260</v>
      </c>
      <c r="AJ111" t="s">
        <v>60</v>
      </c>
      <c r="AK111" t="s">
        <v>61</v>
      </c>
      <c r="AL111" t="s">
        <v>261</v>
      </c>
      <c r="AM111" t="s">
        <v>262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28.8</v>
      </c>
      <c r="X112">
        <v>5.0200000000000002E-3</v>
      </c>
      <c r="Y112">
        <v>-0.59399999999999997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259</v>
      </c>
      <c r="AH112" t="s">
        <v>45</v>
      </c>
      <c r="AI112" t="s">
        <v>260</v>
      </c>
      <c r="AJ112" t="s">
        <v>60</v>
      </c>
      <c r="AK112" t="s">
        <v>61</v>
      </c>
      <c r="AL112" t="s">
        <v>261</v>
      </c>
      <c r="AM112" t="s">
        <v>262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30.5</v>
      </c>
      <c r="X113">
        <v>5.5900000000000004E-3</v>
      </c>
      <c r="Y113">
        <v>-0.63800000000000001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259</v>
      </c>
      <c r="AH113" t="s">
        <v>45</v>
      </c>
      <c r="AI113" t="s">
        <v>260</v>
      </c>
      <c r="AJ113" t="s">
        <v>60</v>
      </c>
      <c r="AK113" t="s">
        <v>61</v>
      </c>
      <c r="AL113" t="s">
        <v>261</v>
      </c>
      <c r="AM113" t="s">
        <v>262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30.5</v>
      </c>
      <c r="X114">
        <v>6.6699999999999997E-3</v>
      </c>
      <c r="Y114">
        <v>-0.71799999999999997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259</v>
      </c>
      <c r="AH114" t="s">
        <v>45</v>
      </c>
      <c r="AI114" t="s">
        <v>260</v>
      </c>
      <c r="AJ114" t="s">
        <v>60</v>
      </c>
      <c r="AK114" t="s">
        <v>61</v>
      </c>
      <c r="AL114" t="s">
        <v>261</v>
      </c>
      <c r="AM114" t="s">
        <v>262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31.5</v>
      </c>
      <c r="X115">
        <v>6.6600000000000001E-3</v>
      </c>
      <c r="Y115">
        <v>-0.69399999999999995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259</v>
      </c>
      <c r="AH115" t="s">
        <v>45</v>
      </c>
      <c r="AI115" t="s">
        <v>260</v>
      </c>
      <c r="AJ115" t="s">
        <v>60</v>
      </c>
      <c r="AK115" t="s">
        <v>61</v>
      </c>
      <c r="AL115" t="s">
        <v>261</v>
      </c>
      <c r="AM115" t="s">
        <v>262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31.3</v>
      </c>
      <c r="X116">
        <v>5.96E-3</v>
      </c>
      <c r="Y116">
        <v>-0.74299999999999999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259</v>
      </c>
      <c r="AH116" t="s">
        <v>45</v>
      </c>
      <c r="AI116" t="s">
        <v>260</v>
      </c>
      <c r="AJ116" t="s">
        <v>60</v>
      </c>
      <c r="AK116" t="s">
        <v>61</v>
      </c>
      <c r="AL116" t="s">
        <v>261</v>
      </c>
      <c r="AM116" t="s">
        <v>262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39.9</v>
      </c>
      <c r="X117">
        <v>6.2399999999999999E-3</v>
      </c>
      <c r="Y117">
        <v>-0.377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259</v>
      </c>
      <c r="AH117" t="s">
        <v>45</v>
      </c>
      <c r="AI117" t="s">
        <v>260</v>
      </c>
      <c r="AJ117" t="s">
        <v>60</v>
      </c>
      <c r="AK117" t="s">
        <v>61</v>
      </c>
      <c r="AL117" t="s">
        <v>261</v>
      </c>
      <c r="AM117" t="s">
        <v>262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24.1</v>
      </c>
      <c r="X118">
        <v>5.0699999999999999E-3</v>
      </c>
      <c r="Y118">
        <v>-0.7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259</v>
      </c>
      <c r="AH118" t="s">
        <v>45</v>
      </c>
      <c r="AI118" t="s">
        <v>260</v>
      </c>
      <c r="AJ118" t="s">
        <v>60</v>
      </c>
      <c r="AK118" t="s">
        <v>61</v>
      </c>
      <c r="AL118" t="s">
        <v>261</v>
      </c>
      <c r="AM118" t="s">
        <v>262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29.5</v>
      </c>
      <c r="X119">
        <v>5.4400000000000004E-3</v>
      </c>
      <c r="Y119">
        <v>-0.64400000000000002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259</v>
      </c>
      <c r="AH119" t="s">
        <v>45</v>
      </c>
      <c r="AI119" t="s">
        <v>260</v>
      </c>
      <c r="AJ119" t="s">
        <v>60</v>
      </c>
      <c r="AK119" t="s">
        <v>61</v>
      </c>
      <c r="AL119" t="s">
        <v>261</v>
      </c>
      <c r="AM119" t="s">
        <v>262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26.2</v>
      </c>
      <c r="X120">
        <v>5.0699999999999999E-3</v>
      </c>
      <c r="Y120">
        <v>-0.67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259</v>
      </c>
      <c r="AH120" t="s">
        <v>45</v>
      </c>
      <c r="AI120" t="s">
        <v>260</v>
      </c>
      <c r="AJ120" t="s">
        <v>60</v>
      </c>
      <c r="AK120" t="s">
        <v>61</v>
      </c>
      <c r="AL120" t="s">
        <v>261</v>
      </c>
      <c r="AM120" t="s">
        <v>262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22.8</v>
      </c>
      <c r="X121">
        <v>3.15E-3</v>
      </c>
      <c r="Y121">
        <v>-1.1599999999999999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259</v>
      </c>
      <c r="AH121" t="s">
        <v>45</v>
      </c>
      <c r="AI121" t="s">
        <v>260</v>
      </c>
      <c r="AJ121" t="s">
        <v>60</v>
      </c>
      <c r="AK121" t="s">
        <v>61</v>
      </c>
      <c r="AL121" t="s">
        <v>261</v>
      </c>
      <c r="AM121" t="s">
        <v>262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26.1</v>
      </c>
      <c r="X122">
        <v>4.7299999999999998E-3</v>
      </c>
      <c r="Y122">
        <v>-0.66600000000000004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259</v>
      </c>
      <c r="AH122" t="s">
        <v>45</v>
      </c>
      <c r="AI122" t="s">
        <v>260</v>
      </c>
      <c r="AJ122" t="s">
        <v>60</v>
      </c>
      <c r="AK122" t="s">
        <v>61</v>
      </c>
      <c r="AL122" t="s">
        <v>261</v>
      </c>
      <c r="AM122" t="s">
        <v>262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25.9</v>
      </c>
      <c r="X123">
        <v>4.0899999999999999E-3</v>
      </c>
      <c r="Y123">
        <v>-0.69299999999999995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259</v>
      </c>
      <c r="AH123" t="s">
        <v>45</v>
      </c>
      <c r="AI123" t="s">
        <v>260</v>
      </c>
      <c r="AJ123" t="s">
        <v>60</v>
      </c>
      <c r="AK123" t="s">
        <v>61</v>
      </c>
      <c r="AL123" t="s">
        <v>261</v>
      </c>
      <c r="AM123" t="s">
        <v>262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27.7</v>
      </c>
      <c r="X124">
        <v>5.11E-3</v>
      </c>
      <c r="Y124">
        <v>-0.65400000000000003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259</v>
      </c>
      <c r="AH124" t="s">
        <v>45</v>
      </c>
      <c r="AI124" t="s">
        <v>260</v>
      </c>
      <c r="AJ124" t="s">
        <v>60</v>
      </c>
      <c r="AK124" t="s">
        <v>61</v>
      </c>
      <c r="AL124" t="s">
        <v>261</v>
      </c>
      <c r="AM124" t="s">
        <v>262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29.1</v>
      </c>
      <c r="X125">
        <v>5.7800000000000004E-3</v>
      </c>
      <c r="Y125">
        <v>-0.70899999999999996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259</v>
      </c>
      <c r="AH125" t="s">
        <v>45</v>
      </c>
      <c r="AI125" t="s">
        <v>260</v>
      </c>
      <c r="AJ125" t="s">
        <v>60</v>
      </c>
      <c r="AK125" t="s">
        <v>61</v>
      </c>
      <c r="AL125" t="s">
        <v>261</v>
      </c>
      <c r="AM125" t="s">
        <v>262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30.1</v>
      </c>
      <c r="X126">
        <v>6.6499999999999997E-3</v>
      </c>
      <c r="Y126">
        <v>-0.73599999999999999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259</v>
      </c>
      <c r="AH126" t="s">
        <v>45</v>
      </c>
      <c r="AI126" t="s">
        <v>260</v>
      </c>
      <c r="AJ126" t="s">
        <v>60</v>
      </c>
      <c r="AK126" t="s">
        <v>61</v>
      </c>
      <c r="AL126" t="s">
        <v>261</v>
      </c>
      <c r="AM126" t="s">
        <v>262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31</v>
      </c>
      <c r="X127">
        <v>6.7499999999999999E-3</v>
      </c>
      <c r="Y127">
        <v>-0.71799999999999997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259</v>
      </c>
      <c r="AH127" t="s">
        <v>45</v>
      </c>
      <c r="AI127" t="s">
        <v>260</v>
      </c>
      <c r="AJ127" t="s">
        <v>60</v>
      </c>
      <c r="AK127" t="s">
        <v>61</v>
      </c>
      <c r="AL127" t="s">
        <v>261</v>
      </c>
      <c r="AM127" t="s">
        <v>262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31.2</v>
      </c>
      <c r="X128">
        <v>6.1000000000000004E-3</v>
      </c>
      <c r="Y128">
        <v>-0.77900000000000003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259</v>
      </c>
      <c r="AH128" t="s">
        <v>45</v>
      </c>
      <c r="AI128" t="s">
        <v>260</v>
      </c>
      <c r="AJ128" t="s">
        <v>60</v>
      </c>
      <c r="AK128" t="s">
        <v>61</v>
      </c>
      <c r="AL128" t="s">
        <v>261</v>
      </c>
      <c r="AM128" t="s">
        <v>262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39.200000000000003</v>
      </c>
      <c r="X129">
        <v>6.7999999999999996E-3</v>
      </c>
      <c r="Y129">
        <v>-0.50600000000000001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259</v>
      </c>
      <c r="AH129" t="s">
        <v>45</v>
      </c>
      <c r="AI129" t="s">
        <v>260</v>
      </c>
      <c r="AJ129" t="s">
        <v>60</v>
      </c>
      <c r="AK129" t="s">
        <v>61</v>
      </c>
      <c r="AL129" t="s">
        <v>261</v>
      </c>
      <c r="AM129" t="s">
        <v>262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23.1</v>
      </c>
      <c r="X130">
        <v>5.1200000000000004E-3</v>
      </c>
      <c r="Y130">
        <v>-0.71099999999999997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259</v>
      </c>
      <c r="AH130" t="s">
        <v>45</v>
      </c>
      <c r="AI130" t="s">
        <v>260</v>
      </c>
      <c r="AJ130" t="s">
        <v>60</v>
      </c>
      <c r="AK130" t="s">
        <v>61</v>
      </c>
      <c r="AL130" t="s">
        <v>261</v>
      </c>
      <c r="AM130" t="s">
        <v>262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28.5</v>
      </c>
      <c r="X131">
        <v>5.5900000000000004E-3</v>
      </c>
      <c r="Y131">
        <v>-0.70699999999999996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259</v>
      </c>
      <c r="AH131" t="s">
        <v>45</v>
      </c>
      <c r="AI131" t="s">
        <v>260</v>
      </c>
      <c r="AJ131" t="s">
        <v>60</v>
      </c>
      <c r="AK131" t="s">
        <v>61</v>
      </c>
      <c r="AL131" t="s">
        <v>261</v>
      </c>
      <c r="AM131" t="s">
        <v>262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28.5</v>
      </c>
      <c r="X132">
        <v>4.4400000000000004E-3</v>
      </c>
      <c r="Y132">
        <v>-0.59499999999999997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259</v>
      </c>
      <c r="AH132" t="s">
        <v>45</v>
      </c>
      <c r="AI132" t="s">
        <v>260</v>
      </c>
      <c r="AJ132" t="s">
        <v>60</v>
      </c>
      <c r="AK132" t="s">
        <v>61</v>
      </c>
      <c r="AL132" t="s">
        <v>261</v>
      </c>
      <c r="AM132" t="s">
        <v>262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32.1</v>
      </c>
      <c r="X133">
        <v>5.7099999999999998E-3</v>
      </c>
      <c r="Y133">
        <v>-0.57499999999999996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259</v>
      </c>
      <c r="AH133" t="s">
        <v>45</v>
      </c>
      <c r="AI133" t="s">
        <v>260</v>
      </c>
      <c r="AJ133" t="s">
        <v>60</v>
      </c>
      <c r="AK133" t="s">
        <v>61</v>
      </c>
      <c r="AL133" t="s">
        <v>261</v>
      </c>
      <c r="AM133" t="s">
        <v>262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33.6</v>
      </c>
      <c r="X134">
        <v>7.0000000000000001E-3</v>
      </c>
      <c r="Y134">
        <v>-0.69199999999999995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259</v>
      </c>
      <c r="AH134" t="s">
        <v>45</v>
      </c>
      <c r="AI134" t="s">
        <v>260</v>
      </c>
      <c r="AJ134" t="s">
        <v>60</v>
      </c>
      <c r="AK134" t="s">
        <v>61</v>
      </c>
      <c r="AL134" t="s">
        <v>261</v>
      </c>
      <c r="AM134" t="s">
        <v>262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29.3</v>
      </c>
      <c r="X135">
        <v>5.7000000000000002E-3</v>
      </c>
      <c r="Y135">
        <v>-0.61199999999999999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259</v>
      </c>
      <c r="AH135" t="s">
        <v>45</v>
      </c>
      <c r="AI135" t="s">
        <v>260</v>
      </c>
      <c r="AJ135" t="s">
        <v>60</v>
      </c>
      <c r="AK135" t="s">
        <v>61</v>
      </c>
      <c r="AL135" t="s">
        <v>261</v>
      </c>
      <c r="AM135" t="s">
        <v>262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31</v>
      </c>
      <c r="X136">
        <v>5.6800000000000002E-3</v>
      </c>
      <c r="Y136">
        <v>-0.63800000000000001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259</v>
      </c>
      <c r="AH136" t="s">
        <v>45</v>
      </c>
      <c r="AI136" t="s">
        <v>260</v>
      </c>
      <c r="AJ136" t="s">
        <v>60</v>
      </c>
      <c r="AK136" t="s">
        <v>61</v>
      </c>
      <c r="AL136" t="s">
        <v>261</v>
      </c>
      <c r="AM136" t="s">
        <v>262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29.2</v>
      </c>
      <c r="X137">
        <v>4.5300000000000002E-3</v>
      </c>
      <c r="Y137">
        <v>-0.51100000000000001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259</v>
      </c>
      <c r="AH137" t="s">
        <v>45</v>
      </c>
      <c r="AI137" t="s">
        <v>260</v>
      </c>
      <c r="AJ137" t="s">
        <v>60</v>
      </c>
      <c r="AK137" t="s">
        <v>61</v>
      </c>
      <c r="AL137" t="s">
        <v>261</v>
      </c>
      <c r="AM137" t="s">
        <v>262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29.6</v>
      </c>
      <c r="X138">
        <v>4.3400000000000001E-3</v>
      </c>
      <c r="Y138">
        <v>-0.33600000000000002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259</v>
      </c>
      <c r="AH138" t="s">
        <v>45</v>
      </c>
      <c r="AI138" t="s">
        <v>260</v>
      </c>
      <c r="AJ138" t="s">
        <v>60</v>
      </c>
      <c r="AK138" t="s">
        <v>61</v>
      </c>
      <c r="AL138" t="s">
        <v>261</v>
      </c>
      <c r="AM138" t="s">
        <v>262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32.200000000000003</v>
      </c>
      <c r="X139">
        <v>5.28E-3</v>
      </c>
      <c r="Y139">
        <v>-0.4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259</v>
      </c>
      <c r="AH139" t="s">
        <v>45</v>
      </c>
      <c r="AI139" t="s">
        <v>260</v>
      </c>
      <c r="AJ139" t="s">
        <v>60</v>
      </c>
      <c r="AK139" t="s">
        <v>61</v>
      </c>
      <c r="AL139" t="s">
        <v>261</v>
      </c>
      <c r="AM139" t="s">
        <v>262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32.200000000000003</v>
      </c>
      <c r="X140">
        <v>6.1799999999999997E-3</v>
      </c>
      <c r="Y140">
        <v>-0.52300000000000002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259</v>
      </c>
      <c r="AH140" t="s">
        <v>45</v>
      </c>
      <c r="AI140" t="s">
        <v>260</v>
      </c>
      <c r="AJ140" t="s">
        <v>60</v>
      </c>
      <c r="AK140" t="s">
        <v>61</v>
      </c>
      <c r="AL140" t="s">
        <v>261</v>
      </c>
      <c r="AM140" t="s">
        <v>262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31.4</v>
      </c>
      <c r="X141">
        <v>4.9899999999999996E-3</v>
      </c>
      <c r="Y141">
        <v>-0.55500000000000005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259</v>
      </c>
      <c r="AH141" t="s">
        <v>45</v>
      </c>
      <c r="AI141" t="s">
        <v>260</v>
      </c>
      <c r="AJ141" t="s">
        <v>60</v>
      </c>
      <c r="AK141" t="s">
        <v>61</v>
      </c>
      <c r="AL141" t="s">
        <v>261</v>
      </c>
      <c r="AM141" t="s">
        <v>262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39.799999999999997</v>
      </c>
      <c r="X142">
        <v>5.7200000000000003E-3</v>
      </c>
      <c r="Y142">
        <v>-0.28699999999999998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259</v>
      </c>
      <c r="AH142" t="s">
        <v>45</v>
      </c>
      <c r="AI142" t="s">
        <v>260</v>
      </c>
      <c r="AJ142" t="s">
        <v>60</v>
      </c>
      <c r="AK142" t="s">
        <v>61</v>
      </c>
      <c r="AL142" t="s">
        <v>261</v>
      </c>
      <c r="AM142" t="s">
        <v>262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30.2</v>
      </c>
      <c r="X143">
        <v>4.7699999999999999E-3</v>
      </c>
      <c r="Y143">
        <v>-0.38700000000000001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259</v>
      </c>
      <c r="AH143" t="s">
        <v>45</v>
      </c>
      <c r="AI143" t="s">
        <v>260</v>
      </c>
      <c r="AJ143" t="s">
        <v>60</v>
      </c>
      <c r="AK143" t="s">
        <v>61</v>
      </c>
      <c r="AL143" t="s">
        <v>261</v>
      </c>
      <c r="AM143" t="s">
        <v>262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26.8</v>
      </c>
      <c r="X144">
        <v>3.8999999999999998E-3</v>
      </c>
      <c r="Y144">
        <v>-0.64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259</v>
      </c>
      <c r="AH144" t="s">
        <v>45</v>
      </c>
      <c r="AI144" t="s">
        <v>260</v>
      </c>
      <c r="AJ144" t="s">
        <v>60</v>
      </c>
      <c r="AK144" t="s">
        <v>61</v>
      </c>
      <c r="AL144" t="s">
        <v>261</v>
      </c>
      <c r="AM144" t="s">
        <v>262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27.4</v>
      </c>
      <c r="X145">
        <v>4.3699999999999998E-3</v>
      </c>
      <c r="Y145">
        <v>-0.55800000000000005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259</v>
      </c>
      <c r="AH145" t="s">
        <v>45</v>
      </c>
      <c r="AI145" t="s">
        <v>260</v>
      </c>
      <c r="AJ145" t="s">
        <v>60</v>
      </c>
      <c r="AK145" t="s">
        <v>61</v>
      </c>
      <c r="AL145" t="s">
        <v>261</v>
      </c>
      <c r="AM145" t="s">
        <v>262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31.1</v>
      </c>
      <c r="X146">
        <v>5.4799999999999996E-3</v>
      </c>
      <c r="Y146">
        <v>-0.498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259</v>
      </c>
      <c r="AH146" t="s">
        <v>45</v>
      </c>
      <c r="AI146" t="s">
        <v>260</v>
      </c>
      <c r="AJ146" t="s">
        <v>60</v>
      </c>
      <c r="AK146" t="s">
        <v>61</v>
      </c>
      <c r="AL146" t="s">
        <v>261</v>
      </c>
      <c r="AM146" t="s">
        <v>262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30.4</v>
      </c>
      <c r="X147">
        <v>6.2700000000000004E-3</v>
      </c>
      <c r="Y147">
        <v>-0.68400000000000005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259</v>
      </c>
      <c r="AH147" t="s">
        <v>45</v>
      </c>
      <c r="AI147" t="s">
        <v>260</v>
      </c>
      <c r="AJ147" t="s">
        <v>60</v>
      </c>
      <c r="AK147" t="s">
        <v>61</v>
      </c>
      <c r="AL147" t="s">
        <v>261</v>
      </c>
      <c r="AM147" t="s">
        <v>262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29.6</v>
      </c>
      <c r="X148">
        <v>5.6100000000000004E-3</v>
      </c>
      <c r="Y148">
        <v>-0.68700000000000006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259</v>
      </c>
      <c r="AH148" t="s">
        <v>45</v>
      </c>
      <c r="AI148" t="s">
        <v>260</v>
      </c>
      <c r="AJ148" t="s">
        <v>60</v>
      </c>
      <c r="AK148" t="s">
        <v>61</v>
      </c>
      <c r="AL148" t="s">
        <v>261</v>
      </c>
      <c r="AM148" t="s">
        <v>262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39.299999999999997</v>
      </c>
      <c r="X149">
        <v>6.8799999999999998E-3</v>
      </c>
      <c r="Y149">
        <v>-0.48299999999999998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259</v>
      </c>
      <c r="AH149" t="s">
        <v>45</v>
      </c>
      <c r="AI149" t="s">
        <v>260</v>
      </c>
      <c r="AJ149" t="s">
        <v>60</v>
      </c>
      <c r="AK149" t="s">
        <v>61</v>
      </c>
      <c r="AL149" t="s">
        <v>261</v>
      </c>
      <c r="AM149" t="s">
        <v>262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28.3</v>
      </c>
      <c r="X150">
        <v>4.8799999999999998E-3</v>
      </c>
      <c r="Y150">
        <v>-0.59699999999999998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259</v>
      </c>
      <c r="AH150" t="s">
        <v>45</v>
      </c>
      <c r="AI150" t="s">
        <v>260</v>
      </c>
      <c r="AJ150" t="s">
        <v>60</v>
      </c>
      <c r="AK150" t="s">
        <v>61</v>
      </c>
      <c r="AL150" t="s">
        <v>261</v>
      </c>
      <c r="AM150" t="s">
        <v>262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26.1</v>
      </c>
      <c r="X151">
        <v>3.7299999999999998E-3</v>
      </c>
      <c r="Y151">
        <v>-0.67400000000000004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259</v>
      </c>
      <c r="AH151" t="s">
        <v>45</v>
      </c>
      <c r="AI151" t="s">
        <v>260</v>
      </c>
      <c r="AJ151" t="s">
        <v>60</v>
      </c>
      <c r="AK151" t="s">
        <v>61</v>
      </c>
      <c r="AL151" t="s">
        <v>261</v>
      </c>
      <c r="AM151" t="s">
        <v>262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26.2</v>
      </c>
      <c r="X152">
        <v>4.3800000000000002E-3</v>
      </c>
      <c r="Y152">
        <v>-0.68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259</v>
      </c>
      <c r="AH152" t="s">
        <v>45</v>
      </c>
      <c r="AI152" t="s">
        <v>260</v>
      </c>
      <c r="AJ152" t="s">
        <v>60</v>
      </c>
      <c r="AK152" t="s">
        <v>61</v>
      </c>
      <c r="AL152" t="s">
        <v>261</v>
      </c>
      <c r="AM152" t="s">
        <v>262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28.8</v>
      </c>
      <c r="X153">
        <v>5.77E-3</v>
      </c>
      <c r="Y153">
        <v>-0.64600000000000002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259</v>
      </c>
      <c r="AH153" t="s">
        <v>45</v>
      </c>
      <c r="AI153" t="s">
        <v>260</v>
      </c>
      <c r="AJ153" t="s">
        <v>60</v>
      </c>
      <c r="AK153" t="s">
        <v>61</v>
      </c>
      <c r="AL153" t="s">
        <v>261</v>
      </c>
      <c r="AM153" t="s">
        <v>262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29.3</v>
      </c>
      <c r="X154">
        <v>6.2199999999999998E-3</v>
      </c>
      <c r="Y154">
        <v>-0.74099999999999999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259</v>
      </c>
      <c r="AH154" t="s">
        <v>45</v>
      </c>
      <c r="AI154" t="s">
        <v>260</v>
      </c>
      <c r="AJ154" t="s">
        <v>60</v>
      </c>
      <c r="AK154" t="s">
        <v>61</v>
      </c>
      <c r="AL154" t="s">
        <v>261</v>
      </c>
      <c r="AM154" t="s">
        <v>262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29.6</v>
      </c>
      <c r="X155">
        <v>5.62E-3</v>
      </c>
      <c r="Y155">
        <v>-0.70099999999999996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259</v>
      </c>
      <c r="AH155" t="s">
        <v>45</v>
      </c>
      <c r="AI155" t="s">
        <v>260</v>
      </c>
      <c r="AJ155" t="s">
        <v>60</v>
      </c>
      <c r="AK155" t="s">
        <v>61</v>
      </c>
      <c r="AL155" t="s">
        <v>261</v>
      </c>
      <c r="AM155" t="s">
        <v>262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39.299999999999997</v>
      </c>
      <c r="X156">
        <v>6.96E-3</v>
      </c>
      <c r="Y156">
        <v>-0.497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259</v>
      </c>
      <c r="AH156" t="s">
        <v>45</v>
      </c>
      <c r="AI156" t="s">
        <v>260</v>
      </c>
      <c r="AJ156" t="s">
        <v>60</v>
      </c>
      <c r="AK156" t="s">
        <v>61</v>
      </c>
      <c r="AL156" t="s">
        <v>261</v>
      </c>
      <c r="AM156" t="s">
        <v>262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27.2</v>
      </c>
      <c r="X157">
        <v>4.8700000000000002E-3</v>
      </c>
      <c r="Y157">
        <v>-0.69499999999999995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259</v>
      </c>
      <c r="AH157" t="s">
        <v>45</v>
      </c>
      <c r="AI157" t="s">
        <v>260</v>
      </c>
      <c r="AJ157" t="s">
        <v>60</v>
      </c>
      <c r="AK157" t="s">
        <v>61</v>
      </c>
      <c r="AL157" t="s">
        <v>261</v>
      </c>
      <c r="AM157" t="s">
        <v>262</v>
      </c>
      <c r="AO157" t="s">
        <v>64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253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50.7</v>
      </c>
      <c r="X6">
        <v>7.7000000000000002E-3</v>
      </c>
      <c r="Y6">
        <v>-1.93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254</v>
      </c>
      <c r="AH6" t="s">
        <v>45</v>
      </c>
      <c r="AI6" t="s">
        <v>255</v>
      </c>
      <c r="AJ6" t="s">
        <v>60</v>
      </c>
      <c r="AK6" t="s">
        <v>61</v>
      </c>
      <c r="AL6" t="s">
        <v>256</v>
      </c>
      <c r="AM6" t="s">
        <v>257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69.3</v>
      </c>
      <c r="X7">
        <v>1.6E-2</v>
      </c>
      <c r="Y7">
        <v>-2.04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254</v>
      </c>
      <c r="AH7" t="s">
        <v>45</v>
      </c>
      <c r="AI7" t="s">
        <v>255</v>
      </c>
      <c r="AJ7" t="s">
        <v>60</v>
      </c>
      <c r="AK7" t="s">
        <v>61</v>
      </c>
      <c r="AL7" t="s">
        <v>256</v>
      </c>
      <c r="AM7" t="s">
        <v>257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63</v>
      </c>
      <c r="X8">
        <v>1.32E-2</v>
      </c>
      <c r="Y8">
        <v>-2.1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254</v>
      </c>
      <c r="AH8" t="s">
        <v>45</v>
      </c>
      <c r="AI8" t="s">
        <v>255</v>
      </c>
      <c r="AJ8" t="s">
        <v>60</v>
      </c>
      <c r="AK8" t="s">
        <v>61</v>
      </c>
      <c r="AL8" t="s">
        <v>256</v>
      </c>
      <c r="AM8" t="s">
        <v>257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72.099999999999994</v>
      </c>
      <c r="X9">
        <v>1.55E-2</v>
      </c>
      <c r="Y9">
        <v>-1.57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254</v>
      </c>
      <c r="AH9" t="s">
        <v>45</v>
      </c>
      <c r="AI9" t="s">
        <v>255</v>
      </c>
      <c r="AJ9" t="s">
        <v>60</v>
      </c>
      <c r="AK9" t="s">
        <v>61</v>
      </c>
      <c r="AL9" t="s">
        <v>256</v>
      </c>
      <c r="AM9" t="s">
        <v>257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58.2</v>
      </c>
      <c r="X10">
        <v>9.3200000000000002E-3</v>
      </c>
      <c r="Y10">
        <v>-2.44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254</v>
      </c>
      <c r="AH10" t="s">
        <v>45</v>
      </c>
      <c r="AI10" t="s">
        <v>255</v>
      </c>
      <c r="AJ10" t="s">
        <v>60</v>
      </c>
      <c r="AK10" t="s">
        <v>61</v>
      </c>
      <c r="AL10" t="s">
        <v>256</v>
      </c>
      <c r="AM10" t="s">
        <v>257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81</v>
      </c>
      <c r="X11">
        <v>1.72E-2</v>
      </c>
      <c r="Y11">
        <v>-1.67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254</v>
      </c>
      <c r="AH11" t="s">
        <v>45</v>
      </c>
      <c r="AI11" t="s">
        <v>255</v>
      </c>
      <c r="AJ11" t="s">
        <v>60</v>
      </c>
      <c r="AK11" t="s">
        <v>61</v>
      </c>
      <c r="AL11" t="s">
        <v>256</v>
      </c>
      <c r="AM11" t="s">
        <v>257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76.400000000000006</v>
      </c>
      <c r="X12">
        <v>1.77E-2</v>
      </c>
      <c r="Y12">
        <v>-1.75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254</v>
      </c>
      <c r="AH12" t="s">
        <v>45</v>
      </c>
      <c r="AI12" t="s">
        <v>255</v>
      </c>
      <c r="AJ12" t="s">
        <v>60</v>
      </c>
      <c r="AK12" t="s">
        <v>61</v>
      </c>
      <c r="AL12" t="s">
        <v>256</v>
      </c>
      <c r="AM12" t="s">
        <v>257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84.1</v>
      </c>
      <c r="X13">
        <v>1.78E-2</v>
      </c>
      <c r="Y13">
        <v>-1.59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254</v>
      </c>
      <c r="AH13" t="s">
        <v>45</v>
      </c>
      <c r="AI13" t="s">
        <v>255</v>
      </c>
      <c r="AJ13" t="s">
        <v>60</v>
      </c>
      <c r="AK13" t="s">
        <v>61</v>
      </c>
      <c r="AL13" t="s">
        <v>256</v>
      </c>
      <c r="AM13" t="s">
        <v>257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60.9</v>
      </c>
      <c r="X14">
        <v>1.2999999999999999E-2</v>
      </c>
      <c r="Y14">
        <v>-1.83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254</v>
      </c>
      <c r="AH14" t="s">
        <v>45</v>
      </c>
      <c r="AI14" t="s">
        <v>255</v>
      </c>
      <c r="AJ14" t="s">
        <v>60</v>
      </c>
      <c r="AK14" t="s">
        <v>61</v>
      </c>
      <c r="AL14" t="s">
        <v>256</v>
      </c>
      <c r="AM14" t="s">
        <v>257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74.599999999999994</v>
      </c>
      <c r="X15">
        <v>1.6E-2</v>
      </c>
      <c r="Y15">
        <v>-1.79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254</v>
      </c>
      <c r="AH15" t="s">
        <v>45</v>
      </c>
      <c r="AI15" t="s">
        <v>255</v>
      </c>
      <c r="AJ15" t="s">
        <v>60</v>
      </c>
      <c r="AK15" t="s">
        <v>61</v>
      </c>
      <c r="AL15" t="s">
        <v>256</v>
      </c>
      <c r="AM15" t="s">
        <v>257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58.9</v>
      </c>
      <c r="X16">
        <v>7.3699999999999998E-3</v>
      </c>
      <c r="Y16">
        <v>-2.36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254</v>
      </c>
      <c r="AH16" t="s">
        <v>45</v>
      </c>
      <c r="AI16" t="s">
        <v>255</v>
      </c>
      <c r="AJ16" t="s">
        <v>60</v>
      </c>
      <c r="AK16" t="s">
        <v>61</v>
      </c>
      <c r="AL16" t="s">
        <v>256</v>
      </c>
      <c r="AM16" t="s">
        <v>257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66.7</v>
      </c>
      <c r="X17">
        <v>8.7799999999999996E-3</v>
      </c>
      <c r="Y17">
        <v>-1.69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254</v>
      </c>
      <c r="AH17" t="s">
        <v>45</v>
      </c>
      <c r="AI17" t="s">
        <v>255</v>
      </c>
      <c r="AJ17" t="s">
        <v>60</v>
      </c>
      <c r="AK17" t="s">
        <v>61</v>
      </c>
      <c r="AL17" t="s">
        <v>256</v>
      </c>
      <c r="AM17" t="s">
        <v>257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63</v>
      </c>
      <c r="X18">
        <v>7.9600000000000001E-3</v>
      </c>
      <c r="Y18">
        <v>-2.0699999999999998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254</v>
      </c>
      <c r="AH18" t="s">
        <v>45</v>
      </c>
      <c r="AI18" t="s">
        <v>255</v>
      </c>
      <c r="AJ18" t="s">
        <v>60</v>
      </c>
      <c r="AK18" t="s">
        <v>61</v>
      </c>
      <c r="AL18" t="s">
        <v>256</v>
      </c>
      <c r="AM18" t="s">
        <v>257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69</v>
      </c>
      <c r="X19">
        <v>1.11E-2</v>
      </c>
      <c r="Y19">
        <v>-1.45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254</v>
      </c>
      <c r="AH19" t="s">
        <v>45</v>
      </c>
      <c r="AI19" t="s">
        <v>255</v>
      </c>
      <c r="AJ19" t="s">
        <v>60</v>
      </c>
      <c r="AK19" t="s">
        <v>61</v>
      </c>
      <c r="AL19" t="s">
        <v>256</v>
      </c>
      <c r="AM19" t="s">
        <v>257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63.2</v>
      </c>
      <c r="X20">
        <v>8.43E-3</v>
      </c>
      <c r="Y20">
        <v>-2.1800000000000002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254</v>
      </c>
      <c r="AH20" t="s">
        <v>45</v>
      </c>
      <c r="AI20" t="s">
        <v>255</v>
      </c>
      <c r="AJ20" t="s">
        <v>60</v>
      </c>
      <c r="AK20" t="s">
        <v>61</v>
      </c>
      <c r="AL20" t="s">
        <v>256</v>
      </c>
      <c r="AM20" t="s">
        <v>257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79.599999999999994</v>
      </c>
      <c r="X21">
        <v>1.5699999999999999E-2</v>
      </c>
      <c r="Y21">
        <v>-1.43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254</v>
      </c>
      <c r="AH21" t="s">
        <v>45</v>
      </c>
      <c r="AI21" t="s">
        <v>255</v>
      </c>
      <c r="AJ21" t="s">
        <v>60</v>
      </c>
      <c r="AK21" t="s">
        <v>61</v>
      </c>
      <c r="AL21" t="s">
        <v>256</v>
      </c>
      <c r="AM21" t="s">
        <v>257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74.599999999999994</v>
      </c>
      <c r="X22">
        <v>1.4999999999999999E-2</v>
      </c>
      <c r="Y22">
        <v>-1.59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254</v>
      </c>
      <c r="AH22" t="s">
        <v>45</v>
      </c>
      <c r="AI22" t="s">
        <v>255</v>
      </c>
      <c r="AJ22" t="s">
        <v>60</v>
      </c>
      <c r="AK22" t="s">
        <v>61</v>
      </c>
      <c r="AL22" t="s">
        <v>256</v>
      </c>
      <c r="AM22" t="s">
        <v>257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81.8</v>
      </c>
      <c r="X23">
        <v>1.4800000000000001E-2</v>
      </c>
      <c r="Y23">
        <v>-1.42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254</v>
      </c>
      <c r="AH23" t="s">
        <v>45</v>
      </c>
      <c r="AI23" t="s">
        <v>255</v>
      </c>
      <c r="AJ23" t="s">
        <v>60</v>
      </c>
      <c r="AK23" t="s">
        <v>61</v>
      </c>
      <c r="AL23" t="s">
        <v>256</v>
      </c>
      <c r="AM23" t="s">
        <v>257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65.900000000000006</v>
      </c>
      <c r="X24">
        <v>1.1599999999999999E-2</v>
      </c>
      <c r="Y24">
        <v>-1.66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254</v>
      </c>
      <c r="AH24" t="s">
        <v>45</v>
      </c>
      <c r="AI24" t="s">
        <v>255</v>
      </c>
      <c r="AJ24" t="s">
        <v>60</v>
      </c>
      <c r="AK24" t="s">
        <v>61</v>
      </c>
      <c r="AL24" t="s">
        <v>256</v>
      </c>
      <c r="AM24" t="s">
        <v>257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68.599999999999994</v>
      </c>
      <c r="X25">
        <v>1.0699999999999999E-2</v>
      </c>
      <c r="Y25">
        <v>-1.78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254</v>
      </c>
      <c r="AH25" t="s">
        <v>45</v>
      </c>
      <c r="AI25" t="s">
        <v>255</v>
      </c>
      <c r="AJ25" t="s">
        <v>60</v>
      </c>
      <c r="AK25" t="s">
        <v>61</v>
      </c>
      <c r="AL25" t="s">
        <v>256</v>
      </c>
      <c r="AM25" t="s">
        <v>257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51.5</v>
      </c>
      <c r="X26">
        <v>6.5900000000000004E-3</v>
      </c>
      <c r="Y26">
        <v>-2.14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254</v>
      </c>
      <c r="AH26" t="s">
        <v>45</v>
      </c>
      <c r="AI26" t="s">
        <v>255</v>
      </c>
      <c r="AJ26" t="s">
        <v>60</v>
      </c>
      <c r="AK26" t="s">
        <v>61</v>
      </c>
      <c r="AL26" t="s">
        <v>256</v>
      </c>
      <c r="AM26" t="s">
        <v>257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61.8</v>
      </c>
      <c r="X27">
        <v>8.9300000000000004E-3</v>
      </c>
      <c r="Y27">
        <v>-2.14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254</v>
      </c>
      <c r="AH27" t="s">
        <v>45</v>
      </c>
      <c r="AI27" t="s">
        <v>255</v>
      </c>
      <c r="AJ27" t="s">
        <v>60</v>
      </c>
      <c r="AK27" t="s">
        <v>61</v>
      </c>
      <c r="AL27" t="s">
        <v>256</v>
      </c>
      <c r="AM27" t="s">
        <v>257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59.2</v>
      </c>
      <c r="X28">
        <v>7.6699999999999997E-3</v>
      </c>
      <c r="Y28">
        <v>-2.2599999999999998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254</v>
      </c>
      <c r="AH28" t="s">
        <v>45</v>
      </c>
      <c r="AI28" t="s">
        <v>255</v>
      </c>
      <c r="AJ28" t="s">
        <v>60</v>
      </c>
      <c r="AK28" t="s">
        <v>61</v>
      </c>
      <c r="AL28" t="s">
        <v>256</v>
      </c>
      <c r="AM28" t="s">
        <v>257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65.099999999999994</v>
      </c>
      <c r="X29">
        <v>1.06E-2</v>
      </c>
      <c r="Y29">
        <v>-1.63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254</v>
      </c>
      <c r="AH29" t="s">
        <v>45</v>
      </c>
      <c r="AI29" t="s">
        <v>255</v>
      </c>
      <c r="AJ29" t="s">
        <v>60</v>
      </c>
      <c r="AK29" t="s">
        <v>61</v>
      </c>
      <c r="AL29" t="s">
        <v>256</v>
      </c>
      <c r="AM29" t="s">
        <v>257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57.6</v>
      </c>
      <c r="X30">
        <v>8.0400000000000003E-3</v>
      </c>
      <c r="Y30">
        <v>-2.66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254</v>
      </c>
      <c r="AH30" t="s">
        <v>45</v>
      </c>
      <c r="AI30" t="s">
        <v>255</v>
      </c>
      <c r="AJ30" t="s">
        <v>60</v>
      </c>
      <c r="AK30" t="s">
        <v>61</v>
      </c>
      <c r="AL30" t="s">
        <v>256</v>
      </c>
      <c r="AM30" t="s">
        <v>257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75.7</v>
      </c>
      <c r="X31">
        <v>1.6299999999999999E-2</v>
      </c>
      <c r="Y31">
        <v>-1.68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254</v>
      </c>
      <c r="AH31" t="s">
        <v>45</v>
      </c>
      <c r="AI31" t="s">
        <v>255</v>
      </c>
      <c r="AJ31" t="s">
        <v>60</v>
      </c>
      <c r="AK31" t="s">
        <v>61</v>
      </c>
      <c r="AL31" t="s">
        <v>256</v>
      </c>
      <c r="AM31" t="s">
        <v>257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69.8</v>
      </c>
      <c r="X32">
        <v>1.5900000000000001E-2</v>
      </c>
      <c r="Y32">
        <v>-1.79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254</v>
      </c>
      <c r="AH32" t="s">
        <v>45</v>
      </c>
      <c r="AI32" t="s">
        <v>255</v>
      </c>
      <c r="AJ32" t="s">
        <v>60</v>
      </c>
      <c r="AK32" t="s">
        <v>61</v>
      </c>
      <c r="AL32" t="s">
        <v>256</v>
      </c>
      <c r="AM32" t="s">
        <v>257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77.8</v>
      </c>
      <c r="X33">
        <v>1.6400000000000001E-2</v>
      </c>
      <c r="Y33">
        <v>-1.68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254</v>
      </c>
      <c r="AH33" t="s">
        <v>45</v>
      </c>
      <c r="AI33" t="s">
        <v>255</v>
      </c>
      <c r="AJ33" t="s">
        <v>60</v>
      </c>
      <c r="AK33" t="s">
        <v>61</v>
      </c>
      <c r="AL33" t="s">
        <v>256</v>
      </c>
      <c r="AM33" t="s">
        <v>257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57</v>
      </c>
      <c r="X34">
        <v>1.23E-2</v>
      </c>
      <c r="Y34">
        <v>-1.79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254</v>
      </c>
      <c r="AH34" t="s">
        <v>45</v>
      </c>
      <c r="AI34" t="s">
        <v>255</v>
      </c>
      <c r="AJ34" t="s">
        <v>60</v>
      </c>
      <c r="AK34" t="s">
        <v>61</v>
      </c>
      <c r="AL34" t="s">
        <v>256</v>
      </c>
      <c r="AM34" t="s">
        <v>257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65.900000000000006</v>
      </c>
      <c r="X35">
        <v>1.1900000000000001E-2</v>
      </c>
      <c r="Y35">
        <v>-1.94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254</v>
      </c>
      <c r="AH35" t="s">
        <v>45</v>
      </c>
      <c r="AI35" t="s">
        <v>255</v>
      </c>
      <c r="AJ35" t="s">
        <v>60</v>
      </c>
      <c r="AK35" t="s">
        <v>61</v>
      </c>
      <c r="AL35" t="s">
        <v>256</v>
      </c>
      <c r="AM35" t="s">
        <v>257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49.1</v>
      </c>
      <c r="X36">
        <v>6.2700000000000004E-3</v>
      </c>
      <c r="Y36">
        <v>-2.0699999999999998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254</v>
      </c>
      <c r="AH36" t="s">
        <v>45</v>
      </c>
      <c r="AI36" t="s">
        <v>255</v>
      </c>
      <c r="AJ36" t="s">
        <v>60</v>
      </c>
      <c r="AK36" t="s">
        <v>61</v>
      </c>
      <c r="AL36" t="s">
        <v>256</v>
      </c>
      <c r="AM36" t="s">
        <v>257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59.6</v>
      </c>
      <c r="X37">
        <v>8.3300000000000006E-3</v>
      </c>
      <c r="Y37">
        <v>-2.2799999999999998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254</v>
      </c>
      <c r="AH37" t="s">
        <v>45</v>
      </c>
      <c r="AI37" t="s">
        <v>255</v>
      </c>
      <c r="AJ37" t="s">
        <v>60</v>
      </c>
      <c r="AK37" t="s">
        <v>61</v>
      </c>
      <c r="AL37" t="s">
        <v>256</v>
      </c>
      <c r="AM37" t="s">
        <v>257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56</v>
      </c>
      <c r="X38">
        <v>7.3000000000000001E-3</v>
      </c>
      <c r="Y38">
        <v>-2.42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254</v>
      </c>
      <c r="AH38" t="s">
        <v>45</v>
      </c>
      <c r="AI38" t="s">
        <v>255</v>
      </c>
      <c r="AJ38" t="s">
        <v>60</v>
      </c>
      <c r="AK38" t="s">
        <v>61</v>
      </c>
      <c r="AL38" t="s">
        <v>256</v>
      </c>
      <c r="AM38" t="s">
        <v>257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62.5</v>
      </c>
      <c r="X39">
        <v>1.01E-2</v>
      </c>
      <c r="Y39">
        <v>-1.74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254</v>
      </c>
      <c r="AH39" t="s">
        <v>45</v>
      </c>
      <c r="AI39" t="s">
        <v>255</v>
      </c>
      <c r="AJ39" t="s">
        <v>60</v>
      </c>
      <c r="AK39" t="s">
        <v>61</v>
      </c>
      <c r="AL39" t="s">
        <v>256</v>
      </c>
      <c r="AM39" t="s">
        <v>257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55.9</v>
      </c>
      <c r="X40">
        <v>7.7299999999999999E-3</v>
      </c>
      <c r="Y40">
        <v>-2.84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254</v>
      </c>
      <c r="AH40" t="s">
        <v>45</v>
      </c>
      <c r="AI40" t="s">
        <v>255</v>
      </c>
      <c r="AJ40" t="s">
        <v>60</v>
      </c>
      <c r="AK40" t="s">
        <v>61</v>
      </c>
      <c r="AL40" t="s">
        <v>256</v>
      </c>
      <c r="AM40" t="s">
        <v>257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73.7</v>
      </c>
      <c r="X41">
        <v>1.6299999999999999E-2</v>
      </c>
      <c r="Y41">
        <v>-1.73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254</v>
      </c>
      <c r="AH41" t="s">
        <v>45</v>
      </c>
      <c r="AI41" t="s">
        <v>255</v>
      </c>
      <c r="AJ41" t="s">
        <v>60</v>
      </c>
      <c r="AK41" t="s">
        <v>61</v>
      </c>
      <c r="AL41" t="s">
        <v>256</v>
      </c>
      <c r="AM41" t="s">
        <v>257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67.8</v>
      </c>
      <c r="X42">
        <v>1.6199999999999999E-2</v>
      </c>
      <c r="Y42">
        <v>-1.86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254</v>
      </c>
      <c r="AH42" t="s">
        <v>45</v>
      </c>
      <c r="AI42" t="s">
        <v>255</v>
      </c>
      <c r="AJ42" t="s">
        <v>60</v>
      </c>
      <c r="AK42" t="s">
        <v>61</v>
      </c>
      <c r="AL42" t="s">
        <v>256</v>
      </c>
      <c r="AM42" t="s">
        <v>257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75.900000000000006</v>
      </c>
      <c r="X43">
        <v>1.6799999999999999E-2</v>
      </c>
      <c r="Y43">
        <v>-1.77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254</v>
      </c>
      <c r="AH43" t="s">
        <v>45</v>
      </c>
      <c r="AI43" t="s">
        <v>255</v>
      </c>
      <c r="AJ43" t="s">
        <v>60</v>
      </c>
      <c r="AK43" t="s">
        <v>61</v>
      </c>
      <c r="AL43" t="s">
        <v>256</v>
      </c>
      <c r="AM43" t="s">
        <v>257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56.1</v>
      </c>
      <c r="X44">
        <v>1.2200000000000001E-2</v>
      </c>
      <c r="Y44">
        <v>-1.78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254</v>
      </c>
      <c r="AH44" t="s">
        <v>45</v>
      </c>
      <c r="AI44" t="s">
        <v>255</v>
      </c>
      <c r="AJ44" t="s">
        <v>60</v>
      </c>
      <c r="AK44" t="s">
        <v>61</v>
      </c>
      <c r="AL44" t="s">
        <v>256</v>
      </c>
      <c r="AM44" t="s">
        <v>257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64.099999999999994</v>
      </c>
      <c r="X45">
        <v>1.21E-2</v>
      </c>
      <c r="Y45">
        <v>-2.02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254</v>
      </c>
      <c r="AH45" t="s">
        <v>45</v>
      </c>
      <c r="AI45" t="s">
        <v>255</v>
      </c>
      <c r="AJ45" t="s">
        <v>60</v>
      </c>
      <c r="AK45" t="s">
        <v>61</v>
      </c>
      <c r="AL45" t="s">
        <v>256</v>
      </c>
      <c r="AM45" t="s">
        <v>257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69.400000000000006</v>
      </c>
      <c r="X46">
        <v>1.09E-2</v>
      </c>
      <c r="Y46">
        <v>-1.55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254</v>
      </c>
      <c r="AH46" t="s">
        <v>45</v>
      </c>
      <c r="AI46" t="s">
        <v>255</v>
      </c>
      <c r="AJ46" t="s">
        <v>60</v>
      </c>
      <c r="AK46" t="s">
        <v>61</v>
      </c>
      <c r="AL46" t="s">
        <v>256</v>
      </c>
      <c r="AM46" t="s">
        <v>257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80.8</v>
      </c>
      <c r="X47">
        <v>1.47E-2</v>
      </c>
      <c r="Y47">
        <v>-1.51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254</v>
      </c>
      <c r="AH47" t="s">
        <v>45</v>
      </c>
      <c r="AI47" t="s">
        <v>255</v>
      </c>
      <c r="AJ47" t="s">
        <v>60</v>
      </c>
      <c r="AK47" t="s">
        <v>61</v>
      </c>
      <c r="AL47" t="s">
        <v>256</v>
      </c>
      <c r="AM47" t="s">
        <v>257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80.599999999999994</v>
      </c>
      <c r="X48">
        <v>1.5599999999999999E-2</v>
      </c>
      <c r="Y48">
        <v>-1.57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254</v>
      </c>
      <c r="AH48" t="s">
        <v>45</v>
      </c>
      <c r="AI48" t="s">
        <v>255</v>
      </c>
      <c r="AJ48" t="s">
        <v>60</v>
      </c>
      <c r="AK48" t="s">
        <v>61</v>
      </c>
      <c r="AL48" t="s">
        <v>256</v>
      </c>
      <c r="AM48" t="s">
        <v>257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84.7</v>
      </c>
      <c r="X49">
        <v>1.83E-2</v>
      </c>
      <c r="Y49">
        <v>-1.76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254</v>
      </c>
      <c r="AH49" t="s">
        <v>45</v>
      </c>
      <c r="AI49" t="s">
        <v>255</v>
      </c>
      <c r="AJ49" t="s">
        <v>60</v>
      </c>
      <c r="AK49" t="s">
        <v>61</v>
      </c>
      <c r="AL49" t="s">
        <v>256</v>
      </c>
      <c r="AM49" t="s">
        <v>257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85.3</v>
      </c>
      <c r="X50">
        <v>1.83E-2</v>
      </c>
      <c r="Y50">
        <v>-1.59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254</v>
      </c>
      <c r="AH50" t="s">
        <v>45</v>
      </c>
      <c r="AI50" t="s">
        <v>255</v>
      </c>
      <c r="AJ50" t="s">
        <v>60</v>
      </c>
      <c r="AK50" t="s">
        <v>61</v>
      </c>
      <c r="AL50" t="s">
        <v>256</v>
      </c>
      <c r="AM50" t="s">
        <v>257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84.8</v>
      </c>
      <c r="X51">
        <v>1.67E-2</v>
      </c>
      <c r="Y51">
        <v>-1.51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254</v>
      </c>
      <c r="AH51" t="s">
        <v>45</v>
      </c>
      <c r="AI51" t="s">
        <v>255</v>
      </c>
      <c r="AJ51" t="s">
        <v>60</v>
      </c>
      <c r="AK51" t="s">
        <v>61</v>
      </c>
      <c r="AL51" t="s">
        <v>256</v>
      </c>
      <c r="AM51" t="s">
        <v>257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111</v>
      </c>
      <c r="X52">
        <v>1.7999999999999999E-2</v>
      </c>
      <c r="Y52">
        <v>-1.1399999999999999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254</v>
      </c>
      <c r="AH52" t="s">
        <v>45</v>
      </c>
      <c r="AI52" t="s">
        <v>255</v>
      </c>
      <c r="AJ52" t="s">
        <v>60</v>
      </c>
      <c r="AK52" t="s">
        <v>61</v>
      </c>
      <c r="AL52" t="s">
        <v>256</v>
      </c>
      <c r="AM52" t="s">
        <v>257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65.2</v>
      </c>
      <c r="X53">
        <v>1.44E-2</v>
      </c>
      <c r="Y53">
        <v>-1.8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254</v>
      </c>
      <c r="AH53" t="s">
        <v>45</v>
      </c>
      <c r="AI53" t="s">
        <v>255</v>
      </c>
      <c r="AJ53" t="s">
        <v>60</v>
      </c>
      <c r="AK53" t="s">
        <v>61</v>
      </c>
      <c r="AL53" t="s">
        <v>256</v>
      </c>
      <c r="AM53" t="s">
        <v>257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80.2</v>
      </c>
      <c r="X54">
        <v>1.5699999999999999E-2</v>
      </c>
      <c r="Y54">
        <v>-1.62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254</v>
      </c>
      <c r="AH54" t="s">
        <v>45</v>
      </c>
      <c r="AI54" t="s">
        <v>255</v>
      </c>
      <c r="AJ54" t="s">
        <v>60</v>
      </c>
      <c r="AK54" t="s">
        <v>61</v>
      </c>
      <c r="AL54" t="s">
        <v>256</v>
      </c>
      <c r="AM54" t="s">
        <v>257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66.400000000000006</v>
      </c>
      <c r="X55">
        <v>8.3000000000000001E-3</v>
      </c>
      <c r="Y55">
        <v>-2.66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254</v>
      </c>
      <c r="AH55" t="s">
        <v>45</v>
      </c>
      <c r="AI55" t="s">
        <v>255</v>
      </c>
      <c r="AJ55" t="s">
        <v>60</v>
      </c>
      <c r="AK55" t="s">
        <v>61</v>
      </c>
      <c r="AL55" t="s">
        <v>256</v>
      </c>
      <c r="AM55" t="s">
        <v>257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71.400000000000006</v>
      </c>
      <c r="X56">
        <v>1.09E-2</v>
      </c>
      <c r="Y56">
        <v>-1.23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254</v>
      </c>
      <c r="AH56" t="s">
        <v>45</v>
      </c>
      <c r="AI56" t="s">
        <v>255</v>
      </c>
      <c r="AJ56" t="s">
        <v>60</v>
      </c>
      <c r="AK56" t="s">
        <v>61</v>
      </c>
      <c r="AL56" t="s">
        <v>256</v>
      </c>
      <c r="AM56" t="s">
        <v>257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76.5</v>
      </c>
      <c r="X57">
        <v>1.2200000000000001E-2</v>
      </c>
      <c r="Y57">
        <v>-1.17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254</v>
      </c>
      <c r="AH57" t="s">
        <v>45</v>
      </c>
      <c r="AI57" t="s">
        <v>255</v>
      </c>
      <c r="AJ57" t="s">
        <v>60</v>
      </c>
      <c r="AK57" t="s">
        <v>61</v>
      </c>
      <c r="AL57" t="s">
        <v>256</v>
      </c>
      <c r="AM57" t="s">
        <v>257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79.5</v>
      </c>
      <c r="X58">
        <v>1.34E-2</v>
      </c>
      <c r="Y58">
        <v>-1.32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254</v>
      </c>
      <c r="AH58" t="s">
        <v>45</v>
      </c>
      <c r="AI58" t="s">
        <v>255</v>
      </c>
      <c r="AJ58" t="s">
        <v>60</v>
      </c>
      <c r="AK58" t="s">
        <v>61</v>
      </c>
      <c r="AL58" t="s">
        <v>256</v>
      </c>
      <c r="AM58" t="s">
        <v>257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79.400000000000006</v>
      </c>
      <c r="X59">
        <v>1.5699999999999999E-2</v>
      </c>
      <c r="Y59">
        <v>-1.32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254</v>
      </c>
      <c r="AH59" t="s">
        <v>45</v>
      </c>
      <c r="AI59" t="s">
        <v>255</v>
      </c>
      <c r="AJ59" t="s">
        <v>60</v>
      </c>
      <c r="AK59" t="s">
        <v>61</v>
      </c>
      <c r="AL59" t="s">
        <v>256</v>
      </c>
      <c r="AM59" t="s">
        <v>257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81.400000000000006</v>
      </c>
      <c r="X60">
        <v>1.4500000000000001E-2</v>
      </c>
      <c r="Y60">
        <v>-1.4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254</v>
      </c>
      <c r="AH60" t="s">
        <v>45</v>
      </c>
      <c r="AI60" t="s">
        <v>255</v>
      </c>
      <c r="AJ60" t="s">
        <v>60</v>
      </c>
      <c r="AK60" t="s">
        <v>61</v>
      </c>
      <c r="AL60" t="s">
        <v>256</v>
      </c>
      <c r="AM60" t="s">
        <v>257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77.8</v>
      </c>
      <c r="X61">
        <v>1.26E-2</v>
      </c>
      <c r="Y61">
        <v>-1.27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254</v>
      </c>
      <c r="AH61" t="s">
        <v>45</v>
      </c>
      <c r="AI61" t="s">
        <v>255</v>
      </c>
      <c r="AJ61" t="s">
        <v>60</v>
      </c>
      <c r="AK61" t="s">
        <v>61</v>
      </c>
      <c r="AL61" t="s">
        <v>256</v>
      </c>
      <c r="AM61" t="s">
        <v>257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97.9</v>
      </c>
      <c r="X62">
        <v>1.4200000000000001E-2</v>
      </c>
      <c r="Y62">
        <v>-0.67500000000000004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254</v>
      </c>
      <c r="AH62" t="s">
        <v>45</v>
      </c>
      <c r="AI62" t="s">
        <v>255</v>
      </c>
      <c r="AJ62" t="s">
        <v>60</v>
      </c>
      <c r="AK62" t="s">
        <v>61</v>
      </c>
      <c r="AL62" t="s">
        <v>256</v>
      </c>
      <c r="AM62" t="s">
        <v>257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66.400000000000006</v>
      </c>
      <c r="X63">
        <v>1.18E-2</v>
      </c>
      <c r="Y63">
        <v>-1.66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254</v>
      </c>
      <c r="AH63" t="s">
        <v>45</v>
      </c>
      <c r="AI63" t="s">
        <v>255</v>
      </c>
      <c r="AJ63" t="s">
        <v>60</v>
      </c>
      <c r="AK63" t="s">
        <v>61</v>
      </c>
      <c r="AL63" t="s">
        <v>256</v>
      </c>
      <c r="AM63" t="s">
        <v>257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76.599999999999994</v>
      </c>
      <c r="X64">
        <v>1.24E-2</v>
      </c>
      <c r="Y64">
        <v>-1.23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254</v>
      </c>
      <c r="AH64" t="s">
        <v>45</v>
      </c>
      <c r="AI64" t="s">
        <v>255</v>
      </c>
      <c r="AJ64" t="s">
        <v>60</v>
      </c>
      <c r="AK64" t="s">
        <v>61</v>
      </c>
      <c r="AL64" t="s">
        <v>256</v>
      </c>
      <c r="AM64" t="s">
        <v>257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58.7</v>
      </c>
      <c r="X65">
        <v>7.9900000000000006E-3</v>
      </c>
      <c r="Y65">
        <v>-2.71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254</v>
      </c>
      <c r="AH65" t="s">
        <v>45</v>
      </c>
      <c r="AI65" t="s">
        <v>255</v>
      </c>
      <c r="AJ65" t="s">
        <v>60</v>
      </c>
      <c r="AK65" t="s">
        <v>61</v>
      </c>
      <c r="AL65" t="s">
        <v>256</v>
      </c>
      <c r="AM65" t="s">
        <v>257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67.5</v>
      </c>
      <c r="X66">
        <v>1.15E-2</v>
      </c>
      <c r="Y66">
        <v>-1.44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254</v>
      </c>
      <c r="AH66" t="s">
        <v>45</v>
      </c>
      <c r="AI66" t="s">
        <v>255</v>
      </c>
      <c r="AJ66" t="s">
        <v>60</v>
      </c>
      <c r="AK66" t="s">
        <v>61</v>
      </c>
      <c r="AL66" t="s">
        <v>256</v>
      </c>
      <c r="AM66" t="s">
        <v>257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71.3</v>
      </c>
      <c r="X67">
        <v>1.2699999999999999E-2</v>
      </c>
      <c r="Y67">
        <v>-1.46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254</v>
      </c>
      <c r="AH67" t="s">
        <v>45</v>
      </c>
      <c r="AI67" t="s">
        <v>255</v>
      </c>
      <c r="AJ67" t="s">
        <v>60</v>
      </c>
      <c r="AK67" t="s">
        <v>61</v>
      </c>
      <c r="AL67" t="s">
        <v>256</v>
      </c>
      <c r="AM67" t="s">
        <v>257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74.2</v>
      </c>
      <c r="X68">
        <v>1.4200000000000001E-2</v>
      </c>
      <c r="Y68">
        <v>-1.62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254</v>
      </c>
      <c r="AH68" t="s">
        <v>45</v>
      </c>
      <c r="AI68" t="s">
        <v>255</v>
      </c>
      <c r="AJ68" t="s">
        <v>60</v>
      </c>
      <c r="AK68" t="s">
        <v>61</v>
      </c>
      <c r="AL68" t="s">
        <v>256</v>
      </c>
      <c r="AM68" t="s">
        <v>257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75.3</v>
      </c>
      <c r="X69">
        <v>1.6500000000000001E-2</v>
      </c>
      <c r="Y69">
        <v>-1.75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254</v>
      </c>
      <c r="AH69" t="s">
        <v>45</v>
      </c>
      <c r="AI69" t="s">
        <v>255</v>
      </c>
      <c r="AJ69" t="s">
        <v>60</v>
      </c>
      <c r="AK69" t="s">
        <v>61</v>
      </c>
      <c r="AL69" t="s">
        <v>256</v>
      </c>
      <c r="AM69" t="s">
        <v>257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77</v>
      </c>
      <c r="X70">
        <v>1.66E-2</v>
      </c>
      <c r="Y70">
        <v>-1.73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254</v>
      </c>
      <c r="AH70" t="s">
        <v>45</v>
      </c>
      <c r="AI70" t="s">
        <v>255</v>
      </c>
      <c r="AJ70" t="s">
        <v>60</v>
      </c>
      <c r="AK70" t="s">
        <v>61</v>
      </c>
      <c r="AL70" t="s">
        <v>256</v>
      </c>
      <c r="AM70" t="s">
        <v>257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76.7</v>
      </c>
      <c r="X71">
        <v>1.47E-2</v>
      </c>
      <c r="Y71">
        <v>-1.79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254</v>
      </c>
      <c r="AH71" t="s">
        <v>45</v>
      </c>
      <c r="AI71" t="s">
        <v>255</v>
      </c>
      <c r="AJ71" t="s">
        <v>60</v>
      </c>
      <c r="AK71" t="s">
        <v>61</v>
      </c>
      <c r="AL71" t="s">
        <v>256</v>
      </c>
      <c r="AM71" t="s">
        <v>257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98.2</v>
      </c>
      <c r="X72">
        <v>1.5800000000000002E-2</v>
      </c>
      <c r="Y72">
        <v>-1.02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254</v>
      </c>
      <c r="AH72" t="s">
        <v>45</v>
      </c>
      <c r="AI72" t="s">
        <v>255</v>
      </c>
      <c r="AJ72" t="s">
        <v>60</v>
      </c>
      <c r="AK72" t="s">
        <v>61</v>
      </c>
      <c r="AL72" t="s">
        <v>256</v>
      </c>
      <c r="AM72" t="s">
        <v>257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58.7</v>
      </c>
      <c r="X73">
        <v>1.2699999999999999E-2</v>
      </c>
      <c r="Y73">
        <v>-1.71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254</v>
      </c>
      <c r="AH73" t="s">
        <v>45</v>
      </c>
      <c r="AI73" t="s">
        <v>255</v>
      </c>
      <c r="AJ73" t="s">
        <v>60</v>
      </c>
      <c r="AK73" t="s">
        <v>61</v>
      </c>
      <c r="AL73" t="s">
        <v>256</v>
      </c>
      <c r="AM73" t="s">
        <v>257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72.7</v>
      </c>
      <c r="X74">
        <v>1.38E-2</v>
      </c>
      <c r="Y74">
        <v>-1.57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254</v>
      </c>
      <c r="AH74" t="s">
        <v>45</v>
      </c>
      <c r="AI74" t="s">
        <v>255</v>
      </c>
      <c r="AJ74" t="s">
        <v>60</v>
      </c>
      <c r="AK74" t="s">
        <v>61</v>
      </c>
      <c r="AL74" t="s">
        <v>256</v>
      </c>
      <c r="AM74" t="s">
        <v>257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56</v>
      </c>
      <c r="X75">
        <v>7.8799999999999999E-3</v>
      </c>
      <c r="Y75">
        <v>-2.74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254</v>
      </c>
      <c r="AH75" t="s">
        <v>45</v>
      </c>
      <c r="AI75" t="s">
        <v>255</v>
      </c>
      <c r="AJ75" t="s">
        <v>60</v>
      </c>
      <c r="AK75" t="s">
        <v>61</v>
      </c>
      <c r="AL75" t="s">
        <v>256</v>
      </c>
      <c r="AM75" t="s">
        <v>257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63.9</v>
      </c>
      <c r="X76">
        <v>1.2E-2</v>
      </c>
      <c r="Y76">
        <v>-1.63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254</v>
      </c>
      <c r="AH76" t="s">
        <v>45</v>
      </c>
      <c r="AI76" t="s">
        <v>255</v>
      </c>
      <c r="AJ76" t="s">
        <v>60</v>
      </c>
      <c r="AK76" t="s">
        <v>61</v>
      </c>
      <c r="AL76" t="s">
        <v>256</v>
      </c>
      <c r="AM76" t="s">
        <v>257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68.2</v>
      </c>
      <c r="X77">
        <v>1.2800000000000001E-2</v>
      </c>
      <c r="Y77">
        <v>-1.6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254</v>
      </c>
      <c r="AH77" t="s">
        <v>45</v>
      </c>
      <c r="AI77" t="s">
        <v>255</v>
      </c>
      <c r="AJ77" t="s">
        <v>60</v>
      </c>
      <c r="AK77" t="s">
        <v>61</v>
      </c>
      <c r="AL77" t="s">
        <v>256</v>
      </c>
      <c r="AM77" t="s">
        <v>257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71.7</v>
      </c>
      <c r="X78">
        <v>1.44E-2</v>
      </c>
      <c r="Y78">
        <v>-1.74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254</v>
      </c>
      <c r="AH78" t="s">
        <v>45</v>
      </c>
      <c r="AI78" t="s">
        <v>255</v>
      </c>
      <c r="AJ78" t="s">
        <v>60</v>
      </c>
      <c r="AK78" t="s">
        <v>61</v>
      </c>
      <c r="AL78" t="s">
        <v>256</v>
      </c>
      <c r="AM78" t="s">
        <v>257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73.900000000000006</v>
      </c>
      <c r="X79">
        <v>1.6400000000000001E-2</v>
      </c>
      <c r="Y79">
        <v>-1.81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254</v>
      </c>
      <c r="AH79" t="s">
        <v>45</v>
      </c>
      <c r="AI79" t="s">
        <v>255</v>
      </c>
      <c r="AJ79" t="s">
        <v>60</v>
      </c>
      <c r="AK79" t="s">
        <v>61</v>
      </c>
      <c r="AL79" t="s">
        <v>256</v>
      </c>
      <c r="AM79" t="s">
        <v>257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76</v>
      </c>
      <c r="X80">
        <v>1.66E-2</v>
      </c>
      <c r="Y80">
        <v>-1.77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254</v>
      </c>
      <c r="AH80" t="s">
        <v>45</v>
      </c>
      <c r="AI80" t="s">
        <v>255</v>
      </c>
      <c r="AJ80" t="s">
        <v>60</v>
      </c>
      <c r="AK80" t="s">
        <v>61</v>
      </c>
      <c r="AL80" t="s">
        <v>256</v>
      </c>
      <c r="AM80" t="s">
        <v>257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76</v>
      </c>
      <c r="X81">
        <v>1.4800000000000001E-2</v>
      </c>
      <c r="Y81">
        <v>-1.87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254</v>
      </c>
      <c r="AH81" t="s">
        <v>45</v>
      </c>
      <c r="AI81" t="s">
        <v>255</v>
      </c>
      <c r="AJ81" t="s">
        <v>60</v>
      </c>
      <c r="AK81" t="s">
        <v>61</v>
      </c>
      <c r="AL81" t="s">
        <v>256</v>
      </c>
      <c r="AM81" t="s">
        <v>257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97</v>
      </c>
      <c r="X82">
        <v>1.7100000000000001E-2</v>
      </c>
      <c r="Y82">
        <v>-1.32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254</v>
      </c>
      <c r="AH82" t="s">
        <v>45</v>
      </c>
      <c r="AI82" t="s">
        <v>255</v>
      </c>
      <c r="AJ82" t="s">
        <v>60</v>
      </c>
      <c r="AK82" t="s">
        <v>61</v>
      </c>
      <c r="AL82" t="s">
        <v>256</v>
      </c>
      <c r="AM82" t="s">
        <v>257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56.7</v>
      </c>
      <c r="X83">
        <v>1.2500000000000001E-2</v>
      </c>
      <c r="Y83">
        <v>-1.7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254</v>
      </c>
      <c r="AH83" t="s">
        <v>45</v>
      </c>
      <c r="AI83" t="s">
        <v>255</v>
      </c>
      <c r="AJ83" t="s">
        <v>60</v>
      </c>
      <c r="AK83" t="s">
        <v>61</v>
      </c>
      <c r="AL83" t="s">
        <v>256</v>
      </c>
      <c r="AM83" t="s">
        <v>257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70.599999999999994</v>
      </c>
      <c r="X84">
        <v>1.4200000000000001E-2</v>
      </c>
      <c r="Y84">
        <v>-1.71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254</v>
      </c>
      <c r="AH84" t="s">
        <v>45</v>
      </c>
      <c r="AI84" t="s">
        <v>255</v>
      </c>
      <c r="AJ84" t="s">
        <v>60</v>
      </c>
      <c r="AK84" t="s">
        <v>61</v>
      </c>
      <c r="AL84" t="s">
        <v>256</v>
      </c>
      <c r="AM84" t="s">
        <v>257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74</v>
      </c>
      <c r="X85">
        <v>1.66E-2</v>
      </c>
      <c r="Y85">
        <v>-2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254</v>
      </c>
      <c r="AH85" t="s">
        <v>45</v>
      </c>
      <c r="AI85" t="s">
        <v>255</v>
      </c>
      <c r="AJ85" t="s">
        <v>60</v>
      </c>
      <c r="AK85" t="s">
        <v>61</v>
      </c>
      <c r="AL85" t="s">
        <v>256</v>
      </c>
      <c r="AM85" t="s">
        <v>257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59.1</v>
      </c>
      <c r="X86">
        <v>1.01E-2</v>
      </c>
      <c r="Y86">
        <v>-2.4900000000000002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254</v>
      </c>
      <c r="AH86" t="s">
        <v>45</v>
      </c>
      <c r="AI86" t="s">
        <v>255</v>
      </c>
      <c r="AJ86" t="s">
        <v>60</v>
      </c>
      <c r="AK86" t="s">
        <v>61</v>
      </c>
      <c r="AL86" t="s">
        <v>256</v>
      </c>
      <c r="AM86" t="s">
        <v>257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67.3</v>
      </c>
      <c r="X87">
        <v>1.0200000000000001E-2</v>
      </c>
      <c r="Y87">
        <v>-1.59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254</v>
      </c>
      <c r="AH87" t="s">
        <v>45</v>
      </c>
      <c r="AI87" t="s">
        <v>255</v>
      </c>
      <c r="AJ87" t="s">
        <v>60</v>
      </c>
      <c r="AK87" t="s">
        <v>61</v>
      </c>
      <c r="AL87" t="s">
        <v>256</v>
      </c>
      <c r="AM87" t="s">
        <v>257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78.099999999999994</v>
      </c>
      <c r="X88">
        <v>1.41E-2</v>
      </c>
      <c r="Y88">
        <v>-1.57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254</v>
      </c>
      <c r="AH88" t="s">
        <v>45</v>
      </c>
      <c r="AI88" t="s">
        <v>255</v>
      </c>
      <c r="AJ88" t="s">
        <v>60</v>
      </c>
      <c r="AK88" t="s">
        <v>61</v>
      </c>
      <c r="AL88" t="s">
        <v>256</v>
      </c>
      <c r="AM88" t="s">
        <v>257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79.2</v>
      </c>
      <c r="X89">
        <v>1.5299999999999999E-2</v>
      </c>
      <c r="Y89">
        <v>-1.63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254</v>
      </c>
      <c r="AH89" t="s">
        <v>45</v>
      </c>
      <c r="AI89" t="s">
        <v>255</v>
      </c>
      <c r="AJ89" t="s">
        <v>60</v>
      </c>
      <c r="AK89" t="s">
        <v>61</v>
      </c>
      <c r="AL89" t="s">
        <v>256</v>
      </c>
      <c r="AM89" t="s">
        <v>257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85</v>
      </c>
      <c r="X90">
        <v>1.84E-2</v>
      </c>
      <c r="Y90">
        <v>-1.77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254</v>
      </c>
      <c r="AH90" t="s">
        <v>45</v>
      </c>
      <c r="AI90" t="s">
        <v>255</v>
      </c>
      <c r="AJ90" t="s">
        <v>60</v>
      </c>
      <c r="AK90" t="s">
        <v>61</v>
      </c>
      <c r="AL90" t="s">
        <v>256</v>
      </c>
      <c r="AM90" t="s">
        <v>257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85.3</v>
      </c>
      <c r="X91">
        <v>1.83E-2</v>
      </c>
      <c r="Y91">
        <v>-1.59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254</v>
      </c>
      <c r="AH91" t="s">
        <v>45</v>
      </c>
      <c r="AI91" t="s">
        <v>255</v>
      </c>
      <c r="AJ91" t="s">
        <v>60</v>
      </c>
      <c r="AK91" t="s">
        <v>61</v>
      </c>
      <c r="AL91" t="s">
        <v>256</v>
      </c>
      <c r="AM91" t="s">
        <v>257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80.7</v>
      </c>
      <c r="X92">
        <v>1.5599999999999999E-2</v>
      </c>
      <c r="Y92">
        <v>-1.74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254</v>
      </c>
      <c r="AH92" t="s">
        <v>45</v>
      </c>
      <c r="AI92" t="s">
        <v>255</v>
      </c>
      <c r="AJ92" t="s">
        <v>60</v>
      </c>
      <c r="AK92" t="s">
        <v>61</v>
      </c>
      <c r="AL92" t="s">
        <v>256</v>
      </c>
      <c r="AM92" t="s">
        <v>257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113</v>
      </c>
      <c r="X93">
        <v>1.8599999999999998E-2</v>
      </c>
      <c r="Y93">
        <v>-1.2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254</v>
      </c>
      <c r="AH93" t="s">
        <v>45</v>
      </c>
      <c r="AI93" t="s">
        <v>255</v>
      </c>
      <c r="AJ93" t="s">
        <v>60</v>
      </c>
      <c r="AK93" t="s">
        <v>61</v>
      </c>
      <c r="AL93" t="s">
        <v>256</v>
      </c>
      <c r="AM93" t="s">
        <v>257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60.3</v>
      </c>
      <c r="X94">
        <v>1.2699999999999999E-2</v>
      </c>
      <c r="Y94">
        <v>-1.33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254</v>
      </c>
      <c r="AH94" t="s">
        <v>45</v>
      </c>
      <c r="AI94" t="s">
        <v>255</v>
      </c>
      <c r="AJ94" t="s">
        <v>60</v>
      </c>
      <c r="AK94" t="s">
        <v>61</v>
      </c>
      <c r="AL94" t="s">
        <v>256</v>
      </c>
      <c r="AM94" t="s">
        <v>257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81.099999999999994</v>
      </c>
      <c r="X95">
        <v>1.5900000000000001E-2</v>
      </c>
      <c r="Y95">
        <v>-1.68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254</v>
      </c>
      <c r="AH95" t="s">
        <v>45</v>
      </c>
      <c r="AI95" t="s">
        <v>255</v>
      </c>
      <c r="AJ95" t="s">
        <v>60</v>
      </c>
      <c r="AK95" t="s">
        <v>61</v>
      </c>
      <c r="AL95" t="s">
        <v>256</v>
      </c>
      <c r="AM95" t="s">
        <v>257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69.599999999999994</v>
      </c>
      <c r="X96">
        <v>1.1900000000000001E-2</v>
      </c>
      <c r="Y96">
        <v>-1.54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254</v>
      </c>
      <c r="AH96" t="s">
        <v>45</v>
      </c>
      <c r="AI96" t="s">
        <v>255</v>
      </c>
      <c r="AJ96" t="s">
        <v>60</v>
      </c>
      <c r="AK96" t="s">
        <v>61</v>
      </c>
      <c r="AL96" t="s">
        <v>256</v>
      </c>
      <c r="AM96" t="s">
        <v>257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63</v>
      </c>
      <c r="X97">
        <v>8.4499999999999992E-3</v>
      </c>
      <c r="Y97">
        <v>-2.15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254</v>
      </c>
      <c r="AH97" t="s">
        <v>45</v>
      </c>
      <c r="AI97" t="s">
        <v>255</v>
      </c>
      <c r="AJ97" t="s">
        <v>60</v>
      </c>
      <c r="AK97" t="s">
        <v>61</v>
      </c>
      <c r="AL97" t="s">
        <v>256</v>
      </c>
      <c r="AM97" t="s">
        <v>257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72.2</v>
      </c>
      <c r="X98">
        <v>1.1299999999999999E-2</v>
      </c>
      <c r="Y98">
        <v>-1.22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254</v>
      </c>
      <c r="AH98" t="s">
        <v>45</v>
      </c>
      <c r="AI98" t="s">
        <v>255</v>
      </c>
      <c r="AJ98" t="s">
        <v>60</v>
      </c>
      <c r="AK98" t="s">
        <v>61</v>
      </c>
      <c r="AL98" t="s">
        <v>256</v>
      </c>
      <c r="AM98" t="s">
        <v>257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73.099999999999994</v>
      </c>
      <c r="X99">
        <v>1.1299999999999999E-2</v>
      </c>
      <c r="Y99">
        <v>-0.84599999999999997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254</v>
      </c>
      <c r="AH99" t="s">
        <v>45</v>
      </c>
      <c r="AI99" t="s">
        <v>255</v>
      </c>
      <c r="AJ99" t="s">
        <v>60</v>
      </c>
      <c r="AK99" t="s">
        <v>61</v>
      </c>
      <c r="AL99" t="s">
        <v>256</v>
      </c>
      <c r="AM99" t="s">
        <v>257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75.900000000000006</v>
      </c>
      <c r="X100">
        <v>1.1900000000000001E-2</v>
      </c>
      <c r="Y100">
        <v>-1.18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254</v>
      </c>
      <c r="AH100" t="s">
        <v>45</v>
      </c>
      <c r="AI100" t="s">
        <v>255</v>
      </c>
      <c r="AJ100" t="s">
        <v>60</v>
      </c>
      <c r="AK100" t="s">
        <v>61</v>
      </c>
      <c r="AL100" t="s">
        <v>256</v>
      </c>
      <c r="AM100" t="s">
        <v>257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78.400000000000006</v>
      </c>
      <c r="X101">
        <v>1.3100000000000001E-2</v>
      </c>
      <c r="Y101">
        <v>-1.37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254</v>
      </c>
      <c r="AH101" t="s">
        <v>45</v>
      </c>
      <c r="AI101" t="s">
        <v>255</v>
      </c>
      <c r="AJ101" t="s">
        <v>60</v>
      </c>
      <c r="AK101" t="s">
        <v>61</v>
      </c>
      <c r="AL101" t="s">
        <v>256</v>
      </c>
      <c r="AM101" t="s">
        <v>257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79.5</v>
      </c>
      <c r="X102">
        <v>1.5699999999999999E-2</v>
      </c>
      <c r="Y102">
        <v>-1.32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254</v>
      </c>
      <c r="AH102" t="s">
        <v>45</v>
      </c>
      <c r="AI102" t="s">
        <v>255</v>
      </c>
      <c r="AJ102" t="s">
        <v>60</v>
      </c>
      <c r="AK102" t="s">
        <v>61</v>
      </c>
      <c r="AL102" t="s">
        <v>256</v>
      </c>
      <c r="AM102" t="s">
        <v>257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81.5</v>
      </c>
      <c r="X103">
        <v>1.46E-2</v>
      </c>
      <c r="Y103">
        <v>-1.4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254</v>
      </c>
      <c r="AH103" t="s">
        <v>45</v>
      </c>
      <c r="AI103" t="s">
        <v>255</v>
      </c>
      <c r="AJ103" t="s">
        <v>60</v>
      </c>
      <c r="AK103" t="s">
        <v>61</v>
      </c>
      <c r="AL103" t="s">
        <v>256</v>
      </c>
      <c r="AM103" t="s">
        <v>257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77.7</v>
      </c>
      <c r="X104">
        <v>1.2500000000000001E-2</v>
      </c>
      <c r="Y104">
        <v>-1.28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254</v>
      </c>
      <c r="AH104" t="s">
        <v>45</v>
      </c>
      <c r="AI104" t="s">
        <v>255</v>
      </c>
      <c r="AJ104" t="s">
        <v>60</v>
      </c>
      <c r="AK104" t="s">
        <v>61</v>
      </c>
      <c r="AL104" t="s">
        <v>256</v>
      </c>
      <c r="AM104" t="s">
        <v>257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97.7</v>
      </c>
      <c r="X105">
        <v>1.41E-2</v>
      </c>
      <c r="Y105">
        <v>-0.69099999999999995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254</v>
      </c>
      <c r="AH105" t="s">
        <v>45</v>
      </c>
      <c r="AI105" t="s">
        <v>255</v>
      </c>
      <c r="AJ105" t="s">
        <v>60</v>
      </c>
      <c r="AK105" t="s">
        <v>61</v>
      </c>
      <c r="AL105" t="s">
        <v>256</v>
      </c>
      <c r="AM105" t="s">
        <v>257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67.7</v>
      </c>
      <c r="X106">
        <v>1.2E-2</v>
      </c>
      <c r="Y106">
        <v>-1.64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254</v>
      </c>
      <c r="AH106" t="s">
        <v>45</v>
      </c>
      <c r="AI106" t="s">
        <v>255</v>
      </c>
      <c r="AJ106" t="s">
        <v>60</v>
      </c>
      <c r="AK106" t="s">
        <v>61</v>
      </c>
      <c r="AL106" t="s">
        <v>256</v>
      </c>
      <c r="AM106" t="s">
        <v>257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76.900000000000006</v>
      </c>
      <c r="X107">
        <v>1.26E-2</v>
      </c>
      <c r="Y107">
        <v>-1.28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254</v>
      </c>
      <c r="AH107" t="s">
        <v>45</v>
      </c>
      <c r="AI107" t="s">
        <v>255</v>
      </c>
      <c r="AJ107" t="s">
        <v>60</v>
      </c>
      <c r="AK107" t="s">
        <v>61</v>
      </c>
      <c r="AL107" t="s">
        <v>256</v>
      </c>
      <c r="AM107" t="s">
        <v>257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65.099999999999994</v>
      </c>
      <c r="X108">
        <v>1.24E-2</v>
      </c>
      <c r="Y108">
        <v>-1.63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254</v>
      </c>
      <c r="AH108" t="s">
        <v>45</v>
      </c>
      <c r="AI108" t="s">
        <v>255</v>
      </c>
      <c r="AJ108" t="s">
        <v>60</v>
      </c>
      <c r="AK108" t="s">
        <v>61</v>
      </c>
      <c r="AL108" t="s">
        <v>256</v>
      </c>
      <c r="AM108" t="s">
        <v>257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57.5</v>
      </c>
      <c r="X109">
        <v>7.9399999999999991E-3</v>
      </c>
      <c r="Y109">
        <v>-2.69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254</v>
      </c>
      <c r="AH109" t="s">
        <v>45</v>
      </c>
      <c r="AI109" t="s">
        <v>255</v>
      </c>
      <c r="AJ109" t="s">
        <v>60</v>
      </c>
      <c r="AK109" t="s">
        <v>61</v>
      </c>
      <c r="AL109" t="s">
        <v>256</v>
      </c>
      <c r="AM109" t="s">
        <v>257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67.099999999999994</v>
      </c>
      <c r="X110">
        <v>1.15E-2</v>
      </c>
      <c r="Y110">
        <v>-1.48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254</v>
      </c>
      <c r="AH110" t="s">
        <v>45</v>
      </c>
      <c r="AI110" t="s">
        <v>255</v>
      </c>
      <c r="AJ110" t="s">
        <v>60</v>
      </c>
      <c r="AK110" t="s">
        <v>61</v>
      </c>
      <c r="AL110" t="s">
        <v>256</v>
      </c>
      <c r="AM110" t="s">
        <v>257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68.400000000000006</v>
      </c>
      <c r="X111">
        <v>1.0699999999999999E-2</v>
      </c>
      <c r="Y111">
        <v>-1.27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254</v>
      </c>
      <c r="AH111" t="s">
        <v>45</v>
      </c>
      <c r="AI111" t="s">
        <v>255</v>
      </c>
      <c r="AJ111" t="s">
        <v>60</v>
      </c>
      <c r="AK111" t="s">
        <v>61</v>
      </c>
      <c r="AL111" t="s">
        <v>256</v>
      </c>
      <c r="AM111" t="s">
        <v>257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70.7</v>
      </c>
      <c r="X112">
        <v>1.23E-2</v>
      </c>
      <c r="Y112">
        <v>-1.46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254</v>
      </c>
      <c r="AH112" t="s">
        <v>45</v>
      </c>
      <c r="AI112" t="s">
        <v>255</v>
      </c>
      <c r="AJ112" t="s">
        <v>60</v>
      </c>
      <c r="AK112" t="s">
        <v>61</v>
      </c>
      <c r="AL112" t="s">
        <v>256</v>
      </c>
      <c r="AM112" t="s">
        <v>257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74.7</v>
      </c>
      <c r="X113">
        <v>1.37E-2</v>
      </c>
      <c r="Y113">
        <v>-1.56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254</v>
      </c>
      <c r="AH113" t="s">
        <v>45</v>
      </c>
      <c r="AI113" t="s">
        <v>255</v>
      </c>
      <c r="AJ113" t="s">
        <v>60</v>
      </c>
      <c r="AK113" t="s">
        <v>61</v>
      </c>
      <c r="AL113" t="s">
        <v>256</v>
      </c>
      <c r="AM113" t="s">
        <v>257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74.8</v>
      </c>
      <c r="X114">
        <v>1.6299999999999999E-2</v>
      </c>
      <c r="Y114">
        <v>-1.76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254</v>
      </c>
      <c r="AH114" t="s">
        <v>45</v>
      </c>
      <c r="AI114" t="s">
        <v>255</v>
      </c>
      <c r="AJ114" t="s">
        <v>60</v>
      </c>
      <c r="AK114" t="s">
        <v>61</v>
      </c>
      <c r="AL114" t="s">
        <v>256</v>
      </c>
      <c r="AM114" t="s">
        <v>257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77.099999999999994</v>
      </c>
      <c r="X115">
        <v>1.6299999999999999E-2</v>
      </c>
      <c r="Y115">
        <v>-1.7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254</v>
      </c>
      <c r="AH115" t="s">
        <v>45</v>
      </c>
      <c r="AI115" t="s">
        <v>255</v>
      </c>
      <c r="AJ115" t="s">
        <v>60</v>
      </c>
      <c r="AK115" t="s">
        <v>61</v>
      </c>
      <c r="AL115" t="s">
        <v>256</v>
      </c>
      <c r="AM115" t="s">
        <v>257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76.7</v>
      </c>
      <c r="X116">
        <v>1.46E-2</v>
      </c>
      <c r="Y116">
        <v>-1.82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254</v>
      </c>
      <c r="AH116" t="s">
        <v>45</v>
      </c>
      <c r="AI116" t="s">
        <v>255</v>
      </c>
      <c r="AJ116" t="s">
        <v>60</v>
      </c>
      <c r="AK116" t="s">
        <v>61</v>
      </c>
      <c r="AL116" t="s">
        <v>256</v>
      </c>
      <c r="AM116" t="s">
        <v>257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97.8</v>
      </c>
      <c r="X117">
        <v>1.5299999999999999E-2</v>
      </c>
      <c r="Y117">
        <v>-0.92400000000000004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254</v>
      </c>
      <c r="AH117" t="s">
        <v>45</v>
      </c>
      <c r="AI117" t="s">
        <v>255</v>
      </c>
      <c r="AJ117" t="s">
        <v>60</v>
      </c>
      <c r="AK117" t="s">
        <v>61</v>
      </c>
      <c r="AL117" t="s">
        <v>256</v>
      </c>
      <c r="AM117" t="s">
        <v>257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59.1</v>
      </c>
      <c r="X118">
        <v>1.24E-2</v>
      </c>
      <c r="Y118">
        <v>-1.72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254</v>
      </c>
      <c r="AH118" t="s">
        <v>45</v>
      </c>
      <c r="AI118" t="s">
        <v>255</v>
      </c>
      <c r="AJ118" t="s">
        <v>60</v>
      </c>
      <c r="AK118" t="s">
        <v>61</v>
      </c>
      <c r="AL118" t="s">
        <v>256</v>
      </c>
      <c r="AM118" t="s">
        <v>257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72.400000000000006</v>
      </c>
      <c r="X119">
        <v>1.3299999999999999E-2</v>
      </c>
      <c r="Y119">
        <v>-1.58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254</v>
      </c>
      <c r="AH119" t="s">
        <v>45</v>
      </c>
      <c r="AI119" t="s">
        <v>255</v>
      </c>
      <c r="AJ119" t="s">
        <v>60</v>
      </c>
      <c r="AK119" t="s">
        <v>61</v>
      </c>
      <c r="AL119" t="s">
        <v>256</v>
      </c>
      <c r="AM119" t="s">
        <v>257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64.3</v>
      </c>
      <c r="X120">
        <v>1.24E-2</v>
      </c>
      <c r="Y120">
        <v>-1.64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254</v>
      </c>
      <c r="AH120" t="s">
        <v>45</v>
      </c>
      <c r="AI120" t="s">
        <v>255</v>
      </c>
      <c r="AJ120" t="s">
        <v>60</v>
      </c>
      <c r="AK120" t="s">
        <v>61</v>
      </c>
      <c r="AL120" t="s">
        <v>256</v>
      </c>
      <c r="AM120" t="s">
        <v>257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55.9</v>
      </c>
      <c r="X121">
        <v>7.7299999999999999E-3</v>
      </c>
      <c r="Y121">
        <v>-2.84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254</v>
      </c>
      <c r="AH121" t="s">
        <v>45</v>
      </c>
      <c r="AI121" t="s">
        <v>255</v>
      </c>
      <c r="AJ121" t="s">
        <v>60</v>
      </c>
      <c r="AK121" t="s">
        <v>61</v>
      </c>
      <c r="AL121" t="s">
        <v>256</v>
      </c>
      <c r="AM121" t="s">
        <v>257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64</v>
      </c>
      <c r="X122">
        <v>1.1599999999999999E-2</v>
      </c>
      <c r="Y122">
        <v>-1.63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254</v>
      </c>
      <c r="AH122" t="s">
        <v>45</v>
      </c>
      <c r="AI122" t="s">
        <v>255</v>
      </c>
      <c r="AJ122" t="s">
        <v>60</v>
      </c>
      <c r="AK122" t="s">
        <v>61</v>
      </c>
      <c r="AL122" t="s">
        <v>256</v>
      </c>
      <c r="AM122" t="s">
        <v>257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63.6</v>
      </c>
      <c r="X123">
        <v>0.01</v>
      </c>
      <c r="Y123">
        <v>-1.7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254</v>
      </c>
      <c r="AH123" t="s">
        <v>45</v>
      </c>
      <c r="AI123" t="s">
        <v>255</v>
      </c>
      <c r="AJ123" t="s">
        <v>60</v>
      </c>
      <c r="AK123" t="s">
        <v>61</v>
      </c>
      <c r="AL123" t="s">
        <v>256</v>
      </c>
      <c r="AM123" t="s">
        <v>257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67.8</v>
      </c>
      <c r="X124">
        <v>1.2500000000000001E-2</v>
      </c>
      <c r="Y124">
        <v>-1.6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254</v>
      </c>
      <c r="AH124" t="s">
        <v>45</v>
      </c>
      <c r="AI124" t="s">
        <v>255</v>
      </c>
      <c r="AJ124" t="s">
        <v>60</v>
      </c>
      <c r="AK124" t="s">
        <v>61</v>
      </c>
      <c r="AL124" t="s">
        <v>256</v>
      </c>
      <c r="AM124" t="s">
        <v>257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71.400000000000006</v>
      </c>
      <c r="X125">
        <v>1.4200000000000001E-2</v>
      </c>
      <c r="Y125">
        <v>-1.74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254</v>
      </c>
      <c r="AH125" t="s">
        <v>45</v>
      </c>
      <c r="AI125" t="s">
        <v>255</v>
      </c>
      <c r="AJ125" t="s">
        <v>60</v>
      </c>
      <c r="AK125" t="s">
        <v>61</v>
      </c>
      <c r="AL125" t="s">
        <v>256</v>
      </c>
      <c r="AM125" t="s">
        <v>257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73.8</v>
      </c>
      <c r="X126">
        <v>1.6299999999999999E-2</v>
      </c>
      <c r="Y126">
        <v>-1.8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254</v>
      </c>
      <c r="AH126" t="s">
        <v>45</v>
      </c>
      <c r="AI126" t="s">
        <v>255</v>
      </c>
      <c r="AJ126" t="s">
        <v>60</v>
      </c>
      <c r="AK126" t="s">
        <v>61</v>
      </c>
      <c r="AL126" t="s">
        <v>256</v>
      </c>
      <c r="AM126" t="s">
        <v>257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75.900000000000006</v>
      </c>
      <c r="X127">
        <v>1.6500000000000001E-2</v>
      </c>
      <c r="Y127">
        <v>-1.76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254</v>
      </c>
      <c r="AH127" t="s">
        <v>45</v>
      </c>
      <c r="AI127" t="s">
        <v>255</v>
      </c>
      <c r="AJ127" t="s">
        <v>60</v>
      </c>
      <c r="AK127" t="s">
        <v>61</v>
      </c>
      <c r="AL127" t="s">
        <v>256</v>
      </c>
      <c r="AM127" t="s">
        <v>257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76.400000000000006</v>
      </c>
      <c r="X128">
        <v>1.49E-2</v>
      </c>
      <c r="Y128">
        <v>-1.91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254</v>
      </c>
      <c r="AH128" t="s">
        <v>45</v>
      </c>
      <c r="AI128" t="s">
        <v>255</v>
      </c>
      <c r="AJ128" t="s">
        <v>60</v>
      </c>
      <c r="AK128" t="s">
        <v>61</v>
      </c>
      <c r="AL128" t="s">
        <v>256</v>
      </c>
      <c r="AM128" t="s">
        <v>257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96.1</v>
      </c>
      <c r="X129">
        <v>1.67E-2</v>
      </c>
      <c r="Y129">
        <v>-1.24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254</v>
      </c>
      <c r="AH129" t="s">
        <v>45</v>
      </c>
      <c r="AI129" t="s">
        <v>255</v>
      </c>
      <c r="AJ129" t="s">
        <v>60</v>
      </c>
      <c r="AK129" t="s">
        <v>61</v>
      </c>
      <c r="AL129" t="s">
        <v>256</v>
      </c>
      <c r="AM129" t="s">
        <v>257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56.7</v>
      </c>
      <c r="X130">
        <v>1.26E-2</v>
      </c>
      <c r="Y130">
        <v>-1.74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254</v>
      </c>
      <c r="AH130" t="s">
        <v>45</v>
      </c>
      <c r="AI130" t="s">
        <v>255</v>
      </c>
      <c r="AJ130" t="s">
        <v>60</v>
      </c>
      <c r="AK130" t="s">
        <v>61</v>
      </c>
      <c r="AL130" t="s">
        <v>256</v>
      </c>
      <c r="AM130" t="s">
        <v>257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69.7</v>
      </c>
      <c r="X131">
        <v>1.37E-2</v>
      </c>
      <c r="Y131">
        <v>-1.73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254</v>
      </c>
      <c r="AH131" t="s">
        <v>45</v>
      </c>
      <c r="AI131" t="s">
        <v>255</v>
      </c>
      <c r="AJ131" t="s">
        <v>60</v>
      </c>
      <c r="AK131" t="s">
        <v>61</v>
      </c>
      <c r="AL131" t="s">
        <v>256</v>
      </c>
      <c r="AM131" t="s">
        <v>257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69.8</v>
      </c>
      <c r="X132">
        <v>1.09E-2</v>
      </c>
      <c r="Y132">
        <v>-1.46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254</v>
      </c>
      <c r="AH132" t="s">
        <v>45</v>
      </c>
      <c r="AI132" t="s">
        <v>255</v>
      </c>
      <c r="AJ132" t="s">
        <v>60</v>
      </c>
      <c r="AK132" t="s">
        <v>61</v>
      </c>
      <c r="AL132" t="s">
        <v>256</v>
      </c>
      <c r="AM132" t="s">
        <v>257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78.599999999999994</v>
      </c>
      <c r="X133">
        <v>1.4E-2</v>
      </c>
      <c r="Y133">
        <v>-1.41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254</v>
      </c>
      <c r="AH133" t="s">
        <v>45</v>
      </c>
      <c r="AI133" t="s">
        <v>255</v>
      </c>
      <c r="AJ133" t="s">
        <v>60</v>
      </c>
      <c r="AK133" t="s">
        <v>61</v>
      </c>
      <c r="AL133" t="s">
        <v>256</v>
      </c>
      <c r="AM133" t="s">
        <v>257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82.4</v>
      </c>
      <c r="X134">
        <v>1.72E-2</v>
      </c>
      <c r="Y134">
        <v>-1.7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254</v>
      </c>
      <c r="AH134" t="s">
        <v>45</v>
      </c>
      <c r="AI134" t="s">
        <v>255</v>
      </c>
      <c r="AJ134" t="s">
        <v>60</v>
      </c>
      <c r="AK134" t="s">
        <v>61</v>
      </c>
      <c r="AL134" t="s">
        <v>256</v>
      </c>
      <c r="AM134" t="s">
        <v>257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71.900000000000006</v>
      </c>
      <c r="X135">
        <v>1.4E-2</v>
      </c>
      <c r="Y135">
        <v>-1.5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254</v>
      </c>
      <c r="AH135" t="s">
        <v>45</v>
      </c>
      <c r="AI135" t="s">
        <v>255</v>
      </c>
      <c r="AJ135" t="s">
        <v>60</v>
      </c>
      <c r="AK135" t="s">
        <v>61</v>
      </c>
      <c r="AL135" t="s">
        <v>256</v>
      </c>
      <c r="AM135" t="s">
        <v>257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75.900000000000006</v>
      </c>
      <c r="X136">
        <v>1.3899999999999999E-2</v>
      </c>
      <c r="Y136">
        <v>-1.57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254</v>
      </c>
      <c r="AH136" t="s">
        <v>45</v>
      </c>
      <c r="AI136" t="s">
        <v>255</v>
      </c>
      <c r="AJ136" t="s">
        <v>60</v>
      </c>
      <c r="AK136" t="s">
        <v>61</v>
      </c>
      <c r="AL136" t="s">
        <v>256</v>
      </c>
      <c r="AM136" t="s">
        <v>257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71.7</v>
      </c>
      <c r="X137">
        <v>1.11E-2</v>
      </c>
      <c r="Y137">
        <v>-1.25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254</v>
      </c>
      <c r="AH137" t="s">
        <v>45</v>
      </c>
      <c r="AI137" t="s">
        <v>255</v>
      </c>
      <c r="AJ137" t="s">
        <v>60</v>
      </c>
      <c r="AK137" t="s">
        <v>61</v>
      </c>
      <c r="AL137" t="s">
        <v>256</v>
      </c>
      <c r="AM137" t="s">
        <v>257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72.599999999999994</v>
      </c>
      <c r="X138">
        <v>1.06E-2</v>
      </c>
      <c r="Y138">
        <v>-0.82399999999999995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254</v>
      </c>
      <c r="AH138" t="s">
        <v>45</v>
      </c>
      <c r="AI138" t="s">
        <v>255</v>
      </c>
      <c r="AJ138" t="s">
        <v>60</v>
      </c>
      <c r="AK138" t="s">
        <v>61</v>
      </c>
      <c r="AL138" t="s">
        <v>256</v>
      </c>
      <c r="AM138" t="s">
        <v>257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79</v>
      </c>
      <c r="X139">
        <v>1.29E-2</v>
      </c>
      <c r="Y139">
        <v>-0.98199999999999998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254</v>
      </c>
      <c r="AH139" t="s">
        <v>45</v>
      </c>
      <c r="AI139" t="s">
        <v>255</v>
      </c>
      <c r="AJ139" t="s">
        <v>60</v>
      </c>
      <c r="AK139" t="s">
        <v>61</v>
      </c>
      <c r="AL139" t="s">
        <v>256</v>
      </c>
      <c r="AM139" t="s">
        <v>257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78.900000000000006</v>
      </c>
      <c r="X140">
        <v>1.5100000000000001E-2</v>
      </c>
      <c r="Y140">
        <v>-1.28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254</v>
      </c>
      <c r="AH140" t="s">
        <v>45</v>
      </c>
      <c r="AI140" t="s">
        <v>255</v>
      </c>
      <c r="AJ140" t="s">
        <v>60</v>
      </c>
      <c r="AK140" t="s">
        <v>61</v>
      </c>
      <c r="AL140" t="s">
        <v>256</v>
      </c>
      <c r="AM140" t="s">
        <v>257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77</v>
      </c>
      <c r="X141">
        <v>1.2200000000000001E-2</v>
      </c>
      <c r="Y141">
        <v>-1.36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254</v>
      </c>
      <c r="AH141" t="s">
        <v>45</v>
      </c>
      <c r="AI141" t="s">
        <v>255</v>
      </c>
      <c r="AJ141" t="s">
        <v>60</v>
      </c>
      <c r="AK141" t="s">
        <v>61</v>
      </c>
      <c r="AL141" t="s">
        <v>256</v>
      </c>
      <c r="AM141" t="s">
        <v>257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97.6</v>
      </c>
      <c r="X142">
        <v>1.4E-2</v>
      </c>
      <c r="Y142">
        <v>-0.70299999999999996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254</v>
      </c>
      <c r="AH142" t="s">
        <v>45</v>
      </c>
      <c r="AI142" t="s">
        <v>255</v>
      </c>
      <c r="AJ142" t="s">
        <v>60</v>
      </c>
      <c r="AK142" t="s">
        <v>61</v>
      </c>
      <c r="AL142" t="s">
        <v>256</v>
      </c>
      <c r="AM142" t="s">
        <v>257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74.099999999999994</v>
      </c>
      <c r="X143">
        <v>1.17E-2</v>
      </c>
      <c r="Y143">
        <v>-0.94799999999999995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254</v>
      </c>
      <c r="AH143" t="s">
        <v>45</v>
      </c>
      <c r="AI143" t="s">
        <v>255</v>
      </c>
      <c r="AJ143" t="s">
        <v>60</v>
      </c>
      <c r="AK143" t="s">
        <v>61</v>
      </c>
      <c r="AL143" t="s">
        <v>256</v>
      </c>
      <c r="AM143" t="s">
        <v>257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65.599999999999994</v>
      </c>
      <c r="X144">
        <v>9.5600000000000008E-3</v>
      </c>
      <c r="Y144">
        <v>-1.57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254</v>
      </c>
      <c r="AH144" t="s">
        <v>45</v>
      </c>
      <c r="AI144" t="s">
        <v>255</v>
      </c>
      <c r="AJ144" t="s">
        <v>60</v>
      </c>
      <c r="AK144" t="s">
        <v>61</v>
      </c>
      <c r="AL144" t="s">
        <v>256</v>
      </c>
      <c r="AM144" t="s">
        <v>257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67.3</v>
      </c>
      <c r="X145">
        <v>1.0699999999999999E-2</v>
      </c>
      <c r="Y145">
        <v>-1.37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254</v>
      </c>
      <c r="AH145" t="s">
        <v>45</v>
      </c>
      <c r="AI145" t="s">
        <v>255</v>
      </c>
      <c r="AJ145" t="s">
        <v>60</v>
      </c>
      <c r="AK145" t="s">
        <v>61</v>
      </c>
      <c r="AL145" t="s">
        <v>256</v>
      </c>
      <c r="AM145" t="s">
        <v>257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76.2</v>
      </c>
      <c r="X146">
        <v>1.34E-2</v>
      </c>
      <c r="Y146">
        <v>-1.22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254</v>
      </c>
      <c r="AH146" t="s">
        <v>45</v>
      </c>
      <c r="AI146" t="s">
        <v>255</v>
      </c>
      <c r="AJ146" t="s">
        <v>60</v>
      </c>
      <c r="AK146" t="s">
        <v>61</v>
      </c>
      <c r="AL146" t="s">
        <v>256</v>
      </c>
      <c r="AM146" t="s">
        <v>257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74.5</v>
      </c>
      <c r="X147">
        <v>1.54E-2</v>
      </c>
      <c r="Y147">
        <v>-1.68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254</v>
      </c>
      <c r="AH147" t="s">
        <v>45</v>
      </c>
      <c r="AI147" t="s">
        <v>255</v>
      </c>
      <c r="AJ147" t="s">
        <v>60</v>
      </c>
      <c r="AK147" t="s">
        <v>61</v>
      </c>
      <c r="AL147" t="s">
        <v>256</v>
      </c>
      <c r="AM147" t="s">
        <v>257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72.599999999999994</v>
      </c>
      <c r="X148">
        <v>1.37E-2</v>
      </c>
      <c r="Y148">
        <v>-1.68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254</v>
      </c>
      <c r="AH148" t="s">
        <v>45</v>
      </c>
      <c r="AI148" t="s">
        <v>255</v>
      </c>
      <c r="AJ148" t="s">
        <v>60</v>
      </c>
      <c r="AK148" t="s">
        <v>61</v>
      </c>
      <c r="AL148" t="s">
        <v>256</v>
      </c>
      <c r="AM148" t="s">
        <v>257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96.4</v>
      </c>
      <c r="X149">
        <v>1.6899999999999998E-2</v>
      </c>
      <c r="Y149">
        <v>-1.18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254</v>
      </c>
      <c r="AH149" t="s">
        <v>45</v>
      </c>
      <c r="AI149" t="s">
        <v>255</v>
      </c>
      <c r="AJ149" t="s">
        <v>60</v>
      </c>
      <c r="AK149" t="s">
        <v>61</v>
      </c>
      <c r="AL149" t="s">
        <v>256</v>
      </c>
      <c r="AM149" t="s">
        <v>257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69.400000000000006</v>
      </c>
      <c r="X150">
        <v>1.2E-2</v>
      </c>
      <c r="Y150">
        <v>-1.46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254</v>
      </c>
      <c r="AH150" t="s">
        <v>45</v>
      </c>
      <c r="AI150" t="s">
        <v>255</v>
      </c>
      <c r="AJ150" t="s">
        <v>60</v>
      </c>
      <c r="AK150" t="s">
        <v>61</v>
      </c>
      <c r="AL150" t="s">
        <v>256</v>
      </c>
      <c r="AM150" t="s">
        <v>257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64.099999999999994</v>
      </c>
      <c r="X151">
        <v>9.1599999999999997E-3</v>
      </c>
      <c r="Y151">
        <v>-1.65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254</v>
      </c>
      <c r="AH151" t="s">
        <v>45</v>
      </c>
      <c r="AI151" t="s">
        <v>255</v>
      </c>
      <c r="AJ151" t="s">
        <v>60</v>
      </c>
      <c r="AK151" t="s">
        <v>61</v>
      </c>
      <c r="AL151" t="s">
        <v>256</v>
      </c>
      <c r="AM151" t="s">
        <v>257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64.2</v>
      </c>
      <c r="X152">
        <v>1.0699999999999999E-2</v>
      </c>
      <c r="Y152">
        <v>-1.67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254</v>
      </c>
      <c r="AH152" t="s">
        <v>45</v>
      </c>
      <c r="AI152" t="s">
        <v>255</v>
      </c>
      <c r="AJ152" t="s">
        <v>60</v>
      </c>
      <c r="AK152" t="s">
        <v>61</v>
      </c>
      <c r="AL152" t="s">
        <v>256</v>
      </c>
      <c r="AM152" t="s">
        <v>257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70.7</v>
      </c>
      <c r="X153">
        <v>1.4200000000000001E-2</v>
      </c>
      <c r="Y153">
        <v>-1.58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254</v>
      </c>
      <c r="AH153" t="s">
        <v>45</v>
      </c>
      <c r="AI153" t="s">
        <v>255</v>
      </c>
      <c r="AJ153" t="s">
        <v>60</v>
      </c>
      <c r="AK153" t="s">
        <v>61</v>
      </c>
      <c r="AL153" t="s">
        <v>256</v>
      </c>
      <c r="AM153" t="s">
        <v>257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71.900000000000006</v>
      </c>
      <c r="X154">
        <v>1.52E-2</v>
      </c>
      <c r="Y154">
        <v>-1.82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254</v>
      </c>
      <c r="AH154" t="s">
        <v>45</v>
      </c>
      <c r="AI154" t="s">
        <v>255</v>
      </c>
      <c r="AJ154" t="s">
        <v>60</v>
      </c>
      <c r="AK154" t="s">
        <v>61</v>
      </c>
      <c r="AL154" t="s">
        <v>256</v>
      </c>
      <c r="AM154" t="s">
        <v>257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72.5</v>
      </c>
      <c r="X155">
        <v>1.38E-2</v>
      </c>
      <c r="Y155">
        <v>-1.72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254</v>
      </c>
      <c r="AH155" t="s">
        <v>45</v>
      </c>
      <c r="AI155" t="s">
        <v>255</v>
      </c>
      <c r="AJ155" t="s">
        <v>60</v>
      </c>
      <c r="AK155" t="s">
        <v>61</v>
      </c>
      <c r="AL155" t="s">
        <v>256</v>
      </c>
      <c r="AM155" t="s">
        <v>257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96.3</v>
      </c>
      <c r="X156">
        <v>1.7100000000000001E-2</v>
      </c>
      <c r="Y156">
        <v>-1.22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254</v>
      </c>
      <c r="AH156" t="s">
        <v>45</v>
      </c>
      <c r="AI156" t="s">
        <v>255</v>
      </c>
      <c r="AJ156" t="s">
        <v>60</v>
      </c>
      <c r="AK156" t="s">
        <v>61</v>
      </c>
      <c r="AL156" t="s">
        <v>256</v>
      </c>
      <c r="AM156" t="s">
        <v>257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66.599999999999994</v>
      </c>
      <c r="X157">
        <v>1.1900000000000001E-2</v>
      </c>
      <c r="Y157">
        <v>-1.7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254</v>
      </c>
      <c r="AH157" t="s">
        <v>45</v>
      </c>
      <c r="AI157" t="s">
        <v>255</v>
      </c>
      <c r="AJ157" t="s">
        <v>60</v>
      </c>
      <c r="AK157" t="s">
        <v>61</v>
      </c>
      <c r="AL157" t="s">
        <v>256</v>
      </c>
      <c r="AM157" t="s">
        <v>257</v>
      </c>
      <c r="AO157" t="s">
        <v>64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248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52</v>
      </c>
      <c r="X6">
        <v>7.9100000000000004E-3</v>
      </c>
      <c r="Y6">
        <v>-1.98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249</v>
      </c>
      <c r="AH6" t="s">
        <v>45</v>
      </c>
      <c r="AI6" t="s">
        <v>250</v>
      </c>
      <c r="AJ6" t="s">
        <v>60</v>
      </c>
      <c r="AK6" t="s">
        <v>61</v>
      </c>
      <c r="AL6" t="s">
        <v>251</v>
      </c>
      <c r="AM6" t="s">
        <v>252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71.099999999999994</v>
      </c>
      <c r="X7">
        <v>1.6400000000000001E-2</v>
      </c>
      <c r="Y7">
        <v>-2.09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249</v>
      </c>
      <c r="AH7" t="s">
        <v>45</v>
      </c>
      <c r="AI7" t="s">
        <v>250</v>
      </c>
      <c r="AJ7" t="s">
        <v>60</v>
      </c>
      <c r="AK7" t="s">
        <v>61</v>
      </c>
      <c r="AL7" t="s">
        <v>251</v>
      </c>
      <c r="AM7" t="s">
        <v>252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64.599999999999994</v>
      </c>
      <c r="X8">
        <v>1.3599999999999999E-2</v>
      </c>
      <c r="Y8">
        <v>-2.16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249</v>
      </c>
      <c r="AH8" t="s">
        <v>45</v>
      </c>
      <c r="AI8" t="s">
        <v>250</v>
      </c>
      <c r="AJ8" t="s">
        <v>60</v>
      </c>
      <c r="AK8" t="s">
        <v>61</v>
      </c>
      <c r="AL8" t="s">
        <v>251</v>
      </c>
      <c r="AM8" t="s">
        <v>252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74</v>
      </c>
      <c r="X9">
        <v>1.5900000000000001E-2</v>
      </c>
      <c r="Y9">
        <v>-1.61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249</v>
      </c>
      <c r="AH9" t="s">
        <v>45</v>
      </c>
      <c r="AI9" t="s">
        <v>250</v>
      </c>
      <c r="AJ9" t="s">
        <v>60</v>
      </c>
      <c r="AK9" t="s">
        <v>61</v>
      </c>
      <c r="AL9" t="s">
        <v>251</v>
      </c>
      <c r="AM9" t="s">
        <v>252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59.7</v>
      </c>
      <c r="X10">
        <v>9.5700000000000004E-3</v>
      </c>
      <c r="Y10">
        <v>-2.5099999999999998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249</v>
      </c>
      <c r="AH10" t="s">
        <v>45</v>
      </c>
      <c r="AI10" t="s">
        <v>250</v>
      </c>
      <c r="AJ10" t="s">
        <v>60</v>
      </c>
      <c r="AK10" t="s">
        <v>61</v>
      </c>
      <c r="AL10" t="s">
        <v>251</v>
      </c>
      <c r="AM10" t="s">
        <v>252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83.1</v>
      </c>
      <c r="X11">
        <v>1.77E-2</v>
      </c>
      <c r="Y11">
        <v>-1.71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249</v>
      </c>
      <c r="AH11" t="s">
        <v>45</v>
      </c>
      <c r="AI11" t="s">
        <v>250</v>
      </c>
      <c r="AJ11" t="s">
        <v>60</v>
      </c>
      <c r="AK11" t="s">
        <v>61</v>
      </c>
      <c r="AL11" t="s">
        <v>251</v>
      </c>
      <c r="AM11" t="s">
        <v>252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78.400000000000006</v>
      </c>
      <c r="X12">
        <v>1.8100000000000002E-2</v>
      </c>
      <c r="Y12">
        <v>-1.8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249</v>
      </c>
      <c r="AH12" t="s">
        <v>45</v>
      </c>
      <c r="AI12" t="s">
        <v>250</v>
      </c>
      <c r="AJ12" t="s">
        <v>60</v>
      </c>
      <c r="AK12" t="s">
        <v>61</v>
      </c>
      <c r="AL12" t="s">
        <v>251</v>
      </c>
      <c r="AM12" t="s">
        <v>252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86.3</v>
      </c>
      <c r="X13">
        <v>1.8200000000000001E-2</v>
      </c>
      <c r="Y13">
        <v>-1.63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249</v>
      </c>
      <c r="AH13" t="s">
        <v>45</v>
      </c>
      <c r="AI13" t="s">
        <v>250</v>
      </c>
      <c r="AJ13" t="s">
        <v>60</v>
      </c>
      <c r="AK13" t="s">
        <v>61</v>
      </c>
      <c r="AL13" t="s">
        <v>251</v>
      </c>
      <c r="AM13" t="s">
        <v>252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62.5</v>
      </c>
      <c r="X14">
        <v>1.3299999999999999E-2</v>
      </c>
      <c r="Y14">
        <v>-1.88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249</v>
      </c>
      <c r="AH14" t="s">
        <v>45</v>
      </c>
      <c r="AI14" t="s">
        <v>250</v>
      </c>
      <c r="AJ14" t="s">
        <v>60</v>
      </c>
      <c r="AK14" t="s">
        <v>61</v>
      </c>
      <c r="AL14" t="s">
        <v>251</v>
      </c>
      <c r="AM14" t="s">
        <v>252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76.5</v>
      </c>
      <c r="X15">
        <v>1.6400000000000001E-2</v>
      </c>
      <c r="Y15">
        <v>-1.84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249</v>
      </c>
      <c r="AH15" t="s">
        <v>45</v>
      </c>
      <c r="AI15" t="s">
        <v>250</v>
      </c>
      <c r="AJ15" t="s">
        <v>60</v>
      </c>
      <c r="AK15" t="s">
        <v>61</v>
      </c>
      <c r="AL15" t="s">
        <v>251</v>
      </c>
      <c r="AM15" t="s">
        <v>252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60.4</v>
      </c>
      <c r="X16">
        <v>7.5599999999999999E-3</v>
      </c>
      <c r="Y16">
        <v>-2.4300000000000002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249</v>
      </c>
      <c r="AH16" t="s">
        <v>45</v>
      </c>
      <c r="AI16" t="s">
        <v>250</v>
      </c>
      <c r="AJ16" t="s">
        <v>60</v>
      </c>
      <c r="AK16" t="s">
        <v>61</v>
      </c>
      <c r="AL16" t="s">
        <v>251</v>
      </c>
      <c r="AM16" t="s">
        <v>252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68.400000000000006</v>
      </c>
      <c r="X17">
        <v>9.0100000000000006E-3</v>
      </c>
      <c r="Y17">
        <v>-1.73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249</v>
      </c>
      <c r="AH17" t="s">
        <v>45</v>
      </c>
      <c r="AI17" t="s">
        <v>250</v>
      </c>
      <c r="AJ17" t="s">
        <v>60</v>
      </c>
      <c r="AK17" t="s">
        <v>61</v>
      </c>
      <c r="AL17" t="s">
        <v>251</v>
      </c>
      <c r="AM17" t="s">
        <v>252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64.7</v>
      </c>
      <c r="X18">
        <v>8.1700000000000002E-3</v>
      </c>
      <c r="Y18">
        <v>-2.12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249</v>
      </c>
      <c r="AH18" t="s">
        <v>45</v>
      </c>
      <c r="AI18" t="s">
        <v>250</v>
      </c>
      <c r="AJ18" t="s">
        <v>60</v>
      </c>
      <c r="AK18" t="s">
        <v>61</v>
      </c>
      <c r="AL18" t="s">
        <v>251</v>
      </c>
      <c r="AM18" t="s">
        <v>252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70.8</v>
      </c>
      <c r="X19">
        <v>1.14E-2</v>
      </c>
      <c r="Y19">
        <v>-1.49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249</v>
      </c>
      <c r="AH19" t="s">
        <v>45</v>
      </c>
      <c r="AI19" t="s">
        <v>250</v>
      </c>
      <c r="AJ19" t="s">
        <v>60</v>
      </c>
      <c r="AK19" t="s">
        <v>61</v>
      </c>
      <c r="AL19" t="s">
        <v>251</v>
      </c>
      <c r="AM19" t="s">
        <v>252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64.900000000000006</v>
      </c>
      <c r="X20">
        <v>8.6499999999999997E-3</v>
      </c>
      <c r="Y20">
        <v>-2.23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249</v>
      </c>
      <c r="AH20" t="s">
        <v>45</v>
      </c>
      <c r="AI20" t="s">
        <v>250</v>
      </c>
      <c r="AJ20" t="s">
        <v>60</v>
      </c>
      <c r="AK20" t="s">
        <v>61</v>
      </c>
      <c r="AL20" t="s">
        <v>251</v>
      </c>
      <c r="AM20" t="s">
        <v>252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81.7</v>
      </c>
      <c r="X21">
        <v>1.61E-2</v>
      </c>
      <c r="Y21">
        <v>-1.47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249</v>
      </c>
      <c r="AH21" t="s">
        <v>45</v>
      </c>
      <c r="AI21" t="s">
        <v>250</v>
      </c>
      <c r="AJ21" t="s">
        <v>60</v>
      </c>
      <c r="AK21" t="s">
        <v>61</v>
      </c>
      <c r="AL21" t="s">
        <v>251</v>
      </c>
      <c r="AM21" t="s">
        <v>252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76.599999999999994</v>
      </c>
      <c r="X22">
        <v>1.5299999999999999E-2</v>
      </c>
      <c r="Y22">
        <v>-1.64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249</v>
      </c>
      <c r="AH22" t="s">
        <v>45</v>
      </c>
      <c r="AI22" t="s">
        <v>250</v>
      </c>
      <c r="AJ22" t="s">
        <v>60</v>
      </c>
      <c r="AK22" t="s">
        <v>61</v>
      </c>
      <c r="AL22" t="s">
        <v>251</v>
      </c>
      <c r="AM22" t="s">
        <v>252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84</v>
      </c>
      <c r="X23">
        <v>1.5100000000000001E-2</v>
      </c>
      <c r="Y23">
        <v>-1.46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249</v>
      </c>
      <c r="AH23" t="s">
        <v>45</v>
      </c>
      <c r="AI23" t="s">
        <v>250</v>
      </c>
      <c r="AJ23" t="s">
        <v>60</v>
      </c>
      <c r="AK23" t="s">
        <v>61</v>
      </c>
      <c r="AL23" t="s">
        <v>251</v>
      </c>
      <c r="AM23" t="s">
        <v>252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67.599999999999994</v>
      </c>
      <c r="X24">
        <v>1.1900000000000001E-2</v>
      </c>
      <c r="Y24">
        <v>-1.71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249</v>
      </c>
      <c r="AH24" t="s">
        <v>45</v>
      </c>
      <c r="AI24" t="s">
        <v>250</v>
      </c>
      <c r="AJ24" t="s">
        <v>60</v>
      </c>
      <c r="AK24" t="s">
        <v>61</v>
      </c>
      <c r="AL24" t="s">
        <v>251</v>
      </c>
      <c r="AM24" t="s">
        <v>252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70.400000000000006</v>
      </c>
      <c r="X25">
        <v>1.0999999999999999E-2</v>
      </c>
      <c r="Y25">
        <v>-1.83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249</v>
      </c>
      <c r="AH25" t="s">
        <v>45</v>
      </c>
      <c r="AI25" t="s">
        <v>250</v>
      </c>
      <c r="AJ25" t="s">
        <v>60</v>
      </c>
      <c r="AK25" t="s">
        <v>61</v>
      </c>
      <c r="AL25" t="s">
        <v>251</v>
      </c>
      <c r="AM25" t="s">
        <v>252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52.9</v>
      </c>
      <c r="X26">
        <v>6.7600000000000004E-3</v>
      </c>
      <c r="Y26">
        <v>-2.2000000000000002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249</v>
      </c>
      <c r="AH26" t="s">
        <v>45</v>
      </c>
      <c r="AI26" t="s">
        <v>250</v>
      </c>
      <c r="AJ26" t="s">
        <v>60</v>
      </c>
      <c r="AK26" t="s">
        <v>61</v>
      </c>
      <c r="AL26" t="s">
        <v>251</v>
      </c>
      <c r="AM26" t="s">
        <v>252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63.4</v>
      </c>
      <c r="X27">
        <v>9.1699999999999993E-3</v>
      </c>
      <c r="Y27">
        <v>-2.19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249</v>
      </c>
      <c r="AH27" t="s">
        <v>45</v>
      </c>
      <c r="AI27" t="s">
        <v>250</v>
      </c>
      <c r="AJ27" t="s">
        <v>60</v>
      </c>
      <c r="AK27" t="s">
        <v>61</v>
      </c>
      <c r="AL27" t="s">
        <v>251</v>
      </c>
      <c r="AM27" t="s">
        <v>252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60.8</v>
      </c>
      <c r="X28">
        <v>7.8700000000000003E-3</v>
      </c>
      <c r="Y28">
        <v>-2.3199999999999998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249</v>
      </c>
      <c r="AH28" t="s">
        <v>45</v>
      </c>
      <c r="AI28" t="s">
        <v>250</v>
      </c>
      <c r="AJ28" t="s">
        <v>60</v>
      </c>
      <c r="AK28" t="s">
        <v>61</v>
      </c>
      <c r="AL28" t="s">
        <v>251</v>
      </c>
      <c r="AM28" t="s">
        <v>252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66.8</v>
      </c>
      <c r="X29">
        <v>1.09E-2</v>
      </c>
      <c r="Y29">
        <v>-1.68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249</v>
      </c>
      <c r="AH29" t="s">
        <v>45</v>
      </c>
      <c r="AI29" t="s">
        <v>250</v>
      </c>
      <c r="AJ29" t="s">
        <v>60</v>
      </c>
      <c r="AK29" t="s">
        <v>61</v>
      </c>
      <c r="AL29" t="s">
        <v>251</v>
      </c>
      <c r="AM29" t="s">
        <v>252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59.2</v>
      </c>
      <c r="X30">
        <v>8.2500000000000004E-3</v>
      </c>
      <c r="Y30">
        <v>-2.73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249</v>
      </c>
      <c r="AH30" t="s">
        <v>45</v>
      </c>
      <c r="AI30" t="s">
        <v>250</v>
      </c>
      <c r="AJ30" t="s">
        <v>60</v>
      </c>
      <c r="AK30" t="s">
        <v>61</v>
      </c>
      <c r="AL30" t="s">
        <v>251</v>
      </c>
      <c r="AM30" t="s">
        <v>252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77.7</v>
      </c>
      <c r="X31">
        <v>1.6799999999999999E-2</v>
      </c>
      <c r="Y31">
        <v>-1.73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249</v>
      </c>
      <c r="AH31" t="s">
        <v>45</v>
      </c>
      <c r="AI31" t="s">
        <v>250</v>
      </c>
      <c r="AJ31" t="s">
        <v>60</v>
      </c>
      <c r="AK31" t="s">
        <v>61</v>
      </c>
      <c r="AL31" t="s">
        <v>251</v>
      </c>
      <c r="AM31" t="s">
        <v>252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71.599999999999994</v>
      </c>
      <c r="X32">
        <v>1.6299999999999999E-2</v>
      </c>
      <c r="Y32">
        <v>-1.84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249</v>
      </c>
      <c r="AH32" t="s">
        <v>45</v>
      </c>
      <c r="AI32" t="s">
        <v>250</v>
      </c>
      <c r="AJ32" t="s">
        <v>60</v>
      </c>
      <c r="AK32" t="s">
        <v>61</v>
      </c>
      <c r="AL32" t="s">
        <v>251</v>
      </c>
      <c r="AM32" t="s">
        <v>252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79.900000000000006</v>
      </c>
      <c r="X33">
        <v>1.6799999999999999E-2</v>
      </c>
      <c r="Y33">
        <v>-1.72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249</v>
      </c>
      <c r="AH33" t="s">
        <v>45</v>
      </c>
      <c r="AI33" t="s">
        <v>250</v>
      </c>
      <c r="AJ33" t="s">
        <v>60</v>
      </c>
      <c r="AK33" t="s">
        <v>61</v>
      </c>
      <c r="AL33" t="s">
        <v>251</v>
      </c>
      <c r="AM33" t="s">
        <v>252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58.5</v>
      </c>
      <c r="X34">
        <v>1.2699999999999999E-2</v>
      </c>
      <c r="Y34">
        <v>-1.83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249</v>
      </c>
      <c r="AH34" t="s">
        <v>45</v>
      </c>
      <c r="AI34" t="s">
        <v>250</v>
      </c>
      <c r="AJ34" t="s">
        <v>60</v>
      </c>
      <c r="AK34" t="s">
        <v>61</v>
      </c>
      <c r="AL34" t="s">
        <v>251</v>
      </c>
      <c r="AM34" t="s">
        <v>252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67.7</v>
      </c>
      <c r="X35">
        <v>1.2200000000000001E-2</v>
      </c>
      <c r="Y35">
        <v>-1.99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249</v>
      </c>
      <c r="AH35" t="s">
        <v>45</v>
      </c>
      <c r="AI35" t="s">
        <v>250</v>
      </c>
      <c r="AJ35" t="s">
        <v>60</v>
      </c>
      <c r="AK35" t="s">
        <v>61</v>
      </c>
      <c r="AL35" t="s">
        <v>251</v>
      </c>
      <c r="AM35" t="s">
        <v>252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50.4</v>
      </c>
      <c r="X36">
        <v>6.4400000000000004E-3</v>
      </c>
      <c r="Y36">
        <v>-2.13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249</v>
      </c>
      <c r="AH36" t="s">
        <v>45</v>
      </c>
      <c r="AI36" t="s">
        <v>250</v>
      </c>
      <c r="AJ36" t="s">
        <v>60</v>
      </c>
      <c r="AK36" t="s">
        <v>61</v>
      </c>
      <c r="AL36" t="s">
        <v>251</v>
      </c>
      <c r="AM36" t="s">
        <v>252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61.1</v>
      </c>
      <c r="X37">
        <v>8.5400000000000007E-3</v>
      </c>
      <c r="Y37">
        <v>-2.34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249</v>
      </c>
      <c r="AH37" t="s">
        <v>45</v>
      </c>
      <c r="AI37" t="s">
        <v>250</v>
      </c>
      <c r="AJ37" t="s">
        <v>60</v>
      </c>
      <c r="AK37" t="s">
        <v>61</v>
      </c>
      <c r="AL37" t="s">
        <v>251</v>
      </c>
      <c r="AM37" t="s">
        <v>252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57.5</v>
      </c>
      <c r="X38">
        <v>7.4900000000000001E-3</v>
      </c>
      <c r="Y38">
        <v>-2.48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249</v>
      </c>
      <c r="AH38" t="s">
        <v>45</v>
      </c>
      <c r="AI38" t="s">
        <v>250</v>
      </c>
      <c r="AJ38" t="s">
        <v>60</v>
      </c>
      <c r="AK38" t="s">
        <v>61</v>
      </c>
      <c r="AL38" t="s">
        <v>251</v>
      </c>
      <c r="AM38" t="s">
        <v>252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64.2</v>
      </c>
      <c r="X39">
        <v>1.04E-2</v>
      </c>
      <c r="Y39">
        <v>-1.79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249</v>
      </c>
      <c r="AH39" t="s">
        <v>45</v>
      </c>
      <c r="AI39" t="s">
        <v>250</v>
      </c>
      <c r="AJ39" t="s">
        <v>60</v>
      </c>
      <c r="AK39" t="s">
        <v>61</v>
      </c>
      <c r="AL39" t="s">
        <v>251</v>
      </c>
      <c r="AM39" t="s">
        <v>252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57.4</v>
      </c>
      <c r="X40">
        <v>7.9299999999999995E-3</v>
      </c>
      <c r="Y40">
        <v>-2.91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249</v>
      </c>
      <c r="AH40" t="s">
        <v>45</v>
      </c>
      <c r="AI40" t="s">
        <v>250</v>
      </c>
      <c r="AJ40" t="s">
        <v>60</v>
      </c>
      <c r="AK40" t="s">
        <v>61</v>
      </c>
      <c r="AL40" t="s">
        <v>251</v>
      </c>
      <c r="AM40" t="s">
        <v>252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75.599999999999994</v>
      </c>
      <c r="X41">
        <v>1.67E-2</v>
      </c>
      <c r="Y41">
        <v>-1.78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249</v>
      </c>
      <c r="AH41" t="s">
        <v>45</v>
      </c>
      <c r="AI41" t="s">
        <v>250</v>
      </c>
      <c r="AJ41" t="s">
        <v>60</v>
      </c>
      <c r="AK41" t="s">
        <v>61</v>
      </c>
      <c r="AL41" t="s">
        <v>251</v>
      </c>
      <c r="AM41" t="s">
        <v>252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69.599999999999994</v>
      </c>
      <c r="X42">
        <v>1.66E-2</v>
      </c>
      <c r="Y42">
        <v>-1.91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249</v>
      </c>
      <c r="AH42" t="s">
        <v>45</v>
      </c>
      <c r="AI42" t="s">
        <v>250</v>
      </c>
      <c r="AJ42" t="s">
        <v>60</v>
      </c>
      <c r="AK42" t="s">
        <v>61</v>
      </c>
      <c r="AL42" t="s">
        <v>251</v>
      </c>
      <c r="AM42" t="s">
        <v>252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77.900000000000006</v>
      </c>
      <c r="X43">
        <v>1.72E-2</v>
      </c>
      <c r="Y43">
        <v>-1.82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249</v>
      </c>
      <c r="AH43" t="s">
        <v>45</v>
      </c>
      <c r="AI43" t="s">
        <v>250</v>
      </c>
      <c r="AJ43" t="s">
        <v>60</v>
      </c>
      <c r="AK43" t="s">
        <v>61</v>
      </c>
      <c r="AL43" t="s">
        <v>251</v>
      </c>
      <c r="AM43" t="s">
        <v>252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57.6</v>
      </c>
      <c r="X44">
        <v>1.2500000000000001E-2</v>
      </c>
      <c r="Y44">
        <v>-1.83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249</v>
      </c>
      <c r="AH44" t="s">
        <v>45</v>
      </c>
      <c r="AI44" t="s">
        <v>250</v>
      </c>
      <c r="AJ44" t="s">
        <v>60</v>
      </c>
      <c r="AK44" t="s">
        <v>61</v>
      </c>
      <c r="AL44" t="s">
        <v>251</v>
      </c>
      <c r="AM44" t="s">
        <v>252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65.8</v>
      </c>
      <c r="X45">
        <v>1.24E-2</v>
      </c>
      <c r="Y45">
        <v>-2.08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249</v>
      </c>
      <c r="AH45" t="s">
        <v>45</v>
      </c>
      <c r="AI45" t="s">
        <v>250</v>
      </c>
      <c r="AJ45" t="s">
        <v>60</v>
      </c>
      <c r="AK45" t="s">
        <v>61</v>
      </c>
      <c r="AL45" t="s">
        <v>251</v>
      </c>
      <c r="AM45" t="s">
        <v>252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71.3</v>
      </c>
      <c r="X46">
        <v>1.12E-2</v>
      </c>
      <c r="Y46">
        <v>-1.6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249</v>
      </c>
      <c r="AH46" t="s">
        <v>45</v>
      </c>
      <c r="AI46" t="s">
        <v>250</v>
      </c>
      <c r="AJ46" t="s">
        <v>60</v>
      </c>
      <c r="AK46" t="s">
        <v>61</v>
      </c>
      <c r="AL46" t="s">
        <v>251</v>
      </c>
      <c r="AM46" t="s">
        <v>252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82.9</v>
      </c>
      <c r="X47">
        <v>1.5100000000000001E-2</v>
      </c>
      <c r="Y47">
        <v>-1.55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249</v>
      </c>
      <c r="AH47" t="s">
        <v>45</v>
      </c>
      <c r="AI47" t="s">
        <v>250</v>
      </c>
      <c r="AJ47" t="s">
        <v>60</v>
      </c>
      <c r="AK47" t="s">
        <v>61</v>
      </c>
      <c r="AL47" t="s">
        <v>251</v>
      </c>
      <c r="AM47" t="s">
        <v>252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82.7</v>
      </c>
      <c r="X48">
        <v>1.6E-2</v>
      </c>
      <c r="Y48">
        <v>-1.61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249</v>
      </c>
      <c r="AH48" t="s">
        <v>45</v>
      </c>
      <c r="AI48" t="s">
        <v>250</v>
      </c>
      <c r="AJ48" t="s">
        <v>60</v>
      </c>
      <c r="AK48" t="s">
        <v>61</v>
      </c>
      <c r="AL48" t="s">
        <v>251</v>
      </c>
      <c r="AM48" t="s">
        <v>252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86.9</v>
      </c>
      <c r="X49">
        <v>1.8700000000000001E-2</v>
      </c>
      <c r="Y49">
        <v>-1.8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249</v>
      </c>
      <c r="AH49" t="s">
        <v>45</v>
      </c>
      <c r="AI49" t="s">
        <v>250</v>
      </c>
      <c r="AJ49" t="s">
        <v>60</v>
      </c>
      <c r="AK49" t="s">
        <v>61</v>
      </c>
      <c r="AL49" t="s">
        <v>251</v>
      </c>
      <c r="AM49" t="s">
        <v>252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87.5</v>
      </c>
      <c r="X50">
        <v>1.8700000000000001E-2</v>
      </c>
      <c r="Y50">
        <v>-1.63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249</v>
      </c>
      <c r="AH50" t="s">
        <v>45</v>
      </c>
      <c r="AI50" t="s">
        <v>250</v>
      </c>
      <c r="AJ50" t="s">
        <v>60</v>
      </c>
      <c r="AK50" t="s">
        <v>61</v>
      </c>
      <c r="AL50" t="s">
        <v>251</v>
      </c>
      <c r="AM50" t="s">
        <v>252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87</v>
      </c>
      <c r="X51">
        <v>1.7100000000000001E-2</v>
      </c>
      <c r="Y51">
        <v>-1.55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249</v>
      </c>
      <c r="AH51" t="s">
        <v>45</v>
      </c>
      <c r="AI51" t="s">
        <v>250</v>
      </c>
      <c r="AJ51" t="s">
        <v>60</v>
      </c>
      <c r="AK51" t="s">
        <v>61</v>
      </c>
      <c r="AL51" t="s">
        <v>251</v>
      </c>
      <c r="AM51" t="s">
        <v>252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114</v>
      </c>
      <c r="X52">
        <v>1.8499999999999999E-2</v>
      </c>
      <c r="Y52">
        <v>-1.17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249</v>
      </c>
      <c r="AH52" t="s">
        <v>45</v>
      </c>
      <c r="AI52" t="s">
        <v>250</v>
      </c>
      <c r="AJ52" t="s">
        <v>60</v>
      </c>
      <c r="AK52" t="s">
        <v>61</v>
      </c>
      <c r="AL52" t="s">
        <v>251</v>
      </c>
      <c r="AM52" t="s">
        <v>252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66.900000000000006</v>
      </c>
      <c r="X53">
        <v>1.4800000000000001E-2</v>
      </c>
      <c r="Y53">
        <v>-1.85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249</v>
      </c>
      <c r="AH53" t="s">
        <v>45</v>
      </c>
      <c r="AI53" t="s">
        <v>250</v>
      </c>
      <c r="AJ53" t="s">
        <v>60</v>
      </c>
      <c r="AK53" t="s">
        <v>61</v>
      </c>
      <c r="AL53" t="s">
        <v>251</v>
      </c>
      <c r="AM53" t="s">
        <v>252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82.3</v>
      </c>
      <c r="X54">
        <v>1.61E-2</v>
      </c>
      <c r="Y54">
        <v>-1.66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249</v>
      </c>
      <c r="AH54" t="s">
        <v>45</v>
      </c>
      <c r="AI54" t="s">
        <v>250</v>
      </c>
      <c r="AJ54" t="s">
        <v>60</v>
      </c>
      <c r="AK54" t="s">
        <v>61</v>
      </c>
      <c r="AL54" t="s">
        <v>251</v>
      </c>
      <c r="AM54" t="s">
        <v>252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68.099999999999994</v>
      </c>
      <c r="X55">
        <v>8.5199999999999998E-3</v>
      </c>
      <c r="Y55">
        <v>-2.72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249</v>
      </c>
      <c r="AH55" t="s">
        <v>45</v>
      </c>
      <c r="AI55" t="s">
        <v>250</v>
      </c>
      <c r="AJ55" t="s">
        <v>60</v>
      </c>
      <c r="AK55" t="s">
        <v>61</v>
      </c>
      <c r="AL55" t="s">
        <v>251</v>
      </c>
      <c r="AM55" t="s">
        <v>252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73.3</v>
      </c>
      <c r="X56">
        <v>1.12E-2</v>
      </c>
      <c r="Y56">
        <v>-1.26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249</v>
      </c>
      <c r="AH56" t="s">
        <v>45</v>
      </c>
      <c r="AI56" t="s">
        <v>250</v>
      </c>
      <c r="AJ56" t="s">
        <v>60</v>
      </c>
      <c r="AK56" t="s">
        <v>61</v>
      </c>
      <c r="AL56" t="s">
        <v>251</v>
      </c>
      <c r="AM56" t="s">
        <v>252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78.5</v>
      </c>
      <c r="X57">
        <v>1.2500000000000001E-2</v>
      </c>
      <c r="Y57">
        <v>-1.2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249</v>
      </c>
      <c r="AH57" t="s">
        <v>45</v>
      </c>
      <c r="AI57" t="s">
        <v>250</v>
      </c>
      <c r="AJ57" t="s">
        <v>60</v>
      </c>
      <c r="AK57" t="s">
        <v>61</v>
      </c>
      <c r="AL57" t="s">
        <v>251</v>
      </c>
      <c r="AM57" t="s">
        <v>252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81.599999999999994</v>
      </c>
      <c r="X58">
        <v>1.38E-2</v>
      </c>
      <c r="Y58">
        <v>-1.36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249</v>
      </c>
      <c r="AH58" t="s">
        <v>45</v>
      </c>
      <c r="AI58" t="s">
        <v>250</v>
      </c>
      <c r="AJ58" t="s">
        <v>60</v>
      </c>
      <c r="AK58" t="s">
        <v>61</v>
      </c>
      <c r="AL58" t="s">
        <v>251</v>
      </c>
      <c r="AM58" t="s">
        <v>252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81.5</v>
      </c>
      <c r="X59">
        <v>1.61E-2</v>
      </c>
      <c r="Y59">
        <v>-1.36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249</v>
      </c>
      <c r="AH59" t="s">
        <v>45</v>
      </c>
      <c r="AI59" t="s">
        <v>250</v>
      </c>
      <c r="AJ59" t="s">
        <v>60</v>
      </c>
      <c r="AK59" t="s">
        <v>61</v>
      </c>
      <c r="AL59" t="s">
        <v>251</v>
      </c>
      <c r="AM59" t="s">
        <v>252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83.5</v>
      </c>
      <c r="X60">
        <v>1.49E-2</v>
      </c>
      <c r="Y60">
        <v>-1.44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249</v>
      </c>
      <c r="AH60" t="s">
        <v>45</v>
      </c>
      <c r="AI60" t="s">
        <v>250</v>
      </c>
      <c r="AJ60" t="s">
        <v>60</v>
      </c>
      <c r="AK60" t="s">
        <v>61</v>
      </c>
      <c r="AL60" t="s">
        <v>251</v>
      </c>
      <c r="AM60" t="s">
        <v>252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79.900000000000006</v>
      </c>
      <c r="X61">
        <v>1.29E-2</v>
      </c>
      <c r="Y61">
        <v>-1.3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249</v>
      </c>
      <c r="AH61" t="s">
        <v>45</v>
      </c>
      <c r="AI61" t="s">
        <v>250</v>
      </c>
      <c r="AJ61" t="s">
        <v>60</v>
      </c>
      <c r="AK61" t="s">
        <v>61</v>
      </c>
      <c r="AL61" t="s">
        <v>251</v>
      </c>
      <c r="AM61" t="s">
        <v>252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101</v>
      </c>
      <c r="X62">
        <v>1.46E-2</v>
      </c>
      <c r="Y62">
        <v>-0.69299999999999995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249</v>
      </c>
      <c r="AH62" t="s">
        <v>45</v>
      </c>
      <c r="AI62" t="s">
        <v>250</v>
      </c>
      <c r="AJ62" t="s">
        <v>60</v>
      </c>
      <c r="AK62" t="s">
        <v>61</v>
      </c>
      <c r="AL62" t="s">
        <v>251</v>
      </c>
      <c r="AM62" t="s">
        <v>252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68.099999999999994</v>
      </c>
      <c r="X63">
        <v>1.21E-2</v>
      </c>
      <c r="Y63">
        <v>-1.71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249</v>
      </c>
      <c r="AH63" t="s">
        <v>45</v>
      </c>
      <c r="AI63" t="s">
        <v>250</v>
      </c>
      <c r="AJ63" t="s">
        <v>60</v>
      </c>
      <c r="AK63" t="s">
        <v>61</v>
      </c>
      <c r="AL63" t="s">
        <v>251</v>
      </c>
      <c r="AM63" t="s">
        <v>252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78.599999999999994</v>
      </c>
      <c r="X64">
        <v>1.2699999999999999E-2</v>
      </c>
      <c r="Y64">
        <v>-1.26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249</v>
      </c>
      <c r="AH64" t="s">
        <v>45</v>
      </c>
      <c r="AI64" t="s">
        <v>250</v>
      </c>
      <c r="AJ64" t="s">
        <v>60</v>
      </c>
      <c r="AK64" t="s">
        <v>61</v>
      </c>
      <c r="AL64" t="s">
        <v>251</v>
      </c>
      <c r="AM64" t="s">
        <v>252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60.2</v>
      </c>
      <c r="X65">
        <v>8.2000000000000007E-3</v>
      </c>
      <c r="Y65">
        <v>-2.79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249</v>
      </c>
      <c r="AH65" t="s">
        <v>45</v>
      </c>
      <c r="AI65" t="s">
        <v>250</v>
      </c>
      <c r="AJ65" t="s">
        <v>60</v>
      </c>
      <c r="AK65" t="s">
        <v>61</v>
      </c>
      <c r="AL65" t="s">
        <v>251</v>
      </c>
      <c r="AM65" t="s">
        <v>252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69.3</v>
      </c>
      <c r="X66">
        <v>1.18E-2</v>
      </c>
      <c r="Y66">
        <v>-1.48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249</v>
      </c>
      <c r="AH66" t="s">
        <v>45</v>
      </c>
      <c r="AI66" t="s">
        <v>250</v>
      </c>
      <c r="AJ66" t="s">
        <v>60</v>
      </c>
      <c r="AK66" t="s">
        <v>61</v>
      </c>
      <c r="AL66" t="s">
        <v>251</v>
      </c>
      <c r="AM66" t="s">
        <v>252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73.2</v>
      </c>
      <c r="X67">
        <v>1.2999999999999999E-2</v>
      </c>
      <c r="Y67">
        <v>-1.5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249</v>
      </c>
      <c r="AH67" t="s">
        <v>45</v>
      </c>
      <c r="AI67" t="s">
        <v>250</v>
      </c>
      <c r="AJ67" t="s">
        <v>60</v>
      </c>
      <c r="AK67" t="s">
        <v>61</v>
      </c>
      <c r="AL67" t="s">
        <v>251</v>
      </c>
      <c r="AM67" t="s">
        <v>252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76.2</v>
      </c>
      <c r="X68">
        <v>1.4500000000000001E-2</v>
      </c>
      <c r="Y68">
        <v>-1.66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249</v>
      </c>
      <c r="AH68" t="s">
        <v>45</v>
      </c>
      <c r="AI68" t="s">
        <v>250</v>
      </c>
      <c r="AJ68" t="s">
        <v>60</v>
      </c>
      <c r="AK68" t="s">
        <v>61</v>
      </c>
      <c r="AL68" t="s">
        <v>251</v>
      </c>
      <c r="AM68" t="s">
        <v>252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77.3</v>
      </c>
      <c r="X69">
        <v>1.6899999999999998E-2</v>
      </c>
      <c r="Y69">
        <v>-1.8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249</v>
      </c>
      <c r="AH69" t="s">
        <v>45</v>
      </c>
      <c r="AI69" t="s">
        <v>250</v>
      </c>
      <c r="AJ69" t="s">
        <v>60</v>
      </c>
      <c r="AK69" t="s">
        <v>61</v>
      </c>
      <c r="AL69" t="s">
        <v>251</v>
      </c>
      <c r="AM69" t="s">
        <v>252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79.099999999999994</v>
      </c>
      <c r="X70">
        <v>1.7100000000000001E-2</v>
      </c>
      <c r="Y70">
        <v>-1.78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249</v>
      </c>
      <c r="AH70" t="s">
        <v>45</v>
      </c>
      <c r="AI70" t="s">
        <v>250</v>
      </c>
      <c r="AJ70" t="s">
        <v>60</v>
      </c>
      <c r="AK70" t="s">
        <v>61</v>
      </c>
      <c r="AL70" t="s">
        <v>251</v>
      </c>
      <c r="AM70" t="s">
        <v>252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78.7</v>
      </c>
      <c r="X71">
        <v>1.5100000000000001E-2</v>
      </c>
      <c r="Y71">
        <v>-1.84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249</v>
      </c>
      <c r="AH71" t="s">
        <v>45</v>
      </c>
      <c r="AI71" t="s">
        <v>250</v>
      </c>
      <c r="AJ71" t="s">
        <v>60</v>
      </c>
      <c r="AK71" t="s">
        <v>61</v>
      </c>
      <c r="AL71" t="s">
        <v>251</v>
      </c>
      <c r="AM71" t="s">
        <v>252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101</v>
      </c>
      <c r="X72">
        <v>1.6199999999999999E-2</v>
      </c>
      <c r="Y72">
        <v>-1.04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249</v>
      </c>
      <c r="AH72" t="s">
        <v>45</v>
      </c>
      <c r="AI72" t="s">
        <v>250</v>
      </c>
      <c r="AJ72" t="s">
        <v>60</v>
      </c>
      <c r="AK72" t="s">
        <v>61</v>
      </c>
      <c r="AL72" t="s">
        <v>251</v>
      </c>
      <c r="AM72" t="s">
        <v>252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60.3</v>
      </c>
      <c r="X73">
        <v>1.2999999999999999E-2</v>
      </c>
      <c r="Y73">
        <v>-1.75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249</v>
      </c>
      <c r="AH73" t="s">
        <v>45</v>
      </c>
      <c r="AI73" t="s">
        <v>250</v>
      </c>
      <c r="AJ73" t="s">
        <v>60</v>
      </c>
      <c r="AK73" t="s">
        <v>61</v>
      </c>
      <c r="AL73" t="s">
        <v>251</v>
      </c>
      <c r="AM73" t="s">
        <v>252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74.599999999999994</v>
      </c>
      <c r="X74">
        <v>1.41E-2</v>
      </c>
      <c r="Y74">
        <v>-1.61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249</v>
      </c>
      <c r="AH74" t="s">
        <v>45</v>
      </c>
      <c r="AI74" t="s">
        <v>250</v>
      </c>
      <c r="AJ74" t="s">
        <v>60</v>
      </c>
      <c r="AK74" t="s">
        <v>61</v>
      </c>
      <c r="AL74" t="s">
        <v>251</v>
      </c>
      <c r="AM74" t="s">
        <v>252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57.5</v>
      </c>
      <c r="X75">
        <v>8.09E-3</v>
      </c>
      <c r="Y75">
        <v>-2.81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249</v>
      </c>
      <c r="AH75" t="s">
        <v>45</v>
      </c>
      <c r="AI75" t="s">
        <v>250</v>
      </c>
      <c r="AJ75" t="s">
        <v>60</v>
      </c>
      <c r="AK75" t="s">
        <v>61</v>
      </c>
      <c r="AL75" t="s">
        <v>251</v>
      </c>
      <c r="AM75" t="s">
        <v>252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65.599999999999994</v>
      </c>
      <c r="X76">
        <v>1.23E-2</v>
      </c>
      <c r="Y76">
        <v>-1.67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249</v>
      </c>
      <c r="AH76" t="s">
        <v>45</v>
      </c>
      <c r="AI76" t="s">
        <v>250</v>
      </c>
      <c r="AJ76" t="s">
        <v>60</v>
      </c>
      <c r="AK76" t="s">
        <v>61</v>
      </c>
      <c r="AL76" t="s">
        <v>251</v>
      </c>
      <c r="AM76" t="s">
        <v>252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70</v>
      </c>
      <c r="X77">
        <v>1.3100000000000001E-2</v>
      </c>
      <c r="Y77">
        <v>-1.64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249</v>
      </c>
      <c r="AH77" t="s">
        <v>45</v>
      </c>
      <c r="AI77" t="s">
        <v>250</v>
      </c>
      <c r="AJ77" t="s">
        <v>60</v>
      </c>
      <c r="AK77" t="s">
        <v>61</v>
      </c>
      <c r="AL77" t="s">
        <v>251</v>
      </c>
      <c r="AM77" t="s">
        <v>252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73.599999999999994</v>
      </c>
      <c r="X78">
        <v>1.47E-2</v>
      </c>
      <c r="Y78">
        <v>-1.78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249</v>
      </c>
      <c r="AH78" t="s">
        <v>45</v>
      </c>
      <c r="AI78" t="s">
        <v>250</v>
      </c>
      <c r="AJ78" t="s">
        <v>60</v>
      </c>
      <c r="AK78" t="s">
        <v>61</v>
      </c>
      <c r="AL78" t="s">
        <v>251</v>
      </c>
      <c r="AM78" t="s">
        <v>252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75.8</v>
      </c>
      <c r="X79">
        <v>1.6799999999999999E-2</v>
      </c>
      <c r="Y79">
        <v>-1.86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249</v>
      </c>
      <c r="AH79" t="s">
        <v>45</v>
      </c>
      <c r="AI79" t="s">
        <v>250</v>
      </c>
      <c r="AJ79" t="s">
        <v>60</v>
      </c>
      <c r="AK79" t="s">
        <v>61</v>
      </c>
      <c r="AL79" t="s">
        <v>251</v>
      </c>
      <c r="AM79" t="s">
        <v>252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78</v>
      </c>
      <c r="X80">
        <v>1.7100000000000001E-2</v>
      </c>
      <c r="Y80">
        <v>-1.81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249</v>
      </c>
      <c r="AH80" t="s">
        <v>45</v>
      </c>
      <c r="AI80" t="s">
        <v>250</v>
      </c>
      <c r="AJ80" t="s">
        <v>60</v>
      </c>
      <c r="AK80" t="s">
        <v>61</v>
      </c>
      <c r="AL80" t="s">
        <v>251</v>
      </c>
      <c r="AM80" t="s">
        <v>252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78</v>
      </c>
      <c r="X81">
        <v>1.52E-2</v>
      </c>
      <c r="Y81">
        <v>-1.92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249</v>
      </c>
      <c r="AH81" t="s">
        <v>45</v>
      </c>
      <c r="AI81" t="s">
        <v>250</v>
      </c>
      <c r="AJ81" t="s">
        <v>60</v>
      </c>
      <c r="AK81" t="s">
        <v>61</v>
      </c>
      <c r="AL81" t="s">
        <v>251</v>
      </c>
      <c r="AM81" t="s">
        <v>252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99.5</v>
      </c>
      <c r="X82">
        <v>1.7500000000000002E-2</v>
      </c>
      <c r="Y82">
        <v>-1.36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249</v>
      </c>
      <c r="AH82" t="s">
        <v>45</v>
      </c>
      <c r="AI82" t="s">
        <v>250</v>
      </c>
      <c r="AJ82" t="s">
        <v>60</v>
      </c>
      <c r="AK82" t="s">
        <v>61</v>
      </c>
      <c r="AL82" t="s">
        <v>251</v>
      </c>
      <c r="AM82" t="s">
        <v>252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58.2</v>
      </c>
      <c r="X83">
        <v>1.2800000000000001E-2</v>
      </c>
      <c r="Y83">
        <v>-1.74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249</v>
      </c>
      <c r="AH83" t="s">
        <v>45</v>
      </c>
      <c r="AI83" t="s">
        <v>250</v>
      </c>
      <c r="AJ83" t="s">
        <v>60</v>
      </c>
      <c r="AK83" t="s">
        <v>61</v>
      </c>
      <c r="AL83" t="s">
        <v>251</v>
      </c>
      <c r="AM83" t="s">
        <v>252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72.400000000000006</v>
      </c>
      <c r="X84">
        <v>1.46E-2</v>
      </c>
      <c r="Y84">
        <v>-1.76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249</v>
      </c>
      <c r="AH84" t="s">
        <v>45</v>
      </c>
      <c r="AI84" t="s">
        <v>250</v>
      </c>
      <c r="AJ84" t="s">
        <v>60</v>
      </c>
      <c r="AK84" t="s">
        <v>61</v>
      </c>
      <c r="AL84" t="s">
        <v>251</v>
      </c>
      <c r="AM84" t="s">
        <v>252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75.900000000000006</v>
      </c>
      <c r="X85">
        <v>1.7000000000000001E-2</v>
      </c>
      <c r="Y85">
        <v>-2.0499999999999998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249</v>
      </c>
      <c r="AH85" t="s">
        <v>45</v>
      </c>
      <c r="AI85" t="s">
        <v>250</v>
      </c>
      <c r="AJ85" t="s">
        <v>60</v>
      </c>
      <c r="AK85" t="s">
        <v>61</v>
      </c>
      <c r="AL85" t="s">
        <v>251</v>
      </c>
      <c r="AM85" t="s">
        <v>252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60.6</v>
      </c>
      <c r="X86">
        <v>1.03E-2</v>
      </c>
      <c r="Y86">
        <v>-2.5499999999999998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249</v>
      </c>
      <c r="AH86" t="s">
        <v>45</v>
      </c>
      <c r="AI86" t="s">
        <v>250</v>
      </c>
      <c r="AJ86" t="s">
        <v>60</v>
      </c>
      <c r="AK86" t="s">
        <v>61</v>
      </c>
      <c r="AL86" t="s">
        <v>251</v>
      </c>
      <c r="AM86" t="s">
        <v>252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69.099999999999994</v>
      </c>
      <c r="X87">
        <v>1.0500000000000001E-2</v>
      </c>
      <c r="Y87">
        <v>-1.63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249</v>
      </c>
      <c r="AH87" t="s">
        <v>45</v>
      </c>
      <c r="AI87" t="s">
        <v>250</v>
      </c>
      <c r="AJ87" t="s">
        <v>60</v>
      </c>
      <c r="AK87" t="s">
        <v>61</v>
      </c>
      <c r="AL87" t="s">
        <v>251</v>
      </c>
      <c r="AM87" t="s">
        <v>252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80.2</v>
      </c>
      <c r="X88">
        <v>1.4500000000000001E-2</v>
      </c>
      <c r="Y88">
        <v>-1.61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249</v>
      </c>
      <c r="AH88" t="s">
        <v>45</v>
      </c>
      <c r="AI88" t="s">
        <v>250</v>
      </c>
      <c r="AJ88" t="s">
        <v>60</v>
      </c>
      <c r="AK88" t="s">
        <v>61</v>
      </c>
      <c r="AL88" t="s">
        <v>251</v>
      </c>
      <c r="AM88" t="s">
        <v>252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81.2</v>
      </c>
      <c r="X89">
        <v>1.5699999999999999E-2</v>
      </c>
      <c r="Y89">
        <v>-1.67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249</v>
      </c>
      <c r="AH89" t="s">
        <v>45</v>
      </c>
      <c r="AI89" t="s">
        <v>250</v>
      </c>
      <c r="AJ89" t="s">
        <v>60</v>
      </c>
      <c r="AK89" t="s">
        <v>61</v>
      </c>
      <c r="AL89" t="s">
        <v>251</v>
      </c>
      <c r="AM89" t="s">
        <v>252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87.3</v>
      </c>
      <c r="X90">
        <v>1.89E-2</v>
      </c>
      <c r="Y90">
        <v>-1.81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249</v>
      </c>
      <c r="AH90" t="s">
        <v>45</v>
      </c>
      <c r="AI90" t="s">
        <v>250</v>
      </c>
      <c r="AJ90" t="s">
        <v>60</v>
      </c>
      <c r="AK90" t="s">
        <v>61</v>
      </c>
      <c r="AL90" t="s">
        <v>251</v>
      </c>
      <c r="AM90" t="s">
        <v>252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87.5</v>
      </c>
      <c r="X91">
        <v>1.8700000000000001E-2</v>
      </c>
      <c r="Y91">
        <v>-1.63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249</v>
      </c>
      <c r="AH91" t="s">
        <v>45</v>
      </c>
      <c r="AI91" t="s">
        <v>250</v>
      </c>
      <c r="AJ91" t="s">
        <v>60</v>
      </c>
      <c r="AK91" t="s">
        <v>61</v>
      </c>
      <c r="AL91" t="s">
        <v>251</v>
      </c>
      <c r="AM91" t="s">
        <v>252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82.8</v>
      </c>
      <c r="X92">
        <v>1.6E-2</v>
      </c>
      <c r="Y92">
        <v>-1.78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249</v>
      </c>
      <c r="AH92" t="s">
        <v>45</v>
      </c>
      <c r="AI92" t="s">
        <v>250</v>
      </c>
      <c r="AJ92" t="s">
        <v>60</v>
      </c>
      <c r="AK92" t="s">
        <v>61</v>
      </c>
      <c r="AL92" t="s">
        <v>251</v>
      </c>
      <c r="AM92" t="s">
        <v>252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115</v>
      </c>
      <c r="X93">
        <v>1.9099999999999999E-2</v>
      </c>
      <c r="Y93">
        <v>-1.23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249</v>
      </c>
      <c r="AH93" t="s">
        <v>45</v>
      </c>
      <c r="AI93" t="s">
        <v>250</v>
      </c>
      <c r="AJ93" t="s">
        <v>60</v>
      </c>
      <c r="AK93" t="s">
        <v>61</v>
      </c>
      <c r="AL93" t="s">
        <v>251</v>
      </c>
      <c r="AM93" t="s">
        <v>252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61.9</v>
      </c>
      <c r="X94">
        <v>1.3100000000000001E-2</v>
      </c>
      <c r="Y94">
        <v>-1.37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249</v>
      </c>
      <c r="AH94" t="s">
        <v>45</v>
      </c>
      <c r="AI94" t="s">
        <v>250</v>
      </c>
      <c r="AJ94" t="s">
        <v>60</v>
      </c>
      <c r="AK94" t="s">
        <v>61</v>
      </c>
      <c r="AL94" t="s">
        <v>251</v>
      </c>
      <c r="AM94" t="s">
        <v>252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83.2</v>
      </c>
      <c r="X95">
        <v>1.6400000000000001E-2</v>
      </c>
      <c r="Y95">
        <v>-1.72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249</v>
      </c>
      <c r="AH95" t="s">
        <v>45</v>
      </c>
      <c r="AI95" t="s">
        <v>250</v>
      </c>
      <c r="AJ95" t="s">
        <v>60</v>
      </c>
      <c r="AK95" t="s">
        <v>61</v>
      </c>
      <c r="AL95" t="s">
        <v>251</v>
      </c>
      <c r="AM95" t="s">
        <v>252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71.400000000000006</v>
      </c>
      <c r="X96">
        <v>1.2200000000000001E-2</v>
      </c>
      <c r="Y96">
        <v>-1.58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249</v>
      </c>
      <c r="AH96" t="s">
        <v>45</v>
      </c>
      <c r="AI96" t="s">
        <v>250</v>
      </c>
      <c r="AJ96" t="s">
        <v>60</v>
      </c>
      <c r="AK96" t="s">
        <v>61</v>
      </c>
      <c r="AL96" t="s">
        <v>251</v>
      </c>
      <c r="AM96" t="s">
        <v>252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64.7</v>
      </c>
      <c r="X97">
        <v>8.6700000000000006E-3</v>
      </c>
      <c r="Y97">
        <v>-2.2000000000000002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249</v>
      </c>
      <c r="AH97" t="s">
        <v>45</v>
      </c>
      <c r="AI97" t="s">
        <v>250</v>
      </c>
      <c r="AJ97" t="s">
        <v>60</v>
      </c>
      <c r="AK97" t="s">
        <v>61</v>
      </c>
      <c r="AL97" t="s">
        <v>251</v>
      </c>
      <c r="AM97" t="s">
        <v>252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74.099999999999994</v>
      </c>
      <c r="X98">
        <v>1.1599999999999999E-2</v>
      </c>
      <c r="Y98">
        <v>-1.26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249</v>
      </c>
      <c r="AH98" t="s">
        <v>45</v>
      </c>
      <c r="AI98" t="s">
        <v>250</v>
      </c>
      <c r="AJ98" t="s">
        <v>60</v>
      </c>
      <c r="AK98" t="s">
        <v>61</v>
      </c>
      <c r="AL98" t="s">
        <v>251</v>
      </c>
      <c r="AM98" t="s">
        <v>252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75</v>
      </c>
      <c r="X99">
        <v>1.1599999999999999E-2</v>
      </c>
      <c r="Y99">
        <v>-0.86799999999999999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249</v>
      </c>
      <c r="AH99" t="s">
        <v>45</v>
      </c>
      <c r="AI99" t="s">
        <v>250</v>
      </c>
      <c r="AJ99" t="s">
        <v>60</v>
      </c>
      <c r="AK99" t="s">
        <v>61</v>
      </c>
      <c r="AL99" t="s">
        <v>251</v>
      </c>
      <c r="AM99" t="s">
        <v>252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77.900000000000006</v>
      </c>
      <c r="X100">
        <v>1.2200000000000001E-2</v>
      </c>
      <c r="Y100">
        <v>-1.21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249</v>
      </c>
      <c r="AH100" t="s">
        <v>45</v>
      </c>
      <c r="AI100" t="s">
        <v>250</v>
      </c>
      <c r="AJ100" t="s">
        <v>60</v>
      </c>
      <c r="AK100" t="s">
        <v>61</v>
      </c>
      <c r="AL100" t="s">
        <v>251</v>
      </c>
      <c r="AM100" t="s">
        <v>252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80.400000000000006</v>
      </c>
      <c r="X101">
        <v>1.35E-2</v>
      </c>
      <c r="Y101">
        <v>-1.4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249</v>
      </c>
      <c r="AH101" t="s">
        <v>45</v>
      </c>
      <c r="AI101" t="s">
        <v>250</v>
      </c>
      <c r="AJ101" t="s">
        <v>60</v>
      </c>
      <c r="AK101" t="s">
        <v>61</v>
      </c>
      <c r="AL101" t="s">
        <v>251</v>
      </c>
      <c r="AM101" t="s">
        <v>252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81.599999999999994</v>
      </c>
      <c r="X102">
        <v>1.61E-2</v>
      </c>
      <c r="Y102">
        <v>-1.35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249</v>
      </c>
      <c r="AH102" t="s">
        <v>45</v>
      </c>
      <c r="AI102" t="s">
        <v>250</v>
      </c>
      <c r="AJ102" t="s">
        <v>60</v>
      </c>
      <c r="AK102" t="s">
        <v>61</v>
      </c>
      <c r="AL102" t="s">
        <v>251</v>
      </c>
      <c r="AM102" t="s">
        <v>252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83.7</v>
      </c>
      <c r="X103">
        <v>1.49E-2</v>
      </c>
      <c r="Y103">
        <v>-1.43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249</v>
      </c>
      <c r="AH103" t="s">
        <v>45</v>
      </c>
      <c r="AI103" t="s">
        <v>250</v>
      </c>
      <c r="AJ103" t="s">
        <v>60</v>
      </c>
      <c r="AK103" t="s">
        <v>61</v>
      </c>
      <c r="AL103" t="s">
        <v>251</v>
      </c>
      <c r="AM103" t="s">
        <v>252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79.8</v>
      </c>
      <c r="X104">
        <v>1.29E-2</v>
      </c>
      <c r="Y104">
        <v>-1.31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249</v>
      </c>
      <c r="AH104" t="s">
        <v>45</v>
      </c>
      <c r="AI104" t="s">
        <v>250</v>
      </c>
      <c r="AJ104" t="s">
        <v>60</v>
      </c>
      <c r="AK104" t="s">
        <v>61</v>
      </c>
      <c r="AL104" t="s">
        <v>251</v>
      </c>
      <c r="AM104" t="s">
        <v>252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100</v>
      </c>
      <c r="X105">
        <v>1.4500000000000001E-2</v>
      </c>
      <c r="Y105">
        <v>-0.70899999999999996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249</v>
      </c>
      <c r="AH105" t="s">
        <v>45</v>
      </c>
      <c r="AI105" t="s">
        <v>250</v>
      </c>
      <c r="AJ105" t="s">
        <v>60</v>
      </c>
      <c r="AK105" t="s">
        <v>61</v>
      </c>
      <c r="AL105" t="s">
        <v>251</v>
      </c>
      <c r="AM105" t="s">
        <v>252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69.5</v>
      </c>
      <c r="X106">
        <v>1.23E-2</v>
      </c>
      <c r="Y106">
        <v>-1.68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249</v>
      </c>
      <c r="AH106" t="s">
        <v>45</v>
      </c>
      <c r="AI106" t="s">
        <v>250</v>
      </c>
      <c r="AJ106" t="s">
        <v>60</v>
      </c>
      <c r="AK106" t="s">
        <v>61</v>
      </c>
      <c r="AL106" t="s">
        <v>251</v>
      </c>
      <c r="AM106" t="s">
        <v>252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78.900000000000006</v>
      </c>
      <c r="X107">
        <v>1.29E-2</v>
      </c>
      <c r="Y107">
        <v>-1.32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249</v>
      </c>
      <c r="AH107" t="s">
        <v>45</v>
      </c>
      <c r="AI107" t="s">
        <v>250</v>
      </c>
      <c r="AJ107" t="s">
        <v>60</v>
      </c>
      <c r="AK107" t="s">
        <v>61</v>
      </c>
      <c r="AL107" t="s">
        <v>251</v>
      </c>
      <c r="AM107" t="s">
        <v>252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66.8</v>
      </c>
      <c r="X108">
        <v>1.2699999999999999E-2</v>
      </c>
      <c r="Y108">
        <v>-1.68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249</v>
      </c>
      <c r="AH108" t="s">
        <v>45</v>
      </c>
      <c r="AI108" t="s">
        <v>250</v>
      </c>
      <c r="AJ108" t="s">
        <v>60</v>
      </c>
      <c r="AK108" t="s">
        <v>61</v>
      </c>
      <c r="AL108" t="s">
        <v>251</v>
      </c>
      <c r="AM108" t="s">
        <v>252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59</v>
      </c>
      <c r="X109">
        <v>8.1499999999999993E-3</v>
      </c>
      <c r="Y109">
        <v>-2.76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249</v>
      </c>
      <c r="AH109" t="s">
        <v>45</v>
      </c>
      <c r="AI109" t="s">
        <v>250</v>
      </c>
      <c r="AJ109" t="s">
        <v>60</v>
      </c>
      <c r="AK109" t="s">
        <v>61</v>
      </c>
      <c r="AL109" t="s">
        <v>251</v>
      </c>
      <c r="AM109" t="s">
        <v>252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68.900000000000006</v>
      </c>
      <c r="X110">
        <v>1.18E-2</v>
      </c>
      <c r="Y110">
        <v>-1.52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249</v>
      </c>
      <c r="AH110" t="s">
        <v>45</v>
      </c>
      <c r="AI110" t="s">
        <v>250</v>
      </c>
      <c r="AJ110" t="s">
        <v>60</v>
      </c>
      <c r="AK110" t="s">
        <v>61</v>
      </c>
      <c r="AL110" t="s">
        <v>251</v>
      </c>
      <c r="AM110" t="s">
        <v>252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70.2</v>
      </c>
      <c r="X111">
        <v>1.0999999999999999E-2</v>
      </c>
      <c r="Y111">
        <v>-1.3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249</v>
      </c>
      <c r="AH111" t="s">
        <v>45</v>
      </c>
      <c r="AI111" t="s">
        <v>250</v>
      </c>
      <c r="AJ111" t="s">
        <v>60</v>
      </c>
      <c r="AK111" t="s">
        <v>61</v>
      </c>
      <c r="AL111" t="s">
        <v>251</v>
      </c>
      <c r="AM111" t="s">
        <v>252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72.5</v>
      </c>
      <c r="X112">
        <v>1.26E-2</v>
      </c>
      <c r="Y112">
        <v>-1.49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249</v>
      </c>
      <c r="AH112" t="s">
        <v>45</v>
      </c>
      <c r="AI112" t="s">
        <v>250</v>
      </c>
      <c r="AJ112" t="s">
        <v>60</v>
      </c>
      <c r="AK112" t="s">
        <v>61</v>
      </c>
      <c r="AL112" t="s">
        <v>251</v>
      </c>
      <c r="AM112" t="s">
        <v>252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76.7</v>
      </c>
      <c r="X113">
        <v>1.41E-2</v>
      </c>
      <c r="Y113">
        <v>-1.6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249</v>
      </c>
      <c r="AH113" t="s">
        <v>45</v>
      </c>
      <c r="AI113" t="s">
        <v>250</v>
      </c>
      <c r="AJ113" t="s">
        <v>60</v>
      </c>
      <c r="AK113" t="s">
        <v>61</v>
      </c>
      <c r="AL113" t="s">
        <v>251</v>
      </c>
      <c r="AM113" t="s">
        <v>252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76.7</v>
      </c>
      <c r="X114">
        <v>1.6799999999999999E-2</v>
      </c>
      <c r="Y114">
        <v>-1.81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249</v>
      </c>
      <c r="AH114" t="s">
        <v>45</v>
      </c>
      <c r="AI114" t="s">
        <v>250</v>
      </c>
      <c r="AJ114" t="s">
        <v>60</v>
      </c>
      <c r="AK114" t="s">
        <v>61</v>
      </c>
      <c r="AL114" t="s">
        <v>251</v>
      </c>
      <c r="AM114" t="s">
        <v>252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79.2</v>
      </c>
      <c r="X115">
        <v>1.6799999999999999E-2</v>
      </c>
      <c r="Y115">
        <v>-1.75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249</v>
      </c>
      <c r="AH115" t="s">
        <v>45</v>
      </c>
      <c r="AI115" t="s">
        <v>250</v>
      </c>
      <c r="AJ115" t="s">
        <v>60</v>
      </c>
      <c r="AK115" t="s">
        <v>61</v>
      </c>
      <c r="AL115" t="s">
        <v>251</v>
      </c>
      <c r="AM115" t="s">
        <v>252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78.7</v>
      </c>
      <c r="X116">
        <v>1.4999999999999999E-2</v>
      </c>
      <c r="Y116">
        <v>-1.87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249</v>
      </c>
      <c r="AH116" t="s">
        <v>45</v>
      </c>
      <c r="AI116" t="s">
        <v>250</v>
      </c>
      <c r="AJ116" t="s">
        <v>60</v>
      </c>
      <c r="AK116" t="s">
        <v>61</v>
      </c>
      <c r="AL116" t="s">
        <v>251</v>
      </c>
      <c r="AM116" t="s">
        <v>252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100</v>
      </c>
      <c r="X117">
        <v>1.5699999999999999E-2</v>
      </c>
      <c r="Y117">
        <v>-0.94799999999999995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249</v>
      </c>
      <c r="AH117" t="s">
        <v>45</v>
      </c>
      <c r="AI117" t="s">
        <v>250</v>
      </c>
      <c r="AJ117" t="s">
        <v>60</v>
      </c>
      <c r="AK117" t="s">
        <v>61</v>
      </c>
      <c r="AL117" t="s">
        <v>251</v>
      </c>
      <c r="AM117" t="s">
        <v>252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60.7</v>
      </c>
      <c r="X118">
        <v>1.2800000000000001E-2</v>
      </c>
      <c r="Y118">
        <v>-1.76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249</v>
      </c>
      <c r="AH118" t="s">
        <v>45</v>
      </c>
      <c r="AI118" t="s">
        <v>250</v>
      </c>
      <c r="AJ118" t="s">
        <v>60</v>
      </c>
      <c r="AK118" t="s">
        <v>61</v>
      </c>
      <c r="AL118" t="s">
        <v>251</v>
      </c>
      <c r="AM118" t="s">
        <v>252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74.3</v>
      </c>
      <c r="X119">
        <v>1.37E-2</v>
      </c>
      <c r="Y119">
        <v>-1.62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249</v>
      </c>
      <c r="AH119" t="s">
        <v>45</v>
      </c>
      <c r="AI119" t="s">
        <v>250</v>
      </c>
      <c r="AJ119" t="s">
        <v>60</v>
      </c>
      <c r="AK119" t="s">
        <v>61</v>
      </c>
      <c r="AL119" t="s">
        <v>251</v>
      </c>
      <c r="AM119" t="s">
        <v>252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66</v>
      </c>
      <c r="X120">
        <v>1.2800000000000001E-2</v>
      </c>
      <c r="Y120">
        <v>-1.69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249</v>
      </c>
      <c r="AH120" t="s">
        <v>45</v>
      </c>
      <c r="AI120" t="s">
        <v>250</v>
      </c>
      <c r="AJ120" t="s">
        <v>60</v>
      </c>
      <c r="AK120" t="s">
        <v>61</v>
      </c>
      <c r="AL120" t="s">
        <v>251</v>
      </c>
      <c r="AM120" t="s">
        <v>252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57.4</v>
      </c>
      <c r="X121">
        <v>7.9399999999999991E-3</v>
      </c>
      <c r="Y121">
        <v>-2.91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249</v>
      </c>
      <c r="AH121" t="s">
        <v>45</v>
      </c>
      <c r="AI121" t="s">
        <v>250</v>
      </c>
      <c r="AJ121" t="s">
        <v>60</v>
      </c>
      <c r="AK121" t="s">
        <v>61</v>
      </c>
      <c r="AL121" t="s">
        <v>251</v>
      </c>
      <c r="AM121" t="s">
        <v>252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65.7</v>
      </c>
      <c r="X122">
        <v>1.1900000000000001E-2</v>
      </c>
      <c r="Y122">
        <v>-1.68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249</v>
      </c>
      <c r="AH122" t="s">
        <v>45</v>
      </c>
      <c r="AI122" t="s">
        <v>250</v>
      </c>
      <c r="AJ122" t="s">
        <v>60</v>
      </c>
      <c r="AK122" t="s">
        <v>61</v>
      </c>
      <c r="AL122" t="s">
        <v>251</v>
      </c>
      <c r="AM122" t="s">
        <v>252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65.2</v>
      </c>
      <c r="X123">
        <v>1.03E-2</v>
      </c>
      <c r="Y123">
        <v>-1.74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249</v>
      </c>
      <c r="AH123" t="s">
        <v>45</v>
      </c>
      <c r="AI123" t="s">
        <v>250</v>
      </c>
      <c r="AJ123" t="s">
        <v>60</v>
      </c>
      <c r="AK123" t="s">
        <v>61</v>
      </c>
      <c r="AL123" t="s">
        <v>251</v>
      </c>
      <c r="AM123" t="s">
        <v>252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69.599999999999994</v>
      </c>
      <c r="X124">
        <v>1.29E-2</v>
      </c>
      <c r="Y124">
        <v>-1.65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249</v>
      </c>
      <c r="AH124" t="s">
        <v>45</v>
      </c>
      <c r="AI124" t="s">
        <v>250</v>
      </c>
      <c r="AJ124" t="s">
        <v>60</v>
      </c>
      <c r="AK124" t="s">
        <v>61</v>
      </c>
      <c r="AL124" t="s">
        <v>251</v>
      </c>
      <c r="AM124" t="s">
        <v>252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73.3</v>
      </c>
      <c r="X125">
        <v>1.46E-2</v>
      </c>
      <c r="Y125">
        <v>-1.78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249</v>
      </c>
      <c r="AH125" t="s">
        <v>45</v>
      </c>
      <c r="AI125" t="s">
        <v>250</v>
      </c>
      <c r="AJ125" t="s">
        <v>60</v>
      </c>
      <c r="AK125" t="s">
        <v>61</v>
      </c>
      <c r="AL125" t="s">
        <v>251</v>
      </c>
      <c r="AM125" t="s">
        <v>252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75.8</v>
      </c>
      <c r="X126">
        <v>1.67E-2</v>
      </c>
      <c r="Y126">
        <v>-1.85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249</v>
      </c>
      <c r="AH126" t="s">
        <v>45</v>
      </c>
      <c r="AI126" t="s">
        <v>250</v>
      </c>
      <c r="AJ126" t="s">
        <v>60</v>
      </c>
      <c r="AK126" t="s">
        <v>61</v>
      </c>
      <c r="AL126" t="s">
        <v>251</v>
      </c>
      <c r="AM126" t="s">
        <v>252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77.900000000000006</v>
      </c>
      <c r="X127">
        <v>1.7000000000000001E-2</v>
      </c>
      <c r="Y127">
        <v>-1.81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249</v>
      </c>
      <c r="AH127" t="s">
        <v>45</v>
      </c>
      <c r="AI127" t="s">
        <v>250</v>
      </c>
      <c r="AJ127" t="s">
        <v>60</v>
      </c>
      <c r="AK127" t="s">
        <v>61</v>
      </c>
      <c r="AL127" t="s">
        <v>251</v>
      </c>
      <c r="AM127" t="s">
        <v>252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78.5</v>
      </c>
      <c r="X128">
        <v>1.5299999999999999E-2</v>
      </c>
      <c r="Y128">
        <v>-1.96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249</v>
      </c>
      <c r="AH128" t="s">
        <v>45</v>
      </c>
      <c r="AI128" t="s">
        <v>250</v>
      </c>
      <c r="AJ128" t="s">
        <v>60</v>
      </c>
      <c r="AK128" t="s">
        <v>61</v>
      </c>
      <c r="AL128" t="s">
        <v>251</v>
      </c>
      <c r="AM128" t="s">
        <v>252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98.6</v>
      </c>
      <c r="X129">
        <v>1.7100000000000001E-2</v>
      </c>
      <c r="Y129">
        <v>-1.27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249</v>
      </c>
      <c r="AH129" t="s">
        <v>45</v>
      </c>
      <c r="AI129" t="s">
        <v>250</v>
      </c>
      <c r="AJ129" t="s">
        <v>60</v>
      </c>
      <c r="AK129" t="s">
        <v>61</v>
      </c>
      <c r="AL129" t="s">
        <v>251</v>
      </c>
      <c r="AM129" t="s">
        <v>252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58.2</v>
      </c>
      <c r="X130">
        <v>1.29E-2</v>
      </c>
      <c r="Y130">
        <v>-1.79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249</v>
      </c>
      <c r="AH130" t="s">
        <v>45</v>
      </c>
      <c r="AI130" t="s">
        <v>250</v>
      </c>
      <c r="AJ130" t="s">
        <v>60</v>
      </c>
      <c r="AK130" t="s">
        <v>61</v>
      </c>
      <c r="AL130" t="s">
        <v>251</v>
      </c>
      <c r="AM130" t="s">
        <v>252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71.599999999999994</v>
      </c>
      <c r="X131">
        <v>1.41E-2</v>
      </c>
      <c r="Y131">
        <v>-1.78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249</v>
      </c>
      <c r="AH131" t="s">
        <v>45</v>
      </c>
      <c r="AI131" t="s">
        <v>250</v>
      </c>
      <c r="AJ131" t="s">
        <v>60</v>
      </c>
      <c r="AK131" t="s">
        <v>61</v>
      </c>
      <c r="AL131" t="s">
        <v>251</v>
      </c>
      <c r="AM131" t="s">
        <v>252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71.599999999999994</v>
      </c>
      <c r="X132">
        <v>1.12E-2</v>
      </c>
      <c r="Y132">
        <v>-1.5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249</v>
      </c>
      <c r="AH132" t="s">
        <v>45</v>
      </c>
      <c r="AI132" t="s">
        <v>250</v>
      </c>
      <c r="AJ132" t="s">
        <v>60</v>
      </c>
      <c r="AK132" t="s">
        <v>61</v>
      </c>
      <c r="AL132" t="s">
        <v>251</v>
      </c>
      <c r="AM132" t="s">
        <v>252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80.7</v>
      </c>
      <c r="X133">
        <v>1.44E-2</v>
      </c>
      <c r="Y133">
        <v>-1.45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249</v>
      </c>
      <c r="AH133" t="s">
        <v>45</v>
      </c>
      <c r="AI133" t="s">
        <v>250</v>
      </c>
      <c r="AJ133" t="s">
        <v>60</v>
      </c>
      <c r="AK133" t="s">
        <v>61</v>
      </c>
      <c r="AL133" t="s">
        <v>251</v>
      </c>
      <c r="AM133" t="s">
        <v>252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84.5</v>
      </c>
      <c r="X134">
        <v>1.7600000000000001E-2</v>
      </c>
      <c r="Y134">
        <v>-1.74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249</v>
      </c>
      <c r="AH134" t="s">
        <v>45</v>
      </c>
      <c r="AI134" t="s">
        <v>250</v>
      </c>
      <c r="AJ134" t="s">
        <v>60</v>
      </c>
      <c r="AK134" t="s">
        <v>61</v>
      </c>
      <c r="AL134" t="s">
        <v>251</v>
      </c>
      <c r="AM134" t="s">
        <v>252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73.8</v>
      </c>
      <c r="X135">
        <v>1.43E-2</v>
      </c>
      <c r="Y135">
        <v>-1.54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249</v>
      </c>
      <c r="AH135" t="s">
        <v>45</v>
      </c>
      <c r="AI135" t="s">
        <v>250</v>
      </c>
      <c r="AJ135" t="s">
        <v>60</v>
      </c>
      <c r="AK135" t="s">
        <v>61</v>
      </c>
      <c r="AL135" t="s">
        <v>251</v>
      </c>
      <c r="AM135" t="s">
        <v>252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77.900000000000006</v>
      </c>
      <c r="X136">
        <v>1.43E-2</v>
      </c>
      <c r="Y136">
        <v>-1.61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249</v>
      </c>
      <c r="AH136" t="s">
        <v>45</v>
      </c>
      <c r="AI136" t="s">
        <v>250</v>
      </c>
      <c r="AJ136" t="s">
        <v>60</v>
      </c>
      <c r="AK136" t="s">
        <v>61</v>
      </c>
      <c r="AL136" t="s">
        <v>251</v>
      </c>
      <c r="AM136" t="s">
        <v>252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73.599999999999994</v>
      </c>
      <c r="X137">
        <v>1.14E-2</v>
      </c>
      <c r="Y137">
        <v>-1.29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249</v>
      </c>
      <c r="AH137" t="s">
        <v>45</v>
      </c>
      <c r="AI137" t="s">
        <v>250</v>
      </c>
      <c r="AJ137" t="s">
        <v>60</v>
      </c>
      <c r="AK137" t="s">
        <v>61</v>
      </c>
      <c r="AL137" t="s">
        <v>251</v>
      </c>
      <c r="AM137" t="s">
        <v>252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74.5</v>
      </c>
      <c r="X138">
        <v>1.09E-2</v>
      </c>
      <c r="Y138">
        <v>-0.84599999999999997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249</v>
      </c>
      <c r="AH138" t="s">
        <v>45</v>
      </c>
      <c r="AI138" t="s">
        <v>250</v>
      </c>
      <c r="AJ138" t="s">
        <v>60</v>
      </c>
      <c r="AK138" t="s">
        <v>61</v>
      </c>
      <c r="AL138" t="s">
        <v>251</v>
      </c>
      <c r="AM138" t="s">
        <v>252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81.099999999999994</v>
      </c>
      <c r="X139">
        <v>1.3299999999999999E-2</v>
      </c>
      <c r="Y139">
        <v>-1.01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249</v>
      </c>
      <c r="AH139" t="s">
        <v>45</v>
      </c>
      <c r="AI139" t="s">
        <v>250</v>
      </c>
      <c r="AJ139" t="s">
        <v>60</v>
      </c>
      <c r="AK139" t="s">
        <v>61</v>
      </c>
      <c r="AL139" t="s">
        <v>251</v>
      </c>
      <c r="AM139" t="s">
        <v>252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81</v>
      </c>
      <c r="X140">
        <v>1.55E-2</v>
      </c>
      <c r="Y140">
        <v>-1.32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249</v>
      </c>
      <c r="AH140" t="s">
        <v>45</v>
      </c>
      <c r="AI140" t="s">
        <v>250</v>
      </c>
      <c r="AJ140" t="s">
        <v>60</v>
      </c>
      <c r="AK140" t="s">
        <v>61</v>
      </c>
      <c r="AL140" t="s">
        <v>251</v>
      </c>
      <c r="AM140" t="s">
        <v>252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79</v>
      </c>
      <c r="X141">
        <v>1.26E-2</v>
      </c>
      <c r="Y141">
        <v>-1.4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249</v>
      </c>
      <c r="AH141" t="s">
        <v>45</v>
      </c>
      <c r="AI141" t="s">
        <v>250</v>
      </c>
      <c r="AJ141" t="s">
        <v>60</v>
      </c>
      <c r="AK141" t="s">
        <v>61</v>
      </c>
      <c r="AL141" t="s">
        <v>251</v>
      </c>
      <c r="AM141" t="s">
        <v>252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100</v>
      </c>
      <c r="X142">
        <v>1.44E-2</v>
      </c>
      <c r="Y142">
        <v>-0.72099999999999997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249</v>
      </c>
      <c r="AH142" t="s">
        <v>45</v>
      </c>
      <c r="AI142" t="s">
        <v>250</v>
      </c>
      <c r="AJ142" t="s">
        <v>60</v>
      </c>
      <c r="AK142" t="s">
        <v>61</v>
      </c>
      <c r="AL142" t="s">
        <v>251</v>
      </c>
      <c r="AM142" t="s">
        <v>252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76.099999999999994</v>
      </c>
      <c r="X143">
        <v>1.2E-2</v>
      </c>
      <c r="Y143">
        <v>-0.97299999999999998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249</v>
      </c>
      <c r="AH143" t="s">
        <v>45</v>
      </c>
      <c r="AI143" t="s">
        <v>250</v>
      </c>
      <c r="AJ143" t="s">
        <v>60</v>
      </c>
      <c r="AK143" t="s">
        <v>61</v>
      </c>
      <c r="AL143" t="s">
        <v>251</v>
      </c>
      <c r="AM143" t="s">
        <v>252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67.400000000000006</v>
      </c>
      <c r="X144">
        <v>9.8099999999999993E-3</v>
      </c>
      <c r="Y144">
        <v>-1.61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249</v>
      </c>
      <c r="AH144" t="s">
        <v>45</v>
      </c>
      <c r="AI144" t="s">
        <v>250</v>
      </c>
      <c r="AJ144" t="s">
        <v>60</v>
      </c>
      <c r="AK144" t="s">
        <v>61</v>
      </c>
      <c r="AL144" t="s">
        <v>251</v>
      </c>
      <c r="AM144" t="s">
        <v>252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69.099999999999994</v>
      </c>
      <c r="X145">
        <v>1.0999999999999999E-2</v>
      </c>
      <c r="Y145">
        <v>-1.4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249</v>
      </c>
      <c r="AH145" t="s">
        <v>45</v>
      </c>
      <c r="AI145" t="s">
        <v>250</v>
      </c>
      <c r="AJ145" t="s">
        <v>60</v>
      </c>
      <c r="AK145" t="s">
        <v>61</v>
      </c>
      <c r="AL145" t="s">
        <v>251</v>
      </c>
      <c r="AM145" t="s">
        <v>252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78.2</v>
      </c>
      <c r="X146">
        <v>1.38E-2</v>
      </c>
      <c r="Y146">
        <v>-1.25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249</v>
      </c>
      <c r="AH146" t="s">
        <v>45</v>
      </c>
      <c r="AI146" t="s">
        <v>250</v>
      </c>
      <c r="AJ146" t="s">
        <v>60</v>
      </c>
      <c r="AK146" t="s">
        <v>61</v>
      </c>
      <c r="AL146" t="s">
        <v>251</v>
      </c>
      <c r="AM146" t="s">
        <v>252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76.400000000000006</v>
      </c>
      <c r="X147">
        <v>1.5800000000000002E-2</v>
      </c>
      <c r="Y147">
        <v>-1.72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249</v>
      </c>
      <c r="AH147" t="s">
        <v>45</v>
      </c>
      <c r="AI147" t="s">
        <v>250</v>
      </c>
      <c r="AJ147" t="s">
        <v>60</v>
      </c>
      <c r="AK147" t="s">
        <v>61</v>
      </c>
      <c r="AL147" t="s">
        <v>251</v>
      </c>
      <c r="AM147" t="s">
        <v>252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74.5</v>
      </c>
      <c r="X148">
        <v>1.41E-2</v>
      </c>
      <c r="Y148">
        <v>-1.73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249</v>
      </c>
      <c r="AH148" t="s">
        <v>45</v>
      </c>
      <c r="AI148" t="s">
        <v>250</v>
      </c>
      <c r="AJ148" t="s">
        <v>60</v>
      </c>
      <c r="AK148" t="s">
        <v>61</v>
      </c>
      <c r="AL148" t="s">
        <v>251</v>
      </c>
      <c r="AM148" t="s">
        <v>252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98.9</v>
      </c>
      <c r="X149">
        <v>1.7299999999999999E-2</v>
      </c>
      <c r="Y149">
        <v>-1.22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249</v>
      </c>
      <c r="AH149" t="s">
        <v>45</v>
      </c>
      <c r="AI149" t="s">
        <v>250</v>
      </c>
      <c r="AJ149" t="s">
        <v>60</v>
      </c>
      <c r="AK149" t="s">
        <v>61</v>
      </c>
      <c r="AL149" t="s">
        <v>251</v>
      </c>
      <c r="AM149" t="s">
        <v>252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71.2</v>
      </c>
      <c r="X150">
        <v>1.23E-2</v>
      </c>
      <c r="Y150">
        <v>-1.5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249</v>
      </c>
      <c r="AH150" t="s">
        <v>45</v>
      </c>
      <c r="AI150" t="s">
        <v>250</v>
      </c>
      <c r="AJ150" t="s">
        <v>60</v>
      </c>
      <c r="AK150" t="s">
        <v>61</v>
      </c>
      <c r="AL150" t="s">
        <v>251</v>
      </c>
      <c r="AM150" t="s">
        <v>252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65.8</v>
      </c>
      <c r="X151">
        <v>9.4000000000000004E-3</v>
      </c>
      <c r="Y151">
        <v>-1.69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249</v>
      </c>
      <c r="AH151" t="s">
        <v>45</v>
      </c>
      <c r="AI151" t="s">
        <v>250</v>
      </c>
      <c r="AJ151" t="s">
        <v>60</v>
      </c>
      <c r="AK151" t="s">
        <v>61</v>
      </c>
      <c r="AL151" t="s">
        <v>251</v>
      </c>
      <c r="AM151" t="s">
        <v>252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65.900000000000006</v>
      </c>
      <c r="X152">
        <v>1.0999999999999999E-2</v>
      </c>
      <c r="Y152">
        <v>-1.71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249</v>
      </c>
      <c r="AH152" t="s">
        <v>45</v>
      </c>
      <c r="AI152" t="s">
        <v>250</v>
      </c>
      <c r="AJ152" t="s">
        <v>60</v>
      </c>
      <c r="AK152" t="s">
        <v>61</v>
      </c>
      <c r="AL152" t="s">
        <v>251</v>
      </c>
      <c r="AM152" t="s">
        <v>252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72.599999999999994</v>
      </c>
      <c r="X153">
        <v>1.4500000000000001E-2</v>
      </c>
      <c r="Y153">
        <v>-1.62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249</v>
      </c>
      <c r="AH153" t="s">
        <v>45</v>
      </c>
      <c r="AI153" t="s">
        <v>250</v>
      </c>
      <c r="AJ153" t="s">
        <v>60</v>
      </c>
      <c r="AK153" t="s">
        <v>61</v>
      </c>
      <c r="AL153" t="s">
        <v>251</v>
      </c>
      <c r="AM153" t="s">
        <v>252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73.8</v>
      </c>
      <c r="X154">
        <v>1.5599999999999999E-2</v>
      </c>
      <c r="Y154">
        <v>-1.86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249</v>
      </c>
      <c r="AH154" t="s">
        <v>45</v>
      </c>
      <c r="AI154" t="s">
        <v>250</v>
      </c>
      <c r="AJ154" t="s">
        <v>60</v>
      </c>
      <c r="AK154" t="s">
        <v>61</v>
      </c>
      <c r="AL154" t="s">
        <v>251</v>
      </c>
      <c r="AM154" t="s">
        <v>252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74.5</v>
      </c>
      <c r="X155">
        <v>1.41E-2</v>
      </c>
      <c r="Y155">
        <v>-1.76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249</v>
      </c>
      <c r="AH155" t="s">
        <v>45</v>
      </c>
      <c r="AI155" t="s">
        <v>250</v>
      </c>
      <c r="AJ155" t="s">
        <v>60</v>
      </c>
      <c r="AK155" t="s">
        <v>61</v>
      </c>
      <c r="AL155" t="s">
        <v>251</v>
      </c>
      <c r="AM155" t="s">
        <v>252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98.8</v>
      </c>
      <c r="X156">
        <v>1.7500000000000002E-2</v>
      </c>
      <c r="Y156">
        <v>-1.25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249</v>
      </c>
      <c r="AH156" t="s">
        <v>45</v>
      </c>
      <c r="AI156" t="s">
        <v>250</v>
      </c>
      <c r="AJ156" t="s">
        <v>60</v>
      </c>
      <c r="AK156" t="s">
        <v>61</v>
      </c>
      <c r="AL156" t="s">
        <v>251</v>
      </c>
      <c r="AM156" t="s">
        <v>252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68.400000000000006</v>
      </c>
      <c r="X157">
        <v>1.2200000000000001E-2</v>
      </c>
      <c r="Y157">
        <v>-1.75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249</v>
      </c>
      <c r="AH157" t="s">
        <v>45</v>
      </c>
      <c r="AI157" t="s">
        <v>250</v>
      </c>
      <c r="AJ157" t="s">
        <v>60</v>
      </c>
      <c r="AK157" t="s">
        <v>61</v>
      </c>
      <c r="AL157" t="s">
        <v>251</v>
      </c>
      <c r="AM157" t="s">
        <v>252</v>
      </c>
      <c r="AO157" t="s">
        <v>64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243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25.3</v>
      </c>
      <c r="X6">
        <v>3.8500000000000001E-3</v>
      </c>
      <c r="Y6">
        <v>-0.96599999999999997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244</v>
      </c>
      <c r="AH6" t="s">
        <v>45</v>
      </c>
      <c r="AI6" t="s">
        <v>245</v>
      </c>
      <c r="AJ6" t="s">
        <v>60</v>
      </c>
      <c r="AK6" t="s">
        <v>61</v>
      </c>
      <c r="AL6" t="s">
        <v>246</v>
      </c>
      <c r="AM6" t="s">
        <v>247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34.6</v>
      </c>
      <c r="X7">
        <v>7.9799999999999992E-3</v>
      </c>
      <c r="Y7">
        <v>-1.02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244</v>
      </c>
      <c r="AH7" t="s">
        <v>45</v>
      </c>
      <c r="AI7" t="s">
        <v>245</v>
      </c>
      <c r="AJ7" t="s">
        <v>60</v>
      </c>
      <c r="AK7" t="s">
        <v>61</v>
      </c>
      <c r="AL7" t="s">
        <v>246</v>
      </c>
      <c r="AM7" t="s">
        <v>247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31.5</v>
      </c>
      <c r="X8">
        <v>6.6100000000000004E-3</v>
      </c>
      <c r="Y8">
        <v>-1.05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244</v>
      </c>
      <c r="AH8" t="s">
        <v>45</v>
      </c>
      <c r="AI8" t="s">
        <v>245</v>
      </c>
      <c r="AJ8" t="s">
        <v>60</v>
      </c>
      <c r="AK8" t="s">
        <v>61</v>
      </c>
      <c r="AL8" t="s">
        <v>246</v>
      </c>
      <c r="AM8" t="s">
        <v>247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36</v>
      </c>
      <c r="X9">
        <v>7.7400000000000004E-3</v>
      </c>
      <c r="Y9">
        <v>-0.78500000000000003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244</v>
      </c>
      <c r="AH9" t="s">
        <v>45</v>
      </c>
      <c r="AI9" t="s">
        <v>245</v>
      </c>
      <c r="AJ9" t="s">
        <v>60</v>
      </c>
      <c r="AK9" t="s">
        <v>61</v>
      </c>
      <c r="AL9" t="s">
        <v>246</v>
      </c>
      <c r="AM9" t="s">
        <v>247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29.1</v>
      </c>
      <c r="X10">
        <v>4.6600000000000001E-3</v>
      </c>
      <c r="Y10">
        <v>-1.22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244</v>
      </c>
      <c r="AH10" t="s">
        <v>45</v>
      </c>
      <c r="AI10" t="s">
        <v>245</v>
      </c>
      <c r="AJ10" t="s">
        <v>60</v>
      </c>
      <c r="AK10" t="s">
        <v>61</v>
      </c>
      <c r="AL10" t="s">
        <v>246</v>
      </c>
      <c r="AM10" t="s">
        <v>247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40.5</v>
      </c>
      <c r="X11">
        <v>8.6199999999999992E-3</v>
      </c>
      <c r="Y11">
        <v>-0.83499999999999996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244</v>
      </c>
      <c r="AH11" t="s">
        <v>45</v>
      </c>
      <c r="AI11" t="s">
        <v>245</v>
      </c>
      <c r="AJ11" t="s">
        <v>60</v>
      </c>
      <c r="AK11" t="s">
        <v>61</v>
      </c>
      <c r="AL11" t="s">
        <v>246</v>
      </c>
      <c r="AM11" t="s">
        <v>247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38.200000000000003</v>
      </c>
      <c r="X12">
        <v>8.8299999999999993E-3</v>
      </c>
      <c r="Y12">
        <v>-0.875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244</v>
      </c>
      <c r="AH12" t="s">
        <v>45</v>
      </c>
      <c r="AI12" t="s">
        <v>245</v>
      </c>
      <c r="AJ12" t="s">
        <v>60</v>
      </c>
      <c r="AK12" t="s">
        <v>61</v>
      </c>
      <c r="AL12" t="s">
        <v>246</v>
      </c>
      <c r="AM12" t="s">
        <v>247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42</v>
      </c>
      <c r="X13">
        <v>8.8800000000000007E-3</v>
      </c>
      <c r="Y13">
        <v>-0.79300000000000004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244</v>
      </c>
      <c r="AH13" t="s">
        <v>45</v>
      </c>
      <c r="AI13" t="s">
        <v>245</v>
      </c>
      <c r="AJ13" t="s">
        <v>60</v>
      </c>
      <c r="AK13" t="s">
        <v>61</v>
      </c>
      <c r="AL13" t="s">
        <v>246</v>
      </c>
      <c r="AM13" t="s">
        <v>247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30.5</v>
      </c>
      <c r="X14">
        <v>6.4799999999999996E-3</v>
      </c>
      <c r="Y14">
        <v>-0.91600000000000004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244</v>
      </c>
      <c r="AH14" t="s">
        <v>45</v>
      </c>
      <c r="AI14" t="s">
        <v>245</v>
      </c>
      <c r="AJ14" t="s">
        <v>60</v>
      </c>
      <c r="AK14" t="s">
        <v>61</v>
      </c>
      <c r="AL14" t="s">
        <v>246</v>
      </c>
      <c r="AM14" t="s">
        <v>247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37.299999999999997</v>
      </c>
      <c r="X15">
        <v>8.0000000000000002E-3</v>
      </c>
      <c r="Y15">
        <v>-0.89700000000000002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244</v>
      </c>
      <c r="AH15" t="s">
        <v>45</v>
      </c>
      <c r="AI15" t="s">
        <v>245</v>
      </c>
      <c r="AJ15" t="s">
        <v>60</v>
      </c>
      <c r="AK15" t="s">
        <v>61</v>
      </c>
      <c r="AL15" t="s">
        <v>246</v>
      </c>
      <c r="AM15" t="s">
        <v>247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29.4</v>
      </c>
      <c r="X16">
        <v>3.6800000000000001E-3</v>
      </c>
      <c r="Y16">
        <v>-1.18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244</v>
      </c>
      <c r="AH16" t="s">
        <v>45</v>
      </c>
      <c r="AI16" t="s">
        <v>245</v>
      </c>
      <c r="AJ16" t="s">
        <v>60</v>
      </c>
      <c r="AK16" t="s">
        <v>61</v>
      </c>
      <c r="AL16" t="s">
        <v>246</v>
      </c>
      <c r="AM16" t="s">
        <v>247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33.299999999999997</v>
      </c>
      <c r="X17">
        <v>4.3899999999999998E-3</v>
      </c>
      <c r="Y17">
        <v>-0.84499999999999997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244</v>
      </c>
      <c r="AH17" t="s">
        <v>45</v>
      </c>
      <c r="AI17" t="s">
        <v>245</v>
      </c>
      <c r="AJ17" t="s">
        <v>60</v>
      </c>
      <c r="AK17" t="s">
        <v>61</v>
      </c>
      <c r="AL17" t="s">
        <v>246</v>
      </c>
      <c r="AM17" t="s">
        <v>247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31.5</v>
      </c>
      <c r="X18">
        <v>3.98E-3</v>
      </c>
      <c r="Y18">
        <v>-1.03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244</v>
      </c>
      <c r="AH18" t="s">
        <v>45</v>
      </c>
      <c r="AI18" t="s">
        <v>245</v>
      </c>
      <c r="AJ18" t="s">
        <v>60</v>
      </c>
      <c r="AK18" t="s">
        <v>61</v>
      </c>
      <c r="AL18" t="s">
        <v>246</v>
      </c>
      <c r="AM18" t="s">
        <v>247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34.5</v>
      </c>
      <c r="X19">
        <v>5.5599999999999998E-3</v>
      </c>
      <c r="Y19">
        <v>-0.72699999999999998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244</v>
      </c>
      <c r="AH19" t="s">
        <v>45</v>
      </c>
      <c r="AI19" t="s">
        <v>245</v>
      </c>
      <c r="AJ19" t="s">
        <v>60</v>
      </c>
      <c r="AK19" t="s">
        <v>61</v>
      </c>
      <c r="AL19" t="s">
        <v>246</v>
      </c>
      <c r="AM19" t="s">
        <v>247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31.6</v>
      </c>
      <c r="X20">
        <v>4.2199999999999998E-3</v>
      </c>
      <c r="Y20">
        <v>-1.0900000000000001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244</v>
      </c>
      <c r="AH20" t="s">
        <v>45</v>
      </c>
      <c r="AI20" t="s">
        <v>245</v>
      </c>
      <c r="AJ20" t="s">
        <v>60</v>
      </c>
      <c r="AK20" t="s">
        <v>61</v>
      </c>
      <c r="AL20" t="s">
        <v>246</v>
      </c>
      <c r="AM20" t="s">
        <v>247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39.799999999999997</v>
      </c>
      <c r="X21">
        <v>7.8300000000000002E-3</v>
      </c>
      <c r="Y21">
        <v>-0.71399999999999997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244</v>
      </c>
      <c r="AH21" t="s">
        <v>45</v>
      </c>
      <c r="AI21" t="s">
        <v>245</v>
      </c>
      <c r="AJ21" t="s">
        <v>60</v>
      </c>
      <c r="AK21" t="s">
        <v>61</v>
      </c>
      <c r="AL21" t="s">
        <v>246</v>
      </c>
      <c r="AM21" t="s">
        <v>247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37.299999999999997</v>
      </c>
      <c r="X22">
        <v>7.4799999999999997E-3</v>
      </c>
      <c r="Y22">
        <v>-0.79700000000000004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244</v>
      </c>
      <c r="AH22" t="s">
        <v>45</v>
      </c>
      <c r="AI22" t="s">
        <v>245</v>
      </c>
      <c r="AJ22" t="s">
        <v>60</v>
      </c>
      <c r="AK22" t="s">
        <v>61</v>
      </c>
      <c r="AL22" t="s">
        <v>246</v>
      </c>
      <c r="AM22" t="s">
        <v>247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40.9</v>
      </c>
      <c r="X23">
        <v>7.3800000000000003E-3</v>
      </c>
      <c r="Y23">
        <v>-0.71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244</v>
      </c>
      <c r="AH23" t="s">
        <v>45</v>
      </c>
      <c r="AI23" t="s">
        <v>245</v>
      </c>
      <c r="AJ23" t="s">
        <v>60</v>
      </c>
      <c r="AK23" t="s">
        <v>61</v>
      </c>
      <c r="AL23" t="s">
        <v>246</v>
      </c>
      <c r="AM23" t="s">
        <v>247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32.9</v>
      </c>
      <c r="X24">
        <v>5.7800000000000004E-3</v>
      </c>
      <c r="Y24">
        <v>-0.83099999999999996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244</v>
      </c>
      <c r="AH24" t="s">
        <v>45</v>
      </c>
      <c r="AI24" t="s">
        <v>245</v>
      </c>
      <c r="AJ24" t="s">
        <v>60</v>
      </c>
      <c r="AK24" t="s">
        <v>61</v>
      </c>
      <c r="AL24" t="s">
        <v>246</v>
      </c>
      <c r="AM24" t="s">
        <v>247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34.299999999999997</v>
      </c>
      <c r="X25">
        <v>5.3600000000000002E-3</v>
      </c>
      <c r="Y25">
        <v>-0.89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244</v>
      </c>
      <c r="AH25" t="s">
        <v>45</v>
      </c>
      <c r="AI25" t="s">
        <v>245</v>
      </c>
      <c r="AJ25" t="s">
        <v>60</v>
      </c>
      <c r="AK25" t="s">
        <v>61</v>
      </c>
      <c r="AL25" t="s">
        <v>246</v>
      </c>
      <c r="AM25" t="s">
        <v>247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25.8</v>
      </c>
      <c r="X26">
        <v>3.29E-3</v>
      </c>
      <c r="Y26">
        <v>-1.07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244</v>
      </c>
      <c r="AH26" t="s">
        <v>45</v>
      </c>
      <c r="AI26" t="s">
        <v>245</v>
      </c>
      <c r="AJ26" t="s">
        <v>60</v>
      </c>
      <c r="AK26" t="s">
        <v>61</v>
      </c>
      <c r="AL26" t="s">
        <v>246</v>
      </c>
      <c r="AM26" t="s">
        <v>247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30.9</v>
      </c>
      <c r="X27">
        <v>4.47E-3</v>
      </c>
      <c r="Y27">
        <v>-1.07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244</v>
      </c>
      <c r="AH27" t="s">
        <v>45</v>
      </c>
      <c r="AI27" t="s">
        <v>245</v>
      </c>
      <c r="AJ27" t="s">
        <v>60</v>
      </c>
      <c r="AK27" t="s">
        <v>61</v>
      </c>
      <c r="AL27" t="s">
        <v>246</v>
      </c>
      <c r="AM27" t="s">
        <v>247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29.6</v>
      </c>
      <c r="X28">
        <v>3.8300000000000001E-3</v>
      </c>
      <c r="Y28">
        <v>-1.1299999999999999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244</v>
      </c>
      <c r="AH28" t="s">
        <v>45</v>
      </c>
      <c r="AI28" t="s">
        <v>245</v>
      </c>
      <c r="AJ28" t="s">
        <v>60</v>
      </c>
      <c r="AK28" t="s">
        <v>61</v>
      </c>
      <c r="AL28" t="s">
        <v>246</v>
      </c>
      <c r="AM28" t="s">
        <v>247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32.5</v>
      </c>
      <c r="X29">
        <v>5.3E-3</v>
      </c>
      <c r="Y29">
        <v>-0.81699999999999995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244</v>
      </c>
      <c r="AH29" t="s">
        <v>45</v>
      </c>
      <c r="AI29" t="s">
        <v>245</v>
      </c>
      <c r="AJ29" t="s">
        <v>60</v>
      </c>
      <c r="AK29" t="s">
        <v>61</v>
      </c>
      <c r="AL29" t="s">
        <v>246</v>
      </c>
      <c r="AM29" t="s">
        <v>247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28.8</v>
      </c>
      <c r="X30">
        <v>4.0200000000000001E-3</v>
      </c>
      <c r="Y30">
        <v>-1.33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244</v>
      </c>
      <c r="AH30" t="s">
        <v>45</v>
      </c>
      <c r="AI30" t="s">
        <v>245</v>
      </c>
      <c r="AJ30" t="s">
        <v>60</v>
      </c>
      <c r="AK30" t="s">
        <v>61</v>
      </c>
      <c r="AL30" t="s">
        <v>246</v>
      </c>
      <c r="AM30" t="s">
        <v>247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37.9</v>
      </c>
      <c r="X31">
        <v>8.1700000000000002E-3</v>
      </c>
      <c r="Y31">
        <v>-0.84099999999999997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244</v>
      </c>
      <c r="AH31" t="s">
        <v>45</v>
      </c>
      <c r="AI31" t="s">
        <v>245</v>
      </c>
      <c r="AJ31" t="s">
        <v>60</v>
      </c>
      <c r="AK31" t="s">
        <v>61</v>
      </c>
      <c r="AL31" t="s">
        <v>246</v>
      </c>
      <c r="AM31" t="s">
        <v>247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34.9</v>
      </c>
      <c r="X32">
        <v>7.9600000000000001E-3</v>
      </c>
      <c r="Y32">
        <v>-0.89600000000000002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244</v>
      </c>
      <c r="AH32" t="s">
        <v>45</v>
      </c>
      <c r="AI32" t="s">
        <v>245</v>
      </c>
      <c r="AJ32" t="s">
        <v>60</v>
      </c>
      <c r="AK32" t="s">
        <v>61</v>
      </c>
      <c r="AL32" t="s">
        <v>246</v>
      </c>
      <c r="AM32" t="s">
        <v>247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38.9</v>
      </c>
      <c r="X33">
        <v>8.1899999999999994E-3</v>
      </c>
      <c r="Y33">
        <v>-0.83899999999999997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244</v>
      </c>
      <c r="AH33" t="s">
        <v>45</v>
      </c>
      <c r="AI33" t="s">
        <v>245</v>
      </c>
      <c r="AJ33" t="s">
        <v>60</v>
      </c>
      <c r="AK33" t="s">
        <v>61</v>
      </c>
      <c r="AL33" t="s">
        <v>246</v>
      </c>
      <c r="AM33" t="s">
        <v>247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28.5</v>
      </c>
      <c r="X34">
        <v>6.1700000000000001E-3</v>
      </c>
      <c r="Y34">
        <v>-0.89400000000000002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244</v>
      </c>
      <c r="AH34" t="s">
        <v>45</v>
      </c>
      <c r="AI34" t="s">
        <v>245</v>
      </c>
      <c r="AJ34" t="s">
        <v>60</v>
      </c>
      <c r="AK34" t="s">
        <v>61</v>
      </c>
      <c r="AL34" t="s">
        <v>246</v>
      </c>
      <c r="AM34" t="s">
        <v>247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33</v>
      </c>
      <c r="X35">
        <v>5.94E-3</v>
      </c>
      <c r="Y35">
        <v>-0.96899999999999997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244</v>
      </c>
      <c r="AH35" t="s">
        <v>45</v>
      </c>
      <c r="AI35" t="s">
        <v>245</v>
      </c>
      <c r="AJ35" t="s">
        <v>60</v>
      </c>
      <c r="AK35" t="s">
        <v>61</v>
      </c>
      <c r="AL35" t="s">
        <v>246</v>
      </c>
      <c r="AM35" t="s">
        <v>247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24.5</v>
      </c>
      <c r="X36">
        <v>3.14E-3</v>
      </c>
      <c r="Y36">
        <v>-1.04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244</v>
      </c>
      <c r="AH36" t="s">
        <v>45</v>
      </c>
      <c r="AI36" t="s">
        <v>245</v>
      </c>
      <c r="AJ36" t="s">
        <v>60</v>
      </c>
      <c r="AK36" t="s">
        <v>61</v>
      </c>
      <c r="AL36" t="s">
        <v>246</v>
      </c>
      <c r="AM36" t="s">
        <v>247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29.8</v>
      </c>
      <c r="X37">
        <v>4.1599999999999996E-3</v>
      </c>
      <c r="Y37">
        <v>-1.1399999999999999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244</v>
      </c>
      <c r="AH37" t="s">
        <v>45</v>
      </c>
      <c r="AI37" t="s">
        <v>245</v>
      </c>
      <c r="AJ37" t="s">
        <v>60</v>
      </c>
      <c r="AK37" t="s">
        <v>61</v>
      </c>
      <c r="AL37" t="s">
        <v>246</v>
      </c>
      <c r="AM37" t="s">
        <v>247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28</v>
      </c>
      <c r="X38">
        <v>3.65E-3</v>
      </c>
      <c r="Y38">
        <v>-1.21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244</v>
      </c>
      <c r="AH38" t="s">
        <v>45</v>
      </c>
      <c r="AI38" t="s">
        <v>245</v>
      </c>
      <c r="AJ38" t="s">
        <v>60</v>
      </c>
      <c r="AK38" t="s">
        <v>61</v>
      </c>
      <c r="AL38" t="s">
        <v>246</v>
      </c>
      <c r="AM38" t="s">
        <v>247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31.3</v>
      </c>
      <c r="X39">
        <v>5.0699999999999999E-3</v>
      </c>
      <c r="Y39">
        <v>-0.871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244</v>
      </c>
      <c r="AH39" t="s">
        <v>45</v>
      </c>
      <c r="AI39" t="s">
        <v>245</v>
      </c>
      <c r="AJ39" t="s">
        <v>60</v>
      </c>
      <c r="AK39" t="s">
        <v>61</v>
      </c>
      <c r="AL39" t="s">
        <v>246</v>
      </c>
      <c r="AM39" t="s">
        <v>247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28</v>
      </c>
      <c r="X40">
        <v>3.8700000000000002E-3</v>
      </c>
      <c r="Y40">
        <v>-1.42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244</v>
      </c>
      <c r="AH40" t="s">
        <v>45</v>
      </c>
      <c r="AI40" t="s">
        <v>245</v>
      </c>
      <c r="AJ40" t="s">
        <v>60</v>
      </c>
      <c r="AK40" t="s">
        <v>61</v>
      </c>
      <c r="AL40" t="s">
        <v>246</v>
      </c>
      <c r="AM40" t="s">
        <v>247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36.799999999999997</v>
      </c>
      <c r="X41">
        <v>8.1300000000000001E-3</v>
      </c>
      <c r="Y41">
        <v>-0.86699999999999999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244</v>
      </c>
      <c r="AH41" t="s">
        <v>45</v>
      </c>
      <c r="AI41" t="s">
        <v>245</v>
      </c>
      <c r="AJ41" t="s">
        <v>60</v>
      </c>
      <c r="AK41" t="s">
        <v>61</v>
      </c>
      <c r="AL41" t="s">
        <v>246</v>
      </c>
      <c r="AM41" t="s">
        <v>247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33.9</v>
      </c>
      <c r="X42">
        <v>8.0800000000000004E-3</v>
      </c>
      <c r="Y42">
        <v>-0.93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244</v>
      </c>
      <c r="AH42" t="s">
        <v>45</v>
      </c>
      <c r="AI42" t="s">
        <v>245</v>
      </c>
      <c r="AJ42" t="s">
        <v>60</v>
      </c>
      <c r="AK42" t="s">
        <v>61</v>
      </c>
      <c r="AL42" t="s">
        <v>246</v>
      </c>
      <c r="AM42" t="s">
        <v>247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38</v>
      </c>
      <c r="X43">
        <v>8.3800000000000003E-3</v>
      </c>
      <c r="Y43">
        <v>-0.88400000000000001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244</v>
      </c>
      <c r="AH43" t="s">
        <v>45</v>
      </c>
      <c r="AI43" t="s">
        <v>245</v>
      </c>
      <c r="AJ43" t="s">
        <v>60</v>
      </c>
      <c r="AK43" t="s">
        <v>61</v>
      </c>
      <c r="AL43" t="s">
        <v>246</v>
      </c>
      <c r="AM43" t="s">
        <v>247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28.1</v>
      </c>
      <c r="X44">
        <v>6.11E-3</v>
      </c>
      <c r="Y44">
        <v>-0.89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244</v>
      </c>
      <c r="AH44" t="s">
        <v>45</v>
      </c>
      <c r="AI44" t="s">
        <v>245</v>
      </c>
      <c r="AJ44" t="s">
        <v>60</v>
      </c>
      <c r="AK44" t="s">
        <v>61</v>
      </c>
      <c r="AL44" t="s">
        <v>246</v>
      </c>
      <c r="AM44" t="s">
        <v>247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32</v>
      </c>
      <c r="X45">
        <v>6.0600000000000003E-3</v>
      </c>
      <c r="Y45">
        <v>-1.01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244</v>
      </c>
      <c r="AH45" t="s">
        <v>45</v>
      </c>
      <c r="AI45" t="s">
        <v>245</v>
      </c>
      <c r="AJ45" t="s">
        <v>60</v>
      </c>
      <c r="AK45" t="s">
        <v>61</v>
      </c>
      <c r="AL45" t="s">
        <v>246</v>
      </c>
      <c r="AM45" t="s">
        <v>247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34.700000000000003</v>
      </c>
      <c r="X46">
        <v>5.4599999999999996E-3</v>
      </c>
      <c r="Y46">
        <v>-0.77700000000000002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244</v>
      </c>
      <c r="AH46" t="s">
        <v>45</v>
      </c>
      <c r="AI46" t="s">
        <v>245</v>
      </c>
      <c r="AJ46" t="s">
        <v>60</v>
      </c>
      <c r="AK46" t="s">
        <v>61</v>
      </c>
      <c r="AL46" t="s">
        <v>246</v>
      </c>
      <c r="AM46" t="s">
        <v>247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40.4</v>
      </c>
      <c r="X47">
        <v>7.3699999999999998E-3</v>
      </c>
      <c r="Y47">
        <v>-0.75700000000000001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244</v>
      </c>
      <c r="AH47" t="s">
        <v>45</v>
      </c>
      <c r="AI47" t="s">
        <v>245</v>
      </c>
      <c r="AJ47" t="s">
        <v>60</v>
      </c>
      <c r="AK47" t="s">
        <v>61</v>
      </c>
      <c r="AL47" t="s">
        <v>246</v>
      </c>
      <c r="AM47" t="s">
        <v>247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40.299999999999997</v>
      </c>
      <c r="X48">
        <v>7.8100000000000001E-3</v>
      </c>
      <c r="Y48">
        <v>-0.78400000000000003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244</v>
      </c>
      <c r="AH48" t="s">
        <v>45</v>
      </c>
      <c r="AI48" t="s">
        <v>245</v>
      </c>
      <c r="AJ48" t="s">
        <v>60</v>
      </c>
      <c r="AK48" t="s">
        <v>61</v>
      </c>
      <c r="AL48" t="s">
        <v>246</v>
      </c>
      <c r="AM48" t="s">
        <v>247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42.4</v>
      </c>
      <c r="X49">
        <v>9.1299999999999992E-3</v>
      </c>
      <c r="Y49">
        <v>-0.878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244</v>
      </c>
      <c r="AH49" t="s">
        <v>45</v>
      </c>
      <c r="AI49" t="s">
        <v>245</v>
      </c>
      <c r="AJ49" t="s">
        <v>60</v>
      </c>
      <c r="AK49" t="s">
        <v>61</v>
      </c>
      <c r="AL49" t="s">
        <v>246</v>
      </c>
      <c r="AM49" t="s">
        <v>247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42.6</v>
      </c>
      <c r="X50">
        <v>9.1299999999999992E-3</v>
      </c>
      <c r="Y50">
        <v>-0.79300000000000004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244</v>
      </c>
      <c r="AH50" t="s">
        <v>45</v>
      </c>
      <c r="AI50" t="s">
        <v>245</v>
      </c>
      <c r="AJ50" t="s">
        <v>60</v>
      </c>
      <c r="AK50" t="s">
        <v>61</v>
      </c>
      <c r="AL50" t="s">
        <v>246</v>
      </c>
      <c r="AM50" t="s">
        <v>247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42.4</v>
      </c>
      <c r="X51">
        <v>8.3300000000000006E-3</v>
      </c>
      <c r="Y51">
        <v>-0.755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244</v>
      </c>
      <c r="AH51" t="s">
        <v>45</v>
      </c>
      <c r="AI51" t="s">
        <v>245</v>
      </c>
      <c r="AJ51" t="s">
        <v>60</v>
      </c>
      <c r="AK51" t="s">
        <v>61</v>
      </c>
      <c r="AL51" t="s">
        <v>246</v>
      </c>
      <c r="AM51" t="s">
        <v>247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55.4</v>
      </c>
      <c r="X52">
        <v>9.0200000000000002E-3</v>
      </c>
      <c r="Y52">
        <v>-0.57099999999999995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244</v>
      </c>
      <c r="AH52" t="s">
        <v>45</v>
      </c>
      <c r="AI52" t="s">
        <v>245</v>
      </c>
      <c r="AJ52" t="s">
        <v>60</v>
      </c>
      <c r="AK52" t="s">
        <v>61</v>
      </c>
      <c r="AL52" t="s">
        <v>246</v>
      </c>
      <c r="AM52" t="s">
        <v>247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32.6</v>
      </c>
      <c r="X53">
        <v>7.2199999999999999E-3</v>
      </c>
      <c r="Y53">
        <v>-0.9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244</v>
      </c>
      <c r="AH53" t="s">
        <v>45</v>
      </c>
      <c r="AI53" t="s">
        <v>245</v>
      </c>
      <c r="AJ53" t="s">
        <v>60</v>
      </c>
      <c r="AK53" t="s">
        <v>61</v>
      </c>
      <c r="AL53" t="s">
        <v>246</v>
      </c>
      <c r="AM53" t="s">
        <v>247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40.1</v>
      </c>
      <c r="X54">
        <v>7.8499999999999993E-3</v>
      </c>
      <c r="Y54">
        <v>-0.80800000000000005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244</v>
      </c>
      <c r="AH54" t="s">
        <v>45</v>
      </c>
      <c r="AI54" t="s">
        <v>245</v>
      </c>
      <c r="AJ54" t="s">
        <v>60</v>
      </c>
      <c r="AK54" t="s">
        <v>61</v>
      </c>
      <c r="AL54" t="s">
        <v>246</v>
      </c>
      <c r="AM54" t="s">
        <v>247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33.200000000000003</v>
      </c>
      <c r="X55">
        <v>4.15E-3</v>
      </c>
      <c r="Y55">
        <v>-1.33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244</v>
      </c>
      <c r="AH55" t="s">
        <v>45</v>
      </c>
      <c r="AI55" t="s">
        <v>245</v>
      </c>
      <c r="AJ55" t="s">
        <v>60</v>
      </c>
      <c r="AK55" t="s">
        <v>61</v>
      </c>
      <c r="AL55" t="s">
        <v>246</v>
      </c>
      <c r="AM55" t="s">
        <v>247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35.700000000000003</v>
      </c>
      <c r="X56">
        <v>5.4299999999999999E-3</v>
      </c>
      <c r="Y56">
        <v>-0.61499999999999999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244</v>
      </c>
      <c r="AH56" t="s">
        <v>45</v>
      </c>
      <c r="AI56" t="s">
        <v>245</v>
      </c>
      <c r="AJ56" t="s">
        <v>60</v>
      </c>
      <c r="AK56" t="s">
        <v>61</v>
      </c>
      <c r="AL56" t="s">
        <v>246</v>
      </c>
      <c r="AM56" t="s">
        <v>247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38.299999999999997</v>
      </c>
      <c r="X57">
        <v>6.11E-3</v>
      </c>
      <c r="Y57">
        <v>-0.58299999999999996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244</v>
      </c>
      <c r="AH57" t="s">
        <v>45</v>
      </c>
      <c r="AI57" t="s">
        <v>245</v>
      </c>
      <c r="AJ57" t="s">
        <v>60</v>
      </c>
      <c r="AK57" t="s">
        <v>61</v>
      </c>
      <c r="AL57" t="s">
        <v>246</v>
      </c>
      <c r="AM57" t="s">
        <v>247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39.700000000000003</v>
      </c>
      <c r="X58">
        <v>6.7200000000000003E-3</v>
      </c>
      <c r="Y58">
        <v>-0.66200000000000003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244</v>
      </c>
      <c r="AH58" t="s">
        <v>45</v>
      </c>
      <c r="AI58" t="s">
        <v>245</v>
      </c>
      <c r="AJ58" t="s">
        <v>60</v>
      </c>
      <c r="AK58" t="s">
        <v>61</v>
      </c>
      <c r="AL58" t="s">
        <v>246</v>
      </c>
      <c r="AM58" t="s">
        <v>247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39.700000000000003</v>
      </c>
      <c r="X59">
        <v>7.8300000000000002E-3</v>
      </c>
      <c r="Y59">
        <v>-0.66200000000000003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244</v>
      </c>
      <c r="AH59" t="s">
        <v>45</v>
      </c>
      <c r="AI59" t="s">
        <v>245</v>
      </c>
      <c r="AJ59" t="s">
        <v>60</v>
      </c>
      <c r="AK59" t="s">
        <v>61</v>
      </c>
      <c r="AL59" t="s">
        <v>246</v>
      </c>
      <c r="AM59" t="s">
        <v>247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40.700000000000003</v>
      </c>
      <c r="X60">
        <v>7.2300000000000003E-3</v>
      </c>
      <c r="Y60">
        <v>-0.70199999999999996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244</v>
      </c>
      <c r="AH60" t="s">
        <v>45</v>
      </c>
      <c r="AI60" t="s">
        <v>245</v>
      </c>
      <c r="AJ60" t="s">
        <v>60</v>
      </c>
      <c r="AK60" t="s">
        <v>61</v>
      </c>
      <c r="AL60" t="s">
        <v>246</v>
      </c>
      <c r="AM60" t="s">
        <v>247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38.9</v>
      </c>
      <c r="X61">
        <v>6.3099999999999996E-3</v>
      </c>
      <c r="Y61">
        <v>-0.63600000000000001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244</v>
      </c>
      <c r="AH61" t="s">
        <v>45</v>
      </c>
      <c r="AI61" t="s">
        <v>245</v>
      </c>
      <c r="AJ61" t="s">
        <v>60</v>
      </c>
      <c r="AK61" t="s">
        <v>61</v>
      </c>
      <c r="AL61" t="s">
        <v>246</v>
      </c>
      <c r="AM61" t="s">
        <v>247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49</v>
      </c>
      <c r="X62">
        <v>7.1000000000000004E-3</v>
      </c>
      <c r="Y62">
        <v>-0.33800000000000002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244</v>
      </c>
      <c r="AH62" t="s">
        <v>45</v>
      </c>
      <c r="AI62" t="s">
        <v>245</v>
      </c>
      <c r="AJ62" t="s">
        <v>60</v>
      </c>
      <c r="AK62" t="s">
        <v>61</v>
      </c>
      <c r="AL62" t="s">
        <v>246</v>
      </c>
      <c r="AM62" t="s">
        <v>247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33.200000000000003</v>
      </c>
      <c r="X63">
        <v>5.8799999999999998E-3</v>
      </c>
      <c r="Y63">
        <v>-0.83099999999999996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244</v>
      </c>
      <c r="AH63" t="s">
        <v>45</v>
      </c>
      <c r="AI63" t="s">
        <v>245</v>
      </c>
      <c r="AJ63" t="s">
        <v>60</v>
      </c>
      <c r="AK63" t="s">
        <v>61</v>
      </c>
      <c r="AL63" t="s">
        <v>246</v>
      </c>
      <c r="AM63" t="s">
        <v>247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38.299999999999997</v>
      </c>
      <c r="X64">
        <v>6.1900000000000002E-3</v>
      </c>
      <c r="Y64">
        <v>-0.61299999999999999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244</v>
      </c>
      <c r="AH64" t="s">
        <v>45</v>
      </c>
      <c r="AI64" t="s">
        <v>245</v>
      </c>
      <c r="AJ64" t="s">
        <v>60</v>
      </c>
      <c r="AK64" t="s">
        <v>61</v>
      </c>
      <c r="AL64" t="s">
        <v>246</v>
      </c>
      <c r="AM64" t="s">
        <v>247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29.4</v>
      </c>
      <c r="X65">
        <v>3.9899999999999996E-3</v>
      </c>
      <c r="Y65">
        <v>-1.36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244</v>
      </c>
      <c r="AH65" t="s">
        <v>45</v>
      </c>
      <c r="AI65" t="s">
        <v>245</v>
      </c>
      <c r="AJ65" t="s">
        <v>60</v>
      </c>
      <c r="AK65" t="s">
        <v>61</v>
      </c>
      <c r="AL65" t="s">
        <v>246</v>
      </c>
      <c r="AM65" t="s">
        <v>247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33.799999999999997</v>
      </c>
      <c r="X66">
        <v>5.7299999999999999E-3</v>
      </c>
      <c r="Y66">
        <v>-0.72199999999999998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244</v>
      </c>
      <c r="AH66" t="s">
        <v>45</v>
      </c>
      <c r="AI66" t="s">
        <v>245</v>
      </c>
      <c r="AJ66" t="s">
        <v>60</v>
      </c>
      <c r="AK66" t="s">
        <v>61</v>
      </c>
      <c r="AL66" t="s">
        <v>246</v>
      </c>
      <c r="AM66" t="s">
        <v>247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35.6</v>
      </c>
      <c r="X67">
        <v>6.3299999999999997E-3</v>
      </c>
      <c r="Y67">
        <v>-0.72899999999999998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244</v>
      </c>
      <c r="AH67" t="s">
        <v>45</v>
      </c>
      <c r="AI67" t="s">
        <v>245</v>
      </c>
      <c r="AJ67" t="s">
        <v>60</v>
      </c>
      <c r="AK67" t="s">
        <v>61</v>
      </c>
      <c r="AL67" t="s">
        <v>246</v>
      </c>
      <c r="AM67" t="s">
        <v>247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37.1</v>
      </c>
      <c r="X68">
        <v>7.0800000000000004E-3</v>
      </c>
      <c r="Y68">
        <v>-0.80800000000000005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244</v>
      </c>
      <c r="AH68" t="s">
        <v>45</v>
      </c>
      <c r="AI68" t="s">
        <v>245</v>
      </c>
      <c r="AJ68" t="s">
        <v>60</v>
      </c>
      <c r="AK68" t="s">
        <v>61</v>
      </c>
      <c r="AL68" t="s">
        <v>246</v>
      </c>
      <c r="AM68" t="s">
        <v>247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37.700000000000003</v>
      </c>
      <c r="X69">
        <v>8.2299999999999995E-3</v>
      </c>
      <c r="Y69">
        <v>-0.877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244</v>
      </c>
      <c r="AH69" t="s">
        <v>45</v>
      </c>
      <c r="AI69" t="s">
        <v>245</v>
      </c>
      <c r="AJ69" t="s">
        <v>60</v>
      </c>
      <c r="AK69" t="s">
        <v>61</v>
      </c>
      <c r="AL69" t="s">
        <v>246</v>
      </c>
      <c r="AM69" t="s">
        <v>247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38.5</v>
      </c>
      <c r="X70">
        <v>8.3099999999999997E-3</v>
      </c>
      <c r="Y70">
        <v>-0.86599999999999999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244</v>
      </c>
      <c r="AH70" t="s">
        <v>45</v>
      </c>
      <c r="AI70" t="s">
        <v>245</v>
      </c>
      <c r="AJ70" t="s">
        <v>60</v>
      </c>
      <c r="AK70" t="s">
        <v>61</v>
      </c>
      <c r="AL70" t="s">
        <v>246</v>
      </c>
      <c r="AM70" t="s">
        <v>247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38.4</v>
      </c>
      <c r="X71">
        <v>7.3699999999999998E-3</v>
      </c>
      <c r="Y71">
        <v>-0.89600000000000002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244</v>
      </c>
      <c r="AH71" t="s">
        <v>45</v>
      </c>
      <c r="AI71" t="s">
        <v>245</v>
      </c>
      <c r="AJ71" t="s">
        <v>60</v>
      </c>
      <c r="AK71" t="s">
        <v>61</v>
      </c>
      <c r="AL71" t="s">
        <v>246</v>
      </c>
      <c r="AM71" t="s">
        <v>247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49.1</v>
      </c>
      <c r="X72">
        <v>7.9100000000000004E-3</v>
      </c>
      <c r="Y72">
        <v>-0.50900000000000001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244</v>
      </c>
      <c r="AH72" t="s">
        <v>45</v>
      </c>
      <c r="AI72" t="s">
        <v>245</v>
      </c>
      <c r="AJ72" t="s">
        <v>60</v>
      </c>
      <c r="AK72" t="s">
        <v>61</v>
      </c>
      <c r="AL72" t="s">
        <v>246</v>
      </c>
      <c r="AM72" t="s">
        <v>247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29.4</v>
      </c>
      <c r="X73">
        <v>6.3299999999999997E-3</v>
      </c>
      <c r="Y73">
        <v>-0.85299999999999998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244</v>
      </c>
      <c r="AH73" t="s">
        <v>45</v>
      </c>
      <c r="AI73" t="s">
        <v>245</v>
      </c>
      <c r="AJ73" t="s">
        <v>60</v>
      </c>
      <c r="AK73" t="s">
        <v>61</v>
      </c>
      <c r="AL73" t="s">
        <v>246</v>
      </c>
      <c r="AM73" t="s">
        <v>247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36.4</v>
      </c>
      <c r="X74">
        <v>6.8900000000000003E-3</v>
      </c>
      <c r="Y74">
        <v>-0.78700000000000003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244</v>
      </c>
      <c r="AH74" t="s">
        <v>45</v>
      </c>
      <c r="AI74" t="s">
        <v>245</v>
      </c>
      <c r="AJ74" t="s">
        <v>60</v>
      </c>
      <c r="AK74" t="s">
        <v>61</v>
      </c>
      <c r="AL74" t="s">
        <v>246</v>
      </c>
      <c r="AM74" t="s">
        <v>247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28</v>
      </c>
      <c r="X75">
        <v>3.9399999999999999E-3</v>
      </c>
      <c r="Y75">
        <v>-1.37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244</v>
      </c>
      <c r="AH75" t="s">
        <v>45</v>
      </c>
      <c r="AI75" t="s">
        <v>245</v>
      </c>
      <c r="AJ75" t="s">
        <v>60</v>
      </c>
      <c r="AK75" t="s">
        <v>61</v>
      </c>
      <c r="AL75" t="s">
        <v>246</v>
      </c>
      <c r="AM75" t="s">
        <v>247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32</v>
      </c>
      <c r="X76">
        <v>6.0099999999999997E-3</v>
      </c>
      <c r="Y76">
        <v>-0.81399999999999995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244</v>
      </c>
      <c r="AH76" t="s">
        <v>45</v>
      </c>
      <c r="AI76" t="s">
        <v>245</v>
      </c>
      <c r="AJ76" t="s">
        <v>60</v>
      </c>
      <c r="AK76" t="s">
        <v>61</v>
      </c>
      <c r="AL76" t="s">
        <v>246</v>
      </c>
      <c r="AM76" t="s">
        <v>247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34.1</v>
      </c>
      <c r="X77">
        <v>6.3899999999999998E-3</v>
      </c>
      <c r="Y77">
        <v>-0.80100000000000005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244</v>
      </c>
      <c r="AH77" t="s">
        <v>45</v>
      </c>
      <c r="AI77" t="s">
        <v>245</v>
      </c>
      <c r="AJ77" t="s">
        <v>60</v>
      </c>
      <c r="AK77" t="s">
        <v>61</v>
      </c>
      <c r="AL77" t="s">
        <v>246</v>
      </c>
      <c r="AM77" t="s">
        <v>247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35.9</v>
      </c>
      <c r="X78">
        <v>7.1900000000000002E-3</v>
      </c>
      <c r="Y78">
        <v>-0.86899999999999999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244</v>
      </c>
      <c r="AH78" t="s">
        <v>45</v>
      </c>
      <c r="AI78" t="s">
        <v>245</v>
      </c>
      <c r="AJ78" t="s">
        <v>60</v>
      </c>
      <c r="AK78" t="s">
        <v>61</v>
      </c>
      <c r="AL78" t="s">
        <v>246</v>
      </c>
      <c r="AM78" t="s">
        <v>247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36.9</v>
      </c>
      <c r="X79">
        <v>8.2000000000000007E-3</v>
      </c>
      <c r="Y79">
        <v>-0.90500000000000003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244</v>
      </c>
      <c r="AH79" t="s">
        <v>45</v>
      </c>
      <c r="AI79" t="s">
        <v>245</v>
      </c>
      <c r="AJ79" t="s">
        <v>60</v>
      </c>
      <c r="AK79" t="s">
        <v>61</v>
      </c>
      <c r="AL79" t="s">
        <v>246</v>
      </c>
      <c r="AM79" t="s">
        <v>247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38</v>
      </c>
      <c r="X80">
        <v>8.3199999999999993E-3</v>
      </c>
      <c r="Y80">
        <v>-0.88300000000000001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244</v>
      </c>
      <c r="AH80" t="s">
        <v>45</v>
      </c>
      <c r="AI80" t="s">
        <v>245</v>
      </c>
      <c r="AJ80" t="s">
        <v>60</v>
      </c>
      <c r="AK80" t="s">
        <v>61</v>
      </c>
      <c r="AL80" t="s">
        <v>246</v>
      </c>
      <c r="AM80" t="s">
        <v>247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38</v>
      </c>
      <c r="X81">
        <v>7.4099999999999999E-3</v>
      </c>
      <c r="Y81">
        <v>-0.93300000000000005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244</v>
      </c>
      <c r="AH81" t="s">
        <v>45</v>
      </c>
      <c r="AI81" t="s">
        <v>245</v>
      </c>
      <c r="AJ81" t="s">
        <v>60</v>
      </c>
      <c r="AK81" t="s">
        <v>61</v>
      </c>
      <c r="AL81" t="s">
        <v>246</v>
      </c>
      <c r="AM81" t="s">
        <v>247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48.5</v>
      </c>
      <c r="X82">
        <v>8.5299999999999994E-3</v>
      </c>
      <c r="Y82">
        <v>-0.66100000000000003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244</v>
      </c>
      <c r="AH82" t="s">
        <v>45</v>
      </c>
      <c r="AI82" t="s">
        <v>245</v>
      </c>
      <c r="AJ82" t="s">
        <v>60</v>
      </c>
      <c r="AK82" t="s">
        <v>61</v>
      </c>
      <c r="AL82" t="s">
        <v>246</v>
      </c>
      <c r="AM82" t="s">
        <v>247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28.3</v>
      </c>
      <c r="X83">
        <v>6.2599999999999999E-3</v>
      </c>
      <c r="Y83">
        <v>-0.84899999999999998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244</v>
      </c>
      <c r="AH83" t="s">
        <v>45</v>
      </c>
      <c r="AI83" t="s">
        <v>245</v>
      </c>
      <c r="AJ83" t="s">
        <v>60</v>
      </c>
      <c r="AK83" t="s">
        <v>61</v>
      </c>
      <c r="AL83" t="s">
        <v>246</v>
      </c>
      <c r="AM83" t="s">
        <v>247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35.299999999999997</v>
      </c>
      <c r="X84">
        <v>7.1000000000000004E-3</v>
      </c>
      <c r="Y84">
        <v>-0.85499999999999998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244</v>
      </c>
      <c r="AH84" t="s">
        <v>45</v>
      </c>
      <c r="AI84" t="s">
        <v>245</v>
      </c>
      <c r="AJ84" t="s">
        <v>60</v>
      </c>
      <c r="AK84" t="s">
        <v>61</v>
      </c>
      <c r="AL84" t="s">
        <v>246</v>
      </c>
      <c r="AM84" t="s">
        <v>247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37</v>
      </c>
      <c r="X85">
        <v>8.2900000000000005E-3</v>
      </c>
      <c r="Y85">
        <v>-1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244</v>
      </c>
      <c r="AH85" t="s">
        <v>45</v>
      </c>
      <c r="AI85" t="s">
        <v>245</v>
      </c>
      <c r="AJ85" t="s">
        <v>60</v>
      </c>
      <c r="AK85" t="s">
        <v>61</v>
      </c>
      <c r="AL85" t="s">
        <v>246</v>
      </c>
      <c r="AM85" t="s">
        <v>247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29.5</v>
      </c>
      <c r="X86">
        <v>5.0400000000000002E-3</v>
      </c>
      <c r="Y86">
        <v>-1.24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244</v>
      </c>
      <c r="AH86" t="s">
        <v>45</v>
      </c>
      <c r="AI86" t="s">
        <v>245</v>
      </c>
      <c r="AJ86" t="s">
        <v>60</v>
      </c>
      <c r="AK86" t="s">
        <v>61</v>
      </c>
      <c r="AL86" t="s">
        <v>246</v>
      </c>
      <c r="AM86" t="s">
        <v>247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33.700000000000003</v>
      </c>
      <c r="X87">
        <v>5.11E-3</v>
      </c>
      <c r="Y87">
        <v>-0.79400000000000004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244</v>
      </c>
      <c r="AH87" t="s">
        <v>45</v>
      </c>
      <c r="AI87" t="s">
        <v>245</v>
      </c>
      <c r="AJ87" t="s">
        <v>60</v>
      </c>
      <c r="AK87" t="s">
        <v>61</v>
      </c>
      <c r="AL87" t="s">
        <v>246</v>
      </c>
      <c r="AM87" t="s">
        <v>247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39.1</v>
      </c>
      <c r="X88">
        <v>7.0499999999999998E-3</v>
      </c>
      <c r="Y88">
        <v>-0.78700000000000003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244</v>
      </c>
      <c r="AH88" t="s">
        <v>45</v>
      </c>
      <c r="AI88" t="s">
        <v>245</v>
      </c>
      <c r="AJ88" t="s">
        <v>60</v>
      </c>
      <c r="AK88" t="s">
        <v>61</v>
      </c>
      <c r="AL88" t="s">
        <v>246</v>
      </c>
      <c r="AM88" t="s">
        <v>247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39.6</v>
      </c>
      <c r="X89">
        <v>7.6699999999999997E-3</v>
      </c>
      <c r="Y89">
        <v>-0.81299999999999994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244</v>
      </c>
      <c r="AH89" t="s">
        <v>45</v>
      </c>
      <c r="AI89" t="s">
        <v>245</v>
      </c>
      <c r="AJ89" t="s">
        <v>60</v>
      </c>
      <c r="AK89" t="s">
        <v>61</v>
      </c>
      <c r="AL89" t="s">
        <v>246</v>
      </c>
      <c r="AM89" t="s">
        <v>247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42.5</v>
      </c>
      <c r="X90">
        <v>9.1999999999999998E-3</v>
      </c>
      <c r="Y90">
        <v>-0.88300000000000001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244</v>
      </c>
      <c r="AH90" t="s">
        <v>45</v>
      </c>
      <c r="AI90" t="s">
        <v>245</v>
      </c>
      <c r="AJ90" t="s">
        <v>60</v>
      </c>
      <c r="AK90" t="s">
        <v>61</v>
      </c>
      <c r="AL90" t="s">
        <v>246</v>
      </c>
      <c r="AM90" t="s">
        <v>247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42.6</v>
      </c>
      <c r="X91">
        <v>9.1299999999999992E-3</v>
      </c>
      <c r="Y91">
        <v>-0.79500000000000004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244</v>
      </c>
      <c r="AH91" t="s">
        <v>45</v>
      </c>
      <c r="AI91" t="s">
        <v>245</v>
      </c>
      <c r="AJ91" t="s">
        <v>60</v>
      </c>
      <c r="AK91" t="s">
        <v>61</v>
      </c>
      <c r="AL91" t="s">
        <v>246</v>
      </c>
      <c r="AM91" t="s">
        <v>247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40.299999999999997</v>
      </c>
      <c r="X92">
        <v>7.8100000000000001E-3</v>
      </c>
      <c r="Y92">
        <v>-0.86899999999999999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244</v>
      </c>
      <c r="AH92" t="s">
        <v>45</v>
      </c>
      <c r="AI92" t="s">
        <v>245</v>
      </c>
      <c r="AJ92" t="s">
        <v>60</v>
      </c>
      <c r="AK92" t="s">
        <v>61</v>
      </c>
      <c r="AL92" t="s">
        <v>246</v>
      </c>
      <c r="AM92" t="s">
        <v>247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56.3</v>
      </c>
      <c r="X93">
        <v>9.3200000000000002E-3</v>
      </c>
      <c r="Y93">
        <v>-0.59799999999999998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244</v>
      </c>
      <c r="AH93" t="s">
        <v>45</v>
      </c>
      <c r="AI93" t="s">
        <v>245</v>
      </c>
      <c r="AJ93" t="s">
        <v>60</v>
      </c>
      <c r="AK93" t="s">
        <v>61</v>
      </c>
      <c r="AL93" t="s">
        <v>246</v>
      </c>
      <c r="AM93" t="s">
        <v>247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30.2</v>
      </c>
      <c r="X94">
        <v>6.3600000000000002E-3</v>
      </c>
      <c r="Y94">
        <v>-0.66600000000000004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244</v>
      </c>
      <c r="AH94" t="s">
        <v>45</v>
      </c>
      <c r="AI94" t="s">
        <v>245</v>
      </c>
      <c r="AJ94" t="s">
        <v>60</v>
      </c>
      <c r="AK94" t="s">
        <v>61</v>
      </c>
      <c r="AL94" t="s">
        <v>246</v>
      </c>
      <c r="AM94" t="s">
        <v>247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40.6</v>
      </c>
      <c r="X95">
        <v>7.9699999999999997E-3</v>
      </c>
      <c r="Y95">
        <v>-0.83899999999999997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244</v>
      </c>
      <c r="AH95" t="s">
        <v>45</v>
      </c>
      <c r="AI95" t="s">
        <v>245</v>
      </c>
      <c r="AJ95" t="s">
        <v>60</v>
      </c>
      <c r="AK95" t="s">
        <v>61</v>
      </c>
      <c r="AL95" t="s">
        <v>246</v>
      </c>
      <c r="AM95" t="s">
        <v>247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34.799999999999997</v>
      </c>
      <c r="X96">
        <v>5.96E-3</v>
      </c>
      <c r="Y96">
        <v>-0.77200000000000002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244</v>
      </c>
      <c r="AH96" t="s">
        <v>45</v>
      </c>
      <c r="AI96" t="s">
        <v>245</v>
      </c>
      <c r="AJ96" t="s">
        <v>60</v>
      </c>
      <c r="AK96" t="s">
        <v>61</v>
      </c>
      <c r="AL96" t="s">
        <v>246</v>
      </c>
      <c r="AM96" t="s">
        <v>247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31.5</v>
      </c>
      <c r="X97">
        <v>4.2199999999999998E-3</v>
      </c>
      <c r="Y97">
        <v>-1.07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244</v>
      </c>
      <c r="AH97" t="s">
        <v>45</v>
      </c>
      <c r="AI97" t="s">
        <v>245</v>
      </c>
      <c r="AJ97" t="s">
        <v>60</v>
      </c>
      <c r="AK97" t="s">
        <v>61</v>
      </c>
      <c r="AL97" t="s">
        <v>246</v>
      </c>
      <c r="AM97" t="s">
        <v>247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36.1</v>
      </c>
      <c r="X98">
        <v>5.6699999999999997E-3</v>
      </c>
      <c r="Y98">
        <v>-0.61099999999999999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244</v>
      </c>
      <c r="AH98" t="s">
        <v>45</v>
      </c>
      <c r="AI98" t="s">
        <v>245</v>
      </c>
      <c r="AJ98" t="s">
        <v>60</v>
      </c>
      <c r="AK98" t="s">
        <v>61</v>
      </c>
      <c r="AL98" t="s">
        <v>246</v>
      </c>
      <c r="AM98" t="s">
        <v>247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36.5</v>
      </c>
      <c r="X99">
        <v>5.6499999999999996E-3</v>
      </c>
      <c r="Y99">
        <v>-0.42299999999999999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244</v>
      </c>
      <c r="AH99" t="s">
        <v>45</v>
      </c>
      <c r="AI99" t="s">
        <v>245</v>
      </c>
      <c r="AJ99" t="s">
        <v>60</v>
      </c>
      <c r="AK99" t="s">
        <v>61</v>
      </c>
      <c r="AL99" t="s">
        <v>246</v>
      </c>
      <c r="AM99" t="s">
        <v>247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37.9</v>
      </c>
      <c r="X100">
        <v>5.9500000000000004E-3</v>
      </c>
      <c r="Y100">
        <v>-0.58899999999999997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244</v>
      </c>
      <c r="AH100" t="s">
        <v>45</v>
      </c>
      <c r="AI100" t="s">
        <v>245</v>
      </c>
      <c r="AJ100" t="s">
        <v>60</v>
      </c>
      <c r="AK100" t="s">
        <v>61</v>
      </c>
      <c r="AL100" t="s">
        <v>246</v>
      </c>
      <c r="AM100" t="s">
        <v>247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39.200000000000003</v>
      </c>
      <c r="X101">
        <v>6.5700000000000003E-3</v>
      </c>
      <c r="Y101">
        <v>-0.68300000000000005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244</v>
      </c>
      <c r="AH101" t="s">
        <v>45</v>
      </c>
      <c r="AI101" t="s">
        <v>245</v>
      </c>
      <c r="AJ101" t="s">
        <v>60</v>
      </c>
      <c r="AK101" t="s">
        <v>61</v>
      </c>
      <c r="AL101" t="s">
        <v>246</v>
      </c>
      <c r="AM101" t="s">
        <v>247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39.799999999999997</v>
      </c>
      <c r="X102">
        <v>7.8700000000000003E-3</v>
      </c>
      <c r="Y102">
        <v>-0.65900000000000003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244</v>
      </c>
      <c r="AH102" t="s">
        <v>45</v>
      </c>
      <c r="AI102" t="s">
        <v>245</v>
      </c>
      <c r="AJ102" t="s">
        <v>60</v>
      </c>
      <c r="AK102" t="s">
        <v>61</v>
      </c>
      <c r="AL102" t="s">
        <v>246</v>
      </c>
      <c r="AM102" t="s">
        <v>247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40.799999999999997</v>
      </c>
      <c r="X103">
        <v>7.28E-3</v>
      </c>
      <c r="Y103">
        <v>-0.69899999999999995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244</v>
      </c>
      <c r="AH103" t="s">
        <v>45</v>
      </c>
      <c r="AI103" t="s">
        <v>245</v>
      </c>
      <c r="AJ103" t="s">
        <v>60</v>
      </c>
      <c r="AK103" t="s">
        <v>61</v>
      </c>
      <c r="AL103" t="s">
        <v>246</v>
      </c>
      <c r="AM103" t="s">
        <v>247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38.9</v>
      </c>
      <c r="X104">
        <v>6.2700000000000004E-3</v>
      </c>
      <c r="Y104">
        <v>-0.64100000000000001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244</v>
      </c>
      <c r="AH104" t="s">
        <v>45</v>
      </c>
      <c r="AI104" t="s">
        <v>245</v>
      </c>
      <c r="AJ104" t="s">
        <v>60</v>
      </c>
      <c r="AK104" t="s">
        <v>61</v>
      </c>
      <c r="AL104" t="s">
        <v>246</v>
      </c>
      <c r="AM104" t="s">
        <v>247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48.9</v>
      </c>
      <c r="X105">
        <v>7.0600000000000003E-3</v>
      </c>
      <c r="Y105">
        <v>-0.34599999999999997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244</v>
      </c>
      <c r="AH105" t="s">
        <v>45</v>
      </c>
      <c r="AI105" t="s">
        <v>245</v>
      </c>
      <c r="AJ105" t="s">
        <v>60</v>
      </c>
      <c r="AK105" t="s">
        <v>61</v>
      </c>
      <c r="AL105" t="s">
        <v>246</v>
      </c>
      <c r="AM105" t="s">
        <v>247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33.799999999999997</v>
      </c>
      <c r="X106">
        <v>5.9899999999999997E-3</v>
      </c>
      <c r="Y106">
        <v>-0.81899999999999995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244</v>
      </c>
      <c r="AH106" t="s">
        <v>45</v>
      </c>
      <c r="AI106" t="s">
        <v>245</v>
      </c>
      <c r="AJ106" t="s">
        <v>60</v>
      </c>
      <c r="AK106" t="s">
        <v>61</v>
      </c>
      <c r="AL106" t="s">
        <v>246</v>
      </c>
      <c r="AM106" t="s">
        <v>247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38.4</v>
      </c>
      <c r="X107">
        <v>6.28E-3</v>
      </c>
      <c r="Y107">
        <v>-0.64200000000000002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244</v>
      </c>
      <c r="AH107" t="s">
        <v>45</v>
      </c>
      <c r="AI107" t="s">
        <v>245</v>
      </c>
      <c r="AJ107" t="s">
        <v>60</v>
      </c>
      <c r="AK107" t="s">
        <v>61</v>
      </c>
      <c r="AL107" t="s">
        <v>246</v>
      </c>
      <c r="AM107" t="s">
        <v>247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32.5</v>
      </c>
      <c r="X108">
        <v>6.1999999999999998E-3</v>
      </c>
      <c r="Y108">
        <v>-0.81599999999999995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244</v>
      </c>
      <c r="AH108" t="s">
        <v>45</v>
      </c>
      <c r="AI108" t="s">
        <v>245</v>
      </c>
      <c r="AJ108" t="s">
        <v>60</v>
      </c>
      <c r="AK108" t="s">
        <v>61</v>
      </c>
      <c r="AL108" t="s">
        <v>246</v>
      </c>
      <c r="AM108" t="s">
        <v>247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28.7</v>
      </c>
      <c r="X109">
        <v>3.9699999999999996E-3</v>
      </c>
      <c r="Y109">
        <v>-1.34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244</v>
      </c>
      <c r="AH109" t="s">
        <v>45</v>
      </c>
      <c r="AI109" t="s">
        <v>245</v>
      </c>
      <c r="AJ109" t="s">
        <v>60</v>
      </c>
      <c r="AK109" t="s">
        <v>61</v>
      </c>
      <c r="AL109" t="s">
        <v>246</v>
      </c>
      <c r="AM109" t="s">
        <v>247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33.5</v>
      </c>
      <c r="X110">
        <v>5.7400000000000003E-3</v>
      </c>
      <c r="Y110">
        <v>-0.74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244</v>
      </c>
      <c r="AH110" t="s">
        <v>45</v>
      </c>
      <c r="AI110" t="s">
        <v>245</v>
      </c>
      <c r="AJ110" t="s">
        <v>60</v>
      </c>
      <c r="AK110" t="s">
        <v>61</v>
      </c>
      <c r="AL110" t="s">
        <v>246</v>
      </c>
      <c r="AM110" t="s">
        <v>247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34.200000000000003</v>
      </c>
      <c r="X111">
        <v>5.3400000000000001E-3</v>
      </c>
      <c r="Y111">
        <v>-0.63300000000000001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244</v>
      </c>
      <c r="AH111" t="s">
        <v>45</v>
      </c>
      <c r="AI111" t="s">
        <v>245</v>
      </c>
      <c r="AJ111" t="s">
        <v>60</v>
      </c>
      <c r="AK111" t="s">
        <v>61</v>
      </c>
      <c r="AL111" t="s">
        <v>246</v>
      </c>
      <c r="AM111" t="s">
        <v>247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35.299999999999997</v>
      </c>
      <c r="X112">
        <v>6.1599999999999997E-3</v>
      </c>
      <c r="Y112">
        <v>-0.72799999999999998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244</v>
      </c>
      <c r="AH112" t="s">
        <v>45</v>
      </c>
      <c r="AI112" t="s">
        <v>245</v>
      </c>
      <c r="AJ112" t="s">
        <v>60</v>
      </c>
      <c r="AK112" t="s">
        <v>61</v>
      </c>
      <c r="AL112" t="s">
        <v>246</v>
      </c>
      <c r="AM112" t="s">
        <v>247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37.4</v>
      </c>
      <c r="X113">
        <v>6.8500000000000002E-3</v>
      </c>
      <c r="Y113">
        <v>-0.78200000000000003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244</v>
      </c>
      <c r="AH113" t="s">
        <v>45</v>
      </c>
      <c r="AI113" t="s">
        <v>245</v>
      </c>
      <c r="AJ113" t="s">
        <v>60</v>
      </c>
      <c r="AK113" t="s">
        <v>61</v>
      </c>
      <c r="AL113" t="s">
        <v>246</v>
      </c>
      <c r="AM113" t="s">
        <v>247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37.4</v>
      </c>
      <c r="X114">
        <v>8.1700000000000002E-3</v>
      </c>
      <c r="Y114">
        <v>-0.88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244</v>
      </c>
      <c r="AH114" t="s">
        <v>45</v>
      </c>
      <c r="AI114" t="s">
        <v>245</v>
      </c>
      <c r="AJ114" t="s">
        <v>60</v>
      </c>
      <c r="AK114" t="s">
        <v>61</v>
      </c>
      <c r="AL114" t="s">
        <v>246</v>
      </c>
      <c r="AM114" t="s">
        <v>247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38.6</v>
      </c>
      <c r="X115">
        <v>8.1700000000000002E-3</v>
      </c>
      <c r="Y115">
        <v>-0.85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244</v>
      </c>
      <c r="AH115" t="s">
        <v>45</v>
      </c>
      <c r="AI115" t="s">
        <v>245</v>
      </c>
      <c r="AJ115" t="s">
        <v>60</v>
      </c>
      <c r="AK115" t="s">
        <v>61</v>
      </c>
      <c r="AL115" t="s">
        <v>246</v>
      </c>
      <c r="AM115" t="s">
        <v>247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38.299999999999997</v>
      </c>
      <c r="X116">
        <v>7.3099999999999997E-3</v>
      </c>
      <c r="Y116">
        <v>-0.91100000000000003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244</v>
      </c>
      <c r="AH116" t="s">
        <v>45</v>
      </c>
      <c r="AI116" t="s">
        <v>245</v>
      </c>
      <c r="AJ116" t="s">
        <v>60</v>
      </c>
      <c r="AK116" t="s">
        <v>61</v>
      </c>
      <c r="AL116" t="s">
        <v>246</v>
      </c>
      <c r="AM116" t="s">
        <v>247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48.9</v>
      </c>
      <c r="X117">
        <v>7.6499999999999997E-3</v>
      </c>
      <c r="Y117">
        <v>-0.46200000000000002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244</v>
      </c>
      <c r="AH117" t="s">
        <v>45</v>
      </c>
      <c r="AI117" t="s">
        <v>245</v>
      </c>
      <c r="AJ117" t="s">
        <v>60</v>
      </c>
      <c r="AK117" t="s">
        <v>61</v>
      </c>
      <c r="AL117" t="s">
        <v>246</v>
      </c>
      <c r="AM117" t="s">
        <v>247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29.6</v>
      </c>
      <c r="X118">
        <v>6.2199999999999998E-3</v>
      </c>
      <c r="Y118">
        <v>-0.85799999999999998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244</v>
      </c>
      <c r="AH118" t="s">
        <v>45</v>
      </c>
      <c r="AI118" t="s">
        <v>245</v>
      </c>
      <c r="AJ118" t="s">
        <v>60</v>
      </c>
      <c r="AK118" t="s">
        <v>61</v>
      </c>
      <c r="AL118" t="s">
        <v>246</v>
      </c>
      <c r="AM118" t="s">
        <v>247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36.200000000000003</v>
      </c>
      <c r="X119">
        <v>6.6699999999999997E-3</v>
      </c>
      <c r="Y119">
        <v>-0.78900000000000003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244</v>
      </c>
      <c r="AH119" t="s">
        <v>45</v>
      </c>
      <c r="AI119" t="s">
        <v>245</v>
      </c>
      <c r="AJ119" t="s">
        <v>60</v>
      </c>
      <c r="AK119" t="s">
        <v>61</v>
      </c>
      <c r="AL119" t="s">
        <v>246</v>
      </c>
      <c r="AM119" t="s">
        <v>247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32.200000000000003</v>
      </c>
      <c r="X120">
        <v>6.2199999999999998E-3</v>
      </c>
      <c r="Y120">
        <v>-0.82199999999999995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244</v>
      </c>
      <c r="AH120" t="s">
        <v>45</v>
      </c>
      <c r="AI120" t="s">
        <v>245</v>
      </c>
      <c r="AJ120" t="s">
        <v>60</v>
      </c>
      <c r="AK120" t="s">
        <v>61</v>
      </c>
      <c r="AL120" t="s">
        <v>246</v>
      </c>
      <c r="AM120" t="s">
        <v>247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28</v>
      </c>
      <c r="X121">
        <v>3.8700000000000002E-3</v>
      </c>
      <c r="Y121">
        <v>-1.42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244</v>
      </c>
      <c r="AH121" t="s">
        <v>45</v>
      </c>
      <c r="AI121" t="s">
        <v>245</v>
      </c>
      <c r="AJ121" t="s">
        <v>60</v>
      </c>
      <c r="AK121" t="s">
        <v>61</v>
      </c>
      <c r="AL121" t="s">
        <v>246</v>
      </c>
      <c r="AM121" t="s">
        <v>247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32</v>
      </c>
      <c r="X122">
        <v>5.7999999999999996E-3</v>
      </c>
      <c r="Y122">
        <v>-0.81599999999999995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244</v>
      </c>
      <c r="AH122" t="s">
        <v>45</v>
      </c>
      <c r="AI122" t="s">
        <v>245</v>
      </c>
      <c r="AJ122" t="s">
        <v>60</v>
      </c>
      <c r="AK122" t="s">
        <v>61</v>
      </c>
      <c r="AL122" t="s">
        <v>246</v>
      </c>
      <c r="AM122" t="s">
        <v>247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31.8</v>
      </c>
      <c r="X123">
        <v>5.0099999999999997E-3</v>
      </c>
      <c r="Y123">
        <v>-0.84899999999999998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244</v>
      </c>
      <c r="AH123" t="s">
        <v>45</v>
      </c>
      <c r="AI123" t="s">
        <v>245</v>
      </c>
      <c r="AJ123" t="s">
        <v>60</v>
      </c>
      <c r="AK123" t="s">
        <v>61</v>
      </c>
      <c r="AL123" t="s">
        <v>246</v>
      </c>
      <c r="AM123" t="s">
        <v>247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33.9</v>
      </c>
      <c r="X124">
        <v>6.2700000000000004E-3</v>
      </c>
      <c r="Y124">
        <v>-0.80200000000000005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244</v>
      </c>
      <c r="AH124" t="s">
        <v>45</v>
      </c>
      <c r="AI124" t="s">
        <v>245</v>
      </c>
      <c r="AJ124" t="s">
        <v>60</v>
      </c>
      <c r="AK124" t="s">
        <v>61</v>
      </c>
      <c r="AL124" t="s">
        <v>246</v>
      </c>
      <c r="AM124" t="s">
        <v>247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35.700000000000003</v>
      </c>
      <c r="X125">
        <v>7.0899999999999999E-3</v>
      </c>
      <c r="Y125">
        <v>-0.86899999999999999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244</v>
      </c>
      <c r="AH125" t="s">
        <v>45</v>
      </c>
      <c r="AI125" t="s">
        <v>245</v>
      </c>
      <c r="AJ125" t="s">
        <v>60</v>
      </c>
      <c r="AK125" t="s">
        <v>61</v>
      </c>
      <c r="AL125" t="s">
        <v>246</v>
      </c>
      <c r="AM125" t="s">
        <v>247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36.9</v>
      </c>
      <c r="X126">
        <v>8.1600000000000006E-3</v>
      </c>
      <c r="Y126">
        <v>-0.90200000000000002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244</v>
      </c>
      <c r="AH126" t="s">
        <v>45</v>
      </c>
      <c r="AI126" t="s">
        <v>245</v>
      </c>
      <c r="AJ126" t="s">
        <v>60</v>
      </c>
      <c r="AK126" t="s">
        <v>61</v>
      </c>
      <c r="AL126" t="s">
        <v>246</v>
      </c>
      <c r="AM126" t="s">
        <v>247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37.9</v>
      </c>
      <c r="X127">
        <v>8.2699999999999996E-3</v>
      </c>
      <c r="Y127">
        <v>-0.88100000000000001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244</v>
      </c>
      <c r="AH127" t="s">
        <v>45</v>
      </c>
      <c r="AI127" t="s">
        <v>245</v>
      </c>
      <c r="AJ127" t="s">
        <v>60</v>
      </c>
      <c r="AK127" t="s">
        <v>61</v>
      </c>
      <c r="AL127" t="s">
        <v>246</v>
      </c>
      <c r="AM127" t="s">
        <v>247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38.200000000000003</v>
      </c>
      <c r="X128">
        <v>7.4700000000000001E-3</v>
      </c>
      <c r="Y128">
        <v>-0.95499999999999996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244</v>
      </c>
      <c r="AH128" t="s">
        <v>45</v>
      </c>
      <c r="AI128" t="s">
        <v>245</v>
      </c>
      <c r="AJ128" t="s">
        <v>60</v>
      </c>
      <c r="AK128" t="s">
        <v>61</v>
      </c>
      <c r="AL128" t="s">
        <v>246</v>
      </c>
      <c r="AM128" t="s">
        <v>247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48</v>
      </c>
      <c r="X129">
        <v>8.3400000000000002E-3</v>
      </c>
      <c r="Y129">
        <v>-0.621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244</v>
      </c>
      <c r="AH129" t="s">
        <v>45</v>
      </c>
      <c r="AI129" t="s">
        <v>245</v>
      </c>
      <c r="AJ129" t="s">
        <v>60</v>
      </c>
      <c r="AK129" t="s">
        <v>61</v>
      </c>
      <c r="AL129" t="s">
        <v>246</v>
      </c>
      <c r="AM129" t="s">
        <v>247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28.4</v>
      </c>
      <c r="X130">
        <v>6.28E-3</v>
      </c>
      <c r="Y130">
        <v>-0.872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244</v>
      </c>
      <c r="AH130" t="s">
        <v>45</v>
      </c>
      <c r="AI130" t="s">
        <v>245</v>
      </c>
      <c r="AJ130" t="s">
        <v>60</v>
      </c>
      <c r="AK130" t="s">
        <v>61</v>
      </c>
      <c r="AL130" t="s">
        <v>246</v>
      </c>
      <c r="AM130" t="s">
        <v>247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34.9</v>
      </c>
      <c r="X131">
        <v>6.8500000000000002E-3</v>
      </c>
      <c r="Y131">
        <v>-0.86599999999999999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244</v>
      </c>
      <c r="AH131" t="s">
        <v>45</v>
      </c>
      <c r="AI131" t="s">
        <v>245</v>
      </c>
      <c r="AJ131" t="s">
        <v>60</v>
      </c>
      <c r="AK131" t="s">
        <v>61</v>
      </c>
      <c r="AL131" t="s">
        <v>246</v>
      </c>
      <c r="AM131" t="s">
        <v>247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34.9</v>
      </c>
      <c r="X132">
        <v>5.4400000000000004E-3</v>
      </c>
      <c r="Y132">
        <v>-0.72899999999999998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244</v>
      </c>
      <c r="AH132" t="s">
        <v>45</v>
      </c>
      <c r="AI132" t="s">
        <v>245</v>
      </c>
      <c r="AJ132" t="s">
        <v>60</v>
      </c>
      <c r="AK132" t="s">
        <v>61</v>
      </c>
      <c r="AL132" t="s">
        <v>246</v>
      </c>
      <c r="AM132" t="s">
        <v>247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39.299999999999997</v>
      </c>
      <c r="X133">
        <v>7.0000000000000001E-3</v>
      </c>
      <c r="Y133">
        <v>-0.70499999999999996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244</v>
      </c>
      <c r="AH133" t="s">
        <v>45</v>
      </c>
      <c r="AI133" t="s">
        <v>245</v>
      </c>
      <c r="AJ133" t="s">
        <v>60</v>
      </c>
      <c r="AK133" t="s">
        <v>61</v>
      </c>
      <c r="AL133" t="s">
        <v>246</v>
      </c>
      <c r="AM133" t="s">
        <v>247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41.2</v>
      </c>
      <c r="X134">
        <v>8.5800000000000008E-3</v>
      </c>
      <c r="Y134">
        <v>-0.84799999999999998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244</v>
      </c>
      <c r="AH134" t="s">
        <v>45</v>
      </c>
      <c r="AI134" t="s">
        <v>245</v>
      </c>
      <c r="AJ134" t="s">
        <v>60</v>
      </c>
      <c r="AK134" t="s">
        <v>61</v>
      </c>
      <c r="AL134" t="s">
        <v>246</v>
      </c>
      <c r="AM134" t="s">
        <v>247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36</v>
      </c>
      <c r="X135">
        <v>6.9899999999999997E-3</v>
      </c>
      <c r="Y135">
        <v>-0.751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244</v>
      </c>
      <c r="AH135" t="s">
        <v>45</v>
      </c>
      <c r="AI135" t="s">
        <v>245</v>
      </c>
      <c r="AJ135" t="s">
        <v>60</v>
      </c>
      <c r="AK135" t="s">
        <v>61</v>
      </c>
      <c r="AL135" t="s">
        <v>246</v>
      </c>
      <c r="AM135" t="s">
        <v>247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37.9</v>
      </c>
      <c r="X136">
        <v>6.96E-3</v>
      </c>
      <c r="Y136">
        <v>-0.78300000000000003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244</v>
      </c>
      <c r="AH136" t="s">
        <v>45</v>
      </c>
      <c r="AI136" t="s">
        <v>245</v>
      </c>
      <c r="AJ136" t="s">
        <v>60</v>
      </c>
      <c r="AK136" t="s">
        <v>61</v>
      </c>
      <c r="AL136" t="s">
        <v>246</v>
      </c>
      <c r="AM136" t="s">
        <v>247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35.799999999999997</v>
      </c>
      <c r="X137">
        <v>5.5599999999999998E-3</v>
      </c>
      <c r="Y137">
        <v>-0.627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244</v>
      </c>
      <c r="AH137" t="s">
        <v>45</v>
      </c>
      <c r="AI137" t="s">
        <v>245</v>
      </c>
      <c r="AJ137" t="s">
        <v>60</v>
      </c>
      <c r="AK137" t="s">
        <v>61</v>
      </c>
      <c r="AL137" t="s">
        <v>246</v>
      </c>
      <c r="AM137" t="s">
        <v>247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36.299999999999997</v>
      </c>
      <c r="X138">
        <v>5.3200000000000001E-3</v>
      </c>
      <c r="Y138">
        <v>-0.41199999999999998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244</v>
      </c>
      <c r="AH138" t="s">
        <v>45</v>
      </c>
      <c r="AI138" t="s">
        <v>245</v>
      </c>
      <c r="AJ138" t="s">
        <v>60</v>
      </c>
      <c r="AK138" t="s">
        <v>61</v>
      </c>
      <c r="AL138" t="s">
        <v>246</v>
      </c>
      <c r="AM138" t="s">
        <v>247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39.5</v>
      </c>
      <c r="X139">
        <v>6.4700000000000001E-3</v>
      </c>
      <c r="Y139">
        <v>-0.49099999999999999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244</v>
      </c>
      <c r="AH139" t="s">
        <v>45</v>
      </c>
      <c r="AI139" t="s">
        <v>245</v>
      </c>
      <c r="AJ139" t="s">
        <v>60</v>
      </c>
      <c r="AK139" t="s">
        <v>61</v>
      </c>
      <c r="AL139" t="s">
        <v>246</v>
      </c>
      <c r="AM139" t="s">
        <v>247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39.5</v>
      </c>
      <c r="X140">
        <v>7.5700000000000003E-3</v>
      </c>
      <c r="Y140">
        <v>-0.64100000000000001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244</v>
      </c>
      <c r="AH140" t="s">
        <v>45</v>
      </c>
      <c r="AI140" t="s">
        <v>245</v>
      </c>
      <c r="AJ140" t="s">
        <v>60</v>
      </c>
      <c r="AK140" t="s">
        <v>61</v>
      </c>
      <c r="AL140" t="s">
        <v>246</v>
      </c>
      <c r="AM140" t="s">
        <v>247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38.5</v>
      </c>
      <c r="X141">
        <v>6.1199999999999996E-3</v>
      </c>
      <c r="Y141">
        <v>-0.68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244</v>
      </c>
      <c r="AH141" t="s">
        <v>45</v>
      </c>
      <c r="AI141" t="s">
        <v>245</v>
      </c>
      <c r="AJ141" t="s">
        <v>60</v>
      </c>
      <c r="AK141" t="s">
        <v>61</v>
      </c>
      <c r="AL141" t="s">
        <v>246</v>
      </c>
      <c r="AM141" t="s">
        <v>247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48.8</v>
      </c>
      <c r="X142">
        <v>7.0099999999999997E-3</v>
      </c>
      <c r="Y142">
        <v>-0.35099999999999998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244</v>
      </c>
      <c r="AH142" t="s">
        <v>45</v>
      </c>
      <c r="AI142" t="s">
        <v>245</v>
      </c>
      <c r="AJ142" t="s">
        <v>60</v>
      </c>
      <c r="AK142" t="s">
        <v>61</v>
      </c>
      <c r="AL142" t="s">
        <v>246</v>
      </c>
      <c r="AM142" t="s">
        <v>247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37.1</v>
      </c>
      <c r="X143">
        <v>5.8500000000000002E-3</v>
      </c>
      <c r="Y143">
        <v>-0.47399999999999998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244</v>
      </c>
      <c r="AH143" t="s">
        <v>45</v>
      </c>
      <c r="AI143" t="s">
        <v>245</v>
      </c>
      <c r="AJ143" t="s">
        <v>60</v>
      </c>
      <c r="AK143" t="s">
        <v>61</v>
      </c>
      <c r="AL143" t="s">
        <v>246</v>
      </c>
      <c r="AM143" t="s">
        <v>247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32.799999999999997</v>
      </c>
      <c r="X144">
        <v>4.7800000000000004E-3</v>
      </c>
      <c r="Y144">
        <v>-0.78500000000000003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244</v>
      </c>
      <c r="AH144" t="s">
        <v>45</v>
      </c>
      <c r="AI144" t="s">
        <v>245</v>
      </c>
      <c r="AJ144" t="s">
        <v>60</v>
      </c>
      <c r="AK144" t="s">
        <v>61</v>
      </c>
      <c r="AL144" t="s">
        <v>246</v>
      </c>
      <c r="AM144" t="s">
        <v>247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33.6</v>
      </c>
      <c r="X145">
        <v>5.3499999999999997E-3</v>
      </c>
      <c r="Y145">
        <v>-0.68400000000000005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244</v>
      </c>
      <c r="AH145" t="s">
        <v>45</v>
      </c>
      <c r="AI145" t="s">
        <v>245</v>
      </c>
      <c r="AJ145" t="s">
        <v>60</v>
      </c>
      <c r="AK145" t="s">
        <v>61</v>
      </c>
      <c r="AL145" t="s">
        <v>246</v>
      </c>
      <c r="AM145" t="s">
        <v>247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38.1</v>
      </c>
      <c r="X146">
        <v>6.7200000000000003E-3</v>
      </c>
      <c r="Y146">
        <v>-0.61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244</v>
      </c>
      <c r="AH146" t="s">
        <v>45</v>
      </c>
      <c r="AI146" t="s">
        <v>245</v>
      </c>
      <c r="AJ146" t="s">
        <v>60</v>
      </c>
      <c r="AK146" t="s">
        <v>61</v>
      </c>
      <c r="AL146" t="s">
        <v>246</v>
      </c>
      <c r="AM146" t="s">
        <v>247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37.200000000000003</v>
      </c>
      <c r="X147">
        <v>7.6899999999999998E-3</v>
      </c>
      <c r="Y147">
        <v>-0.83899999999999997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244</v>
      </c>
      <c r="AH147" t="s">
        <v>45</v>
      </c>
      <c r="AI147" t="s">
        <v>245</v>
      </c>
      <c r="AJ147" t="s">
        <v>60</v>
      </c>
      <c r="AK147" t="s">
        <v>61</v>
      </c>
      <c r="AL147" t="s">
        <v>246</v>
      </c>
      <c r="AM147" t="s">
        <v>247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36.299999999999997</v>
      </c>
      <c r="X148">
        <v>6.8700000000000002E-3</v>
      </c>
      <c r="Y148">
        <v>-0.84199999999999997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244</v>
      </c>
      <c r="AH148" t="s">
        <v>45</v>
      </c>
      <c r="AI148" t="s">
        <v>245</v>
      </c>
      <c r="AJ148" t="s">
        <v>60</v>
      </c>
      <c r="AK148" t="s">
        <v>61</v>
      </c>
      <c r="AL148" t="s">
        <v>246</v>
      </c>
      <c r="AM148" t="s">
        <v>247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48.2</v>
      </c>
      <c r="X149">
        <v>8.4399999999999996E-3</v>
      </c>
      <c r="Y149">
        <v>-0.59199999999999997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244</v>
      </c>
      <c r="AH149" t="s">
        <v>45</v>
      </c>
      <c r="AI149" t="s">
        <v>245</v>
      </c>
      <c r="AJ149" t="s">
        <v>60</v>
      </c>
      <c r="AK149" t="s">
        <v>61</v>
      </c>
      <c r="AL149" t="s">
        <v>246</v>
      </c>
      <c r="AM149" t="s">
        <v>247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34.700000000000003</v>
      </c>
      <c r="X150">
        <v>5.9800000000000001E-3</v>
      </c>
      <c r="Y150">
        <v>-0.73199999999999998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244</v>
      </c>
      <c r="AH150" t="s">
        <v>45</v>
      </c>
      <c r="AI150" t="s">
        <v>245</v>
      </c>
      <c r="AJ150" t="s">
        <v>60</v>
      </c>
      <c r="AK150" t="s">
        <v>61</v>
      </c>
      <c r="AL150" t="s">
        <v>246</v>
      </c>
      <c r="AM150" t="s">
        <v>247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32</v>
      </c>
      <c r="X151">
        <v>4.5799999999999999E-3</v>
      </c>
      <c r="Y151">
        <v>-0.82599999999999996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244</v>
      </c>
      <c r="AH151" t="s">
        <v>45</v>
      </c>
      <c r="AI151" t="s">
        <v>245</v>
      </c>
      <c r="AJ151" t="s">
        <v>60</v>
      </c>
      <c r="AK151" t="s">
        <v>61</v>
      </c>
      <c r="AL151" t="s">
        <v>246</v>
      </c>
      <c r="AM151" t="s">
        <v>247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32.1</v>
      </c>
      <c r="X152">
        <v>5.3699999999999998E-3</v>
      </c>
      <c r="Y152">
        <v>-0.83399999999999996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244</v>
      </c>
      <c r="AH152" t="s">
        <v>45</v>
      </c>
      <c r="AI152" t="s">
        <v>245</v>
      </c>
      <c r="AJ152" t="s">
        <v>60</v>
      </c>
      <c r="AK152" t="s">
        <v>61</v>
      </c>
      <c r="AL152" t="s">
        <v>246</v>
      </c>
      <c r="AM152" t="s">
        <v>247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35.4</v>
      </c>
      <c r="X153">
        <v>7.0800000000000004E-3</v>
      </c>
      <c r="Y153">
        <v>-0.79200000000000004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244</v>
      </c>
      <c r="AH153" t="s">
        <v>45</v>
      </c>
      <c r="AI153" t="s">
        <v>245</v>
      </c>
      <c r="AJ153" t="s">
        <v>60</v>
      </c>
      <c r="AK153" t="s">
        <v>61</v>
      </c>
      <c r="AL153" t="s">
        <v>246</v>
      </c>
      <c r="AM153" t="s">
        <v>247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36</v>
      </c>
      <c r="X154">
        <v>7.62E-3</v>
      </c>
      <c r="Y154">
        <v>-0.90800000000000003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244</v>
      </c>
      <c r="AH154" t="s">
        <v>45</v>
      </c>
      <c r="AI154" t="s">
        <v>245</v>
      </c>
      <c r="AJ154" t="s">
        <v>60</v>
      </c>
      <c r="AK154" t="s">
        <v>61</v>
      </c>
      <c r="AL154" t="s">
        <v>246</v>
      </c>
      <c r="AM154" t="s">
        <v>247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36.299999999999997</v>
      </c>
      <c r="X155">
        <v>6.8900000000000003E-3</v>
      </c>
      <c r="Y155">
        <v>-0.86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244</v>
      </c>
      <c r="AH155" t="s">
        <v>45</v>
      </c>
      <c r="AI155" t="s">
        <v>245</v>
      </c>
      <c r="AJ155" t="s">
        <v>60</v>
      </c>
      <c r="AK155" t="s">
        <v>61</v>
      </c>
      <c r="AL155" t="s">
        <v>246</v>
      </c>
      <c r="AM155" t="s">
        <v>247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48.1</v>
      </c>
      <c r="X156">
        <v>8.5400000000000007E-3</v>
      </c>
      <c r="Y156">
        <v>-0.60899999999999999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244</v>
      </c>
      <c r="AH156" t="s">
        <v>45</v>
      </c>
      <c r="AI156" t="s">
        <v>245</v>
      </c>
      <c r="AJ156" t="s">
        <v>60</v>
      </c>
      <c r="AK156" t="s">
        <v>61</v>
      </c>
      <c r="AL156" t="s">
        <v>246</v>
      </c>
      <c r="AM156" t="s">
        <v>247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33.299999999999997</v>
      </c>
      <c r="X157">
        <v>5.96E-3</v>
      </c>
      <c r="Y157">
        <v>-0.85199999999999998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244</v>
      </c>
      <c r="AH157" t="s">
        <v>45</v>
      </c>
      <c r="AI157" t="s">
        <v>245</v>
      </c>
      <c r="AJ157" t="s">
        <v>60</v>
      </c>
      <c r="AK157" t="s">
        <v>61</v>
      </c>
      <c r="AL157" t="s">
        <v>246</v>
      </c>
      <c r="AM157" t="s">
        <v>247</v>
      </c>
      <c r="AO157" t="s">
        <v>64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238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28.7</v>
      </c>
      <c r="X6">
        <v>4.3600000000000002E-3</v>
      </c>
      <c r="Y6">
        <v>-1.0900000000000001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239</v>
      </c>
      <c r="AH6" t="s">
        <v>45</v>
      </c>
      <c r="AI6" t="s">
        <v>240</v>
      </c>
      <c r="AJ6" t="s">
        <v>60</v>
      </c>
      <c r="AK6" t="s">
        <v>61</v>
      </c>
      <c r="AL6" t="s">
        <v>241</v>
      </c>
      <c r="AM6" t="s">
        <v>242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39.200000000000003</v>
      </c>
      <c r="X7">
        <v>9.0299999999999998E-3</v>
      </c>
      <c r="Y7">
        <v>-1.1499999999999999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239</v>
      </c>
      <c r="AH7" t="s">
        <v>45</v>
      </c>
      <c r="AI7" t="s">
        <v>240</v>
      </c>
      <c r="AJ7" t="s">
        <v>60</v>
      </c>
      <c r="AK7" t="s">
        <v>61</v>
      </c>
      <c r="AL7" t="s">
        <v>241</v>
      </c>
      <c r="AM7" t="s">
        <v>242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35.6</v>
      </c>
      <c r="X8">
        <v>7.4799999999999997E-3</v>
      </c>
      <c r="Y8">
        <v>-1.19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239</v>
      </c>
      <c r="AH8" t="s">
        <v>45</v>
      </c>
      <c r="AI8" t="s">
        <v>240</v>
      </c>
      <c r="AJ8" t="s">
        <v>60</v>
      </c>
      <c r="AK8" t="s">
        <v>61</v>
      </c>
      <c r="AL8" t="s">
        <v>241</v>
      </c>
      <c r="AM8" t="s">
        <v>242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40.799999999999997</v>
      </c>
      <c r="X9">
        <v>8.7600000000000004E-3</v>
      </c>
      <c r="Y9">
        <v>-0.88800000000000001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239</v>
      </c>
      <c r="AH9" t="s">
        <v>45</v>
      </c>
      <c r="AI9" t="s">
        <v>240</v>
      </c>
      <c r="AJ9" t="s">
        <v>60</v>
      </c>
      <c r="AK9" t="s">
        <v>61</v>
      </c>
      <c r="AL9" t="s">
        <v>241</v>
      </c>
      <c r="AM9" t="s">
        <v>242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32.9</v>
      </c>
      <c r="X10">
        <v>5.28E-3</v>
      </c>
      <c r="Y10">
        <v>-1.38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239</v>
      </c>
      <c r="AH10" t="s">
        <v>45</v>
      </c>
      <c r="AI10" t="s">
        <v>240</v>
      </c>
      <c r="AJ10" t="s">
        <v>60</v>
      </c>
      <c r="AK10" t="s">
        <v>61</v>
      </c>
      <c r="AL10" t="s">
        <v>241</v>
      </c>
      <c r="AM10" t="s">
        <v>242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45.8</v>
      </c>
      <c r="X11">
        <v>9.75E-3</v>
      </c>
      <c r="Y11">
        <v>-0.94499999999999995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239</v>
      </c>
      <c r="AH11" t="s">
        <v>45</v>
      </c>
      <c r="AI11" t="s">
        <v>240</v>
      </c>
      <c r="AJ11" t="s">
        <v>60</v>
      </c>
      <c r="AK11" t="s">
        <v>61</v>
      </c>
      <c r="AL11" t="s">
        <v>241</v>
      </c>
      <c r="AM11" t="s">
        <v>242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43.2</v>
      </c>
      <c r="X12">
        <v>0.01</v>
      </c>
      <c r="Y12">
        <v>-0.99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239</v>
      </c>
      <c r="AH12" t="s">
        <v>45</v>
      </c>
      <c r="AI12" t="s">
        <v>240</v>
      </c>
      <c r="AJ12" t="s">
        <v>60</v>
      </c>
      <c r="AK12" t="s">
        <v>61</v>
      </c>
      <c r="AL12" t="s">
        <v>241</v>
      </c>
      <c r="AM12" t="s">
        <v>242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47.6</v>
      </c>
      <c r="X13">
        <v>1.01E-2</v>
      </c>
      <c r="Y13">
        <v>-0.89800000000000002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239</v>
      </c>
      <c r="AH13" t="s">
        <v>45</v>
      </c>
      <c r="AI13" t="s">
        <v>240</v>
      </c>
      <c r="AJ13" t="s">
        <v>60</v>
      </c>
      <c r="AK13" t="s">
        <v>61</v>
      </c>
      <c r="AL13" t="s">
        <v>241</v>
      </c>
      <c r="AM13" t="s">
        <v>242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34.5</v>
      </c>
      <c r="X14">
        <v>7.3400000000000002E-3</v>
      </c>
      <c r="Y14">
        <v>-1.04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239</v>
      </c>
      <c r="AH14" t="s">
        <v>45</v>
      </c>
      <c r="AI14" t="s">
        <v>240</v>
      </c>
      <c r="AJ14" t="s">
        <v>60</v>
      </c>
      <c r="AK14" t="s">
        <v>61</v>
      </c>
      <c r="AL14" t="s">
        <v>241</v>
      </c>
      <c r="AM14" t="s">
        <v>242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42.2</v>
      </c>
      <c r="X15">
        <v>9.0500000000000008E-3</v>
      </c>
      <c r="Y15">
        <v>-1.02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239</v>
      </c>
      <c r="AH15" t="s">
        <v>45</v>
      </c>
      <c r="AI15" t="s">
        <v>240</v>
      </c>
      <c r="AJ15" t="s">
        <v>60</v>
      </c>
      <c r="AK15" t="s">
        <v>61</v>
      </c>
      <c r="AL15" t="s">
        <v>241</v>
      </c>
      <c r="AM15" t="s">
        <v>242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33.299999999999997</v>
      </c>
      <c r="X16">
        <v>4.1700000000000001E-3</v>
      </c>
      <c r="Y16">
        <v>-1.34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239</v>
      </c>
      <c r="AH16" t="s">
        <v>45</v>
      </c>
      <c r="AI16" t="s">
        <v>240</v>
      </c>
      <c r="AJ16" t="s">
        <v>60</v>
      </c>
      <c r="AK16" t="s">
        <v>61</v>
      </c>
      <c r="AL16" t="s">
        <v>241</v>
      </c>
      <c r="AM16" t="s">
        <v>242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37.700000000000003</v>
      </c>
      <c r="X17">
        <v>4.9699999999999996E-3</v>
      </c>
      <c r="Y17">
        <v>-0.95599999999999996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239</v>
      </c>
      <c r="AH17" t="s">
        <v>45</v>
      </c>
      <c r="AI17" t="s">
        <v>240</v>
      </c>
      <c r="AJ17" t="s">
        <v>60</v>
      </c>
      <c r="AK17" t="s">
        <v>61</v>
      </c>
      <c r="AL17" t="s">
        <v>241</v>
      </c>
      <c r="AM17" t="s">
        <v>242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35.700000000000003</v>
      </c>
      <c r="X18">
        <v>4.5100000000000001E-3</v>
      </c>
      <c r="Y18">
        <v>-1.17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239</v>
      </c>
      <c r="AH18" t="s">
        <v>45</v>
      </c>
      <c r="AI18" t="s">
        <v>240</v>
      </c>
      <c r="AJ18" t="s">
        <v>60</v>
      </c>
      <c r="AK18" t="s">
        <v>61</v>
      </c>
      <c r="AL18" t="s">
        <v>241</v>
      </c>
      <c r="AM18" t="s">
        <v>242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39.1</v>
      </c>
      <c r="X19">
        <v>6.2899999999999996E-3</v>
      </c>
      <c r="Y19">
        <v>-0.82299999999999995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239</v>
      </c>
      <c r="AH19" t="s">
        <v>45</v>
      </c>
      <c r="AI19" t="s">
        <v>240</v>
      </c>
      <c r="AJ19" t="s">
        <v>60</v>
      </c>
      <c r="AK19" t="s">
        <v>61</v>
      </c>
      <c r="AL19" t="s">
        <v>241</v>
      </c>
      <c r="AM19" t="s">
        <v>242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35.799999999999997</v>
      </c>
      <c r="X20">
        <v>4.7699999999999999E-3</v>
      </c>
      <c r="Y20">
        <v>-1.23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239</v>
      </c>
      <c r="AH20" t="s">
        <v>45</v>
      </c>
      <c r="AI20" t="s">
        <v>240</v>
      </c>
      <c r="AJ20" t="s">
        <v>60</v>
      </c>
      <c r="AK20" t="s">
        <v>61</v>
      </c>
      <c r="AL20" t="s">
        <v>241</v>
      </c>
      <c r="AM20" t="s">
        <v>242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45</v>
      </c>
      <c r="X21">
        <v>8.8599999999999998E-3</v>
      </c>
      <c r="Y21">
        <v>-0.80800000000000005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239</v>
      </c>
      <c r="AH21" t="s">
        <v>45</v>
      </c>
      <c r="AI21" t="s">
        <v>240</v>
      </c>
      <c r="AJ21" t="s">
        <v>60</v>
      </c>
      <c r="AK21" t="s">
        <v>61</v>
      </c>
      <c r="AL21" t="s">
        <v>241</v>
      </c>
      <c r="AM21" t="s">
        <v>242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42.2</v>
      </c>
      <c r="X22">
        <v>8.4600000000000005E-3</v>
      </c>
      <c r="Y22">
        <v>-0.90200000000000002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239</v>
      </c>
      <c r="AH22" t="s">
        <v>45</v>
      </c>
      <c r="AI22" t="s">
        <v>240</v>
      </c>
      <c r="AJ22" t="s">
        <v>60</v>
      </c>
      <c r="AK22" t="s">
        <v>61</v>
      </c>
      <c r="AL22" t="s">
        <v>241</v>
      </c>
      <c r="AM22" t="s">
        <v>242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46.3</v>
      </c>
      <c r="X23">
        <v>8.3499999999999998E-3</v>
      </c>
      <c r="Y23">
        <v>-0.80400000000000005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239</v>
      </c>
      <c r="AH23" t="s">
        <v>45</v>
      </c>
      <c r="AI23" t="s">
        <v>240</v>
      </c>
      <c r="AJ23" t="s">
        <v>60</v>
      </c>
      <c r="AK23" t="s">
        <v>61</v>
      </c>
      <c r="AL23" t="s">
        <v>241</v>
      </c>
      <c r="AM23" t="s">
        <v>242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37.299999999999997</v>
      </c>
      <c r="X24">
        <v>6.5399999999999998E-3</v>
      </c>
      <c r="Y24">
        <v>-0.94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239</v>
      </c>
      <c r="AH24" t="s">
        <v>45</v>
      </c>
      <c r="AI24" t="s">
        <v>240</v>
      </c>
      <c r="AJ24" t="s">
        <v>60</v>
      </c>
      <c r="AK24" t="s">
        <v>61</v>
      </c>
      <c r="AL24" t="s">
        <v>241</v>
      </c>
      <c r="AM24" t="s">
        <v>242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38.799999999999997</v>
      </c>
      <c r="X25">
        <v>6.0699999999999999E-3</v>
      </c>
      <c r="Y25">
        <v>-1.01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239</v>
      </c>
      <c r="AH25" t="s">
        <v>45</v>
      </c>
      <c r="AI25" t="s">
        <v>240</v>
      </c>
      <c r="AJ25" t="s">
        <v>60</v>
      </c>
      <c r="AK25" t="s">
        <v>61</v>
      </c>
      <c r="AL25" t="s">
        <v>241</v>
      </c>
      <c r="AM25" t="s">
        <v>242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29.2</v>
      </c>
      <c r="X26">
        <v>3.7299999999999998E-3</v>
      </c>
      <c r="Y26">
        <v>-1.21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239</v>
      </c>
      <c r="AH26" t="s">
        <v>45</v>
      </c>
      <c r="AI26" t="s">
        <v>240</v>
      </c>
      <c r="AJ26" t="s">
        <v>60</v>
      </c>
      <c r="AK26" t="s">
        <v>61</v>
      </c>
      <c r="AL26" t="s">
        <v>241</v>
      </c>
      <c r="AM26" t="s">
        <v>242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34.9</v>
      </c>
      <c r="X27">
        <v>5.0499999999999998E-3</v>
      </c>
      <c r="Y27">
        <v>-1.21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239</v>
      </c>
      <c r="AH27" t="s">
        <v>45</v>
      </c>
      <c r="AI27" t="s">
        <v>240</v>
      </c>
      <c r="AJ27" t="s">
        <v>60</v>
      </c>
      <c r="AK27" t="s">
        <v>61</v>
      </c>
      <c r="AL27" t="s">
        <v>241</v>
      </c>
      <c r="AM27" t="s">
        <v>242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33.5</v>
      </c>
      <c r="X28">
        <v>4.3400000000000001E-3</v>
      </c>
      <c r="Y28">
        <v>-1.28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239</v>
      </c>
      <c r="AH28" t="s">
        <v>45</v>
      </c>
      <c r="AI28" t="s">
        <v>240</v>
      </c>
      <c r="AJ28" t="s">
        <v>60</v>
      </c>
      <c r="AK28" t="s">
        <v>61</v>
      </c>
      <c r="AL28" t="s">
        <v>241</v>
      </c>
      <c r="AM28" t="s">
        <v>242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36.799999999999997</v>
      </c>
      <c r="X29">
        <v>6.0000000000000001E-3</v>
      </c>
      <c r="Y29">
        <v>-0.92500000000000004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239</v>
      </c>
      <c r="AH29" t="s">
        <v>45</v>
      </c>
      <c r="AI29" t="s">
        <v>240</v>
      </c>
      <c r="AJ29" t="s">
        <v>60</v>
      </c>
      <c r="AK29" t="s">
        <v>61</v>
      </c>
      <c r="AL29" t="s">
        <v>241</v>
      </c>
      <c r="AM29" t="s">
        <v>242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32.6</v>
      </c>
      <c r="X30">
        <v>4.5500000000000002E-3</v>
      </c>
      <c r="Y30">
        <v>-1.51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239</v>
      </c>
      <c r="AH30" t="s">
        <v>45</v>
      </c>
      <c r="AI30" t="s">
        <v>240</v>
      </c>
      <c r="AJ30" t="s">
        <v>60</v>
      </c>
      <c r="AK30" t="s">
        <v>61</v>
      </c>
      <c r="AL30" t="s">
        <v>241</v>
      </c>
      <c r="AM30" t="s">
        <v>242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42.8</v>
      </c>
      <c r="X31">
        <v>9.2499999999999995E-3</v>
      </c>
      <c r="Y31">
        <v>-0.95099999999999996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239</v>
      </c>
      <c r="AH31" t="s">
        <v>45</v>
      </c>
      <c r="AI31" t="s">
        <v>240</v>
      </c>
      <c r="AJ31" t="s">
        <v>60</v>
      </c>
      <c r="AK31" t="s">
        <v>61</v>
      </c>
      <c r="AL31" t="s">
        <v>241</v>
      </c>
      <c r="AM31" t="s">
        <v>242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39.5</v>
      </c>
      <c r="X32">
        <v>8.9999999999999993E-3</v>
      </c>
      <c r="Y32">
        <v>-1.01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239</v>
      </c>
      <c r="AH32" t="s">
        <v>45</v>
      </c>
      <c r="AI32" t="s">
        <v>240</v>
      </c>
      <c r="AJ32" t="s">
        <v>60</v>
      </c>
      <c r="AK32" t="s">
        <v>61</v>
      </c>
      <c r="AL32" t="s">
        <v>241</v>
      </c>
      <c r="AM32" t="s">
        <v>242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44</v>
      </c>
      <c r="X33">
        <v>9.2700000000000005E-3</v>
      </c>
      <c r="Y33">
        <v>-0.94899999999999995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239</v>
      </c>
      <c r="AH33" t="s">
        <v>45</v>
      </c>
      <c r="AI33" t="s">
        <v>240</v>
      </c>
      <c r="AJ33" t="s">
        <v>60</v>
      </c>
      <c r="AK33" t="s">
        <v>61</v>
      </c>
      <c r="AL33" t="s">
        <v>241</v>
      </c>
      <c r="AM33" t="s">
        <v>242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32.299999999999997</v>
      </c>
      <c r="X34">
        <v>6.9800000000000001E-3</v>
      </c>
      <c r="Y34">
        <v>-1.01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239</v>
      </c>
      <c r="AH34" t="s">
        <v>45</v>
      </c>
      <c r="AI34" t="s">
        <v>240</v>
      </c>
      <c r="AJ34" t="s">
        <v>60</v>
      </c>
      <c r="AK34" t="s">
        <v>61</v>
      </c>
      <c r="AL34" t="s">
        <v>241</v>
      </c>
      <c r="AM34" t="s">
        <v>242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37.299999999999997</v>
      </c>
      <c r="X35">
        <v>6.7200000000000003E-3</v>
      </c>
      <c r="Y35">
        <v>-1.1000000000000001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239</v>
      </c>
      <c r="AH35" t="s">
        <v>45</v>
      </c>
      <c r="AI35" t="s">
        <v>240</v>
      </c>
      <c r="AJ35" t="s">
        <v>60</v>
      </c>
      <c r="AK35" t="s">
        <v>61</v>
      </c>
      <c r="AL35" t="s">
        <v>241</v>
      </c>
      <c r="AM35" t="s">
        <v>242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27.8</v>
      </c>
      <c r="X36">
        <v>3.5500000000000002E-3</v>
      </c>
      <c r="Y36">
        <v>-1.17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239</v>
      </c>
      <c r="AH36" t="s">
        <v>45</v>
      </c>
      <c r="AI36" t="s">
        <v>240</v>
      </c>
      <c r="AJ36" t="s">
        <v>60</v>
      </c>
      <c r="AK36" t="s">
        <v>61</v>
      </c>
      <c r="AL36" t="s">
        <v>241</v>
      </c>
      <c r="AM36" t="s">
        <v>242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33.700000000000003</v>
      </c>
      <c r="X37">
        <v>4.7099999999999998E-3</v>
      </c>
      <c r="Y37">
        <v>-1.29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239</v>
      </c>
      <c r="AH37" t="s">
        <v>45</v>
      </c>
      <c r="AI37" t="s">
        <v>240</v>
      </c>
      <c r="AJ37" t="s">
        <v>60</v>
      </c>
      <c r="AK37" t="s">
        <v>61</v>
      </c>
      <c r="AL37" t="s">
        <v>241</v>
      </c>
      <c r="AM37" t="s">
        <v>242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31.7</v>
      </c>
      <c r="X38">
        <v>4.13E-3</v>
      </c>
      <c r="Y38">
        <v>-1.37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239</v>
      </c>
      <c r="AH38" t="s">
        <v>45</v>
      </c>
      <c r="AI38" t="s">
        <v>240</v>
      </c>
      <c r="AJ38" t="s">
        <v>60</v>
      </c>
      <c r="AK38" t="s">
        <v>61</v>
      </c>
      <c r="AL38" t="s">
        <v>241</v>
      </c>
      <c r="AM38" t="s">
        <v>242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35.4</v>
      </c>
      <c r="X39">
        <v>5.7299999999999999E-3</v>
      </c>
      <c r="Y39">
        <v>-0.98599999999999999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239</v>
      </c>
      <c r="AH39" t="s">
        <v>45</v>
      </c>
      <c r="AI39" t="s">
        <v>240</v>
      </c>
      <c r="AJ39" t="s">
        <v>60</v>
      </c>
      <c r="AK39" t="s">
        <v>61</v>
      </c>
      <c r="AL39" t="s">
        <v>241</v>
      </c>
      <c r="AM39" t="s">
        <v>242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31.6</v>
      </c>
      <c r="X40">
        <v>4.3699999999999998E-3</v>
      </c>
      <c r="Y40">
        <v>-1.6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239</v>
      </c>
      <c r="AH40" t="s">
        <v>45</v>
      </c>
      <c r="AI40" t="s">
        <v>240</v>
      </c>
      <c r="AJ40" t="s">
        <v>60</v>
      </c>
      <c r="AK40" t="s">
        <v>61</v>
      </c>
      <c r="AL40" t="s">
        <v>241</v>
      </c>
      <c r="AM40" t="s">
        <v>242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41.7</v>
      </c>
      <c r="X41">
        <v>9.1999999999999998E-3</v>
      </c>
      <c r="Y41">
        <v>-0.98099999999999998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239</v>
      </c>
      <c r="AH41" t="s">
        <v>45</v>
      </c>
      <c r="AI41" t="s">
        <v>240</v>
      </c>
      <c r="AJ41" t="s">
        <v>60</v>
      </c>
      <c r="AK41" t="s">
        <v>61</v>
      </c>
      <c r="AL41" t="s">
        <v>241</v>
      </c>
      <c r="AM41" t="s">
        <v>242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38.4</v>
      </c>
      <c r="X42">
        <v>9.1400000000000006E-3</v>
      </c>
      <c r="Y42">
        <v>-1.05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239</v>
      </c>
      <c r="AH42" t="s">
        <v>45</v>
      </c>
      <c r="AI42" t="s">
        <v>240</v>
      </c>
      <c r="AJ42" t="s">
        <v>60</v>
      </c>
      <c r="AK42" t="s">
        <v>61</v>
      </c>
      <c r="AL42" t="s">
        <v>241</v>
      </c>
      <c r="AM42" t="s">
        <v>242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42.9</v>
      </c>
      <c r="X43">
        <v>9.4900000000000002E-3</v>
      </c>
      <c r="Y43">
        <v>-1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239</v>
      </c>
      <c r="AH43" t="s">
        <v>45</v>
      </c>
      <c r="AI43" t="s">
        <v>240</v>
      </c>
      <c r="AJ43" t="s">
        <v>60</v>
      </c>
      <c r="AK43" t="s">
        <v>61</v>
      </c>
      <c r="AL43" t="s">
        <v>241</v>
      </c>
      <c r="AM43" t="s">
        <v>242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31.8</v>
      </c>
      <c r="X44">
        <v>6.9100000000000003E-3</v>
      </c>
      <c r="Y44">
        <v>-1.01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239</v>
      </c>
      <c r="AH44" t="s">
        <v>45</v>
      </c>
      <c r="AI44" t="s">
        <v>240</v>
      </c>
      <c r="AJ44" t="s">
        <v>60</v>
      </c>
      <c r="AK44" t="s">
        <v>61</v>
      </c>
      <c r="AL44" t="s">
        <v>241</v>
      </c>
      <c r="AM44" t="s">
        <v>242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36.299999999999997</v>
      </c>
      <c r="X45">
        <v>6.8500000000000002E-3</v>
      </c>
      <c r="Y45">
        <v>-1.1399999999999999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239</v>
      </c>
      <c r="AH45" t="s">
        <v>45</v>
      </c>
      <c r="AI45" t="s">
        <v>240</v>
      </c>
      <c r="AJ45" t="s">
        <v>60</v>
      </c>
      <c r="AK45" t="s">
        <v>61</v>
      </c>
      <c r="AL45" t="s">
        <v>241</v>
      </c>
      <c r="AM45" t="s">
        <v>242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39.299999999999997</v>
      </c>
      <c r="X46">
        <v>6.1799999999999997E-3</v>
      </c>
      <c r="Y46">
        <v>-0.88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239</v>
      </c>
      <c r="AH46" t="s">
        <v>45</v>
      </c>
      <c r="AI46" t="s">
        <v>240</v>
      </c>
      <c r="AJ46" t="s">
        <v>60</v>
      </c>
      <c r="AK46" t="s">
        <v>61</v>
      </c>
      <c r="AL46" t="s">
        <v>241</v>
      </c>
      <c r="AM46" t="s">
        <v>242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45.7</v>
      </c>
      <c r="X47">
        <v>8.3400000000000002E-3</v>
      </c>
      <c r="Y47">
        <v>-0.85699999999999998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239</v>
      </c>
      <c r="AH47" t="s">
        <v>45</v>
      </c>
      <c r="AI47" t="s">
        <v>240</v>
      </c>
      <c r="AJ47" t="s">
        <v>60</v>
      </c>
      <c r="AK47" t="s">
        <v>61</v>
      </c>
      <c r="AL47" t="s">
        <v>241</v>
      </c>
      <c r="AM47" t="s">
        <v>242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45.6</v>
      </c>
      <c r="X48">
        <v>8.8400000000000006E-3</v>
      </c>
      <c r="Y48">
        <v>-0.88700000000000001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239</v>
      </c>
      <c r="AH48" t="s">
        <v>45</v>
      </c>
      <c r="AI48" t="s">
        <v>240</v>
      </c>
      <c r="AJ48" t="s">
        <v>60</v>
      </c>
      <c r="AK48" t="s">
        <v>61</v>
      </c>
      <c r="AL48" t="s">
        <v>241</v>
      </c>
      <c r="AM48" t="s">
        <v>242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47.9</v>
      </c>
      <c r="X49">
        <v>1.03E-2</v>
      </c>
      <c r="Y49">
        <v>-0.99399999999999999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239</v>
      </c>
      <c r="AH49" t="s">
        <v>45</v>
      </c>
      <c r="AI49" t="s">
        <v>240</v>
      </c>
      <c r="AJ49" t="s">
        <v>60</v>
      </c>
      <c r="AK49" t="s">
        <v>61</v>
      </c>
      <c r="AL49" t="s">
        <v>241</v>
      </c>
      <c r="AM49" t="s">
        <v>242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48.3</v>
      </c>
      <c r="X50">
        <v>1.03E-2</v>
      </c>
      <c r="Y50">
        <v>-0.89700000000000002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239</v>
      </c>
      <c r="AH50" t="s">
        <v>45</v>
      </c>
      <c r="AI50" t="s">
        <v>240</v>
      </c>
      <c r="AJ50" t="s">
        <v>60</v>
      </c>
      <c r="AK50" t="s">
        <v>61</v>
      </c>
      <c r="AL50" t="s">
        <v>241</v>
      </c>
      <c r="AM50" t="s">
        <v>242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48</v>
      </c>
      <c r="X51">
        <v>9.4299999999999991E-3</v>
      </c>
      <c r="Y51">
        <v>-0.85399999999999998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239</v>
      </c>
      <c r="AH51" t="s">
        <v>45</v>
      </c>
      <c r="AI51" t="s">
        <v>240</v>
      </c>
      <c r="AJ51" t="s">
        <v>60</v>
      </c>
      <c r="AK51" t="s">
        <v>61</v>
      </c>
      <c r="AL51" t="s">
        <v>241</v>
      </c>
      <c r="AM51" t="s">
        <v>242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62.7</v>
      </c>
      <c r="X52">
        <v>1.0200000000000001E-2</v>
      </c>
      <c r="Y52">
        <v>-0.64600000000000002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239</v>
      </c>
      <c r="AH52" t="s">
        <v>45</v>
      </c>
      <c r="AI52" t="s">
        <v>240</v>
      </c>
      <c r="AJ52" t="s">
        <v>60</v>
      </c>
      <c r="AK52" t="s">
        <v>61</v>
      </c>
      <c r="AL52" t="s">
        <v>241</v>
      </c>
      <c r="AM52" t="s">
        <v>242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36.9</v>
      </c>
      <c r="X53">
        <v>8.1700000000000002E-3</v>
      </c>
      <c r="Y53">
        <v>-1.02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239</v>
      </c>
      <c r="AH53" t="s">
        <v>45</v>
      </c>
      <c r="AI53" t="s">
        <v>240</v>
      </c>
      <c r="AJ53" t="s">
        <v>60</v>
      </c>
      <c r="AK53" t="s">
        <v>61</v>
      </c>
      <c r="AL53" t="s">
        <v>241</v>
      </c>
      <c r="AM53" t="s">
        <v>242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45.4</v>
      </c>
      <c r="X54">
        <v>8.8800000000000007E-3</v>
      </c>
      <c r="Y54">
        <v>-0.91400000000000003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239</v>
      </c>
      <c r="AH54" t="s">
        <v>45</v>
      </c>
      <c r="AI54" t="s">
        <v>240</v>
      </c>
      <c r="AJ54" t="s">
        <v>60</v>
      </c>
      <c r="AK54" t="s">
        <v>61</v>
      </c>
      <c r="AL54" t="s">
        <v>241</v>
      </c>
      <c r="AM54" t="s">
        <v>242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37.6</v>
      </c>
      <c r="X55">
        <v>4.7000000000000002E-3</v>
      </c>
      <c r="Y55">
        <v>-1.5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239</v>
      </c>
      <c r="AH55" t="s">
        <v>45</v>
      </c>
      <c r="AI55" t="s">
        <v>240</v>
      </c>
      <c r="AJ55" t="s">
        <v>60</v>
      </c>
      <c r="AK55" t="s">
        <v>61</v>
      </c>
      <c r="AL55" t="s">
        <v>241</v>
      </c>
      <c r="AM55" t="s">
        <v>242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40.4</v>
      </c>
      <c r="X56">
        <v>6.1500000000000001E-3</v>
      </c>
      <c r="Y56">
        <v>-0.69599999999999995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239</v>
      </c>
      <c r="AH56" t="s">
        <v>45</v>
      </c>
      <c r="AI56" t="s">
        <v>240</v>
      </c>
      <c r="AJ56" t="s">
        <v>60</v>
      </c>
      <c r="AK56" t="s">
        <v>61</v>
      </c>
      <c r="AL56" t="s">
        <v>241</v>
      </c>
      <c r="AM56" t="s">
        <v>242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43.3</v>
      </c>
      <c r="X57">
        <v>6.9100000000000003E-3</v>
      </c>
      <c r="Y57">
        <v>-0.65900000000000003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239</v>
      </c>
      <c r="AH57" t="s">
        <v>45</v>
      </c>
      <c r="AI57" t="s">
        <v>240</v>
      </c>
      <c r="AJ57" t="s">
        <v>60</v>
      </c>
      <c r="AK57" t="s">
        <v>61</v>
      </c>
      <c r="AL57" t="s">
        <v>241</v>
      </c>
      <c r="AM57" t="s">
        <v>242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45</v>
      </c>
      <c r="X58">
        <v>7.6E-3</v>
      </c>
      <c r="Y58">
        <v>-0.749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239</v>
      </c>
      <c r="AH58" t="s">
        <v>45</v>
      </c>
      <c r="AI58" t="s">
        <v>240</v>
      </c>
      <c r="AJ58" t="s">
        <v>60</v>
      </c>
      <c r="AK58" t="s">
        <v>61</v>
      </c>
      <c r="AL58" t="s">
        <v>241</v>
      </c>
      <c r="AM58" t="s">
        <v>242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44.9</v>
      </c>
      <c r="X59">
        <v>8.8599999999999998E-3</v>
      </c>
      <c r="Y59">
        <v>-0.749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239</v>
      </c>
      <c r="AH59" t="s">
        <v>45</v>
      </c>
      <c r="AI59" t="s">
        <v>240</v>
      </c>
      <c r="AJ59" t="s">
        <v>60</v>
      </c>
      <c r="AK59" t="s">
        <v>61</v>
      </c>
      <c r="AL59" t="s">
        <v>241</v>
      </c>
      <c r="AM59" t="s">
        <v>242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46.1</v>
      </c>
      <c r="X60">
        <v>8.1899999999999994E-3</v>
      </c>
      <c r="Y60">
        <v>-0.79400000000000004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239</v>
      </c>
      <c r="AH60" t="s">
        <v>45</v>
      </c>
      <c r="AI60" t="s">
        <v>240</v>
      </c>
      <c r="AJ60" t="s">
        <v>60</v>
      </c>
      <c r="AK60" t="s">
        <v>61</v>
      </c>
      <c r="AL60" t="s">
        <v>241</v>
      </c>
      <c r="AM60" t="s">
        <v>242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44</v>
      </c>
      <c r="X61">
        <v>7.1300000000000001E-3</v>
      </c>
      <c r="Y61">
        <v>-0.71899999999999997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239</v>
      </c>
      <c r="AH61" t="s">
        <v>45</v>
      </c>
      <c r="AI61" t="s">
        <v>240</v>
      </c>
      <c r="AJ61" t="s">
        <v>60</v>
      </c>
      <c r="AK61" t="s">
        <v>61</v>
      </c>
      <c r="AL61" t="s">
        <v>241</v>
      </c>
      <c r="AM61" t="s">
        <v>242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55.4</v>
      </c>
      <c r="X62">
        <v>8.0300000000000007E-3</v>
      </c>
      <c r="Y62">
        <v>-0.38200000000000001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239</v>
      </c>
      <c r="AH62" t="s">
        <v>45</v>
      </c>
      <c r="AI62" t="s">
        <v>240</v>
      </c>
      <c r="AJ62" t="s">
        <v>60</v>
      </c>
      <c r="AK62" t="s">
        <v>61</v>
      </c>
      <c r="AL62" t="s">
        <v>241</v>
      </c>
      <c r="AM62" t="s">
        <v>242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37.6</v>
      </c>
      <c r="X63">
        <v>6.6499999999999997E-3</v>
      </c>
      <c r="Y63">
        <v>-0.94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239</v>
      </c>
      <c r="AH63" t="s">
        <v>45</v>
      </c>
      <c r="AI63" t="s">
        <v>240</v>
      </c>
      <c r="AJ63" t="s">
        <v>60</v>
      </c>
      <c r="AK63" t="s">
        <v>61</v>
      </c>
      <c r="AL63" t="s">
        <v>241</v>
      </c>
      <c r="AM63" t="s">
        <v>242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43.3</v>
      </c>
      <c r="X64">
        <v>7.0000000000000001E-3</v>
      </c>
      <c r="Y64">
        <v>-0.69299999999999995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239</v>
      </c>
      <c r="AH64" t="s">
        <v>45</v>
      </c>
      <c r="AI64" t="s">
        <v>240</v>
      </c>
      <c r="AJ64" t="s">
        <v>60</v>
      </c>
      <c r="AK64" t="s">
        <v>61</v>
      </c>
      <c r="AL64" t="s">
        <v>241</v>
      </c>
      <c r="AM64" t="s">
        <v>242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33.200000000000003</v>
      </c>
      <c r="X65">
        <v>4.5199999999999997E-3</v>
      </c>
      <c r="Y65">
        <v>-1.54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239</v>
      </c>
      <c r="AH65" t="s">
        <v>45</v>
      </c>
      <c r="AI65" t="s">
        <v>240</v>
      </c>
      <c r="AJ65" t="s">
        <v>60</v>
      </c>
      <c r="AK65" t="s">
        <v>61</v>
      </c>
      <c r="AL65" t="s">
        <v>241</v>
      </c>
      <c r="AM65" t="s">
        <v>242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38.200000000000003</v>
      </c>
      <c r="X66">
        <v>6.4799999999999996E-3</v>
      </c>
      <c r="Y66">
        <v>-0.81699999999999995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239</v>
      </c>
      <c r="AH66" t="s">
        <v>45</v>
      </c>
      <c r="AI66" t="s">
        <v>240</v>
      </c>
      <c r="AJ66" t="s">
        <v>60</v>
      </c>
      <c r="AK66" t="s">
        <v>61</v>
      </c>
      <c r="AL66" t="s">
        <v>241</v>
      </c>
      <c r="AM66" t="s">
        <v>242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40.299999999999997</v>
      </c>
      <c r="X67">
        <v>7.1700000000000002E-3</v>
      </c>
      <c r="Y67">
        <v>-0.82499999999999996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239</v>
      </c>
      <c r="AH67" t="s">
        <v>45</v>
      </c>
      <c r="AI67" t="s">
        <v>240</v>
      </c>
      <c r="AJ67" t="s">
        <v>60</v>
      </c>
      <c r="AK67" t="s">
        <v>61</v>
      </c>
      <c r="AL67" t="s">
        <v>241</v>
      </c>
      <c r="AM67" t="s">
        <v>242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42</v>
      </c>
      <c r="X68">
        <v>8.0099999999999998E-3</v>
      </c>
      <c r="Y68">
        <v>-0.91400000000000003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239</v>
      </c>
      <c r="AH68" t="s">
        <v>45</v>
      </c>
      <c r="AI68" t="s">
        <v>240</v>
      </c>
      <c r="AJ68" t="s">
        <v>60</v>
      </c>
      <c r="AK68" t="s">
        <v>61</v>
      </c>
      <c r="AL68" t="s">
        <v>241</v>
      </c>
      <c r="AM68" t="s">
        <v>242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42.6</v>
      </c>
      <c r="X69">
        <v>9.3200000000000002E-3</v>
      </c>
      <c r="Y69">
        <v>-0.99199999999999999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239</v>
      </c>
      <c r="AH69" t="s">
        <v>45</v>
      </c>
      <c r="AI69" t="s">
        <v>240</v>
      </c>
      <c r="AJ69" t="s">
        <v>60</v>
      </c>
      <c r="AK69" t="s">
        <v>61</v>
      </c>
      <c r="AL69" t="s">
        <v>241</v>
      </c>
      <c r="AM69" t="s">
        <v>242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43.6</v>
      </c>
      <c r="X70">
        <v>9.41E-3</v>
      </c>
      <c r="Y70">
        <v>-0.98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239</v>
      </c>
      <c r="AH70" t="s">
        <v>45</v>
      </c>
      <c r="AI70" t="s">
        <v>240</v>
      </c>
      <c r="AJ70" t="s">
        <v>60</v>
      </c>
      <c r="AK70" t="s">
        <v>61</v>
      </c>
      <c r="AL70" t="s">
        <v>241</v>
      </c>
      <c r="AM70" t="s">
        <v>242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43.4</v>
      </c>
      <c r="X71">
        <v>8.3400000000000002E-3</v>
      </c>
      <c r="Y71">
        <v>-1.01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239</v>
      </c>
      <c r="AH71" t="s">
        <v>45</v>
      </c>
      <c r="AI71" t="s">
        <v>240</v>
      </c>
      <c r="AJ71" t="s">
        <v>60</v>
      </c>
      <c r="AK71" t="s">
        <v>61</v>
      </c>
      <c r="AL71" t="s">
        <v>241</v>
      </c>
      <c r="AM71" t="s">
        <v>242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55.5</v>
      </c>
      <c r="X72">
        <v>8.9499999999999996E-3</v>
      </c>
      <c r="Y72">
        <v>-0.57599999999999996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239</v>
      </c>
      <c r="AH72" t="s">
        <v>45</v>
      </c>
      <c r="AI72" t="s">
        <v>240</v>
      </c>
      <c r="AJ72" t="s">
        <v>60</v>
      </c>
      <c r="AK72" t="s">
        <v>61</v>
      </c>
      <c r="AL72" t="s">
        <v>241</v>
      </c>
      <c r="AM72" t="s">
        <v>242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33.200000000000003</v>
      </c>
      <c r="X73">
        <v>7.1599999999999997E-3</v>
      </c>
      <c r="Y73">
        <v>-0.96499999999999997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239</v>
      </c>
      <c r="AH73" t="s">
        <v>45</v>
      </c>
      <c r="AI73" t="s">
        <v>240</v>
      </c>
      <c r="AJ73" t="s">
        <v>60</v>
      </c>
      <c r="AK73" t="s">
        <v>61</v>
      </c>
      <c r="AL73" t="s">
        <v>241</v>
      </c>
      <c r="AM73" t="s">
        <v>242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41.1</v>
      </c>
      <c r="X74">
        <v>7.7999999999999996E-3</v>
      </c>
      <c r="Y74">
        <v>-0.89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239</v>
      </c>
      <c r="AH74" t="s">
        <v>45</v>
      </c>
      <c r="AI74" t="s">
        <v>240</v>
      </c>
      <c r="AJ74" t="s">
        <v>60</v>
      </c>
      <c r="AK74" t="s">
        <v>61</v>
      </c>
      <c r="AL74" t="s">
        <v>241</v>
      </c>
      <c r="AM74" t="s">
        <v>242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31.7</v>
      </c>
      <c r="X75">
        <v>4.4600000000000004E-3</v>
      </c>
      <c r="Y75">
        <v>-1.55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239</v>
      </c>
      <c r="AH75" t="s">
        <v>45</v>
      </c>
      <c r="AI75" t="s">
        <v>240</v>
      </c>
      <c r="AJ75" t="s">
        <v>60</v>
      </c>
      <c r="AK75" t="s">
        <v>61</v>
      </c>
      <c r="AL75" t="s">
        <v>241</v>
      </c>
      <c r="AM75" t="s">
        <v>242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36.200000000000003</v>
      </c>
      <c r="X76">
        <v>6.7999999999999996E-3</v>
      </c>
      <c r="Y76">
        <v>-0.92100000000000004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239</v>
      </c>
      <c r="AH76" t="s">
        <v>45</v>
      </c>
      <c r="AI76" t="s">
        <v>240</v>
      </c>
      <c r="AJ76" t="s">
        <v>60</v>
      </c>
      <c r="AK76" t="s">
        <v>61</v>
      </c>
      <c r="AL76" t="s">
        <v>241</v>
      </c>
      <c r="AM76" t="s">
        <v>242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38.6</v>
      </c>
      <c r="X77">
        <v>7.2300000000000003E-3</v>
      </c>
      <c r="Y77">
        <v>-0.90600000000000003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239</v>
      </c>
      <c r="AH77" t="s">
        <v>45</v>
      </c>
      <c r="AI77" t="s">
        <v>240</v>
      </c>
      <c r="AJ77" t="s">
        <v>60</v>
      </c>
      <c r="AK77" t="s">
        <v>61</v>
      </c>
      <c r="AL77" t="s">
        <v>241</v>
      </c>
      <c r="AM77" t="s">
        <v>242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40.6</v>
      </c>
      <c r="X78">
        <v>8.1300000000000001E-3</v>
      </c>
      <c r="Y78">
        <v>-0.98299999999999998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239</v>
      </c>
      <c r="AH78" t="s">
        <v>45</v>
      </c>
      <c r="AI78" t="s">
        <v>240</v>
      </c>
      <c r="AJ78" t="s">
        <v>60</v>
      </c>
      <c r="AK78" t="s">
        <v>61</v>
      </c>
      <c r="AL78" t="s">
        <v>241</v>
      </c>
      <c r="AM78" t="s">
        <v>242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41.8</v>
      </c>
      <c r="X79">
        <v>9.2800000000000001E-3</v>
      </c>
      <c r="Y79">
        <v>-1.02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239</v>
      </c>
      <c r="AH79" t="s">
        <v>45</v>
      </c>
      <c r="AI79" t="s">
        <v>240</v>
      </c>
      <c r="AJ79" t="s">
        <v>60</v>
      </c>
      <c r="AK79" t="s">
        <v>61</v>
      </c>
      <c r="AL79" t="s">
        <v>241</v>
      </c>
      <c r="AM79" t="s">
        <v>242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43</v>
      </c>
      <c r="X80">
        <v>9.4199999999999996E-3</v>
      </c>
      <c r="Y80">
        <v>-0.999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239</v>
      </c>
      <c r="AH80" t="s">
        <v>45</v>
      </c>
      <c r="AI80" t="s">
        <v>240</v>
      </c>
      <c r="AJ80" t="s">
        <v>60</v>
      </c>
      <c r="AK80" t="s">
        <v>61</v>
      </c>
      <c r="AL80" t="s">
        <v>241</v>
      </c>
      <c r="AM80" t="s">
        <v>242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43</v>
      </c>
      <c r="X81">
        <v>8.3800000000000003E-3</v>
      </c>
      <c r="Y81">
        <v>-1.06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239</v>
      </c>
      <c r="AH81" t="s">
        <v>45</v>
      </c>
      <c r="AI81" t="s">
        <v>240</v>
      </c>
      <c r="AJ81" t="s">
        <v>60</v>
      </c>
      <c r="AK81" t="s">
        <v>61</v>
      </c>
      <c r="AL81" t="s">
        <v>241</v>
      </c>
      <c r="AM81" t="s">
        <v>242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54.9</v>
      </c>
      <c r="X82">
        <v>9.6500000000000006E-3</v>
      </c>
      <c r="Y82">
        <v>-0.748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239</v>
      </c>
      <c r="AH82" t="s">
        <v>45</v>
      </c>
      <c r="AI82" t="s">
        <v>240</v>
      </c>
      <c r="AJ82" t="s">
        <v>60</v>
      </c>
      <c r="AK82" t="s">
        <v>61</v>
      </c>
      <c r="AL82" t="s">
        <v>241</v>
      </c>
      <c r="AM82" t="s">
        <v>242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32.1</v>
      </c>
      <c r="X83">
        <v>7.0800000000000004E-3</v>
      </c>
      <c r="Y83">
        <v>-0.96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239</v>
      </c>
      <c r="AH83" t="s">
        <v>45</v>
      </c>
      <c r="AI83" t="s">
        <v>240</v>
      </c>
      <c r="AJ83" t="s">
        <v>60</v>
      </c>
      <c r="AK83" t="s">
        <v>61</v>
      </c>
      <c r="AL83" t="s">
        <v>241</v>
      </c>
      <c r="AM83" t="s">
        <v>242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39.9</v>
      </c>
      <c r="X84">
        <v>8.0300000000000007E-3</v>
      </c>
      <c r="Y84">
        <v>-0.96799999999999997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239</v>
      </c>
      <c r="AH84" t="s">
        <v>45</v>
      </c>
      <c r="AI84" t="s">
        <v>240</v>
      </c>
      <c r="AJ84" t="s">
        <v>60</v>
      </c>
      <c r="AK84" t="s">
        <v>61</v>
      </c>
      <c r="AL84" t="s">
        <v>241</v>
      </c>
      <c r="AM84" t="s">
        <v>242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41.9</v>
      </c>
      <c r="X85">
        <v>9.3799999999999994E-3</v>
      </c>
      <c r="Y85">
        <v>-1.1299999999999999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239</v>
      </c>
      <c r="AH85" t="s">
        <v>45</v>
      </c>
      <c r="AI85" t="s">
        <v>240</v>
      </c>
      <c r="AJ85" t="s">
        <v>60</v>
      </c>
      <c r="AK85" t="s">
        <v>61</v>
      </c>
      <c r="AL85" t="s">
        <v>241</v>
      </c>
      <c r="AM85" t="s">
        <v>242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33.4</v>
      </c>
      <c r="X86">
        <v>5.7000000000000002E-3</v>
      </c>
      <c r="Y86">
        <v>-1.41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239</v>
      </c>
      <c r="AH86" t="s">
        <v>45</v>
      </c>
      <c r="AI86" t="s">
        <v>240</v>
      </c>
      <c r="AJ86" t="s">
        <v>60</v>
      </c>
      <c r="AK86" t="s">
        <v>61</v>
      </c>
      <c r="AL86" t="s">
        <v>241</v>
      </c>
      <c r="AM86" t="s">
        <v>242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38.1</v>
      </c>
      <c r="X87">
        <v>5.7800000000000004E-3</v>
      </c>
      <c r="Y87">
        <v>-0.89800000000000002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239</v>
      </c>
      <c r="AH87" t="s">
        <v>45</v>
      </c>
      <c r="AI87" t="s">
        <v>240</v>
      </c>
      <c r="AJ87" t="s">
        <v>60</v>
      </c>
      <c r="AK87" t="s">
        <v>61</v>
      </c>
      <c r="AL87" t="s">
        <v>241</v>
      </c>
      <c r="AM87" t="s">
        <v>242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44.2</v>
      </c>
      <c r="X88">
        <v>7.9799999999999992E-3</v>
      </c>
      <c r="Y88">
        <v>-0.89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239</v>
      </c>
      <c r="AH88" t="s">
        <v>45</v>
      </c>
      <c r="AI88" t="s">
        <v>240</v>
      </c>
      <c r="AJ88" t="s">
        <v>60</v>
      </c>
      <c r="AK88" t="s">
        <v>61</v>
      </c>
      <c r="AL88" t="s">
        <v>241</v>
      </c>
      <c r="AM88" t="s">
        <v>242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44.8</v>
      </c>
      <c r="X89">
        <v>8.6700000000000006E-3</v>
      </c>
      <c r="Y89">
        <v>-0.92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239</v>
      </c>
      <c r="AH89" t="s">
        <v>45</v>
      </c>
      <c r="AI89" t="s">
        <v>240</v>
      </c>
      <c r="AJ89" t="s">
        <v>60</v>
      </c>
      <c r="AK89" t="s">
        <v>61</v>
      </c>
      <c r="AL89" t="s">
        <v>241</v>
      </c>
      <c r="AM89" t="s">
        <v>242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48.1</v>
      </c>
      <c r="X90">
        <v>1.04E-2</v>
      </c>
      <c r="Y90">
        <v>-0.999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239</v>
      </c>
      <c r="AH90" t="s">
        <v>45</v>
      </c>
      <c r="AI90" t="s">
        <v>240</v>
      </c>
      <c r="AJ90" t="s">
        <v>60</v>
      </c>
      <c r="AK90" t="s">
        <v>61</v>
      </c>
      <c r="AL90" t="s">
        <v>241</v>
      </c>
      <c r="AM90" t="s">
        <v>242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48.2</v>
      </c>
      <c r="X91">
        <v>1.03E-2</v>
      </c>
      <c r="Y91">
        <v>-0.9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239</v>
      </c>
      <c r="AH91" t="s">
        <v>45</v>
      </c>
      <c r="AI91" t="s">
        <v>240</v>
      </c>
      <c r="AJ91" t="s">
        <v>60</v>
      </c>
      <c r="AK91" t="s">
        <v>61</v>
      </c>
      <c r="AL91" t="s">
        <v>241</v>
      </c>
      <c r="AM91" t="s">
        <v>242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45.7</v>
      </c>
      <c r="X92">
        <v>8.8400000000000006E-3</v>
      </c>
      <c r="Y92">
        <v>-0.98299999999999998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239</v>
      </c>
      <c r="AH92" t="s">
        <v>45</v>
      </c>
      <c r="AI92" t="s">
        <v>240</v>
      </c>
      <c r="AJ92" t="s">
        <v>60</v>
      </c>
      <c r="AK92" t="s">
        <v>61</v>
      </c>
      <c r="AL92" t="s">
        <v>241</v>
      </c>
      <c r="AM92" t="s">
        <v>242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63.7</v>
      </c>
      <c r="X93">
        <v>1.0500000000000001E-2</v>
      </c>
      <c r="Y93">
        <v>-0.67600000000000005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239</v>
      </c>
      <c r="AH93" t="s">
        <v>45</v>
      </c>
      <c r="AI93" t="s">
        <v>240</v>
      </c>
      <c r="AJ93" t="s">
        <v>60</v>
      </c>
      <c r="AK93" t="s">
        <v>61</v>
      </c>
      <c r="AL93" t="s">
        <v>241</v>
      </c>
      <c r="AM93" t="s">
        <v>242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34.1</v>
      </c>
      <c r="X94">
        <v>7.1900000000000002E-3</v>
      </c>
      <c r="Y94">
        <v>-0.753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239</v>
      </c>
      <c r="AH94" t="s">
        <v>45</v>
      </c>
      <c r="AI94" t="s">
        <v>240</v>
      </c>
      <c r="AJ94" t="s">
        <v>60</v>
      </c>
      <c r="AK94" t="s">
        <v>61</v>
      </c>
      <c r="AL94" t="s">
        <v>241</v>
      </c>
      <c r="AM94" t="s">
        <v>242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45.9</v>
      </c>
      <c r="X95">
        <v>9.0200000000000002E-3</v>
      </c>
      <c r="Y95">
        <v>-0.95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239</v>
      </c>
      <c r="AH95" t="s">
        <v>45</v>
      </c>
      <c r="AI95" t="s">
        <v>240</v>
      </c>
      <c r="AJ95" t="s">
        <v>60</v>
      </c>
      <c r="AK95" t="s">
        <v>61</v>
      </c>
      <c r="AL95" t="s">
        <v>241</v>
      </c>
      <c r="AM95" t="s">
        <v>242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39.4</v>
      </c>
      <c r="X96">
        <v>6.7400000000000003E-3</v>
      </c>
      <c r="Y96">
        <v>-0.873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239</v>
      </c>
      <c r="AH96" t="s">
        <v>45</v>
      </c>
      <c r="AI96" t="s">
        <v>240</v>
      </c>
      <c r="AJ96" t="s">
        <v>60</v>
      </c>
      <c r="AK96" t="s">
        <v>61</v>
      </c>
      <c r="AL96" t="s">
        <v>241</v>
      </c>
      <c r="AM96" t="s">
        <v>242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35.700000000000003</v>
      </c>
      <c r="X97">
        <v>4.7800000000000004E-3</v>
      </c>
      <c r="Y97">
        <v>-1.22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239</v>
      </c>
      <c r="AH97" t="s">
        <v>45</v>
      </c>
      <c r="AI97" t="s">
        <v>240</v>
      </c>
      <c r="AJ97" t="s">
        <v>60</v>
      </c>
      <c r="AK97" t="s">
        <v>61</v>
      </c>
      <c r="AL97" t="s">
        <v>241</v>
      </c>
      <c r="AM97" t="s">
        <v>242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40.799999999999997</v>
      </c>
      <c r="X98">
        <v>6.4200000000000004E-3</v>
      </c>
      <c r="Y98">
        <v>-0.69199999999999995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239</v>
      </c>
      <c r="AH98" t="s">
        <v>45</v>
      </c>
      <c r="AI98" t="s">
        <v>240</v>
      </c>
      <c r="AJ98" t="s">
        <v>60</v>
      </c>
      <c r="AK98" t="s">
        <v>61</v>
      </c>
      <c r="AL98" t="s">
        <v>241</v>
      </c>
      <c r="AM98" t="s">
        <v>242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41.4</v>
      </c>
      <c r="X99">
        <v>6.4000000000000003E-3</v>
      </c>
      <c r="Y99">
        <v>-0.47799999999999998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239</v>
      </c>
      <c r="AH99" t="s">
        <v>45</v>
      </c>
      <c r="AI99" t="s">
        <v>240</v>
      </c>
      <c r="AJ99" t="s">
        <v>60</v>
      </c>
      <c r="AK99" t="s">
        <v>61</v>
      </c>
      <c r="AL99" t="s">
        <v>241</v>
      </c>
      <c r="AM99" t="s">
        <v>242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42.9</v>
      </c>
      <c r="X100">
        <v>6.7299999999999999E-3</v>
      </c>
      <c r="Y100">
        <v>-0.66700000000000004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239</v>
      </c>
      <c r="AH100" t="s">
        <v>45</v>
      </c>
      <c r="AI100" t="s">
        <v>240</v>
      </c>
      <c r="AJ100" t="s">
        <v>60</v>
      </c>
      <c r="AK100" t="s">
        <v>61</v>
      </c>
      <c r="AL100" t="s">
        <v>241</v>
      </c>
      <c r="AM100" t="s">
        <v>242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44.3</v>
      </c>
      <c r="X101">
        <v>7.43E-3</v>
      </c>
      <c r="Y101">
        <v>-0.77300000000000002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239</v>
      </c>
      <c r="AH101" t="s">
        <v>45</v>
      </c>
      <c r="AI101" t="s">
        <v>240</v>
      </c>
      <c r="AJ101" t="s">
        <v>60</v>
      </c>
      <c r="AK101" t="s">
        <v>61</v>
      </c>
      <c r="AL101" t="s">
        <v>241</v>
      </c>
      <c r="AM101" t="s">
        <v>242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45</v>
      </c>
      <c r="X102">
        <v>8.8999999999999999E-3</v>
      </c>
      <c r="Y102">
        <v>-0.746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239</v>
      </c>
      <c r="AH102" t="s">
        <v>45</v>
      </c>
      <c r="AI102" t="s">
        <v>240</v>
      </c>
      <c r="AJ102" t="s">
        <v>60</v>
      </c>
      <c r="AK102" t="s">
        <v>61</v>
      </c>
      <c r="AL102" t="s">
        <v>241</v>
      </c>
      <c r="AM102" t="s">
        <v>242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46.1</v>
      </c>
      <c r="X103">
        <v>8.2400000000000008E-3</v>
      </c>
      <c r="Y103">
        <v>-0.79100000000000004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239</v>
      </c>
      <c r="AH103" t="s">
        <v>45</v>
      </c>
      <c r="AI103" t="s">
        <v>240</v>
      </c>
      <c r="AJ103" t="s">
        <v>60</v>
      </c>
      <c r="AK103" t="s">
        <v>61</v>
      </c>
      <c r="AL103" t="s">
        <v>241</v>
      </c>
      <c r="AM103" t="s">
        <v>242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44</v>
      </c>
      <c r="X104">
        <v>7.1000000000000004E-3</v>
      </c>
      <c r="Y104">
        <v>-0.72499999999999998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239</v>
      </c>
      <c r="AH104" t="s">
        <v>45</v>
      </c>
      <c r="AI104" t="s">
        <v>240</v>
      </c>
      <c r="AJ104" t="s">
        <v>60</v>
      </c>
      <c r="AK104" t="s">
        <v>61</v>
      </c>
      <c r="AL104" t="s">
        <v>241</v>
      </c>
      <c r="AM104" t="s">
        <v>242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55.3</v>
      </c>
      <c r="X105">
        <v>7.9900000000000006E-3</v>
      </c>
      <c r="Y105">
        <v>-0.39100000000000001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239</v>
      </c>
      <c r="AH105" t="s">
        <v>45</v>
      </c>
      <c r="AI105" t="s">
        <v>240</v>
      </c>
      <c r="AJ105" t="s">
        <v>60</v>
      </c>
      <c r="AK105" t="s">
        <v>61</v>
      </c>
      <c r="AL105" t="s">
        <v>241</v>
      </c>
      <c r="AM105" t="s">
        <v>242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38.299999999999997</v>
      </c>
      <c r="X106">
        <v>6.77E-3</v>
      </c>
      <c r="Y106">
        <v>-0.92700000000000005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239</v>
      </c>
      <c r="AH106" t="s">
        <v>45</v>
      </c>
      <c r="AI106" t="s">
        <v>240</v>
      </c>
      <c r="AJ106" t="s">
        <v>60</v>
      </c>
      <c r="AK106" t="s">
        <v>61</v>
      </c>
      <c r="AL106" t="s">
        <v>241</v>
      </c>
      <c r="AM106" t="s">
        <v>242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43.5</v>
      </c>
      <c r="X107">
        <v>7.11E-3</v>
      </c>
      <c r="Y107">
        <v>-0.72699999999999998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239</v>
      </c>
      <c r="AH107" t="s">
        <v>45</v>
      </c>
      <c r="AI107" t="s">
        <v>240</v>
      </c>
      <c r="AJ107" t="s">
        <v>60</v>
      </c>
      <c r="AK107" t="s">
        <v>61</v>
      </c>
      <c r="AL107" t="s">
        <v>241</v>
      </c>
      <c r="AM107" t="s">
        <v>242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36.799999999999997</v>
      </c>
      <c r="X108">
        <v>7.0099999999999997E-3</v>
      </c>
      <c r="Y108">
        <v>-0.92400000000000004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239</v>
      </c>
      <c r="AH108" t="s">
        <v>45</v>
      </c>
      <c r="AI108" t="s">
        <v>240</v>
      </c>
      <c r="AJ108" t="s">
        <v>60</v>
      </c>
      <c r="AK108" t="s">
        <v>61</v>
      </c>
      <c r="AL108" t="s">
        <v>241</v>
      </c>
      <c r="AM108" t="s">
        <v>242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32.5</v>
      </c>
      <c r="X109">
        <v>4.4900000000000001E-3</v>
      </c>
      <c r="Y109">
        <v>-1.52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239</v>
      </c>
      <c r="AH109" t="s">
        <v>45</v>
      </c>
      <c r="AI109" t="s">
        <v>240</v>
      </c>
      <c r="AJ109" t="s">
        <v>60</v>
      </c>
      <c r="AK109" t="s">
        <v>61</v>
      </c>
      <c r="AL109" t="s">
        <v>241</v>
      </c>
      <c r="AM109" t="s">
        <v>242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38</v>
      </c>
      <c r="X110">
        <v>6.4999999999999997E-3</v>
      </c>
      <c r="Y110">
        <v>-0.83699999999999997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239</v>
      </c>
      <c r="AH110" t="s">
        <v>45</v>
      </c>
      <c r="AI110" t="s">
        <v>240</v>
      </c>
      <c r="AJ110" t="s">
        <v>60</v>
      </c>
      <c r="AK110" t="s">
        <v>61</v>
      </c>
      <c r="AL110" t="s">
        <v>241</v>
      </c>
      <c r="AM110" t="s">
        <v>242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38.700000000000003</v>
      </c>
      <c r="X111">
        <v>6.0400000000000002E-3</v>
      </c>
      <c r="Y111">
        <v>-0.71599999999999997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239</v>
      </c>
      <c r="AH111" t="s">
        <v>45</v>
      </c>
      <c r="AI111" t="s">
        <v>240</v>
      </c>
      <c r="AJ111" t="s">
        <v>60</v>
      </c>
      <c r="AK111" t="s">
        <v>61</v>
      </c>
      <c r="AL111" t="s">
        <v>241</v>
      </c>
      <c r="AM111" t="s">
        <v>242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40</v>
      </c>
      <c r="X112">
        <v>6.9699999999999996E-3</v>
      </c>
      <c r="Y112">
        <v>-0.82399999999999995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239</v>
      </c>
      <c r="AH112" t="s">
        <v>45</v>
      </c>
      <c r="AI112" t="s">
        <v>240</v>
      </c>
      <c r="AJ112" t="s">
        <v>60</v>
      </c>
      <c r="AK112" t="s">
        <v>61</v>
      </c>
      <c r="AL112" t="s">
        <v>241</v>
      </c>
      <c r="AM112" t="s">
        <v>242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42.3</v>
      </c>
      <c r="X113">
        <v>7.7499999999999999E-3</v>
      </c>
      <c r="Y113">
        <v>-0.88500000000000001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239</v>
      </c>
      <c r="AH113" t="s">
        <v>45</v>
      </c>
      <c r="AI113" t="s">
        <v>240</v>
      </c>
      <c r="AJ113" t="s">
        <v>60</v>
      </c>
      <c r="AK113" t="s">
        <v>61</v>
      </c>
      <c r="AL113" t="s">
        <v>241</v>
      </c>
      <c r="AM113" t="s">
        <v>242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42.3</v>
      </c>
      <c r="X114">
        <v>9.2499999999999995E-3</v>
      </c>
      <c r="Y114">
        <v>-0.996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239</v>
      </c>
      <c r="AH114" t="s">
        <v>45</v>
      </c>
      <c r="AI114" t="s">
        <v>240</v>
      </c>
      <c r="AJ114" t="s">
        <v>60</v>
      </c>
      <c r="AK114" t="s">
        <v>61</v>
      </c>
      <c r="AL114" t="s">
        <v>241</v>
      </c>
      <c r="AM114" t="s">
        <v>242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43.6</v>
      </c>
      <c r="X115">
        <v>9.2399999999999999E-3</v>
      </c>
      <c r="Y115">
        <v>-0.96199999999999997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239</v>
      </c>
      <c r="AH115" t="s">
        <v>45</v>
      </c>
      <c r="AI115" t="s">
        <v>240</v>
      </c>
      <c r="AJ115" t="s">
        <v>60</v>
      </c>
      <c r="AK115" t="s">
        <v>61</v>
      </c>
      <c r="AL115" t="s">
        <v>241</v>
      </c>
      <c r="AM115" t="s">
        <v>242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43.4</v>
      </c>
      <c r="X116">
        <v>8.2699999999999996E-3</v>
      </c>
      <c r="Y116">
        <v>-1.03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239</v>
      </c>
      <c r="AH116" t="s">
        <v>45</v>
      </c>
      <c r="AI116" t="s">
        <v>240</v>
      </c>
      <c r="AJ116" t="s">
        <v>60</v>
      </c>
      <c r="AK116" t="s">
        <v>61</v>
      </c>
      <c r="AL116" t="s">
        <v>241</v>
      </c>
      <c r="AM116" t="s">
        <v>242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55.3</v>
      </c>
      <c r="X117">
        <v>8.6599999999999993E-3</v>
      </c>
      <c r="Y117">
        <v>-0.52300000000000002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239</v>
      </c>
      <c r="AH117" t="s">
        <v>45</v>
      </c>
      <c r="AI117" t="s">
        <v>240</v>
      </c>
      <c r="AJ117" t="s">
        <v>60</v>
      </c>
      <c r="AK117" t="s">
        <v>61</v>
      </c>
      <c r="AL117" t="s">
        <v>241</v>
      </c>
      <c r="AM117" t="s">
        <v>242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33.4</v>
      </c>
      <c r="X118">
        <v>7.0400000000000003E-3</v>
      </c>
      <c r="Y118">
        <v>-0.97099999999999997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239</v>
      </c>
      <c r="AH118" t="s">
        <v>45</v>
      </c>
      <c r="AI118" t="s">
        <v>240</v>
      </c>
      <c r="AJ118" t="s">
        <v>60</v>
      </c>
      <c r="AK118" t="s">
        <v>61</v>
      </c>
      <c r="AL118" t="s">
        <v>241</v>
      </c>
      <c r="AM118" t="s">
        <v>242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40.9</v>
      </c>
      <c r="X119">
        <v>7.5500000000000003E-3</v>
      </c>
      <c r="Y119">
        <v>-0.89300000000000002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239</v>
      </c>
      <c r="AH119" t="s">
        <v>45</v>
      </c>
      <c r="AI119" t="s">
        <v>240</v>
      </c>
      <c r="AJ119" t="s">
        <v>60</v>
      </c>
      <c r="AK119" t="s">
        <v>61</v>
      </c>
      <c r="AL119" t="s">
        <v>241</v>
      </c>
      <c r="AM119" t="s">
        <v>242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36.4</v>
      </c>
      <c r="X120">
        <v>7.0400000000000003E-3</v>
      </c>
      <c r="Y120">
        <v>-0.93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239</v>
      </c>
      <c r="AH120" t="s">
        <v>45</v>
      </c>
      <c r="AI120" t="s">
        <v>240</v>
      </c>
      <c r="AJ120" t="s">
        <v>60</v>
      </c>
      <c r="AK120" t="s">
        <v>61</v>
      </c>
      <c r="AL120" t="s">
        <v>241</v>
      </c>
      <c r="AM120" t="s">
        <v>242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31.6</v>
      </c>
      <c r="X121">
        <v>4.3800000000000002E-3</v>
      </c>
      <c r="Y121">
        <v>-1.61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239</v>
      </c>
      <c r="AH121" t="s">
        <v>45</v>
      </c>
      <c r="AI121" t="s">
        <v>240</v>
      </c>
      <c r="AJ121" t="s">
        <v>60</v>
      </c>
      <c r="AK121" t="s">
        <v>61</v>
      </c>
      <c r="AL121" t="s">
        <v>241</v>
      </c>
      <c r="AM121" t="s">
        <v>242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36.200000000000003</v>
      </c>
      <c r="X122">
        <v>6.5599999999999999E-3</v>
      </c>
      <c r="Y122">
        <v>-0.92400000000000004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239</v>
      </c>
      <c r="AH122" t="s">
        <v>45</v>
      </c>
      <c r="AI122" t="s">
        <v>240</v>
      </c>
      <c r="AJ122" t="s">
        <v>60</v>
      </c>
      <c r="AK122" t="s">
        <v>61</v>
      </c>
      <c r="AL122" t="s">
        <v>241</v>
      </c>
      <c r="AM122" t="s">
        <v>242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36</v>
      </c>
      <c r="X123">
        <v>5.6699999999999997E-3</v>
      </c>
      <c r="Y123">
        <v>-0.96099999999999997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239</v>
      </c>
      <c r="AH123" t="s">
        <v>45</v>
      </c>
      <c r="AI123" t="s">
        <v>240</v>
      </c>
      <c r="AJ123" t="s">
        <v>60</v>
      </c>
      <c r="AK123" t="s">
        <v>61</v>
      </c>
      <c r="AL123" t="s">
        <v>241</v>
      </c>
      <c r="AM123" t="s">
        <v>242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38.4</v>
      </c>
      <c r="X124">
        <v>7.0899999999999999E-3</v>
      </c>
      <c r="Y124">
        <v>-0.90700000000000003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239</v>
      </c>
      <c r="AH124" t="s">
        <v>45</v>
      </c>
      <c r="AI124" t="s">
        <v>240</v>
      </c>
      <c r="AJ124" t="s">
        <v>60</v>
      </c>
      <c r="AK124" t="s">
        <v>61</v>
      </c>
      <c r="AL124" t="s">
        <v>241</v>
      </c>
      <c r="AM124" t="s">
        <v>242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40.4</v>
      </c>
      <c r="X125">
        <v>8.0199999999999994E-3</v>
      </c>
      <c r="Y125">
        <v>-0.98399999999999999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239</v>
      </c>
      <c r="AH125" t="s">
        <v>45</v>
      </c>
      <c r="AI125" t="s">
        <v>240</v>
      </c>
      <c r="AJ125" t="s">
        <v>60</v>
      </c>
      <c r="AK125" t="s">
        <v>61</v>
      </c>
      <c r="AL125" t="s">
        <v>241</v>
      </c>
      <c r="AM125" t="s">
        <v>242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41.8</v>
      </c>
      <c r="X126">
        <v>9.2300000000000004E-3</v>
      </c>
      <c r="Y126">
        <v>-1.02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239</v>
      </c>
      <c r="AH126" t="s">
        <v>45</v>
      </c>
      <c r="AI126" t="s">
        <v>240</v>
      </c>
      <c r="AJ126" t="s">
        <v>60</v>
      </c>
      <c r="AK126" t="s">
        <v>61</v>
      </c>
      <c r="AL126" t="s">
        <v>241</v>
      </c>
      <c r="AM126" t="s">
        <v>242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42.9</v>
      </c>
      <c r="X127">
        <v>9.3600000000000003E-3</v>
      </c>
      <c r="Y127">
        <v>-0.997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239</v>
      </c>
      <c r="AH127" t="s">
        <v>45</v>
      </c>
      <c r="AI127" t="s">
        <v>240</v>
      </c>
      <c r="AJ127" t="s">
        <v>60</v>
      </c>
      <c r="AK127" t="s">
        <v>61</v>
      </c>
      <c r="AL127" t="s">
        <v>241</v>
      </c>
      <c r="AM127" t="s">
        <v>242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43.3</v>
      </c>
      <c r="X128">
        <v>8.4600000000000005E-3</v>
      </c>
      <c r="Y128">
        <v>-1.08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239</v>
      </c>
      <c r="AH128" t="s">
        <v>45</v>
      </c>
      <c r="AI128" t="s">
        <v>240</v>
      </c>
      <c r="AJ128" t="s">
        <v>60</v>
      </c>
      <c r="AK128" t="s">
        <v>61</v>
      </c>
      <c r="AL128" t="s">
        <v>241</v>
      </c>
      <c r="AM128" t="s">
        <v>242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54.4</v>
      </c>
      <c r="X129">
        <v>9.4299999999999991E-3</v>
      </c>
      <c r="Y129">
        <v>-0.70199999999999996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239</v>
      </c>
      <c r="AH129" t="s">
        <v>45</v>
      </c>
      <c r="AI129" t="s">
        <v>240</v>
      </c>
      <c r="AJ129" t="s">
        <v>60</v>
      </c>
      <c r="AK129" t="s">
        <v>61</v>
      </c>
      <c r="AL129" t="s">
        <v>241</v>
      </c>
      <c r="AM129" t="s">
        <v>242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32.1</v>
      </c>
      <c r="X130">
        <v>7.11E-3</v>
      </c>
      <c r="Y130">
        <v>-0.98699999999999999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239</v>
      </c>
      <c r="AH130" t="s">
        <v>45</v>
      </c>
      <c r="AI130" t="s">
        <v>240</v>
      </c>
      <c r="AJ130" t="s">
        <v>60</v>
      </c>
      <c r="AK130" t="s">
        <v>61</v>
      </c>
      <c r="AL130" t="s">
        <v>241</v>
      </c>
      <c r="AM130" t="s">
        <v>242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39.5</v>
      </c>
      <c r="X131">
        <v>7.7499999999999999E-3</v>
      </c>
      <c r="Y131">
        <v>-0.98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239</v>
      </c>
      <c r="AH131" t="s">
        <v>45</v>
      </c>
      <c r="AI131" t="s">
        <v>240</v>
      </c>
      <c r="AJ131" t="s">
        <v>60</v>
      </c>
      <c r="AK131" t="s">
        <v>61</v>
      </c>
      <c r="AL131" t="s">
        <v>241</v>
      </c>
      <c r="AM131" t="s">
        <v>242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39.5</v>
      </c>
      <c r="X132">
        <v>6.1500000000000001E-3</v>
      </c>
      <c r="Y132">
        <v>-0.82499999999999996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239</v>
      </c>
      <c r="AH132" t="s">
        <v>45</v>
      </c>
      <c r="AI132" t="s">
        <v>240</v>
      </c>
      <c r="AJ132" t="s">
        <v>60</v>
      </c>
      <c r="AK132" t="s">
        <v>61</v>
      </c>
      <c r="AL132" t="s">
        <v>241</v>
      </c>
      <c r="AM132" t="s">
        <v>242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44.5</v>
      </c>
      <c r="X133">
        <v>7.9299999999999995E-3</v>
      </c>
      <c r="Y133">
        <v>-0.79800000000000004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239</v>
      </c>
      <c r="AH133" t="s">
        <v>45</v>
      </c>
      <c r="AI133" t="s">
        <v>240</v>
      </c>
      <c r="AJ133" t="s">
        <v>60</v>
      </c>
      <c r="AK133" t="s">
        <v>61</v>
      </c>
      <c r="AL133" t="s">
        <v>241</v>
      </c>
      <c r="AM133" t="s">
        <v>242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46.6</v>
      </c>
      <c r="X134">
        <v>9.7099999999999999E-3</v>
      </c>
      <c r="Y134">
        <v>-0.96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239</v>
      </c>
      <c r="AH134" t="s">
        <v>45</v>
      </c>
      <c r="AI134" t="s">
        <v>240</v>
      </c>
      <c r="AJ134" t="s">
        <v>60</v>
      </c>
      <c r="AK134" t="s">
        <v>61</v>
      </c>
      <c r="AL134" t="s">
        <v>241</v>
      </c>
      <c r="AM134" t="s">
        <v>242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40.700000000000003</v>
      </c>
      <c r="X135">
        <v>7.9100000000000004E-3</v>
      </c>
      <c r="Y135">
        <v>-0.84899999999999998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239</v>
      </c>
      <c r="AH135" t="s">
        <v>45</v>
      </c>
      <c r="AI135" t="s">
        <v>240</v>
      </c>
      <c r="AJ135" t="s">
        <v>60</v>
      </c>
      <c r="AK135" t="s">
        <v>61</v>
      </c>
      <c r="AL135" t="s">
        <v>241</v>
      </c>
      <c r="AM135" t="s">
        <v>242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42.9</v>
      </c>
      <c r="X136">
        <v>7.8700000000000003E-3</v>
      </c>
      <c r="Y136">
        <v>-0.88600000000000001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239</v>
      </c>
      <c r="AH136" t="s">
        <v>45</v>
      </c>
      <c r="AI136" t="s">
        <v>240</v>
      </c>
      <c r="AJ136" t="s">
        <v>60</v>
      </c>
      <c r="AK136" t="s">
        <v>61</v>
      </c>
      <c r="AL136" t="s">
        <v>241</v>
      </c>
      <c r="AM136" t="s">
        <v>242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40.6</v>
      </c>
      <c r="X137">
        <v>6.2899999999999996E-3</v>
      </c>
      <c r="Y137">
        <v>-0.70899999999999996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239</v>
      </c>
      <c r="AH137" t="s">
        <v>45</v>
      </c>
      <c r="AI137" t="s">
        <v>240</v>
      </c>
      <c r="AJ137" t="s">
        <v>60</v>
      </c>
      <c r="AK137" t="s">
        <v>61</v>
      </c>
      <c r="AL137" t="s">
        <v>241</v>
      </c>
      <c r="AM137" t="s">
        <v>242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41.1</v>
      </c>
      <c r="X138">
        <v>6.0200000000000002E-3</v>
      </c>
      <c r="Y138">
        <v>-0.46600000000000003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239</v>
      </c>
      <c r="AH138" t="s">
        <v>45</v>
      </c>
      <c r="AI138" t="s">
        <v>240</v>
      </c>
      <c r="AJ138" t="s">
        <v>60</v>
      </c>
      <c r="AK138" t="s">
        <v>61</v>
      </c>
      <c r="AL138" t="s">
        <v>241</v>
      </c>
      <c r="AM138" t="s">
        <v>242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44.7</v>
      </c>
      <c r="X139">
        <v>7.3299999999999997E-3</v>
      </c>
      <c r="Y139">
        <v>-0.55500000000000005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239</v>
      </c>
      <c r="AH139" t="s">
        <v>45</v>
      </c>
      <c r="AI139" t="s">
        <v>240</v>
      </c>
      <c r="AJ139" t="s">
        <v>60</v>
      </c>
      <c r="AK139" t="s">
        <v>61</v>
      </c>
      <c r="AL139" t="s">
        <v>241</v>
      </c>
      <c r="AM139" t="s">
        <v>242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44.7</v>
      </c>
      <c r="X140">
        <v>8.5699999999999995E-3</v>
      </c>
      <c r="Y140">
        <v>-0.72499999999999998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239</v>
      </c>
      <c r="AH140" t="s">
        <v>45</v>
      </c>
      <c r="AI140" t="s">
        <v>240</v>
      </c>
      <c r="AJ140" t="s">
        <v>60</v>
      </c>
      <c r="AK140" t="s">
        <v>61</v>
      </c>
      <c r="AL140" t="s">
        <v>241</v>
      </c>
      <c r="AM140" t="s">
        <v>242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43.5</v>
      </c>
      <c r="X141">
        <v>6.9199999999999999E-3</v>
      </c>
      <c r="Y141">
        <v>-0.76900000000000002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239</v>
      </c>
      <c r="AH141" t="s">
        <v>45</v>
      </c>
      <c r="AI141" t="s">
        <v>240</v>
      </c>
      <c r="AJ141" t="s">
        <v>60</v>
      </c>
      <c r="AK141" t="s">
        <v>61</v>
      </c>
      <c r="AL141" t="s">
        <v>241</v>
      </c>
      <c r="AM141" t="s">
        <v>242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55.2</v>
      </c>
      <c r="X142">
        <v>7.9399999999999991E-3</v>
      </c>
      <c r="Y142">
        <v>-0.39700000000000002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239</v>
      </c>
      <c r="AH142" t="s">
        <v>45</v>
      </c>
      <c r="AI142" t="s">
        <v>240</v>
      </c>
      <c r="AJ142" t="s">
        <v>60</v>
      </c>
      <c r="AK142" t="s">
        <v>61</v>
      </c>
      <c r="AL142" t="s">
        <v>241</v>
      </c>
      <c r="AM142" t="s">
        <v>242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41.9</v>
      </c>
      <c r="X143">
        <v>6.62E-3</v>
      </c>
      <c r="Y143">
        <v>-0.53600000000000003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239</v>
      </c>
      <c r="AH143" t="s">
        <v>45</v>
      </c>
      <c r="AI143" t="s">
        <v>240</v>
      </c>
      <c r="AJ143" t="s">
        <v>60</v>
      </c>
      <c r="AK143" t="s">
        <v>61</v>
      </c>
      <c r="AL143" t="s">
        <v>241</v>
      </c>
      <c r="AM143" t="s">
        <v>242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37.1</v>
      </c>
      <c r="X144">
        <v>5.4099999999999999E-3</v>
      </c>
      <c r="Y144">
        <v>-0.88800000000000001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239</v>
      </c>
      <c r="AH144" t="s">
        <v>45</v>
      </c>
      <c r="AI144" t="s">
        <v>240</v>
      </c>
      <c r="AJ144" t="s">
        <v>60</v>
      </c>
      <c r="AK144" t="s">
        <v>61</v>
      </c>
      <c r="AL144" t="s">
        <v>241</v>
      </c>
      <c r="AM144" t="s">
        <v>242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38.1</v>
      </c>
      <c r="X145">
        <v>6.0600000000000003E-3</v>
      </c>
      <c r="Y145">
        <v>-0.77400000000000002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239</v>
      </c>
      <c r="AH145" t="s">
        <v>45</v>
      </c>
      <c r="AI145" t="s">
        <v>240</v>
      </c>
      <c r="AJ145" t="s">
        <v>60</v>
      </c>
      <c r="AK145" t="s">
        <v>61</v>
      </c>
      <c r="AL145" t="s">
        <v>241</v>
      </c>
      <c r="AM145" t="s">
        <v>242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43.1</v>
      </c>
      <c r="X146">
        <v>7.6099999999999996E-3</v>
      </c>
      <c r="Y146">
        <v>-0.69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239</v>
      </c>
      <c r="AH146" t="s">
        <v>45</v>
      </c>
      <c r="AI146" t="s">
        <v>240</v>
      </c>
      <c r="AJ146" t="s">
        <v>60</v>
      </c>
      <c r="AK146" t="s">
        <v>61</v>
      </c>
      <c r="AL146" t="s">
        <v>241</v>
      </c>
      <c r="AM146" t="s">
        <v>242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42.1</v>
      </c>
      <c r="X147">
        <v>8.6999999999999994E-3</v>
      </c>
      <c r="Y147">
        <v>-0.94899999999999995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239</v>
      </c>
      <c r="AH147" t="s">
        <v>45</v>
      </c>
      <c r="AI147" t="s">
        <v>240</v>
      </c>
      <c r="AJ147" t="s">
        <v>60</v>
      </c>
      <c r="AK147" t="s">
        <v>61</v>
      </c>
      <c r="AL147" t="s">
        <v>241</v>
      </c>
      <c r="AM147" t="s">
        <v>242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41.1</v>
      </c>
      <c r="X148">
        <v>7.7799999999999996E-3</v>
      </c>
      <c r="Y148">
        <v>-0.95199999999999996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239</v>
      </c>
      <c r="AH148" t="s">
        <v>45</v>
      </c>
      <c r="AI148" t="s">
        <v>240</v>
      </c>
      <c r="AJ148" t="s">
        <v>60</v>
      </c>
      <c r="AK148" t="s">
        <v>61</v>
      </c>
      <c r="AL148" t="s">
        <v>241</v>
      </c>
      <c r="AM148" t="s">
        <v>242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54.5</v>
      </c>
      <c r="X149">
        <v>9.5499999999999995E-3</v>
      </c>
      <c r="Y149">
        <v>-0.67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239</v>
      </c>
      <c r="AH149" t="s">
        <v>45</v>
      </c>
      <c r="AI149" t="s">
        <v>240</v>
      </c>
      <c r="AJ149" t="s">
        <v>60</v>
      </c>
      <c r="AK149" t="s">
        <v>61</v>
      </c>
      <c r="AL149" t="s">
        <v>241</v>
      </c>
      <c r="AM149" t="s">
        <v>242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39.299999999999997</v>
      </c>
      <c r="X150">
        <v>6.7600000000000004E-3</v>
      </c>
      <c r="Y150">
        <v>-0.82799999999999996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239</v>
      </c>
      <c r="AH150" t="s">
        <v>45</v>
      </c>
      <c r="AI150" t="s">
        <v>240</v>
      </c>
      <c r="AJ150" t="s">
        <v>60</v>
      </c>
      <c r="AK150" t="s">
        <v>61</v>
      </c>
      <c r="AL150" t="s">
        <v>241</v>
      </c>
      <c r="AM150" t="s">
        <v>242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36.299999999999997</v>
      </c>
      <c r="X151">
        <v>5.1799999999999997E-3</v>
      </c>
      <c r="Y151">
        <v>-0.93400000000000005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239</v>
      </c>
      <c r="AH151" t="s">
        <v>45</v>
      </c>
      <c r="AI151" t="s">
        <v>240</v>
      </c>
      <c r="AJ151" t="s">
        <v>60</v>
      </c>
      <c r="AK151" t="s">
        <v>61</v>
      </c>
      <c r="AL151" t="s">
        <v>241</v>
      </c>
      <c r="AM151" t="s">
        <v>242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36.299999999999997</v>
      </c>
      <c r="X152">
        <v>6.0699999999999999E-3</v>
      </c>
      <c r="Y152">
        <v>-0.94399999999999995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239</v>
      </c>
      <c r="AH152" t="s">
        <v>45</v>
      </c>
      <c r="AI152" t="s">
        <v>240</v>
      </c>
      <c r="AJ152" t="s">
        <v>60</v>
      </c>
      <c r="AK152" t="s">
        <v>61</v>
      </c>
      <c r="AL152" t="s">
        <v>241</v>
      </c>
      <c r="AM152" t="s">
        <v>242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40</v>
      </c>
      <c r="X153">
        <v>8.0099999999999998E-3</v>
      </c>
      <c r="Y153">
        <v>-0.89600000000000002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239</v>
      </c>
      <c r="AH153" t="s">
        <v>45</v>
      </c>
      <c r="AI153" t="s">
        <v>240</v>
      </c>
      <c r="AJ153" t="s">
        <v>60</v>
      </c>
      <c r="AK153" t="s">
        <v>61</v>
      </c>
      <c r="AL153" t="s">
        <v>241</v>
      </c>
      <c r="AM153" t="s">
        <v>242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40.700000000000003</v>
      </c>
      <c r="X154">
        <v>8.6199999999999992E-3</v>
      </c>
      <c r="Y154">
        <v>-1.03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239</v>
      </c>
      <c r="AH154" t="s">
        <v>45</v>
      </c>
      <c r="AI154" t="s">
        <v>240</v>
      </c>
      <c r="AJ154" t="s">
        <v>60</v>
      </c>
      <c r="AK154" t="s">
        <v>61</v>
      </c>
      <c r="AL154" t="s">
        <v>241</v>
      </c>
      <c r="AM154" t="s">
        <v>242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41</v>
      </c>
      <c r="X155">
        <v>7.79E-3</v>
      </c>
      <c r="Y155">
        <v>-0.97299999999999998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239</v>
      </c>
      <c r="AH155" t="s">
        <v>45</v>
      </c>
      <c r="AI155" t="s">
        <v>240</v>
      </c>
      <c r="AJ155" t="s">
        <v>60</v>
      </c>
      <c r="AK155" t="s">
        <v>61</v>
      </c>
      <c r="AL155" t="s">
        <v>241</v>
      </c>
      <c r="AM155" t="s">
        <v>242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54.5</v>
      </c>
      <c r="X156">
        <v>9.6600000000000002E-3</v>
      </c>
      <c r="Y156">
        <v>-0.68899999999999995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239</v>
      </c>
      <c r="AH156" t="s">
        <v>45</v>
      </c>
      <c r="AI156" t="s">
        <v>240</v>
      </c>
      <c r="AJ156" t="s">
        <v>60</v>
      </c>
      <c r="AK156" t="s">
        <v>61</v>
      </c>
      <c r="AL156" t="s">
        <v>241</v>
      </c>
      <c r="AM156" t="s">
        <v>242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37.700000000000003</v>
      </c>
      <c r="X157">
        <v>6.7499999999999999E-3</v>
      </c>
      <c r="Y157">
        <v>-0.96499999999999997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239</v>
      </c>
      <c r="AH157" t="s">
        <v>45</v>
      </c>
      <c r="AI157" t="s">
        <v>240</v>
      </c>
      <c r="AJ157" t="s">
        <v>60</v>
      </c>
      <c r="AK157" t="s">
        <v>61</v>
      </c>
      <c r="AL157" t="s">
        <v>241</v>
      </c>
      <c r="AM157" t="s">
        <v>242</v>
      </c>
      <c r="AO157" t="s">
        <v>64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233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25.3</v>
      </c>
      <c r="X6">
        <v>3.8500000000000001E-3</v>
      </c>
      <c r="Y6">
        <v>-0.96599999999999997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234</v>
      </c>
      <c r="AH6" t="s">
        <v>45</v>
      </c>
      <c r="AI6" t="s">
        <v>235</v>
      </c>
      <c r="AJ6" t="s">
        <v>60</v>
      </c>
      <c r="AK6" t="s">
        <v>61</v>
      </c>
      <c r="AL6" t="s">
        <v>236</v>
      </c>
      <c r="AM6" t="s">
        <v>237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34.6</v>
      </c>
      <c r="X7">
        <v>7.9799999999999992E-3</v>
      </c>
      <c r="Y7">
        <v>-1.02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234</v>
      </c>
      <c r="AH7" t="s">
        <v>45</v>
      </c>
      <c r="AI7" t="s">
        <v>235</v>
      </c>
      <c r="AJ7" t="s">
        <v>60</v>
      </c>
      <c r="AK7" t="s">
        <v>61</v>
      </c>
      <c r="AL7" t="s">
        <v>236</v>
      </c>
      <c r="AM7" t="s">
        <v>237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31.5</v>
      </c>
      <c r="X8">
        <v>6.6100000000000004E-3</v>
      </c>
      <c r="Y8">
        <v>-1.05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234</v>
      </c>
      <c r="AH8" t="s">
        <v>45</v>
      </c>
      <c r="AI8" t="s">
        <v>235</v>
      </c>
      <c r="AJ8" t="s">
        <v>60</v>
      </c>
      <c r="AK8" t="s">
        <v>61</v>
      </c>
      <c r="AL8" t="s">
        <v>236</v>
      </c>
      <c r="AM8" t="s">
        <v>237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36</v>
      </c>
      <c r="X9">
        <v>7.7400000000000004E-3</v>
      </c>
      <c r="Y9">
        <v>-0.78500000000000003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234</v>
      </c>
      <c r="AH9" t="s">
        <v>45</v>
      </c>
      <c r="AI9" t="s">
        <v>235</v>
      </c>
      <c r="AJ9" t="s">
        <v>60</v>
      </c>
      <c r="AK9" t="s">
        <v>61</v>
      </c>
      <c r="AL9" t="s">
        <v>236</v>
      </c>
      <c r="AM9" t="s">
        <v>237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29.1</v>
      </c>
      <c r="X10">
        <v>4.6600000000000001E-3</v>
      </c>
      <c r="Y10">
        <v>-1.22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234</v>
      </c>
      <c r="AH10" t="s">
        <v>45</v>
      </c>
      <c r="AI10" t="s">
        <v>235</v>
      </c>
      <c r="AJ10" t="s">
        <v>60</v>
      </c>
      <c r="AK10" t="s">
        <v>61</v>
      </c>
      <c r="AL10" t="s">
        <v>236</v>
      </c>
      <c r="AM10" t="s">
        <v>237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40.5</v>
      </c>
      <c r="X11">
        <v>8.6199999999999992E-3</v>
      </c>
      <c r="Y11">
        <v>-0.83499999999999996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234</v>
      </c>
      <c r="AH11" t="s">
        <v>45</v>
      </c>
      <c r="AI11" t="s">
        <v>235</v>
      </c>
      <c r="AJ11" t="s">
        <v>60</v>
      </c>
      <c r="AK11" t="s">
        <v>61</v>
      </c>
      <c r="AL11" t="s">
        <v>236</v>
      </c>
      <c r="AM11" t="s">
        <v>237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38.200000000000003</v>
      </c>
      <c r="X12">
        <v>8.8299999999999993E-3</v>
      </c>
      <c r="Y12">
        <v>-0.875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234</v>
      </c>
      <c r="AH12" t="s">
        <v>45</v>
      </c>
      <c r="AI12" t="s">
        <v>235</v>
      </c>
      <c r="AJ12" t="s">
        <v>60</v>
      </c>
      <c r="AK12" t="s">
        <v>61</v>
      </c>
      <c r="AL12" t="s">
        <v>236</v>
      </c>
      <c r="AM12" t="s">
        <v>237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42</v>
      </c>
      <c r="X13">
        <v>8.8800000000000007E-3</v>
      </c>
      <c r="Y13">
        <v>-0.79300000000000004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234</v>
      </c>
      <c r="AH13" t="s">
        <v>45</v>
      </c>
      <c r="AI13" t="s">
        <v>235</v>
      </c>
      <c r="AJ13" t="s">
        <v>60</v>
      </c>
      <c r="AK13" t="s">
        <v>61</v>
      </c>
      <c r="AL13" t="s">
        <v>236</v>
      </c>
      <c r="AM13" t="s">
        <v>237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30.5</v>
      </c>
      <c r="X14">
        <v>6.4799999999999996E-3</v>
      </c>
      <c r="Y14">
        <v>-0.91600000000000004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234</v>
      </c>
      <c r="AH14" t="s">
        <v>45</v>
      </c>
      <c r="AI14" t="s">
        <v>235</v>
      </c>
      <c r="AJ14" t="s">
        <v>60</v>
      </c>
      <c r="AK14" t="s">
        <v>61</v>
      </c>
      <c r="AL14" t="s">
        <v>236</v>
      </c>
      <c r="AM14" t="s">
        <v>237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37.299999999999997</v>
      </c>
      <c r="X15">
        <v>8.0000000000000002E-3</v>
      </c>
      <c r="Y15">
        <v>-0.89700000000000002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234</v>
      </c>
      <c r="AH15" t="s">
        <v>45</v>
      </c>
      <c r="AI15" t="s">
        <v>235</v>
      </c>
      <c r="AJ15" t="s">
        <v>60</v>
      </c>
      <c r="AK15" t="s">
        <v>61</v>
      </c>
      <c r="AL15" t="s">
        <v>236</v>
      </c>
      <c r="AM15" t="s">
        <v>237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29.4</v>
      </c>
      <c r="X16">
        <v>3.6800000000000001E-3</v>
      </c>
      <c r="Y16">
        <v>-1.18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234</v>
      </c>
      <c r="AH16" t="s">
        <v>45</v>
      </c>
      <c r="AI16" t="s">
        <v>235</v>
      </c>
      <c r="AJ16" t="s">
        <v>60</v>
      </c>
      <c r="AK16" t="s">
        <v>61</v>
      </c>
      <c r="AL16" t="s">
        <v>236</v>
      </c>
      <c r="AM16" t="s">
        <v>237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33.299999999999997</v>
      </c>
      <c r="X17">
        <v>4.3899999999999998E-3</v>
      </c>
      <c r="Y17">
        <v>-0.84499999999999997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234</v>
      </c>
      <c r="AH17" t="s">
        <v>45</v>
      </c>
      <c r="AI17" t="s">
        <v>235</v>
      </c>
      <c r="AJ17" t="s">
        <v>60</v>
      </c>
      <c r="AK17" t="s">
        <v>61</v>
      </c>
      <c r="AL17" t="s">
        <v>236</v>
      </c>
      <c r="AM17" t="s">
        <v>237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31.5</v>
      </c>
      <c r="X18">
        <v>3.98E-3</v>
      </c>
      <c r="Y18">
        <v>-1.03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234</v>
      </c>
      <c r="AH18" t="s">
        <v>45</v>
      </c>
      <c r="AI18" t="s">
        <v>235</v>
      </c>
      <c r="AJ18" t="s">
        <v>60</v>
      </c>
      <c r="AK18" t="s">
        <v>61</v>
      </c>
      <c r="AL18" t="s">
        <v>236</v>
      </c>
      <c r="AM18" t="s">
        <v>237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34.5</v>
      </c>
      <c r="X19">
        <v>5.5599999999999998E-3</v>
      </c>
      <c r="Y19">
        <v>-0.72699999999999998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234</v>
      </c>
      <c r="AH19" t="s">
        <v>45</v>
      </c>
      <c r="AI19" t="s">
        <v>235</v>
      </c>
      <c r="AJ19" t="s">
        <v>60</v>
      </c>
      <c r="AK19" t="s">
        <v>61</v>
      </c>
      <c r="AL19" t="s">
        <v>236</v>
      </c>
      <c r="AM19" t="s">
        <v>237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31.6</v>
      </c>
      <c r="X20">
        <v>4.2199999999999998E-3</v>
      </c>
      <c r="Y20">
        <v>-1.0900000000000001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234</v>
      </c>
      <c r="AH20" t="s">
        <v>45</v>
      </c>
      <c r="AI20" t="s">
        <v>235</v>
      </c>
      <c r="AJ20" t="s">
        <v>60</v>
      </c>
      <c r="AK20" t="s">
        <v>61</v>
      </c>
      <c r="AL20" t="s">
        <v>236</v>
      </c>
      <c r="AM20" t="s">
        <v>237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39.799999999999997</v>
      </c>
      <c r="X21">
        <v>7.8300000000000002E-3</v>
      </c>
      <c r="Y21">
        <v>-0.71399999999999997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234</v>
      </c>
      <c r="AH21" t="s">
        <v>45</v>
      </c>
      <c r="AI21" t="s">
        <v>235</v>
      </c>
      <c r="AJ21" t="s">
        <v>60</v>
      </c>
      <c r="AK21" t="s">
        <v>61</v>
      </c>
      <c r="AL21" t="s">
        <v>236</v>
      </c>
      <c r="AM21" t="s">
        <v>237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37.299999999999997</v>
      </c>
      <c r="X22">
        <v>7.4799999999999997E-3</v>
      </c>
      <c r="Y22">
        <v>-0.79700000000000004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234</v>
      </c>
      <c r="AH22" t="s">
        <v>45</v>
      </c>
      <c r="AI22" t="s">
        <v>235</v>
      </c>
      <c r="AJ22" t="s">
        <v>60</v>
      </c>
      <c r="AK22" t="s">
        <v>61</v>
      </c>
      <c r="AL22" t="s">
        <v>236</v>
      </c>
      <c r="AM22" t="s">
        <v>237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40.9</v>
      </c>
      <c r="X23">
        <v>7.3800000000000003E-3</v>
      </c>
      <c r="Y23">
        <v>-0.71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234</v>
      </c>
      <c r="AH23" t="s">
        <v>45</v>
      </c>
      <c r="AI23" t="s">
        <v>235</v>
      </c>
      <c r="AJ23" t="s">
        <v>60</v>
      </c>
      <c r="AK23" t="s">
        <v>61</v>
      </c>
      <c r="AL23" t="s">
        <v>236</v>
      </c>
      <c r="AM23" t="s">
        <v>237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32.9</v>
      </c>
      <c r="X24">
        <v>5.7800000000000004E-3</v>
      </c>
      <c r="Y24">
        <v>-0.83099999999999996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234</v>
      </c>
      <c r="AH24" t="s">
        <v>45</v>
      </c>
      <c r="AI24" t="s">
        <v>235</v>
      </c>
      <c r="AJ24" t="s">
        <v>60</v>
      </c>
      <c r="AK24" t="s">
        <v>61</v>
      </c>
      <c r="AL24" t="s">
        <v>236</v>
      </c>
      <c r="AM24" t="s">
        <v>237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34.299999999999997</v>
      </c>
      <c r="X25">
        <v>5.3600000000000002E-3</v>
      </c>
      <c r="Y25">
        <v>-0.89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234</v>
      </c>
      <c r="AH25" t="s">
        <v>45</v>
      </c>
      <c r="AI25" t="s">
        <v>235</v>
      </c>
      <c r="AJ25" t="s">
        <v>60</v>
      </c>
      <c r="AK25" t="s">
        <v>61</v>
      </c>
      <c r="AL25" t="s">
        <v>236</v>
      </c>
      <c r="AM25" t="s">
        <v>237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25.8</v>
      </c>
      <c r="X26">
        <v>3.29E-3</v>
      </c>
      <c r="Y26">
        <v>-1.07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234</v>
      </c>
      <c r="AH26" t="s">
        <v>45</v>
      </c>
      <c r="AI26" t="s">
        <v>235</v>
      </c>
      <c r="AJ26" t="s">
        <v>60</v>
      </c>
      <c r="AK26" t="s">
        <v>61</v>
      </c>
      <c r="AL26" t="s">
        <v>236</v>
      </c>
      <c r="AM26" t="s">
        <v>237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30.9</v>
      </c>
      <c r="X27">
        <v>4.47E-3</v>
      </c>
      <c r="Y27">
        <v>-1.07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234</v>
      </c>
      <c r="AH27" t="s">
        <v>45</v>
      </c>
      <c r="AI27" t="s">
        <v>235</v>
      </c>
      <c r="AJ27" t="s">
        <v>60</v>
      </c>
      <c r="AK27" t="s">
        <v>61</v>
      </c>
      <c r="AL27" t="s">
        <v>236</v>
      </c>
      <c r="AM27" t="s">
        <v>237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29.6</v>
      </c>
      <c r="X28">
        <v>3.8300000000000001E-3</v>
      </c>
      <c r="Y28">
        <v>-1.1299999999999999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234</v>
      </c>
      <c r="AH28" t="s">
        <v>45</v>
      </c>
      <c r="AI28" t="s">
        <v>235</v>
      </c>
      <c r="AJ28" t="s">
        <v>60</v>
      </c>
      <c r="AK28" t="s">
        <v>61</v>
      </c>
      <c r="AL28" t="s">
        <v>236</v>
      </c>
      <c r="AM28" t="s">
        <v>237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32.5</v>
      </c>
      <c r="X29">
        <v>5.3E-3</v>
      </c>
      <c r="Y29">
        <v>-0.81699999999999995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234</v>
      </c>
      <c r="AH29" t="s">
        <v>45</v>
      </c>
      <c r="AI29" t="s">
        <v>235</v>
      </c>
      <c r="AJ29" t="s">
        <v>60</v>
      </c>
      <c r="AK29" t="s">
        <v>61</v>
      </c>
      <c r="AL29" t="s">
        <v>236</v>
      </c>
      <c r="AM29" t="s">
        <v>237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28.8</v>
      </c>
      <c r="X30">
        <v>4.0200000000000001E-3</v>
      </c>
      <c r="Y30">
        <v>-1.33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234</v>
      </c>
      <c r="AH30" t="s">
        <v>45</v>
      </c>
      <c r="AI30" t="s">
        <v>235</v>
      </c>
      <c r="AJ30" t="s">
        <v>60</v>
      </c>
      <c r="AK30" t="s">
        <v>61</v>
      </c>
      <c r="AL30" t="s">
        <v>236</v>
      </c>
      <c r="AM30" t="s">
        <v>237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37.9</v>
      </c>
      <c r="X31">
        <v>8.1700000000000002E-3</v>
      </c>
      <c r="Y31">
        <v>-0.84099999999999997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234</v>
      </c>
      <c r="AH31" t="s">
        <v>45</v>
      </c>
      <c r="AI31" t="s">
        <v>235</v>
      </c>
      <c r="AJ31" t="s">
        <v>60</v>
      </c>
      <c r="AK31" t="s">
        <v>61</v>
      </c>
      <c r="AL31" t="s">
        <v>236</v>
      </c>
      <c r="AM31" t="s">
        <v>237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34.9</v>
      </c>
      <c r="X32">
        <v>7.9600000000000001E-3</v>
      </c>
      <c r="Y32">
        <v>-0.89600000000000002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234</v>
      </c>
      <c r="AH32" t="s">
        <v>45</v>
      </c>
      <c r="AI32" t="s">
        <v>235</v>
      </c>
      <c r="AJ32" t="s">
        <v>60</v>
      </c>
      <c r="AK32" t="s">
        <v>61</v>
      </c>
      <c r="AL32" t="s">
        <v>236</v>
      </c>
      <c r="AM32" t="s">
        <v>237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38.9</v>
      </c>
      <c r="X33">
        <v>8.1899999999999994E-3</v>
      </c>
      <c r="Y33">
        <v>-0.83899999999999997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234</v>
      </c>
      <c r="AH33" t="s">
        <v>45</v>
      </c>
      <c r="AI33" t="s">
        <v>235</v>
      </c>
      <c r="AJ33" t="s">
        <v>60</v>
      </c>
      <c r="AK33" t="s">
        <v>61</v>
      </c>
      <c r="AL33" t="s">
        <v>236</v>
      </c>
      <c r="AM33" t="s">
        <v>237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28.5</v>
      </c>
      <c r="X34">
        <v>6.1700000000000001E-3</v>
      </c>
      <c r="Y34">
        <v>-0.89400000000000002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234</v>
      </c>
      <c r="AH34" t="s">
        <v>45</v>
      </c>
      <c r="AI34" t="s">
        <v>235</v>
      </c>
      <c r="AJ34" t="s">
        <v>60</v>
      </c>
      <c r="AK34" t="s">
        <v>61</v>
      </c>
      <c r="AL34" t="s">
        <v>236</v>
      </c>
      <c r="AM34" t="s">
        <v>237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33</v>
      </c>
      <c r="X35">
        <v>5.94E-3</v>
      </c>
      <c r="Y35">
        <v>-0.96899999999999997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234</v>
      </c>
      <c r="AH35" t="s">
        <v>45</v>
      </c>
      <c r="AI35" t="s">
        <v>235</v>
      </c>
      <c r="AJ35" t="s">
        <v>60</v>
      </c>
      <c r="AK35" t="s">
        <v>61</v>
      </c>
      <c r="AL35" t="s">
        <v>236</v>
      </c>
      <c r="AM35" t="s">
        <v>237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24.5</v>
      </c>
      <c r="X36">
        <v>3.14E-3</v>
      </c>
      <c r="Y36">
        <v>-1.04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234</v>
      </c>
      <c r="AH36" t="s">
        <v>45</v>
      </c>
      <c r="AI36" t="s">
        <v>235</v>
      </c>
      <c r="AJ36" t="s">
        <v>60</v>
      </c>
      <c r="AK36" t="s">
        <v>61</v>
      </c>
      <c r="AL36" t="s">
        <v>236</v>
      </c>
      <c r="AM36" t="s">
        <v>237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29.8</v>
      </c>
      <c r="X37">
        <v>4.1599999999999996E-3</v>
      </c>
      <c r="Y37">
        <v>-1.1399999999999999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234</v>
      </c>
      <c r="AH37" t="s">
        <v>45</v>
      </c>
      <c r="AI37" t="s">
        <v>235</v>
      </c>
      <c r="AJ37" t="s">
        <v>60</v>
      </c>
      <c r="AK37" t="s">
        <v>61</v>
      </c>
      <c r="AL37" t="s">
        <v>236</v>
      </c>
      <c r="AM37" t="s">
        <v>237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28</v>
      </c>
      <c r="X38">
        <v>3.65E-3</v>
      </c>
      <c r="Y38">
        <v>-1.21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234</v>
      </c>
      <c r="AH38" t="s">
        <v>45</v>
      </c>
      <c r="AI38" t="s">
        <v>235</v>
      </c>
      <c r="AJ38" t="s">
        <v>60</v>
      </c>
      <c r="AK38" t="s">
        <v>61</v>
      </c>
      <c r="AL38" t="s">
        <v>236</v>
      </c>
      <c r="AM38" t="s">
        <v>237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31.3</v>
      </c>
      <c r="X39">
        <v>5.0699999999999999E-3</v>
      </c>
      <c r="Y39">
        <v>-0.871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234</v>
      </c>
      <c r="AH39" t="s">
        <v>45</v>
      </c>
      <c r="AI39" t="s">
        <v>235</v>
      </c>
      <c r="AJ39" t="s">
        <v>60</v>
      </c>
      <c r="AK39" t="s">
        <v>61</v>
      </c>
      <c r="AL39" t="s">
        <v>236</v>
      </c>
      <c r="AM39" t="s">
        <v>237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28</v>
      </c>
      <c r="X40">
        <v>3.8700000000000002E-3</v>
      </c>
      <c r="Y40">
        <v>-1.42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234</v>
      </c>
      <c r="AH40" t="s">
        <v>45</v>
      </c>
      <c r="AI40" t="s">
        <v>235</v>
      </c>
      <c r="AJ40" t="s">
        <v>60</v>
      </c>
      <c r="AK40" t="s">
        <v>61</v>
      </c>
      <c r="AL40" t="s">
        <v>236</v>
      </c>
      <c r="AM40" t="s">
        <v>237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36.799999999999997</v>
      </c>
      <c r="X41">
        <v>8.1300000000000001E-3</v>
      </c>
      <c r="Y41">
        <v>-0.86699999999999999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234</v>
      </c>
      <c r="AH41" t="s">
        <v>45</v>
      </c>
      <c r="AI41" t="s">
        <v>235</v>
      </c>
      <c r="AJ41" t="s">
        <v>60</v>
      </c>
      <c r="AK41" t="s">
        <v>61</v>
      </c>
      <c r="AL41" t="s">
        <v>236</v>
      </c>
      <c r="AM41" t="s">
        <v>237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33.9</v>
      </c>
      <c r="X42">
        <v>8.0800000000000004E-3</v>
      </c>
      <c r="Y42">
        <v>-0.93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234</v>
      </c>
      <c r="AH42" t="s">
        <v>45</v>
      </c>
      <c r="AI42" t="s">
        <v>235</v>
      </c>
      <c r="AJ42" t="s">
        <v>60</v>
      </c>
      <c r="AK42" t="s">
        <v>61</v>
      </c>
      <c r="AL42" t="s">
        <v>236</v>
      </c>
      <c r="AM42" t="s">
        <v>237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38</v>
      </c>
      <c r="X43">
        <v>8.3800000000000003E-3</v>
      </c>
      <c r="Y43">
        <v>-0.88400000000000001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234</v>
      </c>
      <c r="AH43" t="s">
        <v>45</v>
      </c>
      <c r="AI43" t="s">
        <v>235</v>
      </c>
      <c r="AJ43" t="s">
        <v>60</v>
      </c>
      <c r="AK43" t="s">
        <v>61</v>
      </c>
      <c r="AL43" t="s">
        <v>236</v>
      </c>
      <c r="AM43" t="s">
        <v>237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28.1</v>
      </c>
      <c r="X44">
        <v>6.11E-3</v>
      </c>
      <c r="Y44">
        <v>-0.89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234</v>
      </c>
      <c r="AH44" t="s">
        <v>45</v>
      </c>
      <c r="AI44" t="s">
        <v>235</v>
      </c>
      <c r="AJ44" t="s">
        <v>60</v>
      </c>
      <c r="AK44" t="s">
        <v>61</v>
      </c>
      <c r="AL44" t="s">
        <v>236</v>
      </c>
      <c r="AM44" t="s">
        <v>237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32</v>
      </c>
      <c r="X45">
        <v>6.0600000000000003E-3</v>
      </c>
      <c r="Y45">
        <v>-1.01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234</v>
      </c>
      <c r="AH45" t="s">
        <v>45</v>
      </c>
      <c r="AI45" t="s">
        <v>235</v>
      </c>
      <c r="AJ45" t="s">
        <v>60</v>
      </c>
      <c r="AK45" t="s">
        <v>61</v>
      </c>
      <c r="AL45" t="s">
        <v>236</v>
      </c>
      <c r="AM45" t="s">
        <v>237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34.700000000000003</v>
      </c>
      <c r="X46">
        <v>5.4599999999999996E-3</v>
      </c>
      <c r="Y46">
        <v>-0.77700000000000002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234</v>
      </c>
      <c r="AH46" t="s">
        <v>45</v>
      </c>
      <c r="AI46" t="s">
        <v>235</v>
      </c>
      <c r="AJ46" t="s">
        <v>60</v>
      </c>
      <c r="AK46" t="s">
        <v>61</v>
      </c>
      <c r="AL46" t="s">
        <v>236</v>
      </c>
      <c r="AM46" t="s">
        <v>237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40.4</v>
      </c>
      <c r="X47">
        <v>7.3699999999999998E-3</v>
      </c>
      <c r="Y47">
        <v>-0.75700000000000001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234</v>
      </c>
      <c r="AH47" t="s">
        <v>45</v>
      </c>
      <c r="AI47" t="s">
        <v>235</v>
      </c>
      <c r="AJ47" t="s">
        <v>60</v>
      </c>
      <c r="AK47" t="s">
        <v>61</v>
      </c>
      <c r="AL47" t="s">
        <v>236</v>
      </c>
      <c r="AM47" t="s">
        <v>237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40.299999999999997</v>
      </c>
      <c r="X48">
        <v>7.8100000000000001E-3</v>
      </c>
      <c r="Y48">
        <v>-0.78400000000000003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234</v>
      </c>
      <c r="AH48" t="s">
        <v>45</v>
      </c>
      <c r="AI48" t="s">
        <v>235</v>
      </c>
      <c r="AJ48" t="s">
        <v>60</v>
      </c>
      <c r="AK48" t="s">
        <v>61</v>
      </c>
      <c r="AL48" t="s">
        <v>236</v>
      </c>
      <c r="AM48" t="s">
        <v>237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42.4</v>
      </c>
      <c r="X49">
        <v>9.1299999999999992E-3</v>
      </c>
      <c r="Y49">
        <v>-0.878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234</v>
      </c>
      <c r="AH49" t="s">
        <v>45</v>
      </c>
      <c r="AI49" t="s">
        <v>235</v>
      </c>
      <c r="AJ49" t="s">
        <v>60</v>
      </c>
      <c r="AK49" t="s">
        <v>61</v>
      </c>
      <c r="AL49" t="s">
        <v>236</v>
      </c>
      <c r="AM49" t="s">
        <v>237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42.6</v>
      </c>
      <c r="X50">
        <v>9.1299999999999992E-3</v>
      </c>
      <c r="Y50">
        <v>-0.79300000000000004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234</v>
      </c>
      <c r="AH50" t="s">
        <v>45</v>
      </c>
      <c r="AI50" t="s">
        <v>235</v>
      </c>
      <c r="AJ50" t="s">
        <v>60</v>
      </c>
      <c r="AK50" t="s">
        <v>61</v>
      </c>
      <c r="AL50" t="s">
        <v>236</v>
      </c>
      <c r="AM50" t="s">
        <v>237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42.4</v>
      </c>
      <c r="X51">
        <v>8.3300000000000006E-3</v>
      </c>
      <c r="Y51">
        <v>-0.755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234</v>
      </c>
      <c r="AH51" t="s">
        <v>45</v>
      </c>
      <c r="AI51" t="s">
        <v>235</v>
      </c>
      <c r="AJ51" t="s">
        <v>60</v>
      </c>
      <c r="AK51" t="s">
        <v>61</v>
      </c>
      <c r="AL51" t="s">
        <v>236</v>
      </c>
      <c r="AM51" t="s">
        <v>237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55.4</v>
      </c>
      <c r="X52">
        <v>9.0200000000000002E-3</v>
      </c>
      <c r="Y52">
        <v>-0.57099999999999995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234</v>
      </c>
      <c r="AH52" t="s">
        <v>45</v>
      </c>
      <c r="AI52" t="s">
        <v>235</v>
      </c>
      <c r="AJ52" t="s">
        <v>60</v>
      </c>
      <c r="AK52" t="s">
        <v>61</v>
      </c>
      <c r="AL52" t="s">
        <v>236</v>
      </c>
      <c r="AM52" t="s">
        <v>237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32.6</v>
      </c>
      <c r="X53">
        <v>7.2199999999999999E-3</v>
      </c>
      <c r="Y53">
        <v>-0.9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234</v>
      </c>
      <c r="AH53" t="s">
        <v>45</v>
      </c>
      <c r="AI53" t="s">
        <v>235</v>
      </c>
      <c r="AJ53" t="s">
        <v>60</v>
      </c>
      <c r="AK53" t="s">
        <v>61</v>
      </c>
      <c r="AL53" t="s">
        <v>236</v>
      </c>
      <c r="AM53" t="s">
        <v>237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40.1</v>
      </c>
      <c r="X54">
        <v>7.8499999999999993E-3</v>
      </c>
      <c r="Y54">
        <v>-0.80800000000000005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234</v>
      </c>
      <c r="AH54" t="s">
        <v>45</v>
      </c>
      <c r="AI54" t="s">
        <v>235</v>
      </c>
      <c r="AJ54" t="s">
        <v>60</v>
      </c>
      <c r="AK54" t="s">
        <v>61</v>
      </c>
      <c r="AL54" t="s">
        <v>236</v>
      </c>
      <c r="AM54" t="s">
        <v>237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33.200000000000003</v>
      </c>
      <c r="X55">
        <v>4.15E-3</v>
      </c>
      <c r="Y55">
        <v>-1.33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234</v>
      </c>
      <c r="AH55" t="s">
        <v>45</v>
      </c>
      <c r="AI55" t="s">
        <v>235</v>
      </c>
      <c r="AJ55" t="s">
        <v>60</v>
      </c>
      <c r="AK55" t="s">
        <v>61</v>
      </c>
      <c r="AL55" t="s">
        <v>236</v>
      </c>
      <c r="AM55" t="s">
        <v>237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35.700000000000003</v>
      </c>
      <c r="X56">
        <v>5.4299999999999999E-3</v>
      </c>
      <c r="Y56">
        <v>-0.61499999999999999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234</v>
      </c>
      <c r="AH56" t="s">
        <v>45</v>
      </c>
      <c r="AI56" t="s">
        <v>235</v>
      </c>
      <c r="AJ56" t="s">
        <v>60</v>
      </c>
      <c r="AK56" t="s">
        <v>61</v>
      </c>
      <c r="AL56" t="s">
        <v>236</v>
      </c>
      <c r="AM56" t="s">
        <v>237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38.299999999999997</v>
      </c>
      <c r="X57">
        <v>6.11E-3</v>
      </c>
      <c r="Y57">
        <v>-0.58299999999999996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234</v>
      </c>
      <c r="AH57" t="s">
        <v>45</v>
      </c>
      <c r="AI57" t="s">
        <v>235</v>
      </c>
      <c r="AJ57" t="s">
        <v>60</v>
      </c>
      <c r="AK57" t="s">
        <v>61</v>
      </c>
      <c r="AL57" t="s">
        <v>236</v>
      </c>
      <c r="AM57" t="s">
        <v>237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39.700000000000003</v>
      </c>
      <c r="X58">
        <v>6.7200000000000003E-3</v>
      </c>
      <c r="Y58">
        <v>-0.66200000000000003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234</v>
      </c>
      <c r="AH58" t="s">
        <v>45</v>
      </c>
      <c r="AI58" t="s">
        <v>235</v>
      </c>
      <c r="AJ58" t="s">
        <v>60</v>
      </c>
      <c r="AK58" t="s">
        <v>61</v>
      </c>
      <c r="AL58" t="s">
        <v>236</v>
      </c>
      <c r="AM58" t="s">
        <v>237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39.700000000000003</v>
      </c>
      <c r="X59">
        <v>7.8300000000000002E-3</v>
      </c>
      <c r="Y59">
        <v>-0.66200000000000003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234</v>
      </c>
      <c r="AH59" t="s">
        <v>45</v>
      </c>
      <c r="AI59" t="s">
        <v>235</v>
      </c>
      <c r="AJ59" t="s">
        <v>60</v>
      </c>
      <c r="AK59" t="s">
        <v>61</v>
      </c>
      <c r="AL59" t="s">
        <v>236</v>
      </c>
      <c r="AM59" t="s">
        <v>237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40.700000000000003</v>
      </c>
      <c r="X60">
        <v>7.2300000000000003E-3</v>
      </c>
      <c r="Y60">
        <v>-0.70199999999999996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234</v>
      </c>
      <c r="AH60" t="s">
        <v>45</v>
      </c>
      <c r="AI60" t="s">
        <v>235</v>
      </c>
      <c r="AJ60" t="s">
        <v>60</v>
      </c>
      <c r="AK60" t="s">
        <v>61</v>
      </c>
      <c r="AL60" t="s">
        <v>236</v>
      </c>
      <c r="AM60" t="s">
        <v>237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38.9</v>
      </c>
      <c r="X61">
        <v>6.3099999999999996E-3</v>
      </c>
      <c r="Y61">
        <v>-0.63600000000000001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234</v>
      </c>
      <c r="AH61" t="s">
        <v>45</v>
      </c>
      <c r="AI61" t="s">
        <v>235</v>
      </c>
      <c r="AJ61" t="s">
        <v>60</v>
      </c>
      <c r="AK61" t="s">
        <v>61</v>
      </c>
      <c r="AL61" t="s">
        <v>236</v>
      </c>
      <c r="AM61" t="s">
        <v>237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49</v>
      </c>
      <c r="X62">
        <v>7.1000000000000004E-3</v>
      </c>
      <c r="Y62">
        <v>-0.33800000000000002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234</v>
      </c>
      <c r="AH62" t="s">
        <v>45</v>
      </c>
      <c r="AI62" t="s">
        <v>235</v>
      </c>
      <c r="AJ62" t="s">
        <v>60</v>
      </c>
      <c r="AK62" t="s">
        <v>61</v>
      </c>
      <c r="AL62" t="s">
        <v>236</v>
      </c>
      <c r="AM62" t="s">
        <v>237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33.200000000000003</v>
      </c>
      <c r="X63">
        <v>5.8799999999999998E-3</v>
      </c>
      <c r="Y63">
        <v>-0.83099999999999996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234</v>
      </c>
      <c r="AH63" t="s">
        <v>45</v>
      </c>
      <c r="AI63" t="s">
        <v>235</v>
      </c>
      <c r="AJ63" t="s">
        <v>60</v>
      </c>
      <c r="AK63" t="s">
        <v>61</v>
      </c>
      <c r="AL63" t="s">
        <v>236</v>
      </c>
      <c r="AM63" t="s">
        <v>237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38.299999999999997</v>
      </c>
      <c r="X64">
        <v>6.1900000000000002E-3</v>
      </c>
      <c r="Y64">
        <v>-0.61299999999999999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234</v>
      </c>
      <c r="AH64" t="s">
        <v>45</v>
      </c>
      <c r="AI64" t="s">
        <v>235</v>
      </c>
      <c r="AJ64" t="s">
        <v>60</v>
      </c>
      <c r="AK64" t="s">
        <v>61</v>
      </c>
      <c r="AL64" t="s">
        <v>236</v>
      </c>
      <c r="AM64" t="s">
        <v>237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29.4</v>
      </c>
      <c r="X65">
        <v>3.9899999999999996E-3</v>
      </c>
      <c r="Y65">
        <v>-1.36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234</v>
      </c>
      <c r="AH65" t="s">
        <v>45</v>
      </c>
      <c r="AI65" t="s">
        <v>235</v>
      </c>
      <c r="AJ65" t="s">
        <v>60</v>
      </c>
      <c r="AK65" t="s">
        <v>61</v>
      </c>
      <c r="AL65" t="s">
        <v>236</v>
      </c>
      <c r="AM65" t="s">
        <v>237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33.799999999999997</v>
      </c>
      <c r="X66">
        <v>5.7299999999999999E-3</v>
      </c>
      <c r="Y66">
        <v>-0.72199999999999998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234</v>
      </c>
      <c r="AH66" t="s">
        <v>45</v>
      </c>
      <c r="AI66" t="s">
        <v>235</v>
      </c>
      <c r="AJ66" t="s">
        <v>60</v>
      </c>
      <c r="AK66" t="s">
        <v>61</v>
      </c>
      <c r="AL66" t="s">
        <v>236</v>
      </c>
      <c r="AM66" t="s">
        <v>237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35.6</v>
      </c>
      <c r="X67">
        <v>6.3299999999999997E-3</v>
      </c>
      <c r="Y67">
        <v>-0.72899999999999998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234</v>
      </c>
      <c r="AH67" t="s">
        <v>45</v>
      </c>
      <c r="AI67" t="s">
        <v>235</v>
      </c>
      <c r="AJ67" t="s">
        <v>60</v>
      </c>
      <c r="AK67" t="s">
        <v>61</v>
      </c>
      <c r="AL67" t="s">
        <v>236</v>
      </c>
      <c r="AM67" t="s">
        <v>237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37.1</v>
      </c>
      <c r="X68">
        <v>7.0800000000000004E-3</v>
      </c>
      <c r="Y68">
        <v>-0.80800000000000005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234</v>
      </c>
      <c r="AH68" t="s">
        <v>45</v>
      </c>
      <c r="AI68" t="s">
        <v>235</v>
      </c>
      <c r="AJ68" t="s">
        <v>60</v>
      </c>
      <c r="AK68" t="s">
        <v>61</v>
      </c>
      <c r="AL68" t="s">
        <v>236</v>
      </c>
      <c r="AM68" t="s">
        <v>237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37.700000000000003</v>
      </c>
      <c r="X69">
        <v>8.2299999999999995E-3</v>
      </c>
      <c r="Y69">
        <v>-0.877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234</v>
      </c>
      <c r="AH69" t="s">
        <v>45</v>
      </c>
      <c r="AI69" t="s">
        <v>235</v>
      </c>
      <c r="AJ69" t="s">
        <v>60</v>
      </c>
      <c r="AK69" t="s">
        <v>61</v>
      </c>
      <c r="AL69" t="s">
        <v>236</v>
      </c>
      <c r="AM69" t="s">
        <v>237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38.5</v>
      </c>
      <c r="X70">
        <v>8.3099999999999997E-3</v>
      </c>
      <c r="Y70">
        <v>-0.86599999999999999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234</v>
      </c>
      <c r="AH70" t="s">
        <v>45</v>
      </c>
      <c r="AI70" t="s">
        <v>235</v>
      </c>
      <c r="AJ70" t="s">
        <v>60</v>
      </c>
      <c r="AK70" t="s">
        <v>61</v>
      </c>
      <c r="AL70" t="s">
        <v>236</v>
      </c>
      <c r="AM70" t="s">
        <v>237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38.4</v>
      </c>
      <c r="X71">
        <v>7.3699999999999998E-3</v>
      </c>
      <c r="Y71">
        <v>-0.89600000000000002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234</v>
      </c>
      <c r="AH71" t="s">
        <v>45</v>
      </c>
      <c r="AI71" t="s">
        <v>235</v>
      </c>
      <c r="AJ71" t="s">
        <v>60</v>
      </c>
      <c r="AK71" t="s">
        <v>61</v>
      </c>
      <c r="AL71" t="s">
        <v>236</v>
      </c>
      <c r="AM71" t="s">
        <v>237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49.1</v>
      </c>
      <c r="X72">
        <v>7.9100000000000004E-3</v>
      </c>
      <c r="Y72">
        <v>-0.50900000000000001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234</v>
      </c>
      <c r="AH72" t="s">
        <v>45</v>
      </c>
      <c r="AI72" t="s">
        <v>235</v>
      </c>
      <c r="AJ72" t="s">
        <v>60</v>
      </c>
      <c r="AK72" t="s">
        <v>61</v>
      </c>
      <c r="AL72" t="s">
        <v>236</v>
      </c>
      <c r="AM72" t="s">
        <v>237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29.4</v>
      </c>
      <c r="X73">
        <v>6.3299999999999997E-3</v>
      </c>
      <c r="Y73">
        <v>-0.85299999999999998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234</v>
      </c>
      <c r="AH73" t="s">
        <v>45</v>
      </c>
      <c r="AI73" t="s">
        <v>235</v>
      </c>
      <c r="AJ73" t="s">
        <v>60</v>
      </c>
      <c r="AK73" t="s">
        <v>61</v>
      </c>
      <c r="AL73" t="s">
        <v>236</v>
      </c>
      <c r="AM73" t="s">
        <v>237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36.4</v>
      </c>
      <c r="X74">
        <v>6.8900000000000003E-3</v>
      </c>
      <c r="Y74">
        <v>-0.78700000000000003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234</v>
      </c>
      <c r="AH74" t="s">
        <v>45</v>
      </c>
      <c r="AI74" t="s">
        <v>235</v>
      </c>
      <c r="AJ74" t="s">
        <v>60</v>
      </c>
      <c r="AK74" t="s">
        <v>61</v>
      </c>
      <c r="AL74" t="s">
        <v>236</v>
      </c>
      <c r="AM74" t="s">
        <v>237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28</v>
      </c>
      <c r="X75">
        <v>3.9399999999999999E-3</v>
      </c>
      <c r="Y75">
        <v>-1.37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234</v>
      </c>
      <c r="AH75" t="s">
        <v>45</v>
      </c>
      <c r="AI75" t="s">
        <v>235</v>
      </c>
      <c r="AJ75" t="s">
        <v>60</v>
      </c>
      <c r="AK75" t="s">
        <v>61</v>
      </c>
      <c r="AL75" t="s">
        <v>236</v>
      </c>
      <c r="AM75" t="s">
        <v>237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32</v>
      </c>
      <c r="X76">
        <v>6.0099999999999997E-3</v>
      </c>
      <c r="Y76">
        <v>-0.81399999999999995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234</v>
      </c>
      <c r="AH76" t="s">
        <v>45</v>
      </c>
      <c r="AI76" t="s">
        <v>235</v>
      </c>
      <c r="AJ76" t="s">
        <v>60</v>
      </c>
      <c r="AK76" t="s">
        <v>61</v>
      </c>
      <c r="AL76" t="s">
        <v>236</v>
      </c>
      <c r="AM76" t="s">
        <v>237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34.1</v>
      </c>
      <c r="X77">
        <v>6.3899999999999998E-3</v>
      </c>
      <c r="Y77">
        <v>-0.80100000000000005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234</v>
      </c>
      <c r="AH77" t="s">
        <v>45</v>
      </c>
      <c r="AI77" t="s">
        <v>235</v>
      </c>
      <c r="AJ77" t="s">
        <v>60</v>
      </c>
      <c r="AK77" t="s">
        <v>61</v>
      </c>
      <c r="AL77" t="s">
        <v>236</v>
      </c>
      <c r="AM77" t="s">
        <v>237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35.9</v>
      </c>
      <c r="X78">
        <v>7.1900000000000002E-3</v>
      </c>
      <c r="Y78">
        <v>-0.86899999999999999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234</v>
      </c>
      <c r="AH78" t="s">
        <v>45</v>
      </c>
      <c r="AI78" t="s">
        <v>235</v>
      </c>
      <c r="AJ78" t="s">
        <v>60</v>
      </c>
      <c r="AK78" t="s">
        <v>61</v>
      </c>
      <c r="AL78" t="s">
        <v>236</v>
      </c>
      <c r="AM78" t="s">
        <v>237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36.9</v>
      </c>
      <c r="X79">
        <v>8.2000000000000007E-3</v>
      </c>
      <c r="Y79">
        <v>-0.90500000000000003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234</v>
      </c>
      <c r="AH79" t="s">
        <v>45</v>
      </c>
      <c r="AI79" t="s">
        <v>235</v>
      </c>
      <c r="AJ79" t="s">
        <v>60</v>
      </c>
      <c r="AK79" t="s">
        <v>61</v>
      </c>
      <c r="AL79" t="s">
        <v>236</v>
      </c>
      <c r="AM79" t="s">
        <v>237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38</v>
      </c>
      <c r="X80">
        <v>8.3199999999999993E-3</v>
      </c>
      <c r="Y80">
        <v>-0.88300000000000001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234</v>
      </c>
      <c r="AH80" t="s">
        <v>45</v>
      </c>
      <c r="AI80" t="s">
        <v>235</v>
      </c>
      <c r="AJ80" t="s">
        <v>60</v>
      </c>
      <c r="AK80" t="s">
        <v>61</v>
      </c>
      <c r="AL80" t="s">
        <v>236</v>
      </c>
      <c r="AM80" t="s">
        <v>237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38</v>
      </c>
      <c r="X81">
        <v>7.4099999999999999E-3</v>
      </c>
      <c r="Y81">
        <v>-0.93300000000000005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234</v>
      </c>
      <c r="AH81" t="s">
        <v>45</v>
      </c>
      <c r="AI81" t="s">
        <v>235</v>
      </c>
      <c r="AJ81" t="s">
        <v>60</v>
      </c>
      <c r="AK81" t="s">
        <v>61</v>
      </c>
      <c r="AL81" t="s">
        <v>236</v>
      </c>
      <c r="AM81" t="s">
        <v>237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48.5</v>
      </c>
      <c r="X82">
        <v>8.5299999999999994E-3</v>
      </c>
      <c r="Y82">
        <v>-0.66100000000000003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234</v>
      </c>
      <c r="AH82" t="s">
        <v>45</v>
      </c>
      <c r="AI82" t="s">
        <v>235</v>
      </c>
      <c r="AJ82" t="s">
        <v>60</v>
      </c>
      <c r="AK82" t="s">
        <v>61</v>
      </c>
      <c r="AL82" t="s">
        <v>236</v>
      </c>
      <c r="AM82" t="s">
        <v>237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28.3</v>
      </c>
      <c r="X83">
        <v>6.2599999999999999E-3</v>
      </c>
      <c r="Y83">
        <v>-0.84899999999999998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234</v>
      </c>
      <c r="AH83" t="s">
        <v>45</v>
      </c>
      <c r="AI83" t="s">
        <v>235</v>
      </c>
      <c r="AJ83" t="s">
        <v>60</v>
      </c>
      <c r="AK83" t="s">
        <v>61</v>
      </c>
      <c r="AL83" t="s">
        <v>236</v>
      </c>
      <c r="AM83" t="s">
        <v>237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35.299999999999997</v>
      </c>
      <c r="X84">
        <v>7.1000000000000004E-3</v>
      </c>
      <c r="Y84">
        <v>-0.85499999999999998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234</v>
      </c>
      <c r="AH84" t="s">
        <v>45</v>
      </c>
      <c r="AI84" t="s">
        <v>235</v>
      </c>
      <c r="AJ84" t="s">
        <v>60</v>
      </c>
      <c r="AK84" t="s">
        <v>61</v>
      </c>
      <c r="AL84" t="s">
        <v>236</v>
      </c>
      <c r="AM84" t="s">
        <v>237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37</v>
      </c>
      <c r="X85">
        <v>8.2900000000000005E-3</v>
      </c>
      <c r="Y85">
        <v>-1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234</v>
      </c>
      <c r="AH85" t="s">
        <v>45</v>
      </c>
      <c r="AI85" t="s">
        <v>235</v>
      </c>
      <c r="AJ85" t="s">
        <v>60</v>
      </c>
      <c r="AK85" t="s">
        <v>61</v>
      </c>
      <c r="AL85" t="s">
        <v>236</v>
      </c>
      <c r="AM85" t="s">
        <v>237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29.5</v>
      </c>
      <c r="X86">
        <v>5.0400000000000002E-3</v>
      </c>
      <c r="Y86">
        <v>-1.24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234</v>
      </c>
      <c r="AH86" t="s">
        <v>45</v>
      </c>
      <c r="AI86" t="s">
        <v>235</v>
      </c>
      <c r="AJ86" t="s">
        <v>60</v>
      </c>
      <c r="AK86" t="s">
        <v>61</v>
      </c>
      <c r="AL86" t="s">
        <v>236</v>
      </c>
      <c r="AM86" t="s">
        <v>237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33.700000000000003</v>
      </c>
      <c r="X87">
        <v>5.11E-3</v>
      </c>
      <c r="Y87">
        <v>-0.79400000000000004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234</v>
      </c>
      <c r="AH87" t="s">
        <v>45</v>
      </c>
      <c r="AI87" t="s">
        <v>235</v>
      </c>
      <c r="AJ87" t="s">
        <v>60</v>
      </c>
      <c r="AK87" t="s">
        <v>61</v>
      </c>
      <c r="AL87" t="s">
        <v>236</v>
      </c>
      <c r="AM87" t="s">
        <v>237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39.1</v>
      </c>
      <c r="X88">
        <v>7.0499999999999998E-3</v>
      </c>
      <c r="Y88">
        <v>-0.78700000000000003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234</v>
      </c>
      <c r="AH88" t="s">
        <v>45</v>
      </c>
      <c r="AI88" t="s">
        <v>235</v>
      </c>
      <c r="AJ88" t="s">
        <v>60</v>
      </c>
      <c r="AK88" t="s">
        <v>61</v>
      </c>
      <c r="AL88" t="s">
        <v>236</v>
      </c>
      <c r="AM88" t="s">
        <v>237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39.6</v>
      </c>
      <c r="X89">
        <v>7.6699999999999997E-3</v>
      </c>
      <c r="Y89">
        <v>-0.81299999999999994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234</v>
      </c>
      <c r="AH89" t="s">
        <v>45</v>
      </c>
      <c r="AI89" t="s">
        <v>235</v>
      </c>
      <c r="AJ89" t="s">
        <v>60</v>
      </c>
      <c r="AK89" t="s">
        <v>61</v>
      </c>
      <c r="AL89" t="s">
        <v>236</v>
      </c>
      <c r="AM89" t="s">
        <v>237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42.5</v>
      </c>
      <c r="X90">
        <v>9.1999999999999998E-3</v>
      </c>
      <c r="Y90">
        <v>-0.88300000000000001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234</v>
      </c>
      <c r="AH90" t="s">
        <v>45</v>
      </c>
      <c r="AI90" t="s">
        <v>235</v>
      </c>
      <c r="AJ90" t="s">
        <v>60</v>
      </c>
      <c r="AK90" t="s">
        <v>61</v>
      </c>
      <c r="AL90" t="s">
        <v>236</v>
      </c>
      <c r="AM90" t="s">
        <v>237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42.6</v>
      </c>
      <c r="X91">
        <v>9.1299999999999992E-3</v>
      </c>
      <c r="Y91">
        <v>-0.79500000000000004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234</v>
      </c>
      <c r="AH91" t="s">
        <v>45</v>
      </c>
      <c r="AI91" t="s">
        <v>235</v>
      </c>
      <c r="AJ91" t="s">
        <v>60</v>
      </c>
      <c r="AK91" t="s">
        <v>61</v>
      </c>
      <c r="AL91" t="s">
        <v>236</v>
      </c>
      <c r="AM91" t="s">
        <v>237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40.299999999999997</v>
      </c>
      <c r="X92">
        <v>7.8100000000000001E-3</v>
      </c>
      <c r="Y92">
        <v>-0.86899999999999999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234</v>
      </c>
      <c r="AH92" t="s">
        <v>45</v>
      </c>
      <c r="AI92" t="s">
        <v>235</v>
      </c>
      <c r="AJ92" t="s">
        <v>60</v>
      </c>
      <c r="AK92" t="s">
        <v>61</v>
      </c>
      <c r="AL92" t="s">
        <v>236</v>
      </c>
      <c r="AM92" t="s">
        <v>237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56.3</v>
      </c>
      <c r="X93">
        <v>9.3200000000000002E-3</v>
      </c>
      <c r="Y93">
        <v>-0.59799999999999998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234</v>
      </c>
      <c r="AH93" t="s">
        <v>45</v>
      </c>
      <c r="AI93" t="s">
        <v>235</v>
      </c>
      <c r="AJ93" t="s">
        <v>60</v>
      </c>
      <c r="AK93" t="s">
        <v>61</v>
      </c>
      <c r="AL93" t="s">
        <v>236</v>
      </c>
      <c r="AM93" t="s">
        <v>237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30.2</v>
      </c>
      <c r="X94">
        <v>6.3600000000000002E-3</v>
      </c>
      <c r="Y94">
        <v>-0.66600000000000004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234</v>
      </c>
      <c r="AH94" t="s">
        <v>45</v>
      </c>
      <c r="AI94" t="s">
        <v>235</v>
      </c>
      <c r="AJ94" t="s">
        <v>60</v>
      </c>
      <c r="AK94" t="s">
        <v>61</v>
      </c>
      <c r="AL94" t="s">
        <v>236</v>
      </c>
      <c r="AM94" t="s">
        <v>237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40.6</v>
      </c>
      <c r="X95">
        <v>7.9699999999999997E-3</v>
      </c>
      <c r="Y95">
        <v>-0.83899999999999997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234</v>
      </c>
      <c r="AH95" t="s">
        <v>45</v>
      </c>
      <c r="AI95" t="s">
        <v>235</v>
      </c>
      <c r="AJ95" t="s">
        <v>60</v>
      </c>
      <c r="AK95" t="s">
        <v>61</v>
      </c>
      <c r="AL95" t="s">
        <v>236</v>
      </c>
      <c r="AM95" t="s">
        <v>237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34.799999999999997</v>
      </c>
      <c r="X96">
        <v>5.96E-3</v>
      </c>
      <c r="Y96">
        <v>-0.77200000000000002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234</v>
      </c>
      <c r="AH96" t="s">
        <v>45</v>
      </c>
      <c r="AI96" t="s">
        <v>235</v>
      </c>
      <c r="AJ96" t="s">
        <v>60</v>
      </c>
      <c r="AK96" t="s">
        <v>61</v>
      </c>
      <c r="AL96" t="s">
        <v>236</v>
      </c>
      <c r="AM96" t="s">
        <v>237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31.5</v>
      </c>
      <c r="X97">
        <v>4.2199999999999998E-3</v>
      </c>
      <c r="Y97">
        <v>-1.07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234</v>
      </c>
      <c r="AH97" t="s">
        <v>45</v>
      </c>
      <c r="AI97" t="s">
        <v>235</v>
      </c>
      <c r="AJ97" t="s">
        <v>60</v>
      </c>
      <c r="AK97" t="s">
        <v>61</v>
      </c>
      <c r="AL97" t="s">
        <v>236</v>
      </c>
      <c r="AM97" t="s">
        <v>237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36.1</v>
      </c>
      <c r="X98">
        <v>5.6699999999999997E-3</v>
      </c>
      <c r="Y98">
        <v>-0.61099999999999999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234</v>
      </c>
      <c r="AH98" t="s">
        <v>45</v>
      </c>
      <c r="AI98" t="s">
        <v>235</v>
      </c>
      <c r="AJ98" t="s">
        <v>60</v>
      </c>
      <c r="AK98" t="s">
        <v>61</v>
      </c>
      <c r="AL98" t="s">
        <v>236</v>
      </c>
      <c r="AM98" t="s">
        <v>237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36.5</v>
      </c>
      <c r="X99">
        <v>5.6499999999999996E-3</v>
      </c>
      <c r="Y99">
        <v>-0.42299999999999999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234</v>
      </c>
      <c r="AH99" t="s">
        <v>45</v>
      </c>
      <c r="AI99" t="s">
        <v>235</v>
      </c>
      <c r="AJ99" t="s">
        <v>60</v>
      </c>
      <c r="AK99" t="s">
        <v>61</v>
      </c>
      <c r="AL99" t="s">
        <v>236</v>
      </c>
      <c r="AM99" t="s">
        <v>237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37.9</v>
      </c>
      <c r="X100">
        <v>5.9500000000000004E-3</v>
      </c>
      <c r="Y100">
        <v>-0.58899999999999997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234</v>
      </c>
      <c r="AH100" t="s">
        <v>45</v>
      </c>
      <c r="AI100" t="s">
        <v>235</v>
      </c>
      <c r="AJ100" t="s">
        <v>60</v>
      </c>
      <c r="AK100" t="s">
        <v>61</v>
      </c>
      <c r="AL100" t="s">
        <v>236</v>
      </c>
      <c r="AM100" t="s">
        <v>237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39.200000000000003</v>
      </c>
      <c r="X101">
        <v>6.5700000000000003E-3</v>
      </c>
      <c r="Y101">
        <v>-0.68300000000000005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234</v>
      </c>
      <c r="AH101" t="s">
        <v>45</v>
      </c>
      <c r="AI101" t="s">
        <v>235</v>
      </c>
      <c r="AJ101" t="s">
        <v>60</v>
      </c>
      <c r="AK101" t="s">
        <v>61</v>
      </c>
      <c r="AL101" t="s">
        <v>236</v>
      </c>
      <c r="AM101" t="s">
        <v>237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39.799999999999997</v>
      </c>
      <c r="X102">
        <v>7.8700000000000003E-3</v>
      </c>
      <c r="Y102">
        <v>-0.65900000000000003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234</v>
      </c>
      <c r="AH102" t="s">
        <v>45</v>
      </c>
      <c r="AI102" t="s">
        <v>235</v>
      </c>
      <c r="AJ102" t="s">
        <v>60</v>
      </c>
      <c r="AK102" t="s">
        <v>61</v>
      </c>
      <c r="AL102" t="s">
        <v>236</v>
      </c>
      <c r="AM102" t="s">
        <v>237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40.799999999999997</v>
      </c>
      <c r="X103">
        <v>7.28E-3</v>
      </c>
      <c r="Y103">
        <v>-0.69899999999999995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234</v>
      </c>
      <c r="AH103" t="s">
        <v>45</v>
      </c>
      <c r="AI103" t="s">
        <v>235</v>
      </c>
      <c r="AJ103" t="s">
        <v>60</v>
      </c>
      <c r="AK103" t="s">
        <v>61</v>
      </c>
      <c r="AL103" t="s">
        <v>236</v>
      </c>
      <c r="AM103" t="s">
        <v>237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38.9</v>
      </c>
      <c r="X104">
        <v>6.2700000000000004E-3</v>
      </c>
      <c r="Y104">
        <v>-0.64100000000000001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234</v>
      </c>
      <c r="AH104" t="s">
        <v>45</v>
      </c>
      <c r="AI104" t="s">
        <v>235</v>
      </c>
      <c r="AJ104" t="s">
        <v>60</v>
      </c>
      <c r="AK104" t="s">
        <v>61</v>
      </c>
      <c r="AL104" t="s">
        <v>236</v>
      </c>
      <c r="AM104" t="s">
        <v>237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48.9</v>
      </c>
      <c r="X105">
        <v>7.0600000000000003E-3</v>
      </c>
      <c r="Y105">
        <v>-0.34599999999999997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234</v>
      </c>
      <c r="AH105" t="s">
        <v>45</v>
      </c>
      <c r="AI105" t="s">
        <v>235</v>
      </c>
      <c r="AJ105" t="s">
        <v>60</v>
      </c>
      <c r="AK105" t="s">
        <v>61</v>
      </c>
      <c r="AL105" t="s">
        <v>236</v>
      </c>
      <c r="AM105" t="s">
        <v>237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33.799999999999997</v>
      </c>
      <c r="X106">
        <v>5.9899999999999997E-3</v>
      </c>
      <c r="Y106">
        <v>-0.81899999999999995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234</v>
      </c>
      <c r="AH106" t="s">
        <v>45</v>
      </c>
      <c r="AI106" t="s">
        <v>235</v>
      </c>
      <c r="AJ106" t="s">
        <v>60</v>
      </c>
      <c r="AK106" t="s">
        <v>61</v>
      </c>
      <c r="AL106" t="s">
        <v>236</v>
      </c>
      <c r="AM106" t="s">
        <v>237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38.4</v>
      </c>
      <c r="X107">
        <v>6.28E-3</v>
      </c>
      <c r="Y107">
        <v>-0.64200000000000002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234</v>
      </c>
      <c r="AH107" t="s">
        <v>45</v>
      </c>
      <c r="AI107" t="s">
        <v>235</v>
      </c>
      <c r="AJ107" t="s">
        <v>60</v>
      </c>
      <c r="AK107" t="s">
        <v>61</v>
      </c>
      <c r="AL107" t="s">
        <v>236</v>
      </c>
      <c r="AM107" t="s">
        <v>237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32.5</v>
      </c>
      <c r="X108">
        <v>6.1999999999999998E-3</v>
      </c>
      <c r="Y108">
        <v>-0.81599999999999995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234</v>
      </c>
      <c r="AH108" t="s">
        <v>45</v>
      </c>
      <c r="AI108" t="s">
        <v>235</v>
      </c>
      <c r="AJ108" t="s">
        <v>60</v>
      </c>
      <c r="AK108" t="s">
        <v>61</v>
      </c>
      <c r="AL108" t="s">
        <v>236</v>
      </c>
      <c r="AM108" t="s">
        <v>237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28.7</v>
      </c>
      <c r="X109">
        <v>3.9699999999999996E-3</v>
      </c>
      <c r="Y109">
        <v>-1.34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234</v>
      </c>
      <c r="AH109" t="s">
        <v>45</v>
      </c>
      <c r="AI109" t="s">
        <v>235</v>
      </c>
      <c r="AJ109" t="s">
        <v>60</v>
      </c>
      <c r="AK109" t="s">
        <v>61</v>
      </c>
      <c r="AL109" t="s">
        <v>236</v>
      </c>
      <c r="AM109" t="s">
        <v>237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33.5</v>
      </c>
      <c r="X110">
        <v>5.7400000000000003E-3</v>
      </c>
      <c r="Y110">
        <v>-0.74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234</v>
      </c>
      <c r="AH110" t="s">
        <v>45</v>
      </c>
      <c r="AI110" t="s">
        <v>235</v>
      </c>
      <c r="AJ110" t="s">
        <v>60</v>
      </c>
      <c r="AK110" t="s">
        <v>61</v>
      </c>
      <c r="AL110" t="s">
        <v>236</v>
      </c>
      <c r="AM110" t="s">
        <v>237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34.200000000000003</v>
      </c>
      <c r="X111">
        <v>5.3400000000000001E-3</v>
      </c>
      <c r="Y111">
        <v>-0.63300000000000001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234</v>
      </c>
      <c r="AH111" t="s">
        <v>45</v>
      </c>
      <c r="AI111" t="s">
        <v>235</v>
      </c>
      <c r="AJ111" t="s">
        <v>60</v>
      </c>
      <c r="AK111" t="s">
        <v>61</v>
      </c>
      <c r="AL111" t="s">
        <v>236</v>
      </c>
      <c r="AM111" t="s">
        <v>237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35.299999999999997</v>
      </c>
      <c r="X112">
        <v>6.1599999999999997E-3</v>
      </c>
      <c r="Y112">
        <v>-0.72799999999999998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234</v>
      </c>
      <c r="AH112" t="s">
        <v>45</v>
      </c>
      <c r="AI112" t="s">
        <v>235</v>
      </c>
      <c r="AJ112" t="s">
        <v>60</v>
      </c>
      <c r="AK112" t="s">
        <v>61</v>
      </c>
      <c r="AL112" t="s">
        <v>236</v>
      </c>
      <c r="AM112" t="s">
        <v>237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37.4</v>
      </c>
      <c r="X113">
        <v>6.8500000000000002E-3</v>
      </c>
      <c r="Y113">
        <v>-0.78200000000000003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234</v>
      </c>
      <c r="AH113" t="s">
        <v>45</v>
      </c>
      <c r="AI113" t="s">
        <v>235</v>
      </c>
      <c r="AJ113" t="s">
        <v>60</v>
      </c>
      <c r="AK113" t="s">
        <v>61</v>
      </c>
      <c r="AL113" t="s">
        <v>236</v>
      </c>
      <c r="AM113" t="s">
        <v>237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37.4</v>
      </c>
      <c r="X114">
        <v>8.1700000000000002E-3</v>
      </c>
      <c r="Y114">
        <v>-0.88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234</v>
      </c>
      <c r="AH114" t="s">
        <v>45</v>
      </c>
      <c r="AI114" t="s">
        <v>235</v>
      </c>
      <c r="AJ114" t="s">
        <v>60</v>
      </c>
      <c r="AK114" t="s">
        <v>61</v>
      </c>
      <c r="AL114" t="s">
        <v>236</v>
      </c>
      <c r="AM114" t="s">
        <v>237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38.6</v>
      </c>
      <c r="X115">
        <v>8.1700000000000002E-3</v>
      </c>
      <c r="Y115">
        <v>-0.85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234</v>
      </c>
      <c r="AH115" t="s">
        <v>45</v>
      </c>
      <c r="AI115" t="s">
        <v>235</v>
      </c>
      <c r="AJ115" t="s">
        <v>60</v>
      </c>
      <c r="AK115" t="s">
        <v>61</v>
      </c>
      <c r="AL115" t="s">
        <v>236</v>
      </c>
      <c r="AM115" t="s">
        <v>237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38.299999999999997</v>
      </c>
      <c r="X116">
        <v>7.3099999999999997E-3</v>
      </c>
      <c r="Y116">
        <v>-0.91100000000000003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234</v>
      </c>
      <c r="AH116" t="s">
        <v>45</v>
      </c>
      <c r="AI116" t="s">
        <v>235</v>
      </c>
      <c r="AJ116" t="s">
        <v>60</v>
      </c>
      <c r="AK116" t="s">
        <v>61</v>
      </c>
      <c r="AL116" t="s">
        <v>236</v>
      </c>
      <c r="AM116" t="s">
        <v>237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48.9</v>
      </c>
      <c r="X117">
        <v>7.6499999999999997E-3</v>
      </c>
      <c r="Y117">
        <v>-0.46200000000000002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234</v>
      </c>
      <c r="AH117" t="s">
        <v>45</v>
      </c>
      <c r="AI117" t="s">
        <v>235</v>
      </c>
      <c r="AJ117" t="s">
        <v>60</v>
      </c>
      <c r="AK117" t="s">
        <v>61</v>
      </c>
      <c r="AL117" t="s">
        <v>236</v>
      </c>
      <c r="AM117" t="s">
        <v>237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29.6</v>
      </c>
      <c r="X118">
        <v>6.2199999999999998E-3</v>
      </c>
      <c r="Y118">
        <v>-0.85799999999999998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234</v>
      </c>
      <c r="AH118" t="s">
        <v>45</v>
      </c>
      <c r="AI118" t="s">
        <v>235</v>
      </c>
      <c r="AJ118" t="s">
        <v>60</v>
      </c>
      <c r="AK118" t="s">
        <v>61</v>
      </c>
      <c r="AL118" t="s">
        <v>236</v>
      </c>
      <c r="AM118" t="s">
        <v>237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36.200000000000003</v>
      </c>
      <c r="X119">
        <v>6.6699999999999997E-3</v>
      </c>
      <c r="Y119">
        <v>-0.78900000000000003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234</v>
      </c>
      <c r="AH119" t="s">
        <v>45</v>
      </c>
      <c r="AI119" t="s">
        <v>235</v>
      </c>
      <c r="AJ119" t="s">
        <v>60</v>
      </c>
      <c r="AK119" t="s">
        <v>61</v>
      </c>
      <c r="AL119" t="s">
        <v>236</v>
      </c>
      <c r="AM119" t="s">
        <v>237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32.200000000000003</v>
      </c>
      <c r="X120">
        <v>6.2199999999999998E-3</v>
      </c>
      <c r="Y120">
        <v>-0.82199999999999995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234</v>
      </c>
      <c r="AH120" t="s">
        <v>45</v>
      </c>
      <c r="AI120" t="s">
        <v>235</v>
      </c>
      <c r="AJ120" t="s">
        <v>60</v>
      </c>
      <c r="AK120" t="s">
        <v>61</v>
      </c>
      <c r="AL120" t="s">
        <v>236</v>
      </c>
      <c r="AM120" t="s">
        <v>237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28</v>
      </c>
      <c r="X121">
        <v>3.8700000000000002E-3</v>
      </c>
      <c r="Y121">
        <v>-1.42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234</v>
      </c>
      <c r="AH121" t="s">
        <v>45</v>
      </c>
      <c r="AI121" t="s">
        <v>235</v>
      </c>
      <c r="AJ121" t="s">
        <v>60</v>
      </c>
      <c r="AK121" t="s">
        <v>61</v>
      </c>
      <c r="AL121" t="s">
        <v>236</v>
      </c>
      <c r="AM121" t="s">
        <v>237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32</v>
      </c>
      <c r="X122">
        <v>5.7999999999999996E-3</v>
      </c>
      <c r="Y122">
        <v>-0.81599999999999995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234</v>
      </c>
      <c r="AH122" t="s">
        <v>45</v>
      </c>
      <c r="AI122" t="s">
        <v>235</v>
      </c>
      <c r="AJ122" t="s">
        <v>60</v>
      </c>
      <c r="AK122" t="s">
        <v>61</v>
      </c>
      <c r="AL122" t="s">
        <v>236</v>
      </c>
      <c r="AM122" t="s">
        <v>237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31.8</v>
      </c>
      <c r="X123">
        <v>5.0099999999999997E-3</v>
      </c>
      <c r="Y123">
        <v>-0.84899999999999998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234</v>
      </c>
      <c r="AH123" t="s">
        <v>45</v>
      </c>
      <c r="AI123" t="s">
        <v>235</v>
      </c>
      <c r="AJ123" t="s">
        <v>60</v>
      </c>
      <c r="AK123" t="s">
        <v>61</v>
      </c>
      <c r="AL123" t="s">
        <v>236</v>
      </c>
      <c r="AM123" t="s">
        <v>237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33.9</v>
      </c>
      <c r="X124">
        <v>6.2700000000000004E-3</v>
      </c>
      <c r="Y124">
        <v>-0.80200000000000005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234</v>
      </c>
      <c r="AH124" t="s">
        <v>45</v>
      </c>
      <c r="AI124" t="s">
        <v>235</v>
      </c>
      <c r="AJ124" t="s">
        <v>60</v>
      </c>
      <c r="AK124" t="s">
        <v>61</v>
      </c>
      <c r="AL124" t="s">
        <v>236</v>
      </c>
      <c r="AM124" t="s">
        <v>237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35.700000000000003</v>
      </c>
      <c r="X125">
        <v>7.0899999999999999E-3</v>
      </c>
      <c r="Y125">
        <v>-0.86899999999999999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234</v>
      </c>
      <c r="AH125" t="s">
        <v>45</v>
      </c>
      <c r="AI125" t="s">
        <v>235</v>
      </c>
      <c r="AJ125" t="s">
        <v>60</v>
      </c>
      <c r="AK125" t="s">
        <v>61</v>
      </c>
      <c r="AL125" t="s">
        <v>236</v>
      </c>
      <c r="AM125" t="s">
        <v>237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36.9</v>
      </c>
      <c r="X126">
        <v>8.1600000000000006E-3</v>
      </c>
      <c r="Y126">
        <v>-0.90200000000000002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234</v>
      </c>
      <c r="AH126" t="s">
        <v>45</v>
      </c>
      <c r="AI126" t="s">
        <v>235</v>
      </c>
      <c r="AJ126" t="s">
        <v>60</v>
      </c>
      <c r="AK126" t="s">
        <v>61</v>
      </c>
      <c r="AL126" t="s">
        <v>236</v>
      </c>
      <c r="AM126" t="s">
        <v>237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37.9</v>
      </c>
      <c r="X127">
        <v>8.2699999999999996E-3</v>
      </c>
      <c r="Y127">
        <v>-0.88100000000000001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234</v>
      </c>
      <c r="AH127" t="s">
        <v>45</v>
      </c>
      <c r="AI127" t="s">
        <v>235</v>
      </c>
      <c r="AJ127" t="s">
        <v>60</v>
      </c>
      <c r="AK127" t="s">
        <v>61</v>
      </c>
      <c r="AL127" t="s">
        <v>236</v>
      </c>
      <c r="AM127" t="s">
        <v>237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38.200000000000003</v>
      </c>
      <c r="X128">
        <v>7.4700000000000001E-3</v>
      </c>
      <c r="Y128">
        <v>-0.95499999999999996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234</v>
      </c>
      <c r="AH128" t="s">
        <v>45</v>
      </c>
      <c r="AI128" t="s">
        <v>235</v>
      </c>
      <c r="AJ128" t="s">
        <v>60</v>
      </c>
      <c r="AK128" t="s">
        <v>61</v>
      </c>
      <c r="AL128" t="s">
        <v>236</v>
      </c>
      <c r="AM128" t="s">
        <v>237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48</v>
      </c>
      <c r="X129">
        <v>8.3400000000000002E-3</v>
      </c>
      <c r="Y129">
        <v>-0.621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234</v>
      </c>
      <c r="AH129" t="s">
        <v>45</v>
      </c>
      <c r="AI129" t="s">
        <v>235</v>
      </c>
      <c r="AJ129" t="s">
        <v>60</v>
      </c>
      <c r="AK129" t="s">
        <v>61</v>
      </c>
      <c r="AL129" t="s">
        <v>236</v>
      </c>
      <c r="AM129" t="s">
        <v>237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28.4</v>
      </c>
      <c r="X130">
        <v>6.28E-3</v>
      </c>
      <c r="Y130">
        <v>-0.872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234</v>
      </c>
      <c r="AH130" t="s">
        <v>45</v>
      </c>
      <c r="AI130" t="s">
        <v>235</v>
      </c>
      <c r="AJ130" t="s">
        <v>60</v>
      </c>
      <c r="AK130" t="s">
        <v>61</v>
      </c>
      <c r="AL130" t="s">
        <v>236</v>
      </c>
      <c r="AM130" t="s">
        <v>237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34.9</v>
      </c>
      <c r="X131">
        <v>6.8500000000000002E-3</v>
      </c>
      <c r="Y131">
        <v>-0.86599999999999999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234</v>
      </c>
      <c r="AH131" t="s">
        <v>45</v>
      </c>
      <c r="AI131" t="s">
        <v>235</v>
      </c>
      <c r="AJ131" t="s">
        <v>60</v>
      </c>
      <c r="AK131" t="s">
        <v>61</v>
      </c>
      <c r="AL131" t="s">
        <v>236</v>
      </c>
      <c r="AM131" t="s">
        <v>237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34.9</v>
      </c>
      <c r="X132">
        <v>5.4400000000000004E-3</v>
      </c>
      <c r="Y132">
        <v>-0.72899999999999998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234</v>
      </c>
      <c r="AH132" t="s">
        <v>45</v>
      </c>
      <c r="AI132" t="s">
        <v>235</v>
      </c>
      <c r="AJ132" t="s">
        <v>60</v>
      </c>
      <c r="AK132" t="s">
        <v>61</v>
      </c>
      <c r="AL132" t="s">
        <v>236</v>
      </c>
      <c r="AM132" t="s">
        <v>237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39.299999999999997</v>
      </c>
      <c r="X133">
        <v>7.0000000000000001E-3</v>
      </c>
      <c r="Y133">
        <v>-0.70499999999999996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234</v>
      </c>
      <c r="AH133" t="s">
        <v>45</v>
      </c>
      <c r="AI133" t="s">
        <v>235</v>
      </c>
      <c r="AJ133" t="s">
        <v>60</v>
      </c>
      <c r="AK133" t="s">
        <v>61</v>
      </c>
      <c r="AL133" t="s">
        <v>236</v>
      </c>
      <c r="AM133" t="s">
        <v>237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41.2</v>
      </c>
      <c r="X134">
        <v>8.5800000000000008E-3</v>
      </c>
      <c r="Y134">
        <v>-0.84799999999999998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234</v>
      </c>
      <c r="AH134" t="s">
        <v>45</v>
      </c>
      <c r="AI134" t="s">
        <v>235</v>
      </c>
      <c r="AJ134" t="s">
        <v>60</v>
      </c>
      <c r="AK134" t="s">
        <v>61</v>
      </c>
      <c r="AL134" t="s">
        <v>236</v>
      </c>
      <c r="AM134" t="s">
        <v>237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36</v>
      </c>
      <c r="X135">
        <v>6.9899999999999997E-3</v>
      </c>
      <c r="Y135">
        <v>-0.751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234</v>
      </c>
      <c r="AH135" t="s">
        <v>45</v>
      </c>
      <c r="AI135" t="s">
        <v>235</v>
      </c>
      <c r="AJ135" t="s">
        <v>60</v>
      </c>
      <c r="AK135" t="s">
        <v>61</v>
      </c>
      <c r="AL135" t="s">
        <v>236</v>
      </c>
      <c r="AM135" t="s">
        <v>237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37.9</v>
      </c>
      <c r="X136">
        <v>6.96E-3</v>
      </c>
      <c r="Y136">
        <v>-0.78300000000000003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234</v>
      </c>
      <c r="AH136" t="s">
        <v>45</v>
      </c>
      <c r="AI136" t="s">
        <v>235</v>
      </c>
      <c r="AJ136" t="s">
        <v>60</v>
      </c>
      <c r="AK136" t="s">
        <v>61</v>
      </c>
      <c r="AL136" t="s">
        <v>236</v>
      </c>
      <c r="AM136" t="s">
        <v>237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35.799999999999997</v>
      </c>
      <c r="X137">
        <v>5.5599999999999998E-3</v>
      </c>
      <c r="Y137">
        <v>-0.627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234</v>
      </c>
      <c r="AH137" t="s">
        <v>45</v>
      </c>
      <c r="AI137" t="s">
        <v>235</v>
      </c>
      <c r="AJ137" t="s">
        <v>60</v>
      </c>
      <c r="AK137" t="s">
        <v>61</v>
      </c>
      <c r="AL137" t="s">
        <v>236</v>
      </c>
      <c r="AM137" t="s">
        <v>237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36.299999999999997</v>
      </c>
      <c r="X138">
        <v>5.3200000000000001E-3</v>
      </c>
      <c r="Y138">
        <v>-0.41199999999999998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234</v>
      </c>
      <c r="AH138" t="s">
        <v>45</v>
      </c>
      <c r="AI138" t="s">
        <v>235</v>
      </c>
      <c r="AJ138" t="s">
        <v>60</v>
      </c>
      <c r="AK138" t="s">
        <v>61</v>
      </c>
      <c r="AL138" t="s">
        <v>236</v>
      </c>
      <c r="AM138" t="s">
        <v>237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39.5</v>
      </c>
      <c r="X139">
        <v>6.4700000000000001E-3</v>
      </c>
      <c r="Y139">
        <v>-0.49099999999999999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234</v>
      </c>
      <c r="AH139" t="s">
        <v>45</v>
      </c>
      <c r="AI139" t="s">
        <v>235</v>
      </c>
      <c r="AJ139" t="s">
        <v>60</v>
      </c>
      <c r="AK139" t="s">
        <v>61</v>
      </c>
      <c r="AL139" t="s">
        <v>236</v>
      </c>
      <c r="AM139" t="s">
        <v>237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39.5</v>
      </c>
      <c r="X140">
        <v>7.5700000000000003E-3</v>
      </c>
      <c r="Y140">
        <v>-0.64100000000000001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234</v>
      </c>
      <c r="AH140" t="s">
        <v>45</v>
      </c>
      <c r="AI140" t="s">
        <v>235</v>
      </c>
      <c r="AJ140" t="s">
        <v>60</v>
      </c>
      <c r="AK140" t="s">
        <v>61</v>
      </c>
      <c r="AL140" t="s">
        <v>236</v>
      </c>
      <c r="AM140" t="s">
        <v>237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38.5</v>
      </c>
      <c r="X141">
        <v>6.1199999999999996E-3</v>
      </c>
      <c r="Y141">
        <v>-0.68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234</v>
      </c>
      <c r="AH141" t="s">
        <v>45</v>
      </c>
      <c r="AI141" t="s">
        <v>235</v>
      </c>
      <c r="AJ141" t="s">
        <v>60</v>
      </c>
      <c r="AK141" t="s">
        <v>61</v>
      </c>
      <c r="AL141" t="s">
        <v>236</v>
      </c>
      <c r="AM141" t="s">
        <v>237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48.8</v>
      </c>
      <c r="X142">
        <v>7.0099999999999997E-3</v>
      </c>
      <c r="Y142">
        <v>-0.35099999999999998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234</v>
      </c>
      <c r="AH142" t="s">
        <v>45</v>
      </c>
      <c r="AI142" t="s">
        <v>235</v>
      </c>
      <c r="AJ142" t="s">
        <v>60</v>
      </c>
      <c r="AK142" t="s">
        <v>61</v>
      </c>
      <c r="AL142" t="s">
        <v>236</v>
      </c>
      <c r="AM142" t="s">
        <v>237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37.1</v>
      </c>
      <c r="X143">
        <v>5.8500000000000002E-3</v>
      </c>
      <c r="Y143">
        <v>-0.47399999999999998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234</v>
      </c>
      <c r="AH143" t="s">
        <v>45</v>
      </c>
      <c r="AI143" t="s">
        <v>235</v>
      </c>
      <c r="AJ143" t="s">
        <v>60</v>
      </c>
      <c r="AK143" t="s">
        <v>61</v>
      </c>
      <c r="AL143" t="s">
        <v>236</v>
      </c>
      <c r="AM143" t="s">
        <v>237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32.799999999999997</v>
      </c>
      <c r="X144">
        <v>4.7800000000000004E-3</v>
      </c>
      <c r="Y144">
        <v>-0.78500000000000003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234</v>
      </c>
      <c r="AH144" t="s">
        <v>45</v>
      </c>
      <c r="AI144" t="s">
        <v>235</v>
      </c>
      <c r="AJ144" t="s">
        <v>60</v>
      </c>
      <c r="AK144" t="s">
        <v>61</v>
      </c>
      <c r="AL144" t="s">
        <v>236</v>
      </c>
      <c r="AM144" t="s">
        <v>237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33.6</v>
      </c>
      <c r="X145">
        <v>5.3499999999999997E-3</v>
      </c>
      <c r="Y145">
        <v>-0.68400000000000005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234</v>
      </c>
      <c r="AH145" t="s">
        <v>45</v>
      </c>
      <c r="AI145" t="s">
        <v>235</v>
      </c>
      <c r="AJ145" t="s">
        <v>60</v>
      </c>
      <c r="AK145" t="s">
        <v>61</v>
      </c>
      <c r="AL145" t="s">
        <v>236</v>
      </c>
      <c r="AM145" t="s">
        <v>237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38.1</v>
      </c>
      <c r="X146">
        <v>6.7200000000000003E-3</v>
      </c>
      <c r="Y146">
        <v>-0.61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234</v>
      </c>
      <c r="AH146" t="s">
        <v>45</v>
      </c>
      <c r="AI146" t="s">
        <v>235</v>
      </c>
      <c r="AJ146" t="s">
        <v>60</v>
      </c>
      <c r="AK146" t="s">
        <v>61</v>
      </c>
      <c r="AL146" t="s">
        <v>236</v>
      </c>
      <c r="AM146" t="s">
        <v>237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37.200000000000003</v>
      </c>
      <c r="X147">
        <v>7.6899999999999998E-3</v>
      </c>
      <c r="Y147">
        <v>-0.83899999999999997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234</v>
      </c>
      <c r="AH147" t="s">
        <v>45</v>
      </c>
      <c r="AI147" t="s">
        <v>235</v>
      </c>
      <c r="AJ147" t="s">
        <v>60</v>
      </c>
      <c r="AK147" t="s">
        <v>61</v>
      </c>
      <c r="AL147" t="s">
        <v>236</v>
      </c>
      <c r="AM147" t="s">
        <v>237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36.299999999999997</v>
      </c>
      <c r="X148">
        <v>6.8700000000000002E-3</v>
      </c>
      <c r="Y148">
        <v>-0.84199999999999997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234</v>
      </c>
      <c r="AH148" t="s">
        <v>45</v>
      </c>
      <c r="AI148" t="s">
        <v>235</v>
      </c>
      <c r="AJ148" t="s">
        <v>60</v>
      </c>
      <c r="AK148" t="s">
        <v>61</v>
      </c>
      <c r="AL148" t="s">
        <v>236</v>
      </c>
      <c r="AM148" t="s">
        <v>237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48.2</v>
      </c>
      <c r="X149">
        <v>8.4399999999999996E-3</v>
      </c>
      <c r="Y149">
        <v>-0.59199999999999997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234</v>
      </c>
      <c r="AH149" t="s">
        <v>45</v>
      </c>
      <c r="AI149" t="s">
        <v>235</v>
      </c>
      <c r="AJ149" t="s">
        <v>60</v>
      </c>
      <c r="AK149" t="s">
        <v>61</v>
      </c>
      <c r="AL149" t="s">
        <v>236</v>
      </c>
      <c r="AM149" t="s">
        <v>237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34.700000000000003</v>
      </c>
      <c r="X150">
        <v>5.9800000000000001E-3</v>
      </c>
      <c r="Y150">
        <v>-0.73199999999999998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234</v>
      </c>
      <c r="AH150" t="s">
        <v>45</v>
      </c>
      <c r="AI150" t="s">
        <v>235</v>
      </c>
      <c r="AJ150" t="s">
        <v>60</v>
      </c>
      <c r="AK150" t="s">
        <v>61</v>
      </c>
      <c r="AL150" t="s">
        <v>236</v>
      </c>
      <c r="AM150" t="s">
        <v>237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32</v>
      </c>
      <c r="X151">
        <v>4.5799999999999999E-3</v>
      </c>
      <c r="Y151">
        <v>-0.82599999999999996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234</v>
      </c>
      <c r="AH151" t="s">
        <v>45</v>
      </c>
      <c r="AI151" t="s">
        <v>235</v>
      </c>
      <c r="AJ151" t="s">
        <v>60</v>
      </c>
      <c r="AK151" t="s">
        <v>61</v>
      </c>
      <c r="AL151" t="s">
        <v>236</v>
      </c>
      <c r="AM151" t="s">
        <v>237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32.1</v>
      </c>
      <c r="X152">
        <v>5.3699999999999998E-3</v>
      </c>
      <c r="Y152">
        <v>-0.83399999999999996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234</v>
      </c>
      <c r="AH152" t="s">
        <v>45</v>
      </c>
      <c r="AI152" t="s">
        <v>235</v>
      </c>
      <c r="AJ152" t="s">
        <v>60</v>
      </c>
      <c r="AK152" t="s">
        <v>61</v>
      </c>
      <c r="AL152" t="s">
        <v>236</v>
      </c>
      <c r="AM152" t="s">
        <v>237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35.4</v>
      </c>
      <c r="X153">
        <v>7.0800000000000004E-3</v>
      </c>
      <c r="Y153">
        <v>-0.79200000000000004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234</v>
      </c>
      <c r="AH153" t="s">
        <v>45</v>
      </c>
      <c r="AI153" t="s">
        <v>235</v>
      </c>
      <c r="AJ153" t="s">
        <v>60</v>
      </c>
      <c r="AK153" t="s">
        <v>61</v>
      </c>
      <c r="AL153" t="s">
        <v>236</v>
      </c>
      <c r="AM153" t="s">
        <v>237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36</v>
      </c>
      <c r="X154">
        <v>7.62E-3</v>
      </c>
      <c r="Y154">
        <v>-0.90800000000000003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234</v>
      </c>
      <c r="AH154" t="s">
        <v>45</v>
      </c>
      <c r="AI154" t="s">
        <v>235</v>
      </c>
      <c r="AJ154" t="s">
        <v>60</v>
      </c>
      <c r="AK154" t="s">
        <v>61</v>
      </c>
      <c r="AL154" t="s">
        <v>236</v>
      </c>
      <c r="AM154" t="s">
        <v>237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36.299999999999997</v>
      </c>
      <c r="X155">
        <v>6.8900000000000003E-3</v>
      </c>
      <c r="Y155">
        <v>-0.86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234</v>
      </c>
      <c r="AH155" t="s">
        <v>45</v>
      </c>
      <c r="AI155" t="s">
        <v>235</v>
      </c>
      <c r="AJ155" t="s">
        <v>60</v>
      </c>
      <c r="AK155" t="s">
        <v>61</v>
      </c>
      <c r="AL155" t="s">
        <v>236</v>
      </c>
      <c r="AM155" t="s">
        <v>237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48.1</v>
      </c>
      <c r="X156">
        <v>8.5400000000000007E-3</v>
      </c>
      <c r="Y156">
        <v>-0.60899999999999999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234</v>
      </c>
      <c r="AH156" t="s">
        <v>45</v>
      </c>
      <c r="AI156" t="s">
        <v>235</v>
      </c>
      <c r="AJ156" t="s">
        <v>60</v>
      </c>
      <c r="AK156" t="s">
        <v>61</v>
      </c>
      <c r="AL156" t="s">
        <v>236</v>
      </c>
      <c r="AM156" t="s">
        <v>237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33.299999999999997</v>
      </c>
      <c r="X157">
        <v>5.96E-3</v>
      </c>
      <c r="Y157">
        <v>-0.85199999999999998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234</v>
      </c>
      <c r="AH157" t="s">
        <v>45</v>
      </c>
      <c r="AI157" t="s">
        <v>235</v>
      </c>
      <c r="AJ157" t="s">
        <v>60</v>
      </c>
      <c r="AK157" t="s">
        <v>61</v>
      </c>
      <c r="AL157" t="s">
        <v>236</v>
      </c>
      <c r="AM157" t="s">
        <v>237</v>
      </c>
      <c r="AO157" t="s">
        <v>64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O157"/>
  <sheetViews>
    <sheetView topLeftCell="A46"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228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28.7</v>
      </c>
      <c r="X6">
        <v>4.3600000000000002E-3</v>
      </c>
      <c r="Y6">
        <v>-1.0900000000000001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229</v>
      </c>
      <c r="AH6" t="s">
        <v>45</v>
      </c>
      <c r="AI6" t="s">
        <v>230</v>
      </c>
      <c r="AJ6" t="s">
        <v>60</v>
      </c>
      <c r="AK6" t="s">
        <v>61</v>
      </c>
      <c r="AL6" t="s">
        <v>231</v>
      </c>
      <c r="AM6" t="s">
        <v>232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39.200000000000003</v>
      </c>
      <c r="X7">
        <v>9.0299999999999998E-3</v>
      </c>
      <c r="Y7">
        <v>-1.1499999999999999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229</v>
      </c>
      <c r="AH7" t="s">
        <v>45</v>
      </c>
      <c r="AI7" t="s">
        <v>230</v>
      </c>
      <c r="AJ7" t="s">
        <v>60</v>
      </c>
      <c r="AK7" t="s">
        <v>61</v>
      </c>
      <c r="AL7" t="s">
        <v>231</v>
      </c>
      <c r="AM7" t="s">
        <v>232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35.6</v>
      </c>
      <c r="X8">
        <v>7.4799999999999997E-3</v>
      </c>
      <c r="Y8">
        <v>-1.19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229</v>
      </c>
      <c r="AH8" t="s">
        <v>45</v>
      </c>
      <c r="AI8" t="s">
        <v>230</v>
      </c>
      <c r="AJ8" t="s">
        <v>60</v>
      </c>
      <c r="AK8" t="s">
        <v>61</v>
      </c>
      <c r="AL8" t="s">
        <v>231</v>
      </c>
      <c r="AM8" t="s">
        <v>232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40.799999999999997</v>
      </c>
      <c r="X9">
        <v>8.7600000000000004E-3</v>
      </c>
      <c r="Y9">
        <v>-0.88800000000000001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229</v>
      </c>
      <c r="AH9" t="s">
        <v>45</v>
      </c>
      <c r="AI9" t="s">
        <v>230</v>
      </c>
      <c r="AJ9" t="s">
        <v>60</v>
      </c>
      <c r="AK9" t="s">
        <v>61</v>
      </c>
      <c r="AL9" t="s">
        <v>231</v>
      </c>
      <c r="AM9" t="s">
        <v>232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32.9</v>
      </c>
      <c r="X10">
        <v>5.28E-3</v>
      </c>
      <c r="Y10">
        <v>-1.38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229</v>
      </c>
      <c r="AH10" t="s">
        <v>45</v>
      </c>
      <c r="AI10" t="s">
        <v>230</v>
      </c>
      <c r="AJ10" t="s">
        <v>60</v>
      </c>
      <c r="AK10" t="s">
        <v>61</v>
      </c>
      <c r="AL10" t="s">
        <v>231</v>
      </c>
      <c r="AM10" t="s">
        <v>232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45.8</v>
      </c>
      <c r="X11">
        <v>9.75E-3</v>
      </c>
      <c r="Y11">
        <v>-0.94499999999999995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229</v>
      </c>
      <c r="AH11" t="s">
        <v>45</v>
      </c>
      <c r="AI11" t="s">
        <v>230</v>
      </c>
      <c r="AJ11" t="s">
        <v>60</v>
      </c>
      <c r="AK11" t="s">
        <v>61</v>
      </c>
      <c r="AL11" t="s">
        <v>231</v>
      </c>
      <c r="AM11" t="s">
        <v>232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43.2</v>
      </c>
      <c r="X12">
        <v>0.01</v>
      </c>
      <c r="Y12">
        <v>-0.99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229</v>
      </c>
      <c r="AH12" t="s">
        <v>45</v>
      </c>
      <c r="AI12" t="s">
        <v>230</v>
      </c>
      <c r="AJ12" t="s">
        <v>60</v>
      </c>
      <c r="AK12" t="s">
        <v>61</v>
      </c>
      <c r="AL12" t="s">
        <v>231</v>
      </c>
      <c r="AM12" t="s">
        <v>232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47.6</v>
      </c>
      <c r="X13">
        <v>1.01E-2</v>
      </c>
      <c r="Y13">
        <v>-0.89800000000000002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229</v>
      </c>
      <c r="AH13" t="s">
        <v>45</v>
      </c>
      <c r="AI13" t="s">
        <v>230</v>
      </c>
      <c r="AJ13" t="s">
        <v>60</v>
      </c>
      <c r="AK13" t="s">
        <v>61</v>
      </c>
      <c r="AL13" t="s">
        <v>231</v>
      </c>
      <c r="AM13" t="s">
        <v>232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34.5</v>
      </c>
      <c r="X14">
        <v>7.3400000000000002E-3</v>
      </c>
      <c r="Y14">
        <v>-1.04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229</v>
      </c>
      <c r="AH14" t="s">
        <v>45</v>
      </c>
      <c r="AI14" t="s">
        <v>230</v>
      </c>
      <c r="AJ14" t="s">
        <v>60</v>
      </c>
      <c r="AK14" t="s">
        <v>61</v>
      </c>
      <c r="AL14" t="s">
        <v>231</v>
      </c>
      <c r="AM14" t="s">
        <v>232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42.2</v>
      </c>
      <c r="X15">
        <v>9.0500000000000008E-3</v>
      </c>
      <c r="Y15">
        <v>-1.02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229</v>
      </c>
      <c r="AH15" t="s">
        <v>45</v>
      </c>
      <c r="AI15" t="s">
        <v>230</v>
      </c>
      <c r="AJ15" t="s">
        <v>60</v>
      </c>
      <c r="AK15" t="s">
        <v>61</v>
      </c>
      <c r="AL15" t="s">
        <v>231</v>
      </c>
      <c r="AM15" t="s">
        <v>232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33.299999999999997</v>
      </c>
      <c r="X16">
        <v>4.1700000000000001E-3</v>
      </c>
      <c r="Y16">
        <v>-1.34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229</v>
      </c>
      <c r="AH16" t="s">
        <v>45</v>
      </c>
      <c r="AI16" t="s">
        <v>230</v>
      </c>
      <c r="AJ16" t="s">
        <v>60</v>
      </c>
      <c r="AK16" t="s">
        <v>61</v>
      </c>
      <c r="AL16" t="s">
        <v>231</v>
      </c>
      <c r="AM16" t="s">
        <v>232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37.700000000000003</v>
      </c>
      <c r="X17">
        <v>4.9699999999999996E-3</v>
      </c>
      <c r="Y17">
        <v>-0.95599999999999996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229</v>
      </c>
      <c r="AH17" t="s">
        <v>45</v>
      </c>
      <c r="AI17" t="s">
        <v>230</v>
      </c>
      <c r="AJ17" t="s">
        <v>60</v>
      </c>
      <c r="AK17" t="s">
        <v>61</v>
      </c>
      <c r="AL17" t="s">
        <v>231</v>
      </c>
      <c r="AM17" t="s">
        <v>232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35.700000000000003</v>
      </c>
      <c r="X18">
        <v>4.5100000000000001E-3</v>
      </c>
      <c r="Y18">
        <v>-1.17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229</v>
      </c>
      <c r="AH18" t="s">
        <v>45</v>
      </c>
      <c r="AI18" t="s">
        <v>230</v>
      </c>
      <c r="AJ18" t="s">
        <v>60</v>
      </c>
      <c r="AK18" t="s">
        <v>61</v>
      </c>
      <c r="AL18" t="s">
        <v>231</v>
      </c>
      <c r="AM18" t="s">
        <v>232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39.1</v>
      </c>
      <c r="X19">
        <v>6.2899999999999996E-3</v>
      </c>
      <c r="Y19">
        <v>-0.82299999999999995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229</v>
      </c>
      <c r="AH19" t="s">
        <v>45</v>
      </c>
      <c r="AI19" t="s">
        <v>230</v>
      </c>
      <c r="AJ19" t="s">
        <v>60</v>
      </c>
      <c r="AK19" t="s">
        <v>61</v>
      </c>
      <c r="AL19" t="s">
        <v>231</v>
      </c>
      <c r="AM19" t="s">
        <v>232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35.799999999999997</v>
      </c>
      <c r="X20">
        <v>4.7699999999999999E-3</v>
      </c>
      <c r="Y20">
        <v>-1.23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229</v>
      </c>
      <c r="AH20" t="s">
        <v>45</v>
      </c>
      <c r="AI20" t="s">
        <v>230</v>
      </c>
      <c r="AJ20" t="s">
        <v>60</v>
      </c>
      <c r="AK20" t="s">
        <v>61</v>
      </c>
      <c r="AL20" t="s">
        <v>231</v>
      </c>
      <c r="AM20" t="s">
        <v>232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45</v>
      </c>
      <c r="X21">
        <v>8.8599999999999998E-3</v>
      </c>
      <c r="Y21">
        <v>-0.80800000000000005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229</v>
      </c>
      <c r="AH21" t="s">
        <v>45</v>
      </c>
      <c r="AI21" t="s">
        <v>230</v>
      </c>
      <c r="AJ21" t="s">
        <v>60</v>
      </c>
      <c r="AK21" t="s">
        <v>61</v>
      </c>
      <c r="AL21" t="s">
        <v>231</v>
      </c>
      <c r="AM21" t="s">
        <v>232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42.2</v>
      </c>
      <c r="X22">
        <v>8.4600000000000005E-3</v>
      </c>
      <c r="Y22">
        <v>-0.90200000000000002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229</v>
      </c>
      <c r="AH22" t="s">
        <v>45</v>
      </c>
      <c r="AI22" t="s">
        <v>230</v>
      </c>
      <c r="AJ22" t="s">
        <v>60</v>
      </c>
      <c r="AK22" t="s">
        <v>61</v>
      </c>
      <c r="AL22" t="s">
        <v>231</v>
      </c>
      <c r="AM22" t="s">
        <v>232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46.3</v>
      </c>
      <c r="X23">
        <v>8.3499999999999998E-3</v>
      </c>
      <c r="Y23">
        <v>-0.80400000000000005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229</v>
      </c>
      <c r="AH23" t="s">
        <v>45</v>
      </c>
      <c r="AI23" t="s">
        <v>230</v>
      </c>
      <c r="AJ23" t="s">
        <v>60</v>
      </c>
      <c r="AK23" t="s">
        <v>61</v>
      </c>
      <c r="AL23" t="s">
        <v>231</v>
      </c>
      <c r="AM23" t="s">
        <v>232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37.299999999999997</v>
      </c>
      <c r="X24">
        <v>6.5399999999999998E-3</v>
      </c>
      <c r="Y24">
        <v>-0.94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229</v>
      </c>
      <c r="AH24" t="s">
        <v>45</v>
      </c>
      <c r="AI24" t="s">
        <v>230</v>
      </c>
      <c r="AJ24" t="s">
        <v>60</v>
      </c>
      <c r="AK24" t="s">
        <v>61</v>
      </c>
      <c r="AL24" t="s">
        <v>231</v>
      </c>
      <c r="AM24" t="s">
        <v>232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38.799999999999997</v>
      </c>
      <c r="X25">
        <v>6.0699999999999999E-3</v>
      </c>
      <c r="Y25">
        <v>-1.01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229</v>
      </c>
      <c r="AH25" t="s">
        <v>45</v>
      </c>
      <c r="AI25" t="s">
        <v>230</v>
      </c>
      <c r="AJ25" t="s">
        <v>60</v>
      </c>
      <c r="AK25" t="s">
        <v>61</v>
      </c>
      <c r="AL25" t="s">
        <v>231</v>
      </c>
      <c r="AM25" t="s">
        <v>232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29.2</v>
      </c>
      <c r="X26">
        <v>3.7299999999999998E-3</v>
      </c>
      <c r="Y26">
        <v>-1.21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229</v>
      </c>
      <c r="AH26" t="s">
        <v>45</v>
      </c>
      <c r="AI26" t="s">
        <v>230</v>
      </c>
      <c r="AJ26" t="s">
        <v>60</v>
      </c>
      <c r="AK26" t="s">
        <v>61</v>
      </c>
      <c r="AL26" t="s">
        <v>231</v>
      </c>
      <c r="AM26" t="s">
        <v>232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34.9</v>
      </c>
      <c r="X27">
        <v>5.0499999999999998E-3</v>
      </c>
      <c r="Y27">
        <v>-1.21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229</v>
      </c>
      <c r="AH27" t="s">
        <v>45</v>
      </c>
      <c r="AI27" t="s">
        <v>230</v>
      </c>
      <c r="AJ27" t="s">
        <v>60</v>
      </c>
      <c r="AK27" t="s">
        <v>61</v>
      </c>
      <c r="AL27" t="s">
        <v>231</v>
      </c>
      <c r="AM27" t="s">
        <v>232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33.5</v>
      </c>
      <c r="X28">
        <v>4.3400000000000001E-3</v>
      </c>
      <c r="Y28">
        <v>-1.28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229</v>
      </c>
      <c r="AH28" t="s">
        <v>45</v>
      </c>
      <c r="AI28" t="s">
        <v>230</v>
      </c>
      <c r="AJ28" t="s">
        <v>60</v>
      </c>
      <c r="AK28" t="s">
        <v>61</v>
      </c>
      <c r="AL28" t="s">
        <v>231</v>
      </c>
      <c r="AM28" t="s">
        <v>232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36.799999999999997</v>
      </c>
      <c r="X29">
        <v>6.0000000000000001E-3</v>
      </c>
      <c r="Y29">
        <v>-0.92500000000000004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229</v>
      </c>
      <c r="AH29" t="s">
        <v>45</v>
      </c>
      <c r="AI29" t="s">
        <v>230</v>
      </c>
      <c r="AJ29" t="s">
        <v>60</v>
      </c>
      <c r="AK29" t="s">
        <v>61</v>
      </c>
      <c r="AL29" t="s">
        <v>231</v>
      </c>
      <c r="AM29" t="s">
        <v>232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32.6</v>
      </c>
      <c r="X30">
        <v>4.5500000000000002E-3</v>
      </c>
      <c r="Y30">
        <v>-1.51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229</v>
      </c>
      <c r="AH30" t="s">
        <v>45</v>
      </c>
      <c r="AI30" t="s">
        <v>230</v>
      </c>
      <c r="AJ30" t="s">
        <v>60</v>
      </c>
      <c r="AK30" t="s">
        <v>61</v>
      </c>
      <c r="AL30" t="s">
        <v>231</v>
      </c>
      <c r="AM30" t="s">
        <v>232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42.8</v>
      </c>
      <c r="X31">
        <v>9.2499999999999995E-3</v>
      </c>
      <c r="Y31">
        <v>-0.95099999999999996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229</v>
      </c>
      <c r="AH31" t="s">
        <v>45</v>
      </c>
      <c r="AI31" t="s">
        <v>230</v>
      </c>
      <c r="AJ31" t="s">
        <v>60</v>
      </c>
      <c r="AK31" t="s">
        <v>61</v>
      </c>
      <c r="AL31" t="s">
        <v>231</v>
      </c>
      <c r="AM31" t="s">
        <v>232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39.5</v>
      </c>
      <c r="X32">
        <v>8.9999999999999993E-3</v>
      </c>
      <c r="Y32">
        <v>-1.01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229</v>
      </c>
      <c r="AH32" t="s">
        <v>45</v>
      </c>
      <c r="AI32" t="s">
        <v>230</v>
      </c>
      <c r="AJ32" t="s">
        <v>60</v>
      </c>
      <c r="AK32" t="s">
        <v>61</v>
      </c>
      <c r="AL32" t="s">
        <v>231</v>
      </c>
      <c r="AM32" t="s">
        <v>232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44</v>
      </c>
      <c r="X33">
        <v>9.2700000000000005E-3</v>
      </c>
      <c r="Y33">
        <v>-0.94899999999999995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229</v>
      </c>
      <c r="AH33" t="s">
        <v>45</v>
      </c>
      <c r="AI33" t="s">
        <v>230</v>
      </c>
      <c r="AJ33" t="s">
        <v>60</v>
      </c>
      <c r="AK33" t="s">
        <v>61</v>
      </c>
      <c r="AL33" t="s">
        <v>231</v>
      </c>
      <c r="AM33" t="s">
        <v>232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32.299999999999997</v>
      </c>
      <c r="X34">
        <v>6.9800000000000001E-3</v>
      </c>
      <c r="Y34">
        <v>-1.01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229</v>
      </c>
      <c r="AH34" t="s">
        <v>45</v>
      </c>
      <c r="AI34" t="s">
        <v>230</v>
      </c>
      <c r="AJ34" t="s">
        <v>60</v>
      </c>
      <c r="AK34" t="s">
        <v>61</v>
      </c>
      <c r="AL34" t="s">
        <v>231</v>
      </c>
      <c r="AM34" t="s">
        <v>232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37.299999999999997</v>
      </c>
      <c r="X35">
        <v>6.7200000000000003E-3</v>
      </c>
      <c r="Y35">
        <v>-1.1000000000000001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229</v>
      </c>
      <c r="AH35" t="s">
        <v>45</v>
      </c>
      <c r="AI35" t="s">
        <v>230</v>
      </c>
      <c r="AJ35" t="s">
        <v>60</v>
      </c>
      <c r="AK35" t="s">
        <v>61</v>
      </c>
      <c r="AL35" t="s">
        <v>231</v>
      </c>
      <c r="AM35" t="s">
        <v>232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27.8</v>
      </c>
      <c r="X36">
        <v>3.5500000000000002E-3</v>
      </c>
      <c r="Y36">
        <v>-1.17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229</v>
      </c>
      <c r="AH36" t="s">
        <v>45</v>
      </c>
      <c r="AI36" t="s">
        <v>230</v>
      </c>
      <c r="AJ36" t="s">
        <v>60</v>
      </c>
      <c r="AK36" t="s">
        <v>61</v>
      </c>
      <c r="AL36" t="s">
        <v>231</v>
      </c>
      <c r="AM36" t="s">
        <v>232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33.700000000000003</v>
      </c>
      <c r="X37">
        <v>4.7099999999999998E-3</v>
      </c>
      <c r="Y37">
        <v>-1.29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229</v>
      </c>
      <c r="AH37" t="s">
        <v>45</v>
      </c>
      <c r="AI37" t="s">
        <v>230</v>
      </c>
      <c r="AJ37" t="s">
        <v>60</v>
      </c>
      <c r="AK37" t="s">
        <v>61</v>
      </c>
      <c r="AL37" t="s">
        <v>231</v>
      </c>
      <c r="AM37" t="s">
        <v>232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31.7</v>
      </c>
      <c r="X38">
        <v>4.13E-3</v>
      </c>
      <c r="Y38">
        <v>-1.37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229</v>
      </c>
      <c r="AH38" t="s">
        <v>45</v>
      </c>
      <c r="AI38" t="s">
        <v>230</v>
      </c>
      <c r="AJ38" t="s">
        <v>60</v>
      </c>
      <c r="AK38" t="s">
        <v>61</v>
      </c>
      <c r="AL38" t="s">
        <v>231</v>
      </c>
      <c r="AM38" t="s">
        <v>232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35.4</v>
      </c>
      <c r="X39">
        <v>5.7299999999999999E-3</v>
      </c>
      <c r="Y39">
        <v>-0.98599999999999999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229</v>
      </c>
      <c r="AH39" t="s">
        <v>45</v>
      </c>
      <c r="AI39" t="s">
        <v>230</v>
      </c>
      <c r="AJ39" t="s">
        <v>60</v>
      </c>
      <c r="AK39" t="s">
        <v>61</v>
      </c>
      <c r="AL39" t="s">
        <v>231</v>
      </c>
      <c r="AM39" t="s">
        <v>232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31.6</v>
      </c>
      <c r="X40">
        <v>4.3699999999999998E-3</v>
      </c>
      <c r="Y40">
        <v>-1.6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229</v>
      </c>
      <c r="AH40" t="s">
        <v>45</v>
      </c>
      <c r="AI40" t="s">
        <v>230</v>
      </c>
      <c r="AJ40" t="s">
        <v>60</v>
      </c>
      <c r="AK40" t="s">
        <v>61</v>
      </c>
      <c r="AL40" t="s">
        <v>231</v>
      </c>
      <c r="AM40" t="s">
        <v>232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41.7</v>
      </c>
      <c r="X41">
        <v>9.1999999999999998E-3</v>
      </c>
      <c r="Y41">
        <v>-0.98099999999999998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229</v>
      </c>
      <c r="AH41" t="s">
        <v>45</v>
      </c>
      <c r="AI41" t="s">
        <v>230</v>
      </c>
      <c r="AJ41" t="s">
        <v>60</v>
      </c>
      <c r="AK41" t="s">
        <v>61</v>
      </c>
      <c r="AL41" t="s">
        <v>231</v>
      </c>
      <c r="AM41" t="s">
        <v>232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38.4</v>
      </c>
      <c r="X42">
        <v>9.1400000000000006E-3</v>
      </c>
      <c r="Y42">
        <v>-1.05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229</v>
      </c>
      <c r="AH42" t="s">
        <v>45</v>
      </c>
      <c r="AI42" t="s">
        <v>230</v>
      </c>
      <c r="AJ42" t="s">
        <v>60</v>
      </c>
      <c r="AK42" t="s">
        <v>61</v>
      </c>
      <c r="AL42" t="s">
        <v>231</v>
      </c>
      <c r="AM42" t="s">
        <v>232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42.9</v>
      </c>
      <c r="X43">
        <v>9.4900000000000002E-3</v>
      </c>
      <c r="Y43">
        <v>-1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229</v>
      </c>
      <c r="AH43" t="s">
        <v>45</v>
      </c>
      <c r="AI43" t="s">
        <v>230</v>
      </c>
      <c r="AJ43" t="s">
        <v>60</v>
      </c>
      <c r="AK43" t="s">
        <v>61</v>
      </c>
      <c r="AL43" t="s">
        <v>231</v>
      </c>
      <c r="AM43" t="s">
        <v>232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31.8</v>
      </c>
      <c r="X44">
        <v>6.9100000000000003E-3</v>
      </c>
      <c r="Y44">
        <v>-1.01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229</v>
      </c>
      <c r="AH44" t="s">
        <v>45</v>
      </c>
      <c r="AI44" t="s">
        <v>230</v>
      </c>
      <c r="AJ44" t="s">
        <v>60</v>
      </c>
      <c r="AK44" t="s">
        <v>61</v>
      </c>
      <c r="AL44" t="s">
        <v>231</v>
      </c>
      <c r="AM44" t="s">
        <v>232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36.299999999999997</v>
      </c>
      <c r="X45">
        <v>6.8500000000000002E-3</v>
      </c>
      <c r="Y45">
        <v>-1.1399999999999999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229</v>
      </c>
      <c r="AH45" t="s">
        <v>45</v>
      </c>
      <c r="AI45" t="s">
        <v>230</v>
      </c>
      <c r="AJ45" t="s">
        <v>60</v>
      </c>
      <c r="AK45" t="s">
        <v>61</v>
      </c>
      <c r="AL45" t="s">
        <v>231</v>
      </c>
      <c r="AM45" t="s">
        <v>232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39.299999999999997</v>
      </c>
      <c r="X46">
        <v>6.1799999999999997E-3</v>
      </c>
      <c r="Y46">
        <v>-0.88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229</v>
      </c>
      <c r="AH46" t="s">
        <v>45</v>
      </c>
      <c r="AI46" t="s">
        <v>230</v>
      </c>
      <c r="AJ46" t="s">
        <v>60</v>
      </c>
      <c r="AK46" t="s">
        <v>61</v>
      </c>
      <c r="AL46" t="s">
        <v>231</v>
      </c>
      <c r="AM46" t="s">
        <v>232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45.7</v>
      </c>
      <c r="X47">
        <v>8.3400000000000002E-3</v>
      </c>
      <c r="Y47">
        <v>-0.85699999999999998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229</v>
      </c>
      <c r="AH47" t="s">
        <v>45</v>
      </c>
      <c r="AI47" t="s">
        <v>230</v>
      </c>
      <c r="AJ47" t="s">
        <v>60</v>
      </c>
      <c r="AK47" t="s">
        <v>61</v>
      </c>
      <c r="AL47" t="s">
        <v>231</v>
      </c>
      <c r="AM47" t="s">
        <v>232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45.6</v>
      </c>
      <c r="X48">
        <v>8.8400000000000006E-3</v>
      </c>
      <c r="Y48">
        <v>-0.88700000000000001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229</v>
      </c>
      <c r="AH48" t="s">
        <v>45</v>
      </c>
      <c r="AI48" t="s">
        <v>230</v>
      </c>
      <c r="AJ48" t="s">
        <v>60</v>
      </c>
      <c r="AK48" t="s">
        <v>61</v>
      </c>
      <c r="AL48" t="s">
        <v>231</v>
      </c>
      <c r="AM48" t="s">
        <v>232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47.9</v>
      </c>
      <c r="X49">
        <v>1.03E-2</v>
      </c>
      <c r="Y49">
        <v>-0.99399999999999999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229</v>
      </c>
      <c r="AH49" t="s">
        <v>45</v>
      </c>
      <c r="AI49" t="s">
        <v>230</v>
      </c>
      <c r="AJ49" t="s">
        <v>60</v>
      </c>
      <c r="AK49" t="s">
        <v>61</v>
      </c>
      <c r="AL49" t="s">
        <v>231</v>
      </c>
      <c r="AM49" t="s">
        <v>232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48.3</v>
      </c>
      <c r="X50">
        <v>1.03E-2</v>
      </c>
      <c r="Y50">
        <v>-0.89700000000000002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229</v>
      </c>
      <c r="AH50" t="s">
        <v>45</v>
      </c>
      <c r="AI50" t="s">
        <v>230</v>
      </c>
      <c r="AJ50" t="s">
        <v>60</v>
      </c>
      <c r="AK50" t="s">
        <v>61</v>
      </c>
      <c r="AL50" t="s">
        <v>231</v>
      </c>
      <c r="AM50" t="s">
        <v>232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48</v>
      </c>
      <c r="X51">
        <v>9.4299999999999991E-3</v>
      </c>
      <c r="Y51">
        <v>-0.85399999999999998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229</v>
      </c>
      <c r="AH51" t="s">
        <v>45</v>
      </c>
      <c r="AI51" t="s">
        <v>230</v>
      </c>
      <c r="AJ51" t="s">
        <v>60</v>
      </c>
      <c r="AK51" t="s">
        <v>61</v>
      </c>
      <c r="AL51" t="s">
        <v>231</v>
      </c>
      <c r="AM51" t="s">
        <v>232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62.7</v>
      </c>
      <c r="X52">
        <v>1.0200000000000001E-2</v>
      </c>
      <c r="Y52">
        <v>-0.64600000000000002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229</v>
      </c>
      <c r="AH52" t="s">
        <v>45</v>
      </c>
      <c r="AI52" t="s">
        <v>230</v>
      </c>
      <c r="AJ52" t="s">
        <v>60</v>
      </c>
      <c r="AK52" t="s">
        <v>61</v>
      </c>
      <c r="AL52" t="s">
        <v>231</v>
      </c>
      <c r="AM52" t="s">
        <v>232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36.9</v>
      </c>
      <c r="X53">
        <v>8.1700000000000002E-3</v>
      </c>
      <c r="Y53">
        <v>-1.02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229</v>
      </c>
      <c r="AH53" t="s">
        <v>45</v>
      </c>
      <c r="AI53" t="s">
        <v>230</v>
      </c>
      <c r="AJ53" t="s">
        <v>60</v>
      </c>
      <c r="AK53" t="s">
        <v>61</v>
      </c>
      <c r="AL53" t="s">
        <v>231</v>
      </c>
      <c r="AM53" t="s">
        <v>232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45.4</v>
      </c>
      <c r="X54">
        <v>8.8800000000000007E-3</v>
      </c>
      <c r="Y54">
        <v>-0.91400000000000003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229</v>
      </c>
      <c r="AH54" t="s">
        <v>45</v>
      </c>
      <c r="AI54" t="s">
        <v>230</v>
      </c>
      <c r="AJ54" t="s">
        <v>60</v>
      </c>
      <c r="AK54" t="s">
        <v>61</v>
      </c>
      <c r="AL54" t="s">
        <v>231</v>
      </c>
      <c r="AM54" t="s">
        <v>232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37.6</v>
      </c>
      <c r="X55">
        <v>4.7000000000000002E-3</v>
      </c>
      <c r="Y55">
        <v>-1.5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229</v>
      </c>
      <c r="AH55" t="s">
        <v>45</v>
      </c>
      <c r="AI55" t="s">
        <v>230</v>
      </c>
      <c r="AJ55" t="s">
        <v>60</v>
      </c>
      <c r="AK55" t="s">
        <v>61</v>
      </c>
      <c r="AL55" t="s">
        <v>231</v>
      </c>
      <c r="AM55" t="s">
        <v>232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40.4</v>
      </c>
      <c r="X56">
        <v>6.1500000000000001E-3</v>
      </c>
      <c r="Y56">
        <v>-0.69599999999999995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229</v>
      </c>
      <c r="AH56" t="s">
        <v>45</v>
      </c>
      <c r="AI56" t="s">
        <v>230</v>
      </c>
      <c r="AJ56" t="s">
        <v>60</v>
      </c>
      <c r="AK56" t="s">
        <v>61</v>
      </c>
      <c r="AL56" t="s">
        <v>231</v>
      </c>
      <c r="AM56" t="s">
        <v>232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43.3</v>
      </c>
      <c r="X57">
        <v>6.9100000000000003E-3</v>
      </c>
      <c r="Y57">
        <v>-0.65900000000000003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229</v>
      </c>
      <c r="AH57" t="s">
        <v>45</v>
      </c>
      <c r="AI57" t="s">
        <v>230</v>
      </c>
      <c r="AJ57" t="s">
        <v>60</v>
      </c>
      <c r="AK57" t="s">
        <v>61</v>
      </c>
      <c r="AL57" t="s">
        <v>231</v>
      </c>
      <c r="AM57" t="s">
        <v>232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45</v>
      </c>
      <c r="X58">
        <v>7.6E-3</v>
      </c>
      <c r="Y58">
        <v>-0.749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229</v>
      </c>
      <c r="AH58" t="s">
        <v>45</v>
      </c>
      <c r="AI58" t="s">
        <v>230</v>
      </c>
      <c r="AJ58" t="s">
        <v>60</v>
      </c>
      <c r="AK58" t="s">
        <v>61</v>
      </c>
      <c r="AL58" t="s">
        <v>231</v>
      </c>
      <c r="AM58" t="s">
        <v>232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44.9</v>
      </c>
      <c r="X59">
        <v>8.8599999999999998E-3</v>
      </c>
      <c r="Y59">
        <v>-0.749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229</v>
      </c>
      <c r="AH59" t="s">
        <v>45</v>
      </c>
      <c r="AI59" t="s">
        <v>230</v>
      </c>
      <c r="AJ59" t="s">
        <v>60</v>
      </c>
      <c r="AK59" t="s">
        <v>61</v>
      </c>
      <c r="AL59" t="s">
        <v>231</v>
      </c>
      <c r="AM59" t="s">
        <v>232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46.1</v>
      </c>
      <c r="X60">
        <v>8.1899999999999994E-3</v>
      </c>
      <c r="Y60">
        <v>-0.79400000000000004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229</v>
      </c>
      <c r="AH60" t="s">
        <v>45</v>
      </c>
      <c r="AI60" t="s">
        <v>230</v>
      </c>
      <c r="AJ60" t="s">
        <v>60</v>
      </c>
      <c r="AK60" t="s">
        <v>61</v>
      </c>
      <c r="AL60" t="s">
        <v>231</v>
      </c>
      <c r="AM60" t="s">
        <v>232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44</v>
      </c>
      <c r="X61">
        <v>7.1300000000000001E-3</v>
      </c>
      <c r="Y61">
        <v>-0.71899999999999997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229</v>
      </c>
      <c r="AH61" t="s">
        <v>45</v>
      </c>
      <c r="AI61" t="s">
        <v>230</v>
      </c>
      <c r="AJ61" t="s">
        <v>60</v>
      </c>
      <c r="AK61" t="s">
        <v>61</v>
      </c>
      <c r="AL61" t="s">
        <v>231</v>
      </c>
      <c r="AM61" t="s">
        <v>232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55.4</v>
      </c>
      <c r="X62">
        <v>8.0300000000000007E-3</v>
      </c>
      <c r="Y62">
        <v>-0.38200000000000001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229</v>
      </c>
      <c r="AH62" t="s">
        <v>45</v>
      </c>
      <c r="AI62" t="s">
        <v>230</v>
      </c>
      <c r="AJ62" t="s">
        <v>60</v>
      </c>
      <c r="AK62" t="s">
        <v>61</v>
      </c>
      <c r="AL62" t="s">
        <v>231</v>
      </c>
      <c r="AM62" t="s">
        <v>232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37.6</v>
      </c>
      <c r="X63">
        <v>6.6499999999999997E-3</v>
      </c>
      <c r="Y63">
        <v>-0.94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229</v>
      </c>
      <c r="AH63" t="s">
        <v>45</v>
      </c>
      <c r="AI63" t="s">
        <v>230</v>
      </c>
      <c r="AJ63" t="s">
        <v>60</v>
      </c>
      <c r="AK63" t="s">
        <v>61</v>
      </c>
      <c r="AL63" t="s">
        <v>231</v>
      </c>
      <c r="AM63" t="s">
        <v>232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43.3</v>
      </c>
      <c r="X64">
        <v>7.0000000000000001E-3</v>
      </c>
      <c r="Y64">
        <v>-0.69299999999999995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229</v>
      </c>
      <c r="AH64" t="s">
        <v>45</v>
      </c>
      <c r="AI64" t="s">
        <v>230</v>
      </c>
      <c r="AJ64" t="s">
        <v>60</v>
      </c>
      <c r="AK64" t="s">
        <v>61</v>
      </c>
      <c r="AL64" t="s">
        <v>231</v>
      </c>
      <c r="AM64" t="s">
        <v>232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33.200000000000003</v>
      </c>
      <c r="X65">
        <v>4.5199999999999997E-3</v>
      </c>
      <c r="Y65">
        <v>-1.54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229</v>
      </c>
      <c r="AH65" t="s">
        <v>45</v>
      </c>
      <c r="AI65" t="s">
        <v>230</v>
      </c>
      <c r="AJ65" t="s">
        <v>60</v>
      </c>
      <c r="AK65" t="s">
        <v>61</v>
      </c>
      <c r="AL65" t="s">
        <v>231</v>
      </c>
      <c r="AM65" t="s">
        <v>232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38.200000000000003</v>
      </c>
      <c r="X66">
        <v>6.4799999999999996E-3</v>
      </c>
      <c r="Y66">
        <v>-0.81699999999999995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229</v>
      </c>
      <c r="AH66" t="s">
        <v>45</v>
      </c>
      <c r="AI66" t="s">
        <v>230</v>
      </c>
      <c r="AJ66" t="s">
        <v>60</v>
      </c>
      <c r="AK66" t="s">
        <v>61</v>
      </c>
      <c r="AL66" t="s">
        <v>231</v>
      </c>
      <c r="AM66" t="s">
        <v>232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40.299999999999997</v>
      </c>
      <c r="X67">
        <v>7.1700000000000002E-3</v>
      </c>
      <c r="Y67">
        <v>-0.82499999999999996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229</v>
      </c>
      <c r="AH67" t="s">
        <v>45</v>
      </c>
      <c r="AI67" t="s">
        <v>230</v>
      </c>
      <c r="AJ67" t="s">
        <v>60</v>
      </c>
      <c r="AK67" t="s">
        <v>61</v>
      </c>
      <c r="AL67" t="s">
        <v>231</v>
      </c>
      <c r="AM67" t="s">
        <v>232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42</v>
      </c>
      <c r="X68">
        <v>8.0099999999999998E-3</v>
      </c>
      <c r="Y68">
        <v>-0.91400000000000003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229</v>
      </c>
      <c r="AH68" t="s">
        <v>45</v>
      </c>
      <c r="AI68" t="s">
        <v>230</v>
      </c>
      <c r="AJ68" t="s">
        <v>60</v>
      </c>
      <c r="AK68" t="s">
        <v>61</v>
      </c>
      <c r="AL68" t="s">
        <v>231</v>
      </c>
      <c r="AM68" t="s">
        <v>232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42.6</v>
      </c>
      <c r="X69">
        <v>9.3200000000000002E-3</v>
      </c>
      <c r="Y69">
        <v>-0.99199999999999999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229</v>
      </c>
      <c r="AH69" t="s">
        <v>45</v>
      </c>
      <c r="AI69" t="s">
        <v>230</v>
      </c>
      <c r="AJ69" t="s">
        <v>60</v>
      </c>
      <c r="AK69" t="s">
        <v>61</v>
      </c>
      <c r="AL69" t="s">
        <v>231</v>
      </c>
      <c r="AM69" t="s">
        <v>232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43.6</v>
      </c>
      <c r="X70">
        <v>9.41E-3</v>
      </c>
      <c r="Y70">
        <v>-0.98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229</v>
      </c>
      <c r="AH70" t="s">
        <v>45</v>
      </c>
      <c r="AI70" t="s">
        <v>230</v>
      </c>
      <c r="AJ70" t="s">
        <v>60</v>
      </c>
      <c r="AK70" t="s">
        <v>61</v>
      </c>
      <c r="AL70" t="s">
        <v>231</v>
      </c>
      <c r="AM70" t="s">
        <v>232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43.4</v>
      </c>
      <c r="X71">
        <v>8.3400000000000002E-3</v>
      </c>
      <c r="Y71">
        <v>-1.01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229</v>
      </c>
      <c r="AH71" t="s">
        <v>45</v>
      </c>
      <c r="AI71" t="s">
        <v>230</v>
      </c>
      <c r="AJ71" t="s">
        <v>60</v>
      </c>
      <c r="AK71" t="s">
        <v>61</v>
      </c>
      <c r="AL71" t="s">
        <v>231</v>
      </c>
      <c r="AM71" t="s">
        <v>232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55.5</v>
      </c>
      <c r="X72">
        <v>8.9499999999999996E-3</v>
      </c>
      <c r="Y72">
        <v>-0.57599999999999996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229</v>
      </c>
      <c r="AH72" t="s">
        <v>45</v>
      </c>
      <c r="AI72" t="s">
        <v>230</v>
      </c>
      <c r="AJ72" t="s">
        <v>60</v>
      </c>
      <c r="AK72" t="s">
        <v>61</v>
      </c>
      <c r="AL72" t="s">
        <v>231</v>
      </c>
      <c r="AM72" t="s">
        <v>232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33.200000000000003</v>
      </c>
      <c r="X73">
        <v>7.1599999999999997E-3</v>
      </c>
      <c r="Y73">
        <v>-0.96499999999999997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229</v>
      </c>
      <c r="AH73" t="s">
        <v>45</v>
      </c>
      <c r="AI73" t="s">
        <v>230</v>
      </c>
      <c r="AJ73" t="s">
        <v>60</v>
      </c>
      <c r="AK73" t="s">
        <v>61</v>
      </c>
      <c r="AL73" t="s">
        <v>231</v>
      </c>
      <c r="AM73" t="s">
        <v>232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41.1</v>
      </c>
      <c r="X74">
        <v>7.7999999999999996E-3</v>
      </c>
      <c r="Y74">
        <v>-0.89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229</v>
      </c>
      <c r="AH74" t="s">
        <v>45</v>
      </c>
      <c r="AI74" t="s">
        <v>230</v>
      </c>
      <c r="AJ74" t="s">
        <v>60</v>
      </c>
      <c r="AK74" t="s">
        <v>61</v>
      </c>
      <c r="AL74" t="s">
        <v>231</v>
      </c>
      <c r="AM74" t="s">
        <v>232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31.7</v>
      </c>
      <c r="X75">
        <v>4.4600000000000004E-3</v>
      </c>
      <c r="Y75">
        <v>-1.55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229</v>
      </c>
      <c r="AH75" t="s">
        <v>45</v>
      </c>
      <c r="AI75" t="s">
        <v>230</v>
      </c>
      <c r="AJ75" t="s">
        <v>60</v>
      </c>
      <c r="AK75" t="s">
        <v>61</v>
      </c>
      <c r="AL75" t="s">
        <v>231</v>
      </c>
      <c r="AM75" t="s">
        <v>232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36.200000000000003</v>
      </c>
      <c r="X76">
        <v>6.7999999999999996E-3</v>
      </c>
      <c r="Y76">
        <v>-0.92100000000000004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229</v>
      </c>
      <c r="AH76" t="s">
        <v>45</v>
      </c>
      <c r="AI76" t="s">
        <v>230</v>
      </c>
      <c r="AJ76" t="s">
        <v>60</v>
      </c>
      <c r="AK76" t="s">
        <v>61</v>
      </c>
      <c r="AL76" t="s">
        <v>231</v>
      </c>
      <c r="AM76" t="s">
        <v>232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38.6</v>
      </c>
      <c r="X77">
        <v>7.2300000000000003E-3</v>
      </c>
      <c r="Y77">
        <v>-0.90600000000000003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229</v>
      </c>
      <c r="AH77" t="s">
        <v>45</v>
      </c>
      <c r="AI77" t="s">
        <v>230</v>
      </c>
      <c r="AJ77" t="s">
        <v>60</v>
      </c>
      <c r="AK77" t="s">
        <v>61</v>
      </c>
      <c r="AL77" t="s">
        <v>231</v>
      </c>
      <c r="AM77" t="s">
        <v>232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40.6</v>
      </c>
      <c r="X78">
        <v>8.1300000000000001E-3</v>
      </c>
      <c r="Y78">
        <v>-0.98299999999999998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229</v>
      </c>
      <c r="AH78" t="s">
        <v>45</v>
      </c>
      <c r="AI78" t="s">
        <v>230</v>
      </c>
      <c r="AJ78" t="s">
        <v>60</v>
      </c>
      <c r="AK78" t="s">
        <v>61</v>
      </c>
      <c r="AL78" t="s">
        <v>231</v>
      </c>
      <c r="AM78" t="s">
        <v>232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41.8</v>
      </c>
      <c r="X79">
        <v>9.2800000000000001E-3</v>
      </c>
      <c r="Y79">
        <v>-1.02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229</v>
      </c>
      <c r="AH79" t="s">
        <v>45</v>
      </c>
      <c r="AI79" t="s">
        <v>230</v>
      </c>
      <c r="AJ79" t="s">
        <v>60</v>
      </c>
      <c r="AK79" t="s">
        <v>61</v>
      </c>
      <c r="AL79" t="s">
        <v>231</v>
      </c>
      <c r="AM79" t="s">
        <v>232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43</v>
      </c>
      <c r="X80">
        <v>9.4199999999999996E-3</v>
      </c>
      <c r="Y80">
        <v>-0.999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229</v>
      </c>
      <c r="AH80" t="s">
        <v>45</v>
      </c>
      <c r="AI80" t="s">
        <v>230</v>
      </c>
      <c r="AJ80" t="s">
        <v>60</v>
      </c>
      <c r="AK80" t="s">
        <v>61</v>
      </c>
      <c r="AL80" t="s">
        <v>231</v>
      </c>
      <c r="AM80" t="s">
        <v>232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43</v>
      </c>
      <c r="X81">
        <v>8.3800000000000003E-3</v>
      </c>
      <c r="Y81">
        <v>-1.06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229</v>
      </c>
      <c r="AH81" t="s">
        <v>45</v>
      </c>
      <c r="AI81" t="s">
        <v>230</v>
      </c>
      <c r="AJ81" t="s">
        <v>60</v>
      </c>
      <c r="AK81" t="s">
        <v>61</v>
      </c>
      <c r="AL81" t="s">
        <v>231</v>
      </c>
      <c r="AM81" t="s">
        <v>232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54.9</v>
      </c>
      <c r="X82">
        <v>9.6500000000000006E-3</v>
      </c>
      <c r="Y82">
        <v>-0.748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229</v>
      </c>
      <c r="AH82" t="s">
        <v>45</v>
      </c>
      <c r="AI82" t="s">
        <v>230</v>
      </c>
      <c r="AJ82" t="s">
        <v>60</v>
      </c>
      <c r="AK82" t="s">
        <v>61</v>
      </c>
      <c r="AL82" t="s">
        <v>231</v>
      </c>
      <c r="AM82" t="s">
        <v>232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32.1</v>
      </c>
      <c r="X83">
        <v>7.0800000000000004E-3</v>
      </c>
      <c r="Y83">
        <v>-0.96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229</v>
      </c>
      <c r="AH83" t="s">
        <v>45</v>
      </c>
      <c r="AI83" t="s">
        <v>230</v>
      </c>
      <c r="AJ83" t="s">
        <v>60</v>
      </c>
      <c r="AK83" t="s">
        <v>61</v>
      </c>
      <c r="AL83" t="s">
        <v>231</v>
      </c>
      <c r="AM83" t="s">
        <v>232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39.9</v>
      </c>
      <c r="X84">
        <v>8.0300000000000007E-3</v>
      </c>
      <c r="Y84">
        <v>-0.96799999999999997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229</v>
      </c>
      <c r="AH84" t="s">
        <v>45</v>
      </c>
      <c r="AI84" t="s">
        <v>230</v>
      </c>
      <c r="AJ84" t="s">
        <v>60</v>
      </c>
      <c r="AK84" t="s">
        <v>61</v>
      </c>
      <c r="AL84" t="s">
        <v>231</v>
      </c>
      <c r="AM84" t="s">
        <v>232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41.9</v>
      </c>
      <c r="X85">
        <v>9.3799999999999994E-3</v>
      </c>
      <c r="Y85">
        <v>-1.1299999999999999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229</v>
      </c>
      <c r="AH85" t="s">
        <v>45</v>
      </c>
      <c r="AI85" t="s">
        <v>230</v>
      </c>
      <c r="AJ85" t="s">
        <v>60</v>
      </c>
      <c r="AK85" t="s">
        <v>61</v>
      </c>
      <c r="AL85" t="s">
        <v>231</v>
      </c>
      <c r="AM85" t="s">
        <v>232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33.4</v>
      </c>
      <c r="X86">
        <v>5.7000000000000002E-3</v>
      </c>
      <c r="Y86">
        <v>-1.41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229</v>
      </c>
      <c r="AH86" t="s">
        <v>45</v>
      </c>
      <c r="AI86" t="s">
        <v>230</v>
      </c>
      <c r="AJ86" t="s">
        <v>60</v>
      </c>
      <c r="AK86" t="s">
        <v>61</v>
      </c>
      <c r="AL86" t="s">
        <v>231</v>
      </c>
      <c r="AM86" t="s">
        <v>232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38.1</v>
      </c>
      <c r="X87">
        <v>5.7800000000000004E-3</v>
      </c>
      <c r="Y87">
        <v>-0.89800000000000002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229</v>
      </c>
      <c r="AH87" t="s">
        <v>45</v>
      </c>
      <c r="AI87" t="s">
        <v>230</v>
      </c>
      <c r="AJ87" t="s">
        <v>60</v>
      </c>
      <c r="AK87" t="s">
        <v>61</v>
      </c>
      <c r="AL87" t="s">
        <v>231</v>
      </c>
      <c r="AM87" t="s">
        <v>232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44.2</v>
      </c>
      <c r="X88">
        <v>7.9799999999999992E-3</v>
      </c>
      <c r="Y88">
        <v>-0.89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229</v>
      </c>
      <c r="AH88" t="s">
        <v>45</v>
      </c>
      <c r="AI88" t="s">
        <v>230</v>
      </c>
      <c r="AJ88" t="s">
        <v>60</v>
      </c>
      <c r="AK88" t="s">
        <v>61</v>
      </c>
      <c r="AL88" t="s">
        <v>231</v>
      </c>
      <c r="AM88" t="s">
        <v>232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44.8</v>
      </c>
      <c r="X89">
        <v>8.6700000000000006E-3</v>
      </c>
      <c r="Y89">
        <v>-0.92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229</v>
      </c>
      <c r="AH89" t="s">
        <v>45</v>
      </c>
      <c r="AI89" t="s">
        <v>230</v>
      </c>
      <c r="AJ89" t="s">
        <v>60</v>
      </c>
      <c r="AK89" t="s">
        <v>61</v>
      </c>
      <c r="AL89" t="s">
        <v>231</v>
      </c>
      <c r="AM89" t="s">
        <v>232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48.1</v>
      </c>
      <c r="X90">
        <v>1.04E-2</v>
      </c>
      <c r="Y90">
        <v>-0.999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229</v>
      </c>
      <c r="AH90" t="s">
        <v>45</v>
      </c>
      <c r="AI90" t="s">
        <v>230</v>
      </c>
      <c r="AJ90" t="s">
        <v>60</v>
      </c>
      <c r="AK90" t="s">
        <v>61</v>
      </c>
      <c r="AL90" t="s">
        <v>231</v>
      </c>
      <c r="AM90" t="s">
        <v>232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48.2</v>
      </c>
      <c r="X91">
        <v>1.03E-2</v>
      </c>
      <c r="Y91">
        <v>-0.9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229</v>
      </c>
      <c r="AH91" t="s">
        <v>45</v>
      </c>
      <c r="AI91" t="s">
        <v>230</v>
      </c>
      <c r="AJ91" t="s">
        <v>60</v>
      </c>
      <c r="AK91" t="s">
        <v>61</v>
      </c>
      <c r="AL91" t="s">
        <v>231</v>
      </c>
      <c r="AM91" t="s">
        <v>232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45.7</v>
      </c>
      <c r="X92">
        <v>8.8400000000000006E-3</v>
      </c>
      <c r="Y92">
        <v>-0.98299999999999998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229</v>
      </c>
      <c r="AH92" t="s">
        <v>45</v>
      </c>
      <c r="AI92" t="s">
        <v>230</v>
      </c>
      <c r="AJ92" t="s">
        <v>60</v>
      </c>
      <c r="AK92" t="s">
        <v>61</v>
      </c>
      <c r="AL92" t="s">
        <v>231</v>
      </c>
      <c r="AM92" t="s">
        <v>232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63.7</v>
      </c>
      <c r="X93">
        <v>1.0500000000000001E-2</v>
      </c>
      <c r="Y93">
        <v>-0.67600000000000005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229</v>
      </c>
      <c r="AH93" t="s">
        <v>45</v>
      </c>
      <c r="AI93" t="s">
        <v>230</v>
      </c>
      <c r="AJ93" t="s">
        <v>60</v>
      </c>
      <c r="AK93" t="s">
        <v>61</v>
      </c>
      <c r="AL93" t="s">
        <v>231</v>
      </c>
      <c r="AM93" t="s">
        <v>232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34.1</v>
      </c>
      <c r="X94">
        <v>7.1900000000000002E-3</v>
      </c>
      <c r="Y94">
        <v>-0.753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229</v>
      </c>
      <c r="AH94" t="s">
        <v>45</v>
      </c>
      <c r="AI94" t="s">
        <v>230</v>
      </c>
      <c r="AJ94" t="s">
        <v>60</v>
      </c>
      <c r="AK94" t="s">
        <v>61</v>
      </c>
      <c r="AL94" t="s">
        <v>231</v>
      </c>
      <c r="AM94" t="s">
        <v>232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45.9</v>
      </c>
      <c r="X95">
        <v>9.0200000000000002E-3</v>
      </c>
      <c r="Y95">
        <v>-0.95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229</v>
      </c>
      <c r="AH95" t="s">
        <v>45</v>
      </c>
      <c r="AI95" t="s">
        <v>230</v>
      </c>
      <c r="AJ95" t="s">
        <v>60</v>
      </c>
      <c r="AK95" t="s">
        <v>61</v>
      </c>
      <c r="AL95" t="s">
        <v>231</v>
      </c>
      <c r="AM95" t="s">
        <v>232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39.4</v>
      </c>
      <c r="X96">
        <v>6.7400000000000003E-3</v>
      </c>
      <c r="Y96">
        <v>-0.873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229</v>
      </c>
      <c r="AH96" t="s">
        <v>45</v>
      </c>
      <c r="AI96" t="s">
        <v>230</v>
      </c>
      <c r="AJ96" t="s">
        <v>60</v>
      </c>
      <c r="AK96" t="s">
        <v>61</v>
      </c>
      <c r="AL96" t="s">
        <v>231</v>
      </c>
      <c r="AM96" t="s">
        <v>232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35.700000000000003</v>
      </c>
      <c r="X97">
        <v>4.7800000000000004E-3</v>
      </c>
      <c r="Y97">
        <v>-1.22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229</v>
      </c>
      <c r="AH97" t="s">
        <v>45</v>
      </c>
      <c r="AI97" t="s">
        <v>230</v>
      </c>
      <c r="AJ97" t="s">
        <v>60</v>
      </c>
      <c r="AK97" t="s">
        <v>61</v>
      </c>
      <c r="AL97" t="s">
        <v>231</v>
      </c>
      <c r="AM97" t="s">
        <v>232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40.799999999999997</v>
      </c>
      <c r="X98">
        <v>6.4200000000000004E-3</v>
      </c>
      <c r="Y98">
        <v>-0.69199999999999995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229</v>
      </c>
      <c r="AH98" t="s">
        <v>45</v>
      </c>
      <c r="AI98" t="s">
        <v>230</v>
      </c>
      <c r="AJ98" t="s">
        <v>60</v>
      </c>
      <c r="AK98" t="s">
        <v>61</v>
      </c>
      <c r="AL98" t="s">
        <v>231</v>
      </c>
      <c r="AM98" t="s">
        <v>232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41.4</v>
      </c>
      <c r="X99">
        <v>6.4000000000000003E-3</v>
      </c>
      <c r="Y99">
        <v>-0.47799999999999998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229</v>
      </c>
      <c r="AH99" t="s">
        <v>45</v>
      </c>
      <c r="AI99" t="s">
        <v>230</v>
      </c>
      <c r="AJ99" t="s">
        <v>60</v>
      </c>
      <c r="AK99" t="s">
        <v>61</v>
      </c>
      <c r="AL99" t="s">
        <v>231</v>
      </c>
      <c r="AM99" t="s">
        <v>232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42.9</v>
      </c>
      <c r="X100">
        <v>6.7299999999999999E-3</v>
      </c>
      <c r="Y100">
        <v>-0.66700000000000004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229</v>
      </c>
      <c r="AH100" t="s">
        <v>45</v>
      </c>
      <c r="AI100" t="s">
        <v>230</v>
      </c>
      <c r="AJ100" t="s">
        <v>60</v>
      </c>
      <c r="AK100" t="s">
        <v>61</v>
      </c>
      <c r="AL100" t="s">
        <v>231</v>
      </c>
      <c r="AM100" t="s">
        <v>232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44.3</v>
      </c>
      <c r="X101">
        <v>7.43E-3</v>
      </c>
      <c r="Y101">
        <v>-0.77300000000000002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229</v>
      </c>
      <c r="AH101" t="s">
        <v>45</v>
      </c>
      <c r="AI101" t="s">
        <v>230</v>
      </c>
      <c r="AJ101" t="s">
        <v>60</v>
      </c>
      <c r="AK101" t="s">
        <v>61</v>
      </c>
      <c r="AL101" t="s">
        <v>231</v>
      </c>
      <c r="AM101" t="s">
        <v>232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45</v>
      </c>
      <c r="X102">
        <v>8.8999999999999999E-3</v>
      </c>
      <c r="Y102">
        <v>-0.746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229</v>
      </c>
      <c r="AH102" t="s">
        <v>45</v>
      </c>
      <c r="AI102" t="s">
        <v>230</v>
      </c>
      <c r="AJ102" t="s">
        <v>60</v>
      </c>
      <c r="AK102" t="s">
        <v>61</v>
      </c>
      <c r="AL102" t="s">
        <v>231</v>
      </c>
      <c r="AM102" t="s">
        <v>232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46.1</v>
      </c>
      <c r="X103">
        <v>8.2400000000000008E-3</v>
      </c>
      <c r="Y103">
        <v>-0.79100000000000004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229</v>
      </c>
      <c r="AH103" t="s">
        <v>45</v>
      </c>
      <c r="AI103" t="s">
        <v>230</v>
      </c>
      <c r="AJ103" t="s">
        <v>60</v>
      </c>
      <c r="AK103" t="s">
        <v>61</v>
      </c>
      <c r="AL103" t="s">
        <v>231</v>
      </c>
      <c r="AM103" t="s">
        <v>232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44</v>
      </c>
      <c r="X104">
        <v>7.1000000000000004E-3</v>
      </c>
      <c r="Y104">
        <v>-0.72499999999999998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229</v>
      </c>
      <c r="AH104" t="s">
        <v>45</v>
      </c>
      <c r="AI104" t="s">
        <v>230</v>
      </c>
      <c r="AJ104" t="s">
        <v>60</v>
      </c>
      <c r="AK104" t="s">
        <v>61</v>
      </c>
      <c r="AL104" t="s">
        <v>231</v>
      </c>
      <c r="AM104" t="s">
        <v>232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55.3</v>
      </c>
      <c r="X105">
        <v>7.9900000000000006E-3</v>
      </c>
      <c r="Y105">
        <v>-0.39100000000000001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229</v>
      </c>
      <c r="AH105" t="s">
        <v>45</v>
      </c>
      <c r="AI105" t="s">
        <v>230</v>
      </c>
      <c r="AJ105" t="s">
        <v>60</v>
      </c>
      <c r="AK105" t="s">
        <v>61</v>
      </c>
      <c r="AL105" t="s">
        <v>231</v>
      </c>
      <c r="AM105" t="s">
        <v>232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38.299999999999997</v>
      </c>
      <c r="X106">
        <v>6.77E-3</v>
      </c>
      <c r="Y106">
        <v>-0.92700000000000005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229</v>
      </c>
      <c r="AH106" t="s">
        <v>45</v>
      </c>
      <c r="AI106" t="s">
        <v>230</v>
      </c>
      <c r="AJ106" t="s">
        <v>60</v>
      </c>
      <c r="AK106" t="s">
        <v>61</v>
      </c>
      <c r="AL106" t="s">
        <v>231</v>
      </c>
      <c r="AM106" t="s">
        <v>232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43.5</v>
      </c>
      <c r="X107">
        <v>7.11E-3</v>
      </c>
      <c r="Y107">
        <v>-0.72699999999999998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229</v>
      </c>
      <c r="AH107" t="s">
        <v>45</v>
      </c>
      <c r="AI107" t="s">
        <v>230</v>
      </c>
      <c r="AJ107" t="s">
        <v>60</v>
      </c>
      <c r="AK107" t="s">
        <v>61</v>
      </c>
      <c r="AL107" t="s">
        <v>231</v>
      </c>
      <c r="AM107" t="s">
        <v>232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36.799999999999997</v>
      </c>
      <c r="X108">
        <v>7.0099999999999997E-3</v>
      </c>
      <c r="Y108">
        <v>-0.92400000000000004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229</v>
      </c>
      <c r="AH108" t="s">
        <v>45</v>
      </c>
      <c r="AI108" t="s">
        <v>230</v>
      </c>
      <c r="AJ108" t="s">
        <v>60</v>
      </c>
      <c r="AK108" t="s">
        <v>61</v>
      </c>
      <c r="AL108" t="s">
        <v>231</v>
      </c>
      <c r="AM108" t="s">
        <v>232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32.5</v>
      </c>
      <c r="X109">
        <v>4.4900000000000001E-3</v>
      </c>
      <c r="Y109">
        <v>-1.52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229</v>
      </c>
      <c r="AH109" t="s">
        <v>45</v>
      </c>
      <c r="AI109" t="s">
        <v>230</v>
      </c>
      <c r="AJ109" t="s">
        <v>60</v>
      </c>
      <c r="AK109" t="s">
        <v>61</v>
      </c>
      <c r="AL109" t="s">
        <v>231</v>
      </c>
      <c r="AM109" t="s">
        <v>232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38</v>
      </c>
      <c r="X110">
        <v>6.4999999999999997E-3</v>
      </c>
      <c r="Y110">
        <v>-0.83699999999999997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229</v>
      </c>
      <c r="AH110" t="s">
        <v>45</v>
      </c>
      <c r="AI110" t="s">
        <v>230</v>
      </c>
      <c r="AJ110" t="s">
        <v>60</v>
      </c>
      <c r="AK110" t="s">
        <v>61</v>
      </c>
      <c r="AL110" t="s">
        <v>231</v>
      </c>
      <c r="AM110" t="s">
        <v>232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38.700000000000003</v>
      </c>
      <c r="X111">
        <v>6.0400000000000002E-3</v>
      </c>
      <c r="Y111">
        <v>-0.71599999999999997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229</v>
      </c>
      <c r="AH111" t="s">
        <v>45</v>
      </c>
      <c r="AI111" t="s">
        <v>230</v>
      </c>
      <c r="AJ111" t="s">
        <v>60</v>
      </c>
      <c r="AK111" t="s">
        <v>61</v>
      </c>
      <c r="AL111" t="s">
        <v>231</v>
      </c>
      <c r="AM111" t="s">
        <v>232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40</v>
      </c>
      <c r="X112">
        <v>6.9699999999999996E-3</v>
      </c>
      <c r="Y112">
        <v>-0.82399999999999995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229</v>
      </c>
      <c r="AH112" t="s">
        <v>45</v>
      </c>
      <c r="AI112" t="s">
        <v>230</v>
      </c>
      <c r="AJ112" t="s">
        <v>60</v>
      </c>
      <c r="AK112" t="s">
        <v>61</v>
      </c>
      <c r="AL112" t="s">
        <v>231</v>
      </c>
      <c r="AM112" t="s">
        <v>232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42.3</v>
      </c>
      <c r="X113">
        <v>7.7499999999999999E-3</v>
      </c>
      <c r="Y113">
        <v>-0.88500000000000001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229</v>
      </c>
      <c r="AH113" t="s">
        <v>45</v>
      </c>
      <c r="AI113" t="s">
        <v>230</v>
      </c>
      <c r="AJ113" t="s">
        <v>60</v>
      </c>
      <c r="AK113" t="s">
        <v>61</v>
      </c>
      <c r="AL113" t="s">
        <v>231</v>
      </c>
      <c r="AM113" t="s">
        <v>232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42.3</v>
      </c>
      <c r="X114">
        <v>9.2499999999999995E-3</v>
      </c>
      <c r="Y114">
        <v>-0.996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229</v>
      </c>
      <c r="AH114" t="s">
        <v>45</v>
      </c>
      <c r="AI114" t="s">
        <v>230</v>
      </c>
      <c r="AJ114" t="s">
        <v>60</v>
      </c>
      <c r="AK114" t="s">
        <v>61</v>
      </c>
      <c r="AL114" t="s">
        <v>231</v>
      </c>
      <c r="AM114" t="s">
        <v>232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43.6</v>
      </c>
      <c r="X115">
        <v>9.2399999999999999E-3</v>
      </c>
      <c r="Y115">
        <v>-0.96199999999999997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229</v>
      </c>
      <c r="AH115" t="s">
        <v>45</v>
      </c>
      <c r="AI115" t="s">
        <v>230</v>
      </c>
      <c r="AJ115" t="s">
        <v>60</v>
      </c>
      <c r="AK115" t="s">
        <v>61</v>
      </c>
      <c r="AL115" t="s">
        <v>231</v>
      </c>
      <c r="AM115" t="s">
        <v>232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43.4</v>
      </c>
      <c r="X116">
        <v>8.2699999999999996E-3</v>
      </c>
      <c r="Y116">
        <v>-1.03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229</v>
      </c>
      <c r="AH116" t="s">
        <v>45</v>
      </c>
      <c r="AI116" t="s">
        <v>230</v>
      </c>
      <c r="AJ116" t="s">
        <v>60</v>
      </c>
      <c r="AK116" t="s">
        <v>61</v>
      </c>
      <c r="AL116" t="s">
        <v>231</v>
      </c>
      <c r="AM116" t="s">
        <v>232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55.3</v>
      </c>
      <c r="X117">
        <v>8.6599999999999993E-3</v>
      </c>
      <c r="Y117">
        <v>-0.52300000000000002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229</v>
      </c>
      <c r="AH117" t="s">
        <v>45</v>
      </c>
      <c r="AI117" t="s">
        <v>230</v>
      </c>
      <c r="AJ117" t="s">
        <v>60</v>
      </c>
      <c r="AK117" t="s">
        <v>61</v>
      </c>
      <c r="AL117" t="s">
        <v>231</v>
      </c>
      <c r="AM117" t="s">
        <v>232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33.4</v>
      </c>
      <c r="X118">
        <v>7.0400000000000003E-3</v>
      </c>
      <c r="Y118">
        <v>-0.97099999999999997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229</v>
      </c>
      <c r="AH118" t="s">
        <v>45</v>
      </c>
      <c r="AI118" t="s">
        <v>230</v>
      </c>
      <c r="AJ118" t="s">
        <v>60</v>
      </c>
      <c r="AK118" t="s">
        <v>61</v>
      </c>
      <c r="AL118" t="s">
        <v>231</v>
      </c>
      <c r="AM118" t="s">
        <v>232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40.9</v>
      </c>
      <c r="X119">
        <v>7.5500000000000003E-3</v>
      </c>
      <c r="Y119">
        <v>-0.89300000000000002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229</v>
      </c>
      <c r="AH119" t="s">
        <v>45</v>
      </c>
      <c r="AI119" t="s">
        <v>230</v>
      </c>
      <c r="AJ119" t="s">
        <v>60</v>
      </c>
      <c r="AK119" t="s">
        <v>61</v>
      </c>
      <c r="AL119" t="s">
        <v>231</v>
      </c>
      <c r="AM119" t="s">
        <v>232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36.4</v>
      </c>
      <c r="X120">
        <v>7.0400000000000003E-3</v>
      </c>
      <c r="Y120">
        <v>-0.93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229</v>
      </c>
      <c r="AH120" t="s">
        <v>45</v>
      </c>
      <c r="AI120" t="s">
        <v>230</v>
      </c>
      <c r="AJ120" t="s">
        <v>60</v>
      </c>
      <c r="AK120" t="s">
        <v>61</v>
      </c>
      <c r="AL120" t="s">
        <v>231</v>
      </c>
      <c r="AM120" t="s">
        <v>232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31.6</v>
      </c>
      <c r="X121">
        <v>4.3800000000000002E-3</v>
      </c>
      <c r="Y121">
        <v>-1.61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229</v>
      </c>
      <c r="AH121" t="s">
        <v>45</v>
      </c>
      <c r="AI121" t="s">
        <v>230</v>
      </c>
      <c r="AJ121" t="s">
        <v>60</v>
      </c>
      <c r="AK121" t="s">
        <v>61</v>
      </c>
      <c r="AL121" t="s">
        <v>231</v>
      </c>
      <c r="AM121" t="s">
        <v>232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36.200000000000003</v>
      </c>
      <c r="X122">
        <v>6.5599999999999999E-3</v>
      </c>
      <c r="Y122">
        <v>-0.92400000000000004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229</v>
      </c>
      <c r="AH122" t="s">
        <v>45</v>
      </c>
      <c r="AI122" t="s">
        <v>230</v>
      </c>
      <c r="AJ122" t="s">
        <v>60</v>
      </c>
      <c r="AK122" t="s">
        <v>61</v>
      </c>
      <c r="AL122" t="s">
        <v>231</v>
      </c>
      <c r="AM122" t="s">
        <v>232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36</v>
      </c>
      <c r="X123">
        <v>5.6699999999999997E-3</v>
      </c>
      <c r="Y123">
        <v>-0.96099999999999997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229</v>
      </c>
      <c r="AH123" t="s">
        <v>45</v>
      </c>
      <c r="AI123" t="s">
        <v>230</v>
      </c>
      <c r="AJ123" t="s">
        <v>60</v>
      </c>
      <c r="AK123" t="s">
        <v>61</v>
      </c>
      <c r="AL123" t="s">
        <v>231</v>
      </c>
      <c r="AM123" t="s">
        <v>232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38.4</v>
      </c>
      <c r="X124">
        <v>7.0899999999999999E-3</v>
      </c>
      <c r="Y124">
        <v>-0.90700000000000003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229</v>
      </c>
      <c r="AH124" t="s">
        <v>45</v>
      </c>
      <c r="AI124" t="s">
        <v>230</v>
      </c>
      <c r="AJ124" t="s">
        <v>60</v>
      </c>
      <c r="AK124" t="s">
        <v>61</v>
      </c>
      <c r="AL124" t="s">
        <v>231</v>
      </c>
      <c r="AM124" t="s">
        <v>232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40.4</v>
      </c>
      <c r="X125">
        <v>8.0199999999999994E-3</v>
      </c>
      <c r="Y125">
        <v>-0.98399999999999999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229</v>
      </c>
      <c r="AH125" t="s">
        <v>45</v>
      </c>
      <c r="AI125" t="s">
        <v>230</v>
      </c>
      <c r="AJ125" t="s">
        <v>60</v>
      </c>
      <c r="AK125" t="s">
        <v>61</v>
      </c>
      <c r="AL125" t="s">
        <v>231</v>
      </c>
      <c r="AM125" t="s">
        <v>232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41.8</v>
      </c>
      <c r="X126">
        <v>9.2300000000000004E-3</v>
      </c>
      <c r="Y126">
        <v>-1.02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229</v>
      </c>
      <c r="AH126" t="s">
        <v>45</v>
      </c>
      <c r="AI126" t="s">
        <v>230</v>
      </c>
      <c r="AJ126" t="s">
        <v>60</v>
      </c>
      <c r="AK126" t="s">
        <v>61</v>
      </c>
      <c r="AL126" t="s">
        <v>231</v>
      </c>
      <c r="AM126" t="s">
        <v>232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42.9</v>
      </c>
      <c r="X127">
        <v>9.3600000000000003E-3</v>
      </c>
      <c r="Y127">
        <v>-0.997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229</v>
      </c>
      <c r="AH127" t="s">
        <v>45</v>
      </c>
      <c r="AI127" t="s">
        <v>230</v>
      </c>
      <c r="AJ127" t="s">
        <v>60</v>
      </c>
      <c r="AK127" t="s">
        <v>61</v>
      </c>
      <c r="AL127" t="s">
        <v>231</v>
      </c>
      <c r="AM127" t="s">
        <v>232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43.3</v>
      </c>
      <c r="X128">
        <v>8.4600000000000005E-3</v>
      </c>
      <c r="Y128">
        <v>-1.08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229</v>
      </c>
      <c r="AH128" t="s">
        <v>45</v>
      </c>
      <c r="AI128" t="s">
        <v>230</v>
      </c>
      <c r="AJ128" t="s">
        <v>60</v>
      </c>
      <c r="AK128" t="s">
        <v>61</v>
      </c>
      <c r="AL128" t="s">
        <v>231</v>
      </c>
      <c r="AM128" t="s">
        <v>232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54.4</v>
      </c>
      <c r="X129">
        <v>9.4299999999999991E-3</v>
      </c>
      <c r="Y129">
        <v>-0.70199999999999996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229</v>
      </c>
      <c r="AH129" t="s">
        <v>45</v>
      </c>
      <c r="AI129" t="s">
        <v>230</v>
      </c>
      <c r="AJ129" t="s">
        <v>60</v>
      </c>
      <c r="AK129" t="s">
        <v>61</v>
      </c>
      <c r="AL129" t="s">
        <v>231</v>
      </c>
      <c r="AM129" t="s">
        <v>232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32.1</v>
      </c>
      <c r="X130">
        <v>7.11E-3</v>
      </c>
      <c r="Y130">
        <v>-0.98699999999999999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229</v>
      </c>
      <c r="AH130" t="s">
        <v>45</v>
      </c>
      <c r="AI130" t="s">
        <v>230</v>
      </c>
      <c r="AJ130" t="s">
        <v>60</v>
      </c>
      <c r="AK130" t="s">
        <v>61</v>
      </c>
      <c r="AL130" t="s">
        <v>231</v>
      </c>
      <c r="AM130" t="s">
        <v>232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39.5</v>
      </c>
      <c r="X131">
        <v>7.7499999999999999E-3</v>
      </c>
      <c r="Y131">
        <v>-0.98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229</v>
      </c>
      <c r="AH131" t="s">
        <v>45</v>
      </c>
      <c r="AI131" t="s">
        <v>230</v>
      </c>
      <c r="AJ131" t="s">
        <v>60</v>
      </c>
      <c r="AK131" t="s">
        <v>61</v>
      </c>
      <c r="AL131" t="s">
        <v>231</v>
      </c>
      <c r="AM131" t="s">
        <v>232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39.5</v>
      </c>
      <c r="X132">
        <v>6.1500000000000001E-3</v>
      </c>
      <c r="Y132">
        <v>-0.82499999999999996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229</v>
      </c>
      <c r="AH132" t="s">
        <v>45</v>
      </c>
      <c r="AI132" t="s">
        <v>230</v>
      </c>
      <c r="AJ132" t="s">
        <v>60</v>
      </c>
      <c r="AK132" t="s">
        <v>61</v>
      </c>
      <c r="AL132" t="s">
        <v>231</v>
      </c>
      <c r="AM132" t="s">
        <v>232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44.5</v>
      </c>
      <c r="X133">
        <v>7.9299999999999995E-3</v>
      </c>
      <c r="Y133">
        <v>-0.79800000000000004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229</v>
      </c>
      <c r="AH133" t="s">
        <v>45</v>
      </c>
      <c r="AI133" t="s">
        <v>230</v>
      </c>
      <c r="AJ133" t="s">
        <v>60</v>
      </c>
      <c r="AK133" t="s">
        <v>61</v>
      </c>
      <c r="AL133" t="s">
        <v>231</v>
      </c>
      <c r="AM133" t="s">
        <v>232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46.6</v>
      </c>
      <c r="X134">
        <v>9.7099999999999999E-3</v>
      </c>
      <c r="Y134">
        <v>-0.96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229</v>
      </c>
      <c r="AH134" t="s">
        <v>45</v>
      </c>
      <c r="AI134" t="s">
        <v>230</v>
      </c>
      <c r="AJ134" t="s">
        <v>60</v>
      </c>
      <c r="AK134" t="s">
        <v>61</v>
      </c>
      <c r="AL134" t="s">
        <v>231</v>
      </c>
      <c r="AM134" t="s">
        <v>232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40.700000000000003</v>
      </c>
      <c r="X135">
        <v>7.9100000000000004E-3</v>
      </c>
      <c r="Y135">
        <v>-0.84899999999999998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229</v>
      </c>
      <c r="AH135" t="s">
        <v>45</v>
      </c>
      <c r="AI135" t="s">
        <v>230</v>
      </c>
      <c r="AJ135" t="s">
        <v>60</v>
      </c>
      <c r="AK135" t="s">
        <v>61</v>
      </c>
      <c r="AL135" t="s">
        <v>231</v>
      </c>
      <c r="AM135" t="s">
        <v>232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42.9</v>
      </c>
      <c r="X136">
        <v>7.8700000000000003E-3</v>
      </c>
      <c r="Y136">
        <v>-0.88600000000000001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229</v>
      </c>
      <c r="AH136" t="s">
        <v>45</v>
      </c>
      <c r="AI136" t="s">
        <v>230</v>
      </c>
      <c r="AJ136" t="s">
        <v>60</v>
      </c>
      <c r="AK136" t="s">
        <v>61</v>
      </c>
      <c r="AL136" t="s">
        <v>231</v>
      </c>
      <c r="AM136" t="s">
        <v>232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40.6</v>
      </c>
      <c r="X137">
        <v>6.2899999999999996E-3</v>
      </c>
      <c r="Y137">
        <v>-0.70899999999999996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229</v>
      </c>
      <c r="AH137" t="s">
        <v>45</v>
      </c>
      <c r="AI137" t="s">
        <v>230</v>
      </c>
      <c r="AJ137" t="s">
        <v>60</v>
      </c>
      <c r="AK137" t="s">
        <v>61</v>
      </c>
      <c r="AL137" t="s">
        <v>231</v>
      </c>
      <c r="AM137" t="s">
        <v>232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41.1</v>
      </c>
      <c r="X138">
        <v>6.0200000000000002E-3</v>
      </c>
      <c r="Y138">
        <v>-0.46600000000000003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229</v>
      </c>
      <c r="AH138" t="s">
        <v>45</v>
      </c>
      <c r="AI138" t="s">
        <v>230</v>
      </c>
      <c r="AJ138" t="s">
        <v>60</v>
      </c>
      <c r="AK138" t="s">
        <v>61</v>
      </c>
      <c r="AL138" t="s">
        <v>231</v>
      </c>
      <c r="AM138" t="s">
        <v>232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44.7</v>
      </c>
      <c r="X139">
        <v>7.3299999999999997E-3</v>
      </c>
      <c r="Y139">
        <v>-0.55500000000000005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229</v>
      </c>
      <c r="AH139" t="s">
        <v>45</v>
      </c>
      <c r="AI139" t="s">
        <v>230</v>
      </c>
      <c r="AJ139" t="s">
        <v>60</v>
      </c>
      <c r="AK139" t="s">
        <v>61</v>
      </c>
      <c r="AL139" t="s">
        <v>231</v>
      </c>
      <c r="AM139" t="s">
        <v>232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44.7</v>
      </c>
      <c r="X140">
        <v>8.5699999999999995E-3</v>
      </c>
      <c r="Y140">
        <v>-0.72499999999999998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229</v>
      </c>
      <c r="AH140" t="s">
        <v>45</v>
      </c>
      <c r="AI140" t="s">
        <v>230</v>
      </c>
      <c r="AJ140" t="s">
        <v>60</v>
      </c>
      <c r="AK140" t="s">
        <v>61</v>
      </c>
      <c r="AL140" t="s">
        <v>231</v>
      </c>
      <c r="AM140" t="s">
        <v>232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43.5</v>
      </c>
      <c r="X141">
        <v>6.9199999999999999E-3</v>
      </c>
      <c r="Y141">
        <v>-0.76900000000000002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229</v>
      </c>
      <c r="AH141" t="s">
        <v>45</v>
      </c>
      <c r="AI141" t="s">
        <v>230</v>
      </c>
      <c r="AJ141" t="s">
        <v>60</v>
      </c>
      <c r="AK141" t="s">
        <v>61</v>
      </c>
      <c r="AL141" t="s">
        <v>231</v>
      </c>
      <c r="AM141" t="s">
        <v>232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55.2</v>
      </c>
      <c r="X142">
        <v>7.9399999999999991E-3</v>
      </c>
      <c r="Y142">
        <v>-0.39700000000000002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229</v>
      </c>
      <c r="AH142" t="s">
        <v>45</v>
      </c>
      <c r="AI142" t="s">
        <v>230</v>
      </c>
      <c r="AJ142" t="s">
        <v>60</v>
      </c>
      <c r="AK142" t="s">
        <v>61</v>
      </c>
      <c r="AL142" t="s">
        <v>231</v>
      </c>
      <c r="AM142" t="s">
        <v>232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41.9</v>
      </c>
      <c r="X143">
        <v>6.62E-3</v>
      </c>
      <c r="Y143">
        <v>-0.53600000000000003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229</v>
      </c>
      <c r="AH143" t="s">
        <v>45</v>
      </c>
      <c r="AI143" t="s">
        <v>230</v>
      </c>
      <c r="AJ143" t="s">
        <v>60</v>
      </c>
      <c r="AK143" t="s">
        <v>61</v>
      </c>
      <c r="AL143" t="s">
        <v>231</v>
      </c>
      <c r="AM143" t="s">
        <v>232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37.1</v>
      </c>
      <c r="X144">
        <v>5.4099999999999999E-3</v>
      </c>
      <c r="Y144">
        <v>-0.88800000000000001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229</v>
      </c>
      <c r="AH144" t="s">
        <v>45</v>
      </c>
      <c r="AI144" t="s">
        <v>230</v>
      </c>
      <c r="AJ144" t="s">
        <v>60</v>
      </c>
      <c r="AK144" t="s">
        <v>61</v>
      </c>
      <c r="AL144" t="s">
        <v>231</v>
      </c>
      <c r="AM144" t="s">
        <v>232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38.1</v>
      </c>
      <c r="X145">
        <v>6.0600000000000003E-3</v>
      </c>
      <c r="Y145">
        <v>-0.77400000000000002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229</v>
      </c>
      <c r="AH145" t="s">
        <v>45</v>
      </c>
      <c r="AI145" t="s">
        <v>230</v>
      </c>
      <c r="AJ145" t="s">
        <v>60</v>
      </c>
      <c r="AK145" t="s">
        <v>61</v>
      </c>
      <c r="AL145" t="s">
        <v>231</v>
      </c>
      <c r="AM145" t="s">
        <v>232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43.1</v>
      </c>
      <c r="X146">
        <v>7.6099999999999996E-3</v>
      </c>
      <c r="Y146">
        <v>-0.69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229</v>
      </c>
      <c r="AH146" t="s">
        <v>45</v>
      </c>
      <c r="AI146" t="s">
        <v>230</v>
      </c>
      <c r="AJ146" t="s">
        <v>60</v>
      </c>
      <c r="AK146" t="s">
        <v>61</v>
      </c>
      <c r="AL146" t="s">
        <v>231</v>
      </c>
      <c r="AM146" t="s">
        <v>232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42.1</v>
      </c>
      <c r="X147">
        <v>8.6999999999999994E-3</v>
      </c>
      <c r="Y147">
        <v>-0.94899999999999995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229</v>
      </c>
      <c r="AH147" t="s">
        <v>45</v>
      </c>
      <c r="AI147" t="s">
        <v>230</v>
      </c>
      <c r="AJ147" t="s">
        <v>60</v>
      </c>
      <c r="AK147" t="s">
        <v>61</v>
      </c>
      <c r="AL147" t="s">
        <v>231</v>
      </c>
      <c r="AM147" t="s">
        <v>232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41.1</v>
      </c>
      <c r="X148">
        <v>7.7799999999999996E-3</v>
      </c>
      <c r="Y148">
        <v>-0.95199999999999996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229</v>
      </c>
      <c r="AH148" t="s">
        <v>45</v>
      </c>
      <c r="AI148" t="s">
        <v>230</v>
      </c>
      <c r="AJ148" t="s">
        <v>60</v>
      </c>
      <c r="AK148" t="s">
        <v>61</v>
      </c>
      <c r="AL148" t="s">
        <v>231</v>
      </c>
      <c r="AM148" t="s">
        <v>232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54.5</v>
      </c>
      <c r="X149">
        <v>9.5499999999999995E-3</v>
      </c>
      <c r="Y149">
        <v>-0.67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229</v>
      </c>
      <c r="AH149" t="s">
        <v>45</v>
      </c>
      <c r="AI149" t="s">
        <v>230</v>
      </c>
      <c r="AJ149" t="s">
        <v>60</v>
      </c>
      <c r="AK149" t="s">
        <v>61</v>
      </c>
      <c r="AL149" t="s">
        <v>231</v>
      </c>
      <c r="AM149" t="s">
        <v>232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39.299999999999997</v>
      </c>
      <c r="X150">
        <v>6.7600000000000004E-3</v>
      </c>
      <c r="Y150">
        <v>-0.82799999999999996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229</v>
      </c>
      <c r="AH150" t="s">
        <v>45</v>
      </c>
      <c r="AI150" t="s">
        <v>230</v>
      </c>
      <c r="AJ150" t="s">
        <v>60</v>
      </c>
      <c r="AK150" t="s">
        <v>61</v>
      </c>
      <c r="AL150" t="s">
        <v>231</v>
      </c>
      <c r="AM150" t="s">
        <v>232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36.299999999999997</v>
      </c>
      <c r="X151">
        <v>5.1799999999999997E-3</v>
      </c>
      <c r="Y151">
        <v>-0.93400000000000005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229</v>
      </c>
      <c r="AH151" t="s">
        <v>45</v>
      </c>
      <c r="AI151" t="s">
        <v>230</v>
      </c>
      <c r="AJ151" t="s">
        <v>60</v>
      </c>
      <c r="AK151" t="s">
        <v>61</v>
      </c>
      <c r="AL151" t="s">
        <v>231</v>
      </c>
      <c r="AM151" t="s">
        <v>232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36.299999999999997</v>
      </c>
      <c r="X152">
        <v>6.0699999999999999E-3</v>
      </c>
      <c r="Y152">
        <v>-0.94399999999999995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229</v>
      </c>
      <c r="AH152" t="s">
        <v>45</v>
      </c>
      <c r="AI152" t="s">
        <v>230</v>
      </c>
      <c r="AJ152" t="s">
        <v>60</v>
      </c>
      <c r="AK152" t="s">
        <v>61</v>
      </c>
      <c r="AL152" t="s">
        <v>231</v>
      </c>
      <c r="AM152" t="s">
        <v>232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40</v>
      </c>
      <c r="X153">
        <v>8.0099999999999998E-3</v>
      </c>
      <c r="Y153">
        <v>-0.89600000000000002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229</v>
      </c>
      <c r="AH153" t="s">
        <v>45</v>
      </c>
      <c r="AI153" t="s">
        <v>230</v>
      </c>
      <c r="AJ153" t="s">
        <v>60</v>
      </c>
      <c r="AK153" t="s">
        <v>61</v>
      </c>
      <c r="AL153" t="s">
        <v>231</v>
      </c>
      <c r="AM153" t="s">
        <v>232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40.700000000000003</v>
      </c>
      <c r="X154">
        <v>8.6199999999999992E-3</v>
      </c>
      <c r="Y154">
        <v>-1.03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229</v>
      </c>
      <c r="AH154" t="s">
        <v>45</v>
      </c>
      <c r="AI154" t="s">
        <v>230</v>
      </c>
      <c r="AJ154" t="s">
        <v>60</v>
      </c>
      <c r="AK154" t="s">
        <v>61</v>
      </c>
      <c r="AL154" t="s">
        <v>231</v>
      </c>
      <c r="AM154" t="s">
        <v>232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41</v>
      </c>
      <c r="X155">
        <v>7.79E-3</v>
      </c>
      <c r="Y155">
        <v>-0.97299999999999998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229</v>
      </c>
      <c r="AH155" t="s">
        <v>45</v>
      </c>
      <c r="AI155" t="s">
        <v>230</v>
      </c>
      <c r="AJ155" t="s">
        <v>60</v>
      </c>
      <c r="AK155" t="s">
        <v>61</v>
      </c>
      <c r="AL155" t="s">
        <v>231</v>
      </c>
      <c r="AM155" t="s">
        <v>232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54.5</v>
      </c>
      <c r="X156">
        <v>9.6600000000000002E-3</v>
      </c>
      <c r="Y156">
        <v>-0.68899999999999995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229</v>
      </c>
      <c r="AH156" t="s">
        <v>45</v>
      </c>
      <c r="AI156" t="s">
        <v>230</v>
      </c>
      <c r="AJ156" t="s">
        <v>60</v>
      </c>
      <c r="AK156" t="s">
        <v>61</v>
      </c>
      <c r="AL156" t="s">
        <v>231</v>
      </c>
      <c r="AM156" t="s">
        <v>232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37.700000000000003</v>
      </c>
      <c r="X157">
        <v>6.7499999999999999E-3</v>
      </c>
      <c r="Y157">
        <v>-0.96499999999999997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229</v>
      </c>
      <c r="AH157" t="s">
        <v>45</v>
      </c>
      <c r="AI157" t="s">
        <v>230</v>
      </c>
      <c r="AJ157" t="s">
        <v>60</v>
      </c>
      <c r="AK157" t="s">
        <v>61</v>
      </c>
      <c r="AL157" t="s">
        <v>231</v>
      </c>
      <c r="AM157" t="s">
        <v>232</v>
      </c>
      <c r="AO157" t="s">
        <v>64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AO157"/>
  <sheetViews>
    <sheetView workbookViewId="0">
      <selection activeCell="D7" sqref="D7"/>
    </sheetView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223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ht="330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16</v>
      </c>
      <c r="X6">
        <v>2.4299999999999999E-3</v>
      </c>
      <c r="Y6">
        <v>-0.61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224</v>
      </c>
      <c r="AH6" t="s">
        <v>45</v>
      </c>
      <c r="AI6" s="2" t="s">
        <v>225</v>
      </c>
      <c r="AJ6" t="s">
        <v>60</v>
      </c>
      <c r="AK6" t="s">
        <v>61</v>
      </c>
      <c r="AL6" t="s">
        <v>226</v>
      </c>
      <c r="AM6" t="s">
        <v>227</v>
      </c>
      <c r="AO6" t="s">
        <v>64</v>
      </c>
    </row>
    <row r="7" spans="1:41" ht="330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21.9</v>
      </c>
      <c r="X7">
        <v>5.0400000000000002E-3</v>
      </c>
      <c r="Y7">
        <v>-0.64400000000000002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224</v>
      </c>
      <c r="AH7" t="s">
        <v>45</v>
      </c>
      <c r="AI7" s="2" t="s">
        <v>225</v>
      </c>
      <c r="AJ7" t="s">
        <v>60</v>
      </c>
      <c r="AK7" t="s">
        <v>61</v>
      </c>
      <c r="AL7" t="s">
        <v>226</v>
      </c>
      <c r="AM7" t="s">
        <v>227</v>
      </c>
      <c r="AO7" t="s">
        <v>64</v>
      </c>
    </row>
    <row r="8" spans="1:41" ht="330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19.899999999999999</v>
      </c>
      <c r="X8">
        <v>4.1799999999999997E-3</v>
      </c>
      <c r="Y8">
        <v>-0.66300000000000003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224</v>
      </c>
      <c r="AH8" t="s">
        <v>45</v>
      </c>
      <c r="AI8" s="2" t="s">
        <v>225</v>
      </c>
      <c r="AJ8" t="s">
        <v>60</v>
      </c>
      <c r="AK8" t="s">
        <v>61</v>
      </c>
      <c r="AL8" t="s">
        <v>226</v>
      </c>
      <c r="AM8" t="s">
        <v>227</v>
      </c>
      <c r="AO8" t="s">
        <v>64</v>
      </c>
    </row>
    <row r="9" spans="1:41" ht="330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22.8</v>
      </c>
      <c r="X9">
        <v>4.8900000000000002E-3</v>
      </c>
      <c r="Y9">
        <v>-0.496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224</v>
      </c>
      <c r="AH9" t="s">
        <v>45</v>
      </c>
      <c r="AI9" s="2" t="s">
        <v>225</v>
      </c>
      <c r="AJ9" t="s">
        <v>60</v>
      </c>
      <c r="AK9" t="s">
        <v>61</v>
      </c>
      <c r="AL9" t="s">
        <v>226</v>
      </c>
      <c r="AM9" t="s">
        <v>227</v>
      </c>
      <c r="AO9" t="s">
        <v>64</v>
      </c>
    </row>
    <row r="10" spans="1:41" ht="330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18.399999999999999</v>
      </c>
      <c r="X10">
        <v>2.9399999999999999E-3</v>
      </c>
      <c r="Y10">
        <v>-0.77200000000000002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224</v>
      </c>
      <c r="AH10" t="s">
        <v>45</v>
      </c>
      <c r="AI10" s="2" t="s">
        <v>225</v>
      </c>
      <c r="AJ10" t="s">
        <v>60</v>
      </c>
      <c r="AK10" t="s">
        <v>61</v>
      </c>
      <c r="AL10" t="s">
        <v>226</v>
      </c>
      <c r="AM10" t="s">
        <v>227</v>
      </c>
      <c r="AO10" t="s">
        <v>64</v>
      </c>
    </row>
    <row r="11" spans="1:41" ht="330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25.6</v>
      </c>
      <c r="X11">
        <v>5.4400000000000004E-3</v>
      </c>
      <c r="Y11">
        <v>-0.52700000000000002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224</v>
      </c>
      <c r="AH11" t="s">
        <v>45</v>
      </c>
      <c r="AI11" s="2" t="s">
        <v>225</v>
      </c>
      <c r="AJ11" t="s">
        <v>60</v>
      </c>
      <c r="AK11" t="s">
        <v>61</v>
      </c>
      <c r="AL11" t="s">
        <v>226</v>
      </c>
      <c r="AM11" t="s">
        <v>227</v>
      </c>
      <c r="AO11" t="s">
        <v>64</v>
      </c>
    </row>
    <row r="12" spans="1:41" ht="330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24.1</v>
      </c>
      <c r="X12">
        <v>5.5799999999999999E-3</v>
      </c>
      <c r="Y12">
        <v>-0.55300000000000005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224</v>
      </c>
      <c r="AH12" t="s">
        <v>45</v>
      </c>
      <c r="AI12" s="2" t="s">
        <v>225</v>
      </c>
      <c r="AJ12" t="s">
        <v>60</v>
      </c>
      <c r="AK12" t="s">
        <v>61</v>
      </c>
      <c r="AL12" t="s">
        <v>226</v>
      </c>
      <c r="AM12" t="s">
        <v>227</v>
      </c>
      <c r="AO12" t="s">
        <v>64</v>
      </c>
    </row>
    <row r="13" spans="1:41" ht="330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26.5</v>
      </c>
      <c r="X13">
        <v>5.6100000000000004E-3</v>
      </c>
      <c r="Y13">
        <v>-0.501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224</v>
      </c>
      <c r="AH13" t="s">
        <v>45</v>
      </c>
      <c r="AI13" s="2" t="s">
        <v>225</v>
      </c>
      <c r="AJ13" t="s">
        <v>60</v>
      </c>
      <c r="AK13" t="s">
        <v>61</v>
      </c>
      <c r="AL13" t="s">
        <v>226</v>
      </c>
      <c r="AM13" t="s">
        <v>227</v>
      </c>
      <c r="AO13" t="s">
        <v>64</v>
      </c>
    </row>
    <row r="14" spans="1:41" ht="330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19.2</v>
      </c>
      <c r="X14">
        <v>4.0899999999999999E-3</v>
      </c>
      <c r="Y14">
        <v>-0.57799999999999996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224</v>
      </c>
      <c r="AH14" t="s">
        <v>45</v>
      </c>
      <c r="AI14" s="2" t="s">
        <v>225</v>
      </c>
      <c r="AJ14" t="s">
        <v>60</v>
      </c>
      <c r="AK14" t="s">
        <v>61</v>
      </c>
      <c r="AL14" t="s">
        <v>226</v>
      </c>
      <c r="AM14" t="s">
        <v>227</v>
      </c>
      <c r="AO14" t="s">
        <v>64</v>
      </c>
    </row>
    <row r="15" spans="1:41" ht="330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23.6</v>
      </c>
      <c r="X15">
        <v>5.0499999999999998E-3</v>
      </c>
      <c r="Y15">
        <v>-0.56699999999999995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224</v>
      </c>
      <c r="AH15" t="s">
        <v>45</v>
      </c>
      <c r="AI15" s="2" t="s">
        <v>225</v>
      </c>
      <c r="AJ15" t="s">
        <v>60</v>
      </c>
      <c r="AK15" t="s">
        <v>61</v>
      </c>
      <c r="AL15" t="s">
        <v>226</v>
      </c>
      <c r="AM15" t="s">
        <v>227</v>
      </c>
      <c r="AO15" t="s">
        <v>64</v>
      </c>
    </row>
    <row r="16" spans="1:41" ht="330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18.600000000000001</v>
      </c>
      <c r="X16">
        <v>2.33E-3</v>
      </c>
      <c r="Y16">
        <v>-0.747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224</v>
      </c>
      <c r="AH16" t="s">
        <v>45</v>
      </c>
      <c r="AI16" s="2" t="s">
        <v>225</v>
      </c>
      <c r="AJ16" t="s">
        <v>60</v>
      </c>
      <c r="AK16" t="s">
        <v>61</v>
      </c>
      <c r="AL16" t="s">
        <v>226</v>
      </c>
      <c r="AM16" t="s">
        <v>227</v>
      </c>
      <c r="AO16" t="s">
        <v>64</v>
      </c>
    </row>
    <row r="17" spans="1:41" ht="330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21.1</v>
      </c>
      <c r="X17">
        <v>2.7699999999999999E-3</v>
      </c>
      <c r="Y17">
        <v>-0.53400000000000003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224</v>
      </c>
      <c r="AH17" t="s">
        <v>45</v>
      </c>
      <c r="AI17" s="2" t="s">
        <v>225</v>
      </c>
      <c r="AJ17" t="s">
        <v>60</v>
      </c>
      <c r="AK17" t="s">
        <v>61</v>
      </c>
      <c r="AL17" t="s">
        <v>226</v>
      </c>
      <c r="AM17" t="s">
        <v>227</v>
      </c>
      <c r="AO17" t="s">
        <v>64</v>
      </c>
    </row>
    <row r="18" spans="1:41" ht="330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19.899999999999999</v>
      </c>
      <c r="X18">
        <v>2.5200000000000001E-3</v>
      </c>
      <c r="Y18">
        <v>-0.65300000000000002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224</v>
      </c>
      <c r="AH18" t="s">
        <v>45</v>
      </c>
      <c r="AI18" s="2" t="s">
        <v>225</v>
      </c>
      <c r="AJ18" t="s">
        <v>60</v>
      </c>
      <c r="AK18" t="s">
        <v>61</v>
      </c>
      <c r="AL18" t="s">
        <v>226</v>
      </c>
      <c r="AM18" t="s">
        <v>227</v>
      </c>
      <c r="AO18" t="s">
        <v>64</v>
      </c>
    </row>
    <row r="19" spans="1:41" ht="330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21.8</v>
      </c>
      <c r="X19">
        <v>3.5100000000000001E-3</v>
      </c>
      <c r="Y19">
        <v>-0.45900000000000002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224</v>
      </c>
      <c r="AH19" t="s">
        <v>45</v>
      </c>
      <c r="AI19" s="2" t="s">
        <v>225</v>
      </c>
      <c r="AJ19" t="s">
        <v>60</v>
      </c>
      <c r="AK19" t="s">
        <v>61</v>
      </c>
      <c r="AL19" t="s">
        <v>226</v>
      </c>
      <c r="AM19" t="s">
        <v>227</v>
      </c>
      <c r="AO19" t="s">
        <v>64</v>
      </c>
    </row>
    <row r="20" spans="1:41" ht="330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20</v>
      </c>
      <c r="X20">
        <v>2.66E-3</v>
      </c>
      <c r="Y20">
        <v>-0.68700000000000006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224</v>
      </c>
      <c r="AH20" t="s">
        <v>45</v>
      </c>
      <c r="AI20" s="2" t="s">
        <v>225</v>
      </c>
      <c r="AJ20" t="s">
        <v>60</v>
      </c>
      <c r="AK20" t="s">
        <v>61</v>
      </c>
      <c r="AL20" t="s">
        <v>226</v>
      </c>
      <c r="AM20" t="s">
        <v>227</v>
      </c>
      <c r="AO20" t="s">
        <v>64</v>
      </c>
    </row>
    <row r="21" spans="1:41" ht="330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25.1</v>
      </c>
      <c r="X21">
        <v>4.9500000000000004E-3</v>
      </c>
      <c r="Y21">
        <v>-0.45100000000000001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224</v>
      </c>
      <c r="AH21" t="s">
        <v>45</v>
      </c>
      <c r="AI21" s="2" t="s">
        <v>225</v>
      </c>
      <c r="AJ21" t="s">
        <v>60</v>
      </c>
      <c r="AK21" t="s">
        <v>61</v>
      </c>
      <c r="AL21" t="s">
        <v>226</v>
      </c>
      <c r="AM21" t="s">
        <v>227</v>
      </c>
      <c r="AO21" t="s">
        <v>64</v>
      </c>
    </row>
    <row r="22" spans="1:41" ht="330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23.6</v>
      </c>
      <c r="X22">
        <v>4.7200000000000002E-3</v>
      </c>
      <c r="Y22">
        <v>-0.503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224</v>
      </c>
      <c r="AH22" t="s">
        <v>45</v>
      </c>
      <c r="AI22" s="2" t="s">
        <v>225</v>
      </c>
      <c r="AJ22" t="s">
        <v>60</v>
      </c>
      <c r="AK22" t="s">
        <v>61</v>
      </c>
      <c r="AL22" t="s">
        <v>226</v>
      </c>
      <c r="AM22" t="s">
        <v>227</v>
      </c>
      <c r="AO22" t="s">
        <v>64</v>
      </c>
    </row>
    <row r="23" spans="1:41" ht="330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25.8</v>
      </c>
      <c r="X23">
        <v>4.6600000000000001E-3</v>
      </c>
      <c r="Y23">
        <v>-0.44900000000000001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224</v>
      </c>
      <c r="AH23" t="s">
        <v>45</v>
      </c>
      <c r="AI23" s="2" t="s">
        <v>225</v>
      </c>
      <c r="AJ23" t="s">
        <v>60</v>
      </c>
      <c r="AK23" t="s">
        <v>61</v>
      </c>
      <c r="AL23" t="s">
        <v>226</v>
      </c>
      <c r="AM23" t="s">
        <v>227</v>
      </c>
      <c r="AO23" t="s">
        <v>64</v>
      </c>
    </row>
    <row r="24" spans="1:41" ht="330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20.8</v>
      </c>
      <c r="X24">
        <v>3.65E-3</v>
      </c>
      <c r="Y24">
        <v>-0.52500000000000002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224</v>
      </c>
      <c r="AH24" t="s">
        <v>45</v>
      </c>
      <c r="AI24" s="2" t="s">
        <v>225</v>
      </c>
      <c r="AJ24" t="s">
        <v>60</v>
      </c>
      <c r="AK24" t="s">
        <v>61</v>
      </c>
      <c r="AL24" t="s">
        <v>226</v>
      </c>
      <c r="AM24" t="s">
        <v>227</v>
      </c>
      <c r="AO24" t="s">
        <v>64</v>
      </c>
    </row>
    <row r="25" spans="1:41" ht="330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21.7</v>
      </c>
      <c r="X25">
        <v>3.3899999999999998E-3</v>
      </c>
      <c r="Y25">
        <v>-0.56200000000000006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224</v>
      </c>
      <c r="AH25" t="s">
        <v>45</v>
      </c>
      <c r="AI25" s="2" t="s">
        <v>225</v>
      </c>
      <c r="AJ25" t="s">
        <v>60</v>
      </c>
      <c r="AK25" t="s">
        <v>61</v>
      </c>
      <c r="AL25" t="s">
        <v>226</v>
      </c>
      <c r="AM25" t="s">
        <v>227</v>
      </c>
      <c r="AO25" t="s">
        <v>64</v>
      </c>
    </row>
    <row r="26" spans="1:41" ht="330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16.3</v>
      </c>
      <c r="X26">
        <v>2.0799999999999998E-3</v>
      </c>
      <c r="Y26">
        <v>-0.67600000000000005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224</v>
      </c>
      <c r="AH26" t="s">
        <v>45</v>
      </c>
      <c r="AI26" s="2" t="s">
        <v>225</v>
      </c>
      <c r="AJ26" t="s">
        <v>60</v>
      </c>
      <c r="AK26" t="s">
        <v>61</v>
      </c>
      <c r="AL26" t="s">
        <v>226</v>
      </c>
      <c r="AM26" t="s">
        <v>227</v>
      </c>
      <c r="AO26" t="s">
        <v>64</v>
      </c>
    </row>
    <row r="27" spans="1:41" ht="330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19.5</v>
      </c>
      <c r="X27">
        <v>2.82E-3</v>
      </c>
      <c r="Y27">
        <v>-0.67500000000000004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224</v>
      </c>
      <c r="AH27" t="s">
        <v>45</v>
      </c>
      <c r="AI27" s="2" t="s">
        <v>225</v>
      </c>
      <c r="AJ27" t="s">
        <v>60</v>
      </c>
      <c r="AK27" t="s">
        <v>61</v>
      </c>
      <c r="AL27" t="s">
        <v>226</v>
      </c>
      <c r="AM27" t="s">
        <v>227</v>
      </c>
      <c r="AO27" t="s">
        <v>64</v>
      </c>
    </row>
    <row r="28" spans="1:41" ht="330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18.7</v>
      </c>
      <c r="X28">
        <v>2.4199999999999998E-3</v>
      </c>
      <c r="Y28">
        <v>-0.71299999999999997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224</v>
      </c>
      <c r="AH28" t="s">
        <v>45</v>
      </c>
      <c r="AI28" s="2" t="s">
        <v>225</v>
      </c>
      <c r="AJ28" t="s">
        <v>60</v>
      </c>
      <c r="AK28" t="s">
        <v>61</v>
      </c>
      <c r="AL28" t="s">
        <v>226</v>
      </c>
      <c r="AM28" t="s">
        <v>227</v>
      </c>
      <c r="AO28" t="s">
        <v>64</v>
      </c>
    </row>
    <row r="29" spans="1:41" ht="330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20.6</v>
      </c>
      <c r="X29">
        <v>3.3500000000000001E-3</v>
      </c>
      <c r="Y29">
        <v>-0.51600000000000001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224</v>
      </c>
      <c r="AH29" t="s">
        <v>45</v>
      </c>
      <c r="AI29" s="2" t="s">
        <v>225</v>
      </c>
      <c r="AJ29" t="s">
        <v>60</v>
      </c>
      <c r="AK29" t="s">
        <v>61</v>
      </c>
      <c r="AL29" t="s">
        <v>226</v>
      </c>
      <c r="AM29" t="s">
        <v>227</v>
      </c>
      <c r="AO29" t="s">
        <v>64</v>
      </c>
    </row>
    <row r="30" spans="1:41" ht="330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18.2</v>
      </c>
      <c r="X30">
        <v>2.5400000000000002E-3</v>
      </c>
      <c r="Y30">
        <v>-0.84099999999999997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224</v>
      </c>
      <c r="AH30" t="s">
        <v>45</v>
      </c>
      <c r="AI30" s="2" t="s">
        <v>225</v>
      </c>
      <c r="AJ30" t="s">
        <v>60</v>
      </c>
      <c r="AK30" t="s">
        <v>61</v>
      </c>
      <c r="AL30" t="s">
        <v>226</v>
      </c>
      <c r="AM30" t="s">
        <v>227</v>
      </c>
      <c r="AO30" t="s">
        <v>64</v>
      </c>
    </row>
    <row r="31" spans="1:41" ht="330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23.9</v>
      </c>
      <c r="X31">
        <v>5.1599999999999997E-3</v>
      </c>
      <c r="Y31">
        <v>-0.53100000000000003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224</v>
      </c>
      <c r="AH31" t="s">
        <v>45</v>
      </c>
      <c r="AI31" s="2" t="s">
        <v>225</v>
      </c>
      <c r="AJ31" t="s">
        <v>60</v>
      </c>
      <c r="AK31" t="s">
        <v>61</v>
      </c>
      <c r="AL31" t="s">
        <v>226</v>
      </c>
      <c r="AM31" t="s">
        <v>227</v>
      </c>
      <c r="AO31" t="s">
        <v>64</v>
      </c>
    </row>
    <row r="32" spans="1:41" ht="330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22</v>
      </c>
      <c r="X32">
        <v>5.0299999999999997E-3</v>
      </c>
      <c r="Y32">
        <v>-0.56599999999999995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224</v>
      </c>
      <c r="AH32" t="s">
        <v>45</v>
      </c>
      <c r="AI32" s="2" t="s">
        <v>225</v>
      </c>
      <c r="AJ32" t="s">
        <v>60</v>
      </c>
      <c r="AK32" t="s">
        <v>61</v>
      </c>
      <c r="AL32" t="s">
        <v>226</v>
      </c>
      <c r="AM32" t="s">
        <v>227</v>
      </c>
      <c r="AO32" t="s">
        <v>64</v>
      </c>
    </row>
    <row r="33" spans="1:41" ht="330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24.6</v>
      </c>
      <c r="X33">
        <v>5.1700000000000001E-3</v>
      </c>
      <c r="Y33">
        <v>-0.53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224</v>
      </c>
      <c r="AH33" t="s">
        <v>45</v>
      </c>
      <c r="AI33" s="2" t="s">
        <v>225</v>
      </c>
      <c r="AJ33" t="s">
        <v>60</v>
      </c>
      <c r="AK33" t="s">
        <v>61</v>
      </c>
      <c r="AL33" t="s">
        <v>226</v>
      </c>
      <c r="AM33" t="s">
        <v>227</v>
      </c>
      <c r="AO33" t="s">
        <v>64</v>
      </c>
    </row>
    <row r="34" spans="1:41" ht="330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18</v>
      </c>
      <c r="X34">
        <v>3.8999999999999998E-3</v>
      </c>
      <c r="Y34">
        <v>-0.56399999999999995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224</v>
      </c>
      <c r="AH34" t="s">
        <v>45</v>
      </c>
      <c r="AI34" s="2" t="s">
        <v>225</v>
      </c>
      <c r="AJ34" t="s">
        <v>60</v>
      </c>
      <c r="AK34" t="s">
        <v>61</v>
      </c>
      <c r="AL34" t="s">
        <v>226</v>
      </c>
      <c r="AM34" t="s">
        <v>227</v>
      </c>
      <c r="AO34" t="s">
        <v>64</v>
      </c>
    </row>
    <row r="35" spans="1:41" ht="330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20.8</v>
      </c>
      <c r="X35">
        <v>3.7499999999999999E-3</v>
      </c>
      <c r="Y35">
        <v>-0.61199999999999999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224</v>
      </c>
      <c r="AH35" t="s">
        <v>45</v>
      </c>
      <c r="AI35" s="2" t="s">
        <v>225</v>
      </c>
      <c r="AJ35" t="s">
        <v>60</v>
      </c>
      <c r="AK35" t="s">
        <v>61</v>
      </c>
      <c r="AL35" t="s">
        <v>226</v>
      </c>
      <c r="AM35" t="s">
        <v>227</v>
      </c>
      <c r="AO35" t="s">
        <v>64</v>
      </c>
    </row>
    <row r="36" spans="1:41" ht="330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15.5</v>
      </c>
      <c r="X36">
        <v>1.98E-3</v>
      </c>
      <c r="Y36">
        <v>-0.65400000000000003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224</v>
      </c>
      <c r="AH36" t="s">
        <v>45</v>
      </c>
      <c r="AI36" s="2" t="s">
        <v>225</v>
      </c>
      <c r="AJ36" t="s">
        <v>60</v>
      </c>
      <c r="AK36" t="s">
        <v>61</v>
      </c>
      <c r="AL36" t="s">
        <v>226</v>
      </c>
      <c r="AM36" t="s">
        <v>227</v>
      </c>
      <c r="AO36" t="s">
        <v>64</v>
      </c>
    </row>
    <row r="37" spans="1:41" ht="330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18.8</v>
      </c>
      <c r="X37">
        <v>2.63E-3</v>
      </c>
      <c r="Y37">
        <v>-0.72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224</v>
      </c>
      <c r="AH37" t="s">
        <v>45</v>
      </c>
      <c r="AI37" s="2" t="s">
        <v>225</v>
      </c>
      <c r="AJ37" t="s">
        <v>60</v>
      </c>
      <c r="AK37" t="s">
        <v>61</v>
      </c>
      <c r="AL37" t="s">
        <v>226</v>
      </c>
      <c r="AM37" t="s">
        <v>227</v>
      </c>
      <c r="AO37" t="s">
        <v>64</v>
      </c>
    </row>
    <row r="38" spans="1:41" ht="330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17.7</v>
      </c>
      <c r="X38">
        <v>2.3E-3</v>
      </c>
      <c r="Y38">
        <v>-0.76300000000000001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224</v>
      </c>
      <c r="AH38" t="s">
        <v>45</v>
      </c>
      <c r="AI38" s="2" t="s">
        <v>225</v>
      </c>
      <c r="AJ38" t="s">
        <v>60</v>
      </c>
      <c r="AK38" t="s">
        <v>61</v>
      </c>
      <c r="AL38" t="s">
        <v>226</v>
      </c>
      <c r="AM38" t="s">
        <v>227</v>
      </c>
      <c r="AO38" t="s">
        <v>64</v>
      </c>
    </row>
    <row r="39" spans="1:41" ht="330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19.7</v>
      </c>
      <c r="X39">
        <v>3.2000000000000002E-3</v>
      </c>
      <c r="Y39">
        <v>-0.55000000000000004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224</v>
      </c>
      <c r="AH39" t="s">
        <v>45</v>
      </c>
      <c r="AI39" s="2" t="s">
        <v>225</v>
      </c>
      <c r="AJ39" t="s">
        <v>60</v>
      </c>
      <c r="AK39" t="s">
        <v>61</v>
      </c>
      <c r="AL39" t="s">
        <v>226</v>
      </c>
      <c r="AM39" t="s">
        <v>227</v>
      </c>
      <c r="AO39" t="s">
        <v>64</v>
      </c>
    </row>
    <row r="40" spans="1:41" ht="330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17.7</v>
      </c>
      <c r="X40">
        <v>2.4399999999999999E-3</v>
      </c>
      <c r="Y40">
        <v>-0.89600000000000002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224</v>
      </c>
      <c r="AH40" t="s">
        <v>45</v>
      </c>
      <c r="AI40" s="2" t="s">
        <v>225</v>
      </c>
      <c r="AJ40" t="s">
        <v>60</v>
      </c>
      <c r="AK40" t="s">
        <v>61</v>
      </c>
      <c r="AL40" t="s">
        <v>226</v>
      </c>
      <c r="AM40" t="s">
        <v>227</v>
      </c>
      <c r="AO40" t="s">
        <v>64</v>
      </c>
    </row>
    <row r="41" spans="1:41" ht="330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23.3</v>
      </c>
      <c r="X41">
        <v>5.1399999999999996E-3</v>
      </c>
      <c r="Y41">
        <v>-0.54800000000000004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224</v>
      </c>
      <c r="AH41" t="s">
        <v>45</v>
      </c>
      <c r="AI41" s="2" t="s">
        <v>225</v>
      </c>
      <c r="AJ41" t="s">
        <v>60</v>
      </c>
      <c r="AK41" t="s">
        <v>61</v>
      </c>
      <c r="AL41" t="s">
        <v>226</v>
      </c>
      <c r="AM41" t="s">
        <v>227</v>
      </c>
      <c r="AO41" t="s">
        <v>64</v>
      </c>
    </row>
    <row r="42" spans="1:41" ht="330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21.4</v>
      </c>
      <c r="X42">
        <v>5.1000000000000004E-3</v>
      </c>
      <c r="Y42">
        <v>-0.58699999999999997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224</v>
      </c>
      <c r="AH42" t="s">
        <v>45</v>
      </c>
      <c r="AI42" s="2" t="s">
        <v>225</v>
      </c>
      <c r="AJ42" t="s">
        <v>60</v>
      </c>
      <c r="AK42" t="s">
        <v>61</v>
      </c>
      <c r="AL42" t="s">
        <v>226</v>
      </c>
      <c r="AM42" t="s">
        <v>227</v>
      </c>
      <c r="AO42" t="s">
        <v>64</v>
      </c>
    </row>
    <row r="43" spans="1:41" ht="330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24</v>
      </c>
      <c r="X43">
        <v>5.2900000000000004E-3</v>
      </c>
      <c r="Y43">
        <v>-0.55900000000000005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224</v>
      </c>
      <c r="AH43" t="s">
        <v>45</v>
      </c>
      <c r="AI43" s="2" t="s">
        <v>225</v>
      </c>
      <c r="AJ43" t="s">
        <v>60</v>
      </c>
      <c r="AK43" t="s">
        <v>61</v>
      </c>
      <c r="AL43" t="s">
        <v>226</v>
      </c>
      <c r="AM43" t="s">
        <v>227</v>
      </c>
      <c r="AO43" t="s">
        <v>64</v>
      </c>
    </row>
    <row r="44" spans="1:41" ht="330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17.7</v>
      </c>
      <c r="X44">
        <v>3.8600000000000001E-3</v>
      </c>
      <c r="Y44">
        <v>-0.56200000000000006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224</v>
      </c>
      <c r="AH44" t="s">
        <v>45</v>
      </c>
      <c r="AI44" s="2" t="s">
        <v>225</v>
      </c>
      <c r="AJ44" t="s">
        <v>60</v>
      </c>
      <c r="AK44" t="s">
        <v>61</v>
      </c>
      <c r="AL44" t="s">
        <v>226</v>
      </c>
      <c r="AM44" t="s">
        <v>227</v>
      </c>
      <c r="AO44" t="s">
        <v>64</v>
      </c>
    </row>
    <row r="45" spans="1:41" ht="330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20.2</v>
      </c>
      <c r="X45">
        <v>3.8300000000000001E-3</v>
      </c>
      <c r="Y45">
        <v>-0.63900000000000001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224</v>
      </c>
      <c r="AH45" t="s">
        <v>45</v>
      </c>
      <c r="AI45" s="2" t="s">
        <v>225</v>
      </c>
      <c r="AJ45" t="s">
        <v>60</v>
      </c>
      <c r="AK45" t="s">
        <v>61</v>
      </c>
      <c r="AL45" t="s">
        <v>226</v>
      </c>
      <c r="AM45" t="s">
        <v>227</v>
      </c>
      <c r="AO45" t="s">
        <v>64</v>
      </c>
    </row>
    <row r="46" spans="1:41" ht="330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21.9</v>
      </c>
      <c r="X46">
        <v>3.4499999999999999E-3</v>
      </c>
      <c r="Y46">
        <v>-0.49099999999999999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224</v>
      </c>
      <c r="AH46" t="s">
        <v>45</v>
      </c>
      <c r="AI46" s="2" t="s">
        <v>225</v>
      </c>
      <c r="AJ46" t="s">
        <v>60</v>
      </c>
      <c r="AK46" t="s">
        <v>61</v>
      </c>
      <c r="AL46" t="s">
        <v>226</v>
      </c>
      <c r="AM46" t="s">
        <v>227</v>
      </c>
      <c r="AO46" t="s">
        <v>64</v>
      </c>
    </row>
    <row r="47" spans="1:41" ht="330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25.5</v>
      </c>
      <c r="X47">
        <v>4.6600000000000001E-3</v>
      </c>
      <c r="Y47">
        <v>-0.47799999999999998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224</v>
      </c>
      <c r="AH47" t="s">
        <v>45</v>
      </c>
      <c r="AI47" s="2" t="s">
        <v>225</v>
      </c>
      <c r="AJ47" t="s">
        <v>60</v>
      </c>
      <c r="AK47" t="s">
        <v>61</v>
      </c>
      <c r="AL47" t="s">
        <v>226</v>
      </c>
      <c r="AM47" t="s">
        <v>227</v>
      </c>
      <c r="AO47" t="s">
        <v>64</v>
      </c>
    </row>
    <row r="48" spans="1:41" ht="330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25.5</v>
      </c>
      <c r="X48">
        <v>4.9300000000000004E-3</v>
      </c>
      <c r="Y48">
        <v>-0.495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224</v>
      </c>
      <c r="AH48" t="s">
        <v>45</v>
      </c>
      <c r="AI48" s="2" t="s">
        <v>225</v>
      </c>
      <c r="AJ48" t="s">
        <v>60</v>
      </c>
      <c r="AK48" t="s">
        <v>61</v>
      </c>
      <c r="AL48" t="s">
        <v>226</v>
      </c>
      <c r="AM48" t="s">
        <v>227</v>
      </c>
      <c r="AO48" t="s">
        <v>64</v>
      </c>
    </row>
    <row r="49" spans="1:41" ht="330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26.8</v>
      </c>
      <c r="X49">
        <v>5.77E-3</v>
      </c>
      <c r="Y49">
        <v>-0.55500000000000005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224</v>
      </c>
      <c r="AH49" t="s">
        <v>45</v>
      </c>
      <c r="AI49" s="2" t="s">
        <v>225</v>
      </c>
      <c r="AJ49" t="s">
        <v>60</v>
      </c>
      <c r="AK49" t="s">
        <v>61</v>
      </c>
      <c r="AL49" t="s">
        <v>226</v>
      </c>
      <c r="AM49" t="s">
        <v>227</v>
      </c>
      <c r="AO49" t="s">
        <v>64</v>
      </c>
    </row>
    <row r="50" spans="1:41" ht="330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26.9</v>
      </c>
      <c r="X50">
        <v>5.77E-3</v>
      </c>
      <c r="Y50">
        <v>-0.501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224</v>
      </c>
      <c r="AH50" t="s">
        <v>45</v>
      </c>
      <c r="AI50" s="2" t="s">
        <v>225</v>
      </c>
      <c r="AJ50" t="s">
        <v>60</v>
      </c>
      <c r="AK50" t="s">
        <v>61</v>
      </c>
      <c r="AL50" t="s">
        <v>226</v>
      </c>
      <c r="AM50" t="s">
        <v>227</v>
      </c>
      <c r="AO50" t="s">
        <v>64</v>
      </c>
    </row>
    <row r="51" spans="1:41" ht="330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26.8</v>
      </c>
      <c r="X51">
        <v>5.2599999999999999E-3</v>
      </c>
      <c r="Y51">
        <v>-0.47699999999999998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224</v>
      </c>
      <c r="AH51" t="s">
        <v>45</v>
      </c>
      <c r="AI51" s="2" t="s">
        <v>225</v>
      </c>
      <c r="AJ51" t="s">
        <v>60</v>
      </c>
      <c r="AK51" t="s">
        <v>61</v>
      </c>
      <c r="AL51" t="s">
        <v>226</v>
      </c>
      <c r="AM51" t="s">
        <v>227</v>
      </c>
      <c r="AO51" t="s">
        <v>64</v>
      </c>
    </row>
    <row r="52" spans="1:41" ht="330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35</v>
      </c>
      <c r="X52">
        <v>5.7000000000000002E-3</v>
      </c>
      <c r="Y52">
        <v>-0.36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224</v>
      </c>
      <c r="AH52" t="s">
        <v>45</v>
      </c>
      <c r="AI52" s="2" t="s">
        <v>225</v>
      </c>
      <c r="AJ52" t="s">
        <v>60</v>
      </c>
      <c r="AK52" t="s">
        <v>61</v>
      </c>
      <c r="AL52" t="s">
        <v>226</v>
      </c>
      <c r="AM52" t="s">
        <v>227</v>
      </c>
      <c r="AO52" t="s">
        <v>64</v>
      </c>
    </row>
    <row r="53" spans="1:41" ht="330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20.6</v>
      </c>
      <c r="X53">
        <v>4.5599999999999998E-3</v>
      </c>
      <c r="Y53">
        <v>-0.56899999999999995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224</v>
      </c>
      <c r="AH53" t="s">
        <v>45</v>
      </c>
      <c r="AI53" s="2" t="s">
        <v>225</v>
      </c>
      <c r="AJ53" t="s">
        <v>60</v>
      </c>
      <c r="AK53" t="s">
        <v>61</v>
      </c>
      <c r="AL53" t="s">
        <v>226</v>
      </c>
      <c r="AM53" t="s">
        <v>227</v>
      </c>
      <c r="AO53" t="s">
        <v>64</v>
      </c>
    </row>
    <row r="54" spans="1:41" ht="330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25.3</v>
      </c>
      <c r="X54">
        <v>4.96E-3</v>
      </c>
      <c r="Y54">
        <v>-0.51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224</v>
      </c>
      <c r="AH54" t="s">
        <v>45</v>
      </c>
      <c r="AI54" s="2" t="s">
        <v>225</v>
      </c>
      <c r="AJ54" t="s">
        <v>60</v>
      </c>
      <c r="AK54" t="s">
        <v>61</v>
      </c>
      <c r="AL54" t="s">
        <v>226</v>
      </c>
      <c r="AM54" t="s">
        <v>227</v>
      </c>
      <c r="AO54" t="s">
        <v>64</v>
      </c>
    </row>
    <row r="55" spans="1:41" ht="330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21</v>
      </c>
      <c r="X55">
        <v>2.6199999999999999E-3</v>
      </c>
      <c r="Y55">
        <v>-0.83799999999999997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224</v>
      </c>
      <c r="AH55" t="s">
        <v>45</v>
      </c>
      <c r="AI55" s="2" t="s">
        <v>225</v>
      </c>
      <c r="AJ55" t="s">
        <v>60</v>
      </c>
      <c r="AK55" t="s">
        <v>61</v>
      </c>
      <c r="AL55" t="s">
        <v>226</v>
      </c>
      <c r="AM55" t="s">
        <v>227</v>
      </c>
      <c r="AO55" t="s">
        <v>64</v>
      </c>
    </row>
    <row r="56" spans="1:41" ht="330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22.5</v>
      </c>
      <c r="X56">
        <v>3.4299999999999999E-3</v>
      </c>
      <c r="Y56">
        <v>-0.38800000000000001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224</v>
      </c>
      <c r="AH56" t="s">
        <v>45</v>
      </c>
      <c r="AI56" s="2" t="s">
        <v>225</v>
      </c>
      <c r="AJ56" t="s">
        <v>60</v>
      </c>
      <c r="AK56" t="s">
        <v>61</v>
      </c>
      <c r="AL56" t="s">
        <v>226</v>
      </c>
      <c r="AM56" t="s">
        <v>227</v>
      </c>
      <c r="AO56" t="s">
        <v>64</v>
      </c>
    </row>
    <row r="57" spans="1:41" ht="330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24.2</v>
      </c>
      <c r="X57">
        <v>3.8600000000000001E-3</v>
      </c>
      <c r="Y57">
        <v>-0.36799999999999999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224</v>
      </c>
      <c r="AH57" t="s">
        <v>45</v>
      </c>
      <c r="AI57" s="2" t="s">
        <v>225</v>
      </c>
      <c r="AJ57" t="s">
        <v>60</v>
      </c>
      <c r="AK57" t="s">
        <v>61</v>
      </c>
      <c r="AL57" t="s">
        <v>226</v>
      </c>
      <c r="AM57" t="s">
        <v>227</v>
      </c>
      <c r="AO57" t="s">
        <v>64</v>
      </c>
    </row>
    <row r="58" spans="1:41" ht="330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25.1</v>
      </c>
      <c r="X58">
        <v>4.2399999999999998E-3</v>
      </c>
      <c r="Y58">
        <v>-0.41799999999999998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224</v>
      </c>
      <c r="AH58" t="s">
        <v>45</v>
      </c>
      <c r="AI58" s="2" t="s">
        <v>225</v>
      </c>
      <c r="AJ58" t="s">
        <v>60</v>
      </c>
      <c r="AK58" t="s">
        <v>61</v>
      </c>
      <c r="AL58" t="s">
        <v>226</v>
      </c>
      <c r="AM58" t="s">
        <v>227</v>
      </c>
      <c r="AO58" t="s">
        <v>64</v>
      </c>
    </row>
    <row r="59" spans="1:41" ht="330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25.1</v>
      </c>
      <c r="X59">
        <v>4.9500000000000004E-3</v>
      </c>
      <c r="Y59">
        <v>-0.41799999999999998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224</v>
      </c>
      <c r="AH59" t="s">
        <v>45</v>
      </c>
      <c r="AI59" s="2" t="s">
        <v>225</v>
      </c>
      <c r="AJ59" t="s">
        <v>60</v>
      </c>
      <c r="AK59" t="s">
        <v>61</v>
      </c>
      <c r="AL59" t="s">
        <v>226</v>
      </c>
      <c r="AM59" t="s">
        <v>227</v>
      </c>
      <c r="AO59" t="s">
        <v>64</v>
      </c>
    </row>
    <row r="60" spans="1:41" ht="330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25.7</v>
      </c>
      <c r="X60">
        <v>4.5700000000000003E-3</v>
      </c>
      <c r="Y60">
        <v>-0.443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224</v>
      </c>
      <c r="AH60" t="s">
        <v>45</v>
      </c>
      <c r="AI60" s="2" t="s">
        <v>225</v>
      </c>
      <c r="AJ60" t="s">
        <v>60</v>
      </c>
      <c r="AK60" t="s">
        <v>61</v>
      </c>
      <c r="AL60" t="s">
        <v>226</v>
      </c>
      <c r="AM60" t="s">
        <v>227</v>
      </c>
      <c r="AO60" t="s">
        <v>64</v>
      </c>
    </row>
    <row r="61" spans="1:41" ht="330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24.6</v>
      </c>
      <c r="X61">
        <v>3.98E-3</v>
      </c>
      <c r="Y61">
        <v>-0.40100000000000002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224</v>
      </c>
      <c r="AH61" t="s">
        <v>45</v>
      </c>
      <c r="AI61" s="2" t="s">
        <v>225</v>
      </c>
      <c r="AJ61" t="s">
        <v>60</v>
      </c>
      <c r="AK61" t="s">
        <v>61</v>
      </c>
      <c r="AL61" t="s">
        <v>226</v>
      </c>
      <c r="AM61" t="s">
        <v>227</v>
      </c>
      <c r="AO61" t="s">
        <v>64</v>
      </c>
    </row>
    <row r="62" spans="1:41" ht="330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30.9</v>
      </c>
      <c r="X62">
        <v>4.4799999999999996E-3</v>
      </c>
      <c r="Y62">
        <v>-0.21299999999999999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224</v>
      </c>
      <c r="AH62" t="s">
        <v>45</v>
      </c>
      <c r="AI62" s="2" t="s">
        <v>225</v>
      </c>
      <c r="AJ62" t="s">
        <v>60</v>
      </c>
      <c r="AK62" t="s">
        <v>61</v>
      </c>
      <c r="AL62" t="s">
        <v>226</v>
      </c>
      <c r="AM62" t="s">
        <v>227</v>
      </c>
      <c r="AO62" t="s">
        <v>64</v>
      </c>
    </row>
    <row r="63" spans="1:41" ht="330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21</v>
      </c>
      <c r="X63">
        <v>3.7100000000000002E-3</v>
      </c>
      <c r="Y63">
        <v>-0.52500000000000002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224</v>
      </c>
      <c r="AH63" t="s">
        <v>45</v>
      </c>
      <c r="AI63" s="2" t="s">
        <v>225</v>
      </c>
      <c r="AJ63" t="s">
        <v>60</v>
      </c>
      <c r="AK63" t="s">
        <v>61</v>
      </c>
      <c r="AL63" t="s">
        <v>226</v>
      </c>
      <c r="AM63" t="s">
        <v>227</v>
      </c>
      <c r="AO63" t="s">
        <v>64</v>
      </c>
    </row>
    <row r="64" spans="1:41" ht="330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24.2</v>
      </c>
      <c r="X64">
        <v>3.9100000000000003E-3</v>
      </c>
      <c r="Y64">
        <v>-0.38700000000000001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224</v>
      </c>
      <c r="AH64" t="s">
        <v>45</v>
      </c>
      <c r="AI64" s="2" t="s">
        <v>225</v>
      </c>
      <c r="AJ64" t="s">
        <v>60</v>
      </c>
      <c r="AK64" t="s">
        <v>61</v>
      </c>
      <c r="AL64" t="s">
        <v>226</v>
      </c>
      <c r="AM64" t="s">
        <v>227</v>
      </c>
      <c r="AO64" t="s">
        <v>64</v>
      </c>
    </row>
    <row r="65" spans="1:41" ht="330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18.5</v>
      </c>
      <c r="X65">
        <v>2.5200000000000001E-3</v>
      </c>
      <c r="Y65">
        <v>-0.85699999999999998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224</v>
      </c>
      <c r="AH65" t="s">
        <v>45</v>
      </c>
      <c r="AI65" s="2" t="s">
        <v>225</v>
      </c>
      <c r="AJ65" t="s">
        <v>60</v>
      </c>
      <c r="AK65" t="s">
        <v>61</v>
      </c>
      <c r="AL65" t="s">
        <v>226</v>
      </c>
      <c r="AM65" t="s">
        <v>227</v>
      </c>
      <c r="AO65" t="s">
        <v>64</v>
      </c>
    </row>
    <row r="66" spans="1:41" ht="330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21.3</v>
      </c>
      <c r="X66">
        <v>3.62E-3</v>
      </c>
      <c r="Y66">
        <v>-0.45600000000000002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224</v>
      </c>
      <c r="AH66" t="s">
        <v>45</v>
      </c>
      <c r="AI66" s="2" t="s">
        <v>225</v>
      </c>
      <c r="AJ66" t="s">
        <v>60</v>
      </c>
      <c r="AK66" t="s">
        <v>61</v>
      </c>
      <c r="AL66" t="s">
        <v>226</v>
      </c>
      <c r="AM66" t="s">
        <v>227</v>
      </c>
      <c r="AO66" t="s">
        <v>64</v>
      </c>
    </row>
    <row r="67" spans="1:41" ht="330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22.5</v>
      </c>
      <c r="X67">
        <v>4.0000000000000001E-3</v>
      </c>
      <c r="Y67">
        <v>-0.46100000000000002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224</v>
      </c>
      <c r="AH67" t="s">
        <v>45</v>
      </c>
      <c r="AI67" s="2" t="s">
        <v>225</v>
      </c>
      <c r="AJ67" t="s">
        <v>60</v>
      </c>
      <c r="AK67" t="s">
        <v>61</v>
      </c>
      <c r="AL67" t="s">
        <v>226</v>
      </c>
      <c r="AM67" t="s">
        <v>227</v>
      </c>
      <c r="AO67" t="s">
        <v>64</v>
      </c>
    </row>
    <row r="68" spans="1:41" ht="330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23.4</v>
      </c>
      <c r="X68">
        <v>4.47E-3</v>
      </c>
      <c r="Y68">
        <v>-0.51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224</v>
      </c>
      <c r="AH68" t="s">
        <v>45</v>
      </c>
      <c r="AI68" s="2" t="s">
        <v>225</v>
      </c>
      <c r="AJ68" t="s">
        <v>60</v>
      </c>
      <c r="AK68" t="s">
        <v>61</v>
      </c>
      <c r="AL68" t="s">
        <v>226</v>
      </c>
      <c r="AM68" t="s">
        <v>227</v>
      </c>
      <c r="AO68" t="s">
        <v>64</v>
      </c>
    </row>
    <row r="69" spans="1:41" ht="330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23.8</v>
      </c>
      <c r="X69">
        <v>5.1999999999999998E-3</v>
      </c>
      <c r="Y69">
        <v>-0.55400000000000005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224</v>
      </c>
      <c r="AH69" t="s">
        <v>45</v>
      </c>
      <c r="AI69" s="2" t="s">
        <v>225</v>
      </c>
      <c r="AJ69" t="s">
        <v>60</v>
      </c>
      <c r="AK69" t="s">
        <v>61</v>
      </c>
      <c r="AL69" t="s">
        <v>226</v>
      </c>
      <c r="AM69" t="s">
        <v>227</v>
      </c>
      <c r="AO69" t="s">
        <v>64</v>
      </c>
    </row>
    <row r="70" spans="1:41" ht="330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24.3</v>
      </c>
      <c r="X70">
        <v>5.2500000000000003E-3</v>
      </c>
      <c r="Y70">
        <v>-0.54700000000000004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224</v>
      </c>
      <c r="AH70" t="s">
        <v>45</v>
      </c>
      <c r="AI70" s="2" t="s">
        <v>225</v>
      </c>
      <c r="AJ70" t="s">
        <v>60</v>
      </c>
      <c r="AK70" t="s">
        <v>61</v>
      </c>
      <c r="AL70" t="s">
        <v>226</v>
      </c>
      <c r="AM70" t="s">
        <v>227</v>
      </c>
      <c r="AO70" t="s">
        <v>64</v>
      </c>
    </row>
    <row r="71" spans="1:41" ht="330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24.2</v>
      </c>
      <c r="X71">
        <v>4.6600000000000001E-3</v>
      </c>
      <c r="Y71">
        <v>-0.56599999999999995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224</v>
      </c>
      <c r="AH71" t="s">
        <v>45</v>
      </c>
      <c r="AI71" s="2" t="s">
        <v>225</v>
      </c>
      <c r="AJ71" t="s">
        <v>60</v>
      </c>
      <c r="AK71" t="s">
        <v>61</v>
      </c>
      <c r="AL71" t="s">
        <v>226</v>
      </c>
      <c r="AM71" t="s">
        <v>227</v>
      </c>
      <c r="AO71" t="s">
        <v>64</v>
      </c>
    </row>
    <row r="72" spans="1:41" ht="330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31</v>
      </c>
      <c r="X72">
        <v>4.9899999999999996E-3</v>
      </c>
      <c r="Y72">
        <v>-0.32100000000000001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224</v>
      </c>
      <c r="AH72" t="s">
        <v>45</v>
      </c>
      <c r="AI72" s="2" t="s">
        <v>225</v>
      </c>
      <c r="AJ72" t="s">
        <v>60</v>
      </c>
      <c r="AK72" t="s">
        <v>61</v>
      </c>
      <c r="AL72" t="s">
        <v>226</v>
      </c>
      <c r="AM72" t="s">
        <v>227</v>
      </c>
      <c r="AO72" t="s">
        <v>64</v>
      </c>
    </row>
    <row r="73" spans="1:41" ht="330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18.600000000000001</v>
      </c>
      <c r="X73">
        <v>4.0000000000000001E-3</v>
      </c>
      <c r="Y73">
        <v>-0.53900000000000003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224</v>
      </c>
      <c r="AH73" t="s">
        <v>45</v>
      </c>
      <c r="AI73" s="2" t="s">
        <v>225</v>
      </c>
      <c r="AJ73" t="s">
        <v>60</v>
      </c>
      <c r="AK73" t="s">
        <v>61</v>
      </c>
      <c r="AL73" t="s">
        <v>226</v>
      </c>
      <c r="AM73" t="s">
        <v>227</v>
      </c>
      <c r="AO73" t="s">
        <v>64</v>
      </c>
    </row>
    <row r="74" spans="1:41" ht="330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23</v>
      </c>
      <c r="X74">
        <v>4.3499999999999997E-3</v>
      </c>
      <c r="Y74">
        <v>-0.497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224</v>
      </c>
      <c r="AH74" t="s">
        <v>45</v>
      </c>
      <c r="AI74" s="2" t="s">
        <v>225</v>
      </c>
      <c r="AJ74" t="s">
        <v>60</v>
      </c>
      <c r="AK74" t="s">
        <v>61</v>
      </c>
      <c r="AL74" t="s">
        <v>226</v>
      </c>
      <c r="AM74" t="s">
        <v>227</v>
      </c>
      <c r="AO74" t="s">
        <v>64</v>
      </c>
    </row>
    <row r="75" spans="1:41" ht="330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17.7</v>
      </c>
      <c r="X75">
        <v>2.49E-3</v>
      </c>
      <c r="Y75">
        <v>-0.86399999999999999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224</v>
      </c>
      <c r="AH75" t="s">
        <v>45</v>
      </c>
      <c r="AI75" s="2" t="s">
        <v>225</v>
      </c>
      <c r="AJ75" t="s">
        <v>60</v>
      </c>
      <c r="AK75" t="s">
        <v>61</v>
      </c>
      <c r="AL75" t="s">
        <v>226</v>
      </c>
      <c r="AM75" t="s">
        <v>227</v>
      </c>
      <c r="AO75" t="s">
        <v>64</v>
      </c>
    </row>
    <row r="76" spans="1:41" ht="330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20.2</v>
      </c>
      <c r="X76">
        <v>3.8E-3</v>
      </c>
      <c r="Y76">
        <v>-0.51400000000000001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224</v>
      </c>
      <c r="AH76" t="s">
        <v>45</v>
      </c>
      <c r="AI76" s="2" t="s">
        <v>225</v>
      </c>
      <c r="AJ76" t="s">
        <v>60</v>
      </c>
      <c r="AK76" t="s">
        <v>61</v>
      </c>
      <c r="AL76" t="s">
        <v>226</v>
      </c>
      <c r="AM76" t="s">
        <v>227</v>
      </c>
      <c r="AO76" t="s">
        <v>64</v>
      </c>
    </row>
    <row r="77" spans="1:41" ht="330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21.5</v>
      </c>
      <c r="X77">
        <v>4.0299999999999997E-3</v>
      </c>
      <c r="Y77">
        <v>-0.50600000000000001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224</v>
      </c>
      <c r="AH77" t="s">
        <v>45</v>
      </c>
      <c r="AI77" s="2" t="s">
        <v>225</v>
      </c>
      <c r="AJ77" t="s">
        <v>60</v>
      </c>
      <c r="AK77" t="s">
        <v>61</v>
      </c>
      <c r="AL77" t="s">
        <v>226</v>
      </c>
      <c r="AM77" t="s">
        <v>227</v>
      </c>
      <c r="AO77" t="s">
        <v>64</v>
      </c>
    </row>
    <row r="78" spans="1:41" ht="330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22.7</v>
      </c>
      <c r="X78">
        <v>4.5399999999999998E-3</v>
      </c>
      <c r="Y78">
        <v>-0.54900000000000004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224</v>
      </c>
      <c r="AH78" t="s">
        <v>45</v>
      </c>
      <c r="AI78" s="2" t="s">
        <v>225</v>
      </c>
      <c r="AJ78" t="s">
        <v>60</v>
      </c>
      <c r="AK78" t="s">
        <v>61</v>
      </c>
      <c r="AL78" t="s">
        <v>226</v>
      </c>
      <c r="AM78" t="s">
        <v>227</v>
      </c>
      <c r="AO78" t="s">
        <v>64</v>
      </c>
    </row>
    <row r="79" spans="1:41" ht="330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23.3</v>
      </c>
      <c r="X79">
        <v>5.1799999999999997E-3</v>
      </c>
      <c r="Y79">
        <v>-0.57199999999999995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224</v>
      </c>
      <c r="AH79" t="s">
        <v>45</v>
      </c>
      <c r="AI79" s="2" t="s">
        <v>225</v>
      </c>
      <c r="AJ79" t="s">
        <v>60</v>
      </c>
      <c r="AK79" t="s">
        <v>61</v>
      </c>
      <c r="AL79" t="s">
        <v>226</v>
      </c>
      <c r="AM79" t="s">
        <v>227</v>
      </c>
      <c r="AO79" t="s">
        <v>64</v>
      </c>
    </row>
    <row r="80" spans="1:41" ht="330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24</v>
      </c>
      <c r="X80">
        <v>5.2599999999999999E-3</v>
      </c>
      <c r="Y80">
        <v>-0.55800000000000005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224</v>
      </c>
      <c r="AH80" t="s">
        <v>45</v>
      </c>
      <c r="AI80" s="2" t="s">
        <v>225</v>
      </c>
      <c r="AJ80" t="s">
        <v>60</v>
      </c>
      <c r="AK80" t="s">
        <v>61</v>
      </c>
      <c r="AL80" t="s">
        <v>226</v>
      </c>
      <c r="AM80" t="s">
        <v>227</v>
      </c>
      <c r="AO80" t="s">
        <v>64</v>
      </c>
    </row>
    <row r="81" spans="1:41" ht="330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24</v>
      </c>
      <c r="X81">
        <v>4.6800000000000001E-3</v>
      </c>
      <c r="Y81">
        <v>-0.58899999999999997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224</v>
      </c>
      <c r="AH81" t="s">
        <v>45</v>
      </c>
      <c r="AI81" s="2" t="s">
        <v>225</v>
      </c>
      <c r="AJ81" t="s">
        <v>60</v>
      </c>
      <c r="AK81" t="s">
        <v>61</v>
      </c>
      <c r="AL81" t="s">
        <v>226</v>
      </c>
      <c r="AM81" t="s">
        <v>227</v>
      </c>
      <c r="AO81" t="s">
        <v>64</v>
      </c>
    </row>
    <row r="82" spans="1:41" ht="330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30.6</v>
      </c>
      <c r="X82">
        <v>5.3899999999999998E-3</v>
      </c>
      <c r="Y82">
        <v>-0.41699999999999998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224</v>
      </c>
      <c r="AH82" t="s">
        <v>45</v>
      </c>
      <c r="AI82" s="2" t="s">
        <v>225</v>
      </c>
      <c r="AJ82" t="s">
        <v>60</v>
      </c>
      <c r="AK82" t="s">
        <v>61</v>
      </c>
      <c r="AL82" t="s">
        <v>226</v>
      </c>
      <c r="AM82" t="s">
        <v>227</v>
      </c>
      <c r="AO82" t="s">
        <v>64</v>
      </c>
    </row>
    <row r="83" spans="1:41" ht="330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17.899999999999999</v>
      </c>
      <c r="X83">
        <v>3.9500000000000004E-3</v>
      </c>
      <c r="Y83">
        <v>-0.53600000000000003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224</v>
      </c>
      <c r="AH83" t="s">
        <v>45</v>
      </c>
      <c r="AI83" s="2" t="s">
        <v>225</v>
      </c>
      <c r="AJ83" t="s">
        <v>60</v>
      </c>
      <c r="AK83" t="s">
        <v>61</v>
      </c>
      <c r="AL83" t="s">
        <v>226</v>
      </c>
      <c r="AM83" t="s">
        <v>227</v>
      </c>
      <c r="AO83" t="s">
        <v>64</v>
      </c>
    </row>
    <row r="84" spans="1:41" ht="330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22.3</v>
      </c>
      <c r="X84">
        <v>4.4799999999999996E-3</v>
      </c>
      <c r="Y84">
        <v>-0.54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224</v>
      </c>
      <c r="AH84" t="s">
        <v>45</v>
      </c>
      <c r="AI84" s="2" t="s">
        <v>225</v>
      </c>
      <c r="AJ84" t="s">
        <v>60</v>
      </c>
      <c r="AK84" t="s">
        <v>61</v>
      </c>
      <c r="AL84" t="s">
        <v>226</v>
      </c>
      <c r="AM84" t="s">
        <v>227</v>
      </c>
      <c r="AO84" t="s">
        <v>64</v>
      </c>
    </row>
    <row r="85" spans="1:41" ht="330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23.4</v>
      </c>
      <c r="X85">
        <v>5.2300000000000003E-3</v>
      </c>
      <c r="Y85">
        <v>-0.63200000000000001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224</v>
      </c>
      <c r="AH85" t="s">
        <v>45</v>
      </c>
      <c r="AI85" s="2" t="s">
        <v>225</v>
      </c>
      <c r="AJ85" t="s">
        <v>60</v>
      </c>
      <c r="AK85" t="s">
        <v>61</v>
      </c>
      <c r="AL85" t="s">
        <v>226</v>
      </c>
      <c r="AM85" t="s">
        <v>227</v>
      </c>
      <c r="AO85" t="s">
        <v>64</v>
      </c>
    </row>
    <row r="86" spans="1:41" ht="330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18.7</v>
      </c>
      <c r="X86">
        <v>3.1800000000000001E-3</v>
      </c>
      <c r="Y86">
        <v>-0.78500000000000003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224</v>
      </c>
      <c r="AH86" t="s">
        <v>45</v>
      </c>
      <c r="AI86" s="2" t="s">
        <v>225</v>
      </c>
      <c r="AJ86" t="s">
        <v>60</v>
      </c>
      <c r="AK86" t="s">
        <v>61</v>
      </c>
      <c r="AL86" t="s">
        <v>226</v>
      </c>
      <c r="AM86" t="s">
        <v>227</v>
      </c>
      <c r="AO86" t="s">
        <v>64</v>
      </c>
    </row>
    <row r="87" spans="1:41" ht="330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21.3</v>
      </c>
      <c r="X87">
        <v>3.2299999999999998E-3</v>
      </c>
      <c r="Y87">
        <v>-0.501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224</v>
      </c>
      <c r="AH87" t="s">
        <v>45</v>
      </c>
      <c r="AI87" s="2" t="s">
        <v>225</v>
      </c>
      <c r="AJ87" t="s">
        <v>60</v>
      </c>
      <c r="AK87" t="s">
        <v>61</v>
      </c>
      <c r="AL87" t="s">
        <v>226</v>
      </c>
      <c r="AM87" t="s">
        <v>227</v>
      </c>
      <c r="AO87" t="s">
        <v>64</v>
      </c>
    </row>
    <row r="88" spans="1:41" ht="330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24.7</v>
      </c>
      <c r="X88">
        <v>4.4600000000000004E-3</v>
      </c>
      <c r="Y88">
        <v>-0.497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224</v>
      </c>
      <c r="AH88" t="s">
        <v>45</v>
      </c>
      <c r="AI88" s="2" t="s">
        <v>225</v>
      </c>
      <c r="AJ88" t="s">
        <v>60</v>
      </c>
      <c r="AK88" t="s">
        <v>61</v>
      </c>
      <c r="AL88" t="s">
        <v>226</v>
      </c>
      <c r="AM88" t="s">
        <v>227</v>
      </c>
      <c r="AO88" t="s">
        <v>64</v>
      </c>
    </row>
    <row r="89" spans="1:41" ht="330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25</v>
      </c>
      <c r="X89">
        <v>4.8399999999999997E-3</v>
      </c>
      <c r="Y89">
        <v>-0.51400000000000001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224</v>
      </c>
      <c r="AH89" t="s">
        <v>45</v>
      </c>
      <c r="AI89" s="2" t="s">
        <v>225</v>
      </c>
      <c r="AJ89" t="s">
        <v>60</v>
      </c>
      <c r="AK89" t="s">
        <v>61</v>
      </c>
      <c r="AL89" t="s">
        <v>226</v>
      </c>
      <c r="AM89" t="s">
        <v>227</v>
      </c>
      <c r="AO89" t="s">
        <v>64</v>
      </c>
    </row>
    <row r="90" spans="1:41" ht="330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26.8</v>
      </c>
      <c r="X90">
        <v>5.8100000000000001E-3</v>
      </c>
      <c r="Y90">
        <v>-0.55800000000000005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224</v>
      </c>
      <c r="AH90" t="s">
        <v>45</v>
      </c>
      <c r="AI90" s="2" t="s">
        <v>225</v>
      </c>
      <c r="AJ90" t="s">
        <v>60</v>
      </c>
      <c r="AK90" t="s">
        <v>61</v>
      </c>
      <c r="AL90" t="s">
        <v>226</v>
      </c>
      <c r="AM90" t="s">
        <v>227</v>
      </c>
      <c r="AO90" t="s">
        <v>64</v>
      </c>
    </row>
    <row r="91" spans="1:41" ht="330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26.9</v>
      </c>
      <c r="X91">
        <v>5.77E-3</v>
      </c>
      <c r="Y91">
        <v>-0.502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224</v>
      </c>
      <c r="AH91" t="s">
        <v>45</v>
      </c>
      <c r="AI91" s="2" t="s">
        <v>225</v>
      </c>
      <c r="AJ91" t="s">
        <v>60</v>
      </c>
      <c r="AK91" t="s">
        <v>61</v>
      </c>
      <c r="AL91" t="s">
        <v>226</v>
      </c>
      <c r="AM91" t="s">
        <v>227</v>
      </c>
      <c r="AO91" t="s">
        <v>64</v>
      </c>
    </row>
    <row r="92" spans="1:41" ht="330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25.5</v>
      </c>
      <c r="X92">
        <v>4.9300000000000004E-3</v>
      </c>
      <c r="Y92">
        <v>-0.54900000000000004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224</v>
      </c>
      <c r="AH92" t="s">
        <v>45</v>
      </c>
      <c r="AI92" s="2" t="s">
        <v>225</v>
      </c>
      <c r="AJ92" t="s">
        <v>60</v>
      </c>
      <c r="AK92" t="s">
        <v>61</v>
      </c>
      <c r="AL92" t="s">
        <v>226</v>
      </c>
      <c r="AM92" t="s">
        <v>227</v>
      </c>
      <c r="AO92" t="s">
        <v>64</v>
      </c>
    </row>
    <row r="93" spans="1:41" ht="330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35.5</v>
      </c>
      <c r="X93">
        <v>5.8900000000000003E-3</v>
      </c>
      <c r="Y93">
        <v>-0.377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224</v>
      </c>
      <c r="AH93" t="s">
        <v>45</v>
      </c>
      <c r="AI93" s="2" t="s">
        <v>225</v>
      </c>
      <c r="AJ93" t="s">
        <v>60</v>
      </c>
      <c r="AK93" t="s">
        <v>61</v>
      </c>
      <c r="AL93" t="s">
        <v>226</v>
      </c>
      <c r="AM93" t="s">
        <v>227</v>
      </c>
      <c r="AO93" t="s">
        <v>64</v>
      </c>
    </row>
    <row r="94" spans="1:41" ht="330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19.100000000000001</v>
      </c>
      <c r="X94">
        <v>4.0200000000000001E-3</v>
      </c>
      <c r="Y94">
        <v>-0.42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224</v>
      </c>
      <c r="AH94" t="s">
        <v>45</v>
      </c>
      <c r="AI94" s="2" t="s">
        <v>225</v>
      </c>
      <c r="AJ94" t="s">
        <v>60</v>
      </c>
      <c r="AK94" t="s">
        <v>61</v>
      </c>
      <c r="AL94" t="s">
        <v>226</v>
      </c>
      <c r="AM94" t="s">
        <v>227</v>
      </c>
      <c r="AO94" t="s">
        <v>64</v>
      </c>
    </row>
    <row r="95" spans="1:41" ht="330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25.6</v>
      </c>
      <c r="X95">
        <v>5.0299999999999997E-3</v>
      </c>
      <c r="Y95">
        <v>-0.53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224</v>
      </c>
      <c r="AH95" t="s">
        <v>45</v>
      </c>
      <c r="AI95" s="2" t="s">
        <v>225</v>
      </c>
      <c r="AJ95" t="s">
        <v>60</v>
      </c>
      <c r="AK95" t="s">
        <v>61</v>
      </c>
      <c r="AL95" t="s">
        <v>226</v>
      </c>
      <c r="AM95" t="s">
        <v>227</v>
      </c>
      <c r="AO95" t="s">
        <v>64</v>
      </c>
    </row>
    <row r="96" spans="1:41" ht="330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22</v>
      </c>
      <c r="X96">
        <v>3.7599999999999999E-3</v>
      </c>
      <c r="Y96">
        <v>-0.48699999999999999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224</v>
      </c>
      <c r="AH96" t="s">
        <v>45</v>
      </c>
      <c r="AI96" s="2" t="s">
        <v>225</v>
      </c>
      <c r="AJ96" t="s">
        <v>60</v>
      </c>
      <c r="AK96" t="s">
        <v>61</v>
      </c>
      <c r="AL96" t="s">
        <v>226</v>
      </c>
      <c r="AM96" t="s">
        <v>227</v>
      </c>
      <c r="AO96" t="s">
        <v>64</v>
      </c>
    </row>
    <row r="97" spans="1:41" ht="330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19.899999999999999</v>
      </c>
      <c r="X97">
        <v>2.6700000000000001E-3</v>
      </c>
      <c r="Y97">
        <v>-0.67800000000000005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224</v>
      </c>
      <c r="AH97" t="s">
        <v>45</v>
      </c>
      <c r="AI97" s="2" t="s">
        <v>225</v>
      </c>
      <c r="AJ97" t="s">
        <v>60</v>
      </c>
      <c r="AK97" t="s">
        <v>61</v>
      </c>
      <c r="AL97" t="s">
        <v>226</v>
      </c>
      <c r="AM97" t="s">
        <v>227</v>
      </c>
      <c r="AO97" t="s">
        <v>64</v>
      </c>
    </row>
    <row r="98" spans="1:41" ht="330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22.8</v>
      </c>
      <c r="X98">
        <v>3.5799999999999998E-3</v>
      </c>
      <c r="Y98">
        <v>-0.38600000000000001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224</v>
      </c>
      <c r="AH98" t="s">
        <v>45</v>
      </c>
      <c r="AI98" s="2" t="s">
        <v>225</v>
      </c>
      <c r="AJ98" t="s">
        <v>60</v>
      </c>
      <c r="AK98" t="s">
        <v>61</v>
      </c>
      <c r="AL98" t="s">
        <v>226</v>
      </c>
      <c r="AM98" t="s">
        <v>227</v>
      </c>
      <c r="AO98" t="s">
        <v>64</v>
      </c>
    </row>
    <row r="99" spans="1:41" ht="330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23.1</v>
      </c>
      <c r="X99">
        <v>3.5699999999999998E-3</v>
      </c>
      <c r="Y99">
        <v>-0.26700000000000002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224</v>
      </c>
      <c r="AH99" t="s">
        <v>45</v>
      </c>
      <c r="AI99" s="2" t="s">
        <v>225</v>
      </c>
      <c r="AJ99" t="s">
        <v>60</v>
      </c>
      <c r="AK99" t="s">
        <v>61</v>
      </c>
      <c r="AL99" t="s">
        <v>226</v>
      </c>
      <c r="AM99" t="s">
        <v>227</v>
      </c>
      <c r="AO99" t="s">
        <v>64</v>
      </c>
    </row>
    <row r="100" spans="1:41" ht="330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24</v>
      </c>
      <c r="X100">
        <v>3.7599999999999999E-3</v>
      </c>
      <c r="Y100">
        <v>-0.372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224</v>
      </c>
      <c r="AH100" t="s">
        <v>45</v>
      </c>
      <c r="AI100" s="2" t="s">
        <v>225</v>
      </c>
      <c r="AJ100" t="s">
        <v>60</v>
      </c>
      <c r="AK100" t="s">
        <v>61</v>
      </c>
      <c r="AL100" t="s">
        <v>226</v>
      </c>
      <c r="AM100" t="s">
        <v>227</v>
      </c>
      <c r="AO100" t="s">
        <v>64</v>
      </c>
    </row>
    <row r="101" spans="1:41" ht="330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24.7</v>
      </c>
      <c r="X101">
        <v>4.15E-3</v>
      </c>
      <c r="Y101">
        <v>-0.43099999999999999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224</v>
      </c>
      <c r="AH101" t="s">
        <v>45</v>
      </c>
      <c r="AI101" s="2" t="s">
        <v>225</v>
      </c>
      <c r="AJ101" t="s">
        <v>60</v>
      </c>
      <c r="AK101" t="s">
        <v>61</v>
      </c>
      <c r="AL101" t="s">
        <v>226</v>
      </c>
      <c r="AM101" t="s">
        <v>227</v>
      </c>
      <c r="AO101" t="s">
        <v>64</v>
      </c>
    </row>
    <row r="102" spans="1:41" ht="330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25.1</v>
      </c>
      <c r="X102">
        <v>4.9699999999999996E-3</v>
      </c>
      <c r="Y102">
        <v>-0.41599999999999998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224</v>
      </c>
      <c r="AH102" t="s">
        <v>45</v>
      </c>
      <c r="AI102" s="2" t="s">
        <v>225</v>
      </c>
      <c r="AJ102" t="s">
        <v>60</v>
      </c>
      <c r="AK102" t="s">
        <v>61</v>
      </c>
      <c r="AL102" t="s">
        <v>226</v>
      </c>
      <c r="AM102" t="s">
        <v>227</v>
      </c>
      <c r="AO102" t="s">
        <v>64</v>
      </c>
    </row>
    <row r="103" spans="1:41" ht="330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25.7</v>
      </c>
      <c r="X103">
        <v>4.5999999999999999E-3</v>
      </c>
      <c r="Y103">
        <v>-0.441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224</v>
      </c>
      <c r="AH103" t="s">
        <v>45</v>
      </c>
      <c r="AI103" s="2" t="s">
        <v>225</v>
      </c>
      <c r="AJ103" t="s">
        <v>60</v>
      </c>
      <c r="AK103" t="s">
        <v>61</v>
      </c>
      <c r="AL103" t="s">
        <v>226</v>
      </c>
      <c r="AM103" t="s">
        <v>227</v>
      </c>
      <c r="AO103" t="s">
        <v>64</v>
      </c>
    </row>
    <row r="104" spans="1:41" ht="330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24.6</v>
      </c>
      <c r="X104">
        <v>3.96E-3</v>
      </c>
      <c r="Y104">
        <v>-0.40500000000000003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224</v>
      </c>
      <c r="AH104" t="s">
        <v>45</v>
      </c>
      <c r="AI104" s="2" t="s">
        <v>225</v>
      </c>
      <c r="AJ104" t="s">
        <v>60</v>
      </c>
      <c r="AK104" t="s">
        <v>61</v>
      </c>
      <c r="AL104" t="s">
        <v>226</v>
      </c>
      <c r="AM104" t="s">
        <v>227</v>
      </c>
      <c r="AO104" t="s">
        <v>64</v>
      </c>
    </row>
    <row r="105" spans="1:41" ht="330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30.9</v>
      </c>
      <c r="X105">
        <v>4.4600000000000004E-3</v>
      </c>
      <c r="Y105">
        <v>-0.218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224</v>
      </c>
      <c r="AH105" t="s">
        <v>45</v>
      </c>
      <c r="AI105" s="2" t="s">
        <v>225</v>
      </c>
      <c r="AJ105" t="s">
        <v>60</v>
      </c>
      <c r="AK105" t="s">
        <v>61</v>
      </c>
      <c r="AL105" t="s">
        <v>226</v>
      </c>
      <c r="AM105" t="s">
        <v>227</v>
      </c>
      <c r="AO105" t="s">
        <v>64</v>
      </c>
    </row>
    <row r="106" spans="1:41" ht="330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21.4</v>
      </c>
      <c r="X106">
        <v>3.7799999999999999E-3</v>
      </c>
      <c r="Y106">
        <v>-0.51700000000000002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224</v>
      </c>
      <c r="AH106" t="s">
        <v>45</v>
      </c>
      <c r="AI106" s="2" t="s">
        <v>225</v>
      </c>
      <c r="AJ106" t="s">
        <v>60</v>
      </c>
      <c r="AK106" t="s">
        <v>61</v>
      </c>
      <c r="AL106" t="s">
        <v>226</v>
      </c>
      <c r="AM106" t="s">
        <v>227</v>
      </c>
      <c r="AO106" t="s">
        <v>64</v>
      </c>
    </row>
    <row r="107" spans="1:41" ht="330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24.3</v>
      </c>
      <c r="X107">
        <v>3.9699999999999996E-3</v>
      </c>
      <c r="Y107">
        <v>-0.40600000000000003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224</v>
      </c>
      <c r="AH107" t="s">
        <v>45</v>
      </c>
      <c r="AI107" s="2" t="s">
        <v>225</v>
      </c>
      <c r="AJ107" t="s">
        <v>60</v>
      </c>
      <c r="AK107" t="s">
        <v>61</v>
      </c>
      <c r="AL107" t="s">
        <v>226</v>
      </c>
      <c r="AM107" t="s">
        <v>227</v>
      </c>
      <c r="AO107" t="s">
        <v>64</v>
      </c>
    </row>
    <row r="108" spans="1:41" ht="330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20.6</v>
      </c>
      <c r="X108">
        <v>3.9100000000000003E-3</v>
      </c>
      <c r="Y108">
        <v>-0.51500000000000001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224</v>
      </c>
      <c r="AH108" t="s">
        <v>45</v>
      </c>
      <c r="AI108" s="2" t="s">
        <v>225</v>
      </c>
      <c r="AJ108" t="s">
        <v>60</v>
      </c>
      <c r="AK108" t="s">
        <v>61</v>
      </c>
      <c r="AL108" t="s">
        <v>226</v>
      </c>
      <c r="AM108" t="s">
        <v>227</v>
      </c>
      <c r="AO108" t="s">
        <v>64</v>
      </c>
    </row>
    <row r="109" spans="1:41" ht="330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18.100000000000001</v>
      </c>
      <c r="X109">
        <v>2.5100000000000001E-3</v>
      </c>
      <c r="Y109">
        <v>-0.84899999999999998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224</v>
      </c>
      <c r="AH109" t="s">
        <v>45</v>
      </c>
      <c r="AI109" s="2" t="s">
        <v>225</v>
      </c>
      <c r="AJ109" t="s">
        <v>60</v>
      </c>
      <c r="AK109" t="s">
        <v>61</v>
      </c>
      <c r="AL109" t="s">
        <v>226</v>
      </c>
      <c r="AM109" t="s">
        <v>227</v>
      </c>
      <c r="AO109" t="s">
        <v>64</v>
      </c>
    </row>
    <row r="110" spans="1:41" ht="330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21.2</v>
      </c>
      <c r="X110">
        <v>3.63E-3</v>
      </c>
      <c r="Y110">
        <v>-0.46700000000000003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224</v>
      </c>
      <c r="AH110" t="s">
        <v>45</v>
      </c>
      <c r="AI110" s="2" t="s">
        <v>225</v>
      </c>
      <c r="AJ110" t="s">
        <v>60</v>
      </c>
      <c r="AK110" t="s">
        <v>61</v>
      </c>
      <c r="AL110" t="s">
        <v>226</v>
      </c>
      <c r="AM110" t="s">
        <v>227</v>
      </c>
      <c r="AO110" t="s">
        <v>64</v>
      </c>
    </row>
    <row r="111" spans="1:41" ht="330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21.6</v>
      </c>
      <c r="X111">
        <v>3.3700000000000002E-3</v>
      </c>
      <c r="Y111">
        <v>-0.4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224</v>
      </c>
      <c r="AH111" t="s">
        <v>45</v>
      </c>
      <c r="AI111" s="2" t="s">
        <v>225</v>
      </c>
      <c r="AJ111" t="s">
        <v>60</v>
      </c>
      <c r="AK111" t="s">
        <v>61</v>
      </c>
      <c r="AL111" t="s">
        <v>226</v>
      </c>
      <c r="AM111" t="s">
        <v>227</v>
      </c>
      <c r="AO111" t="s">
        <v>64</v>
      </c>
    </row>
    <row r="112" spans="1:41" ht="330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22.3</v>
      </c>
      <c r="X112">
        <v>3.8899999999999998E-3</v>
      </c>
      <c r="Y112">
        <v>-0.46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224</v>
      </c>
      <c r="AH112" t="s">
        <v>45</v>
      </c>
      <c r="AI112" s="2" t="s">
        <v>225</v>
      </c>
      <c r="AJ112" t="s">
        <v>60</v>
      </c>
      <c r="AK112" t="s">
        <v>61</v>
      </c>
      <c r="AL112" t="s">
        <v>226</v>
      </c>
      <c r="AM112" t="s">
        <v>227</v>
      </c>
      <c r="AO112" t="s">
        <v>64</v>
      </c>
    </row>
    <row r="113" spans="1:41" ht="330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23.6</v>
      </c>
      <c r="X113">
        <v>4.3299999999999996E-3</v>
      </c>
      <c r="Y113">
        <v>-0.49399999999999999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224</v>
      </c>
      <c r="AH113" t="s">
        <v>45</v>
      </c>
      <c r="AI113" s="2" t="s">
        <v>225</v>
      </c>
      <c r="AJ113" t="s">
        <v>60</v>
      </c>
      <c r="AK113" t="s">
        <v>61</v>
      </c>
      <c r="AL113" t="s">
        <v>226</v>
      </c>
      <c r="AM113" t="s">
        <v>227</v>
      </c>
      <c r="AO113" t="s">
        <v>64</v>
      </c>
    </row>
    <row r="114" spans="1:41" ht="330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23.6</v>
      </c>
      <c r="X114">
        <v>5.1599999999999997E-3</v>
      </c>
      <c r="Y114">
        <v>-0.55600000000000005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224</v>
      </c>
      <c r="AH114" t="s">
        <v>45</v>
      </c>
      <c r="AI114" s="2" t="s">
        <v>225</v>
      </c>
      <c r="AJ114" t="s">
        <v>60</v>
      </c>
      <c r="AK114" t="s">
        <v>61</v>
      </c>
      <c r="AL114" t="s">
        <v>226</v>
      </c>
      <c r="AM114" t="s">
        <v>227</v>
      </c>
      <c r="AO114" t="s">
        <v>64</v>
      </c>
    </row>
    <row r="115" spans="1:41" ht="330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24.4</v>
      </c>
      <c r="X115">
        <v>5.1599999999999997E-3</v>
      </c>
      <c r="Y115">
        <v>-0.53700000000000003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224</v>
      </c>
      <c r="AH115" t="s">
        <v>45</v>
      </c>
      <c r="AI115" s="2" t="s">
        <v>225</v>
      </c>
      <c r="AJ115" t="s">
        <v>60</v>
      </c>
      <c r="AK115" t="s">
        <v>61</v>
      </c>
      <c r="AL115" t="s">
        <v>226</v>
      </c>
      <c r="AM115" t="s">
        <v>227</v>
      </c>
      <c r="AO115" t="s">
        <v>64</v>
      </c>
    </row>
    <row r="116" spans="1:41" ht="330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24.2</v>
      </c>
      <c r="X116">
        <v>4.62E-3</v>
      </c>
      <c r="Y116">
        <v>-0.57599999999999996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224</v>
      </c>
      <c r="AH116" t="s">
        <v>45</v>
      </c>
      <c r="AI116" s="2" t="s">
        <v>225</v>
      </c>
      <c r="AJ116" t="s">
        <v>60</v>
      </c>
      <c r="AK116" t="s">
        <v>61</v>
      </c>
      <c r="AL116" t="s">
        <v>226</v>
      </c>
      <c r="AM116" t="s">
        <v>227</v>
      </c>
      <c r="AO116" t="s">
        <v>64</v>
      </c>
    </row>
    <row r="117" spans="1:41" ht="330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30.9</v>
      </c>
      <c r="X117">
        <v>4.8300000000000001E-3</v>
      </c>
      <c r="Y117">
        <v>-0.29199999999999998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224</v>
      </c>
      <c r="AH117" t="s">
        <v>45</v>
      </c>
      <c r="AI117" s="2" t="s">
        <v>225</v>
      </c>
      <c r="AJ117" t="s">
        <v>60</v>
      </c>
      <c r="AK117" t="s">
        <v>61</v>
      </c>
      <c r="AL117" t="s">
        <v>226</v>
      </c>
      <c r="AM117" t="s">
        <v>227</v>
      </c>
      <c r="AO117" t="s">
        <v>64</v>
      </c>
    </row>
    <row r="118" spans="1:41" ht="330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18.7</v>
      </c>
      <c r="X118">
        <v>3.9300000000000003E-3</v>
      </c>
      <c r="Y118">
        <v>-0.54200000000000004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224</v>
      </c>
      <c r="AH118" t="s">
        <v>45</v>
      </c>
      <c r="AI118" s="2" t="s">
        <v>225</v>
      </c>
      <c r="AJ118" t="s">
        <v>60</v>
      </c>
      <c r="AK118" t="s">
        <v>61</v>
      </c>
      <c r="AL118" t="s">
        <v>226</v>
      </c>
      <c r="AM118" t="s">
        <v>227</v>
      </c>
      <c r="AO118" t="s">
        <v>64</v>
      </c>
    </row>
    <row r="119" spans="1:41" ht="330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22.9</v>
      </c>
      <c r="X119">
        <v>4.2100000000000002E-3</v>
      </c>
      <c r="Y119">
        <v>-0.498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224</v>
      </c>
      <c r="AH119" t="s">
        <v>45</v>
      </c>
      <c r="AI119" s="2" t="s">
        <v>225</v>
      </c>
      <c r="AJ119" t="s">
        <v>60</v>
      </c>
      <c r="AK119" t="s">
        <v>61</v>
      </c>
      <c r="AL119" t="s">
        <v>226</v>
      </c>
      <c r="AM119" t="s">
        <v>227</v>
      </c>
      <c r="AO119" t="s">
        <v>64</v>
      </c>
    </row>
    <row r="120" spans="1:41" ht="330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20.3</v>
      </c>
      <c r="X120">
        <v>3.9300000000000003E-3</v>
      </c>
      <c r="Y120">
        <v>-0.51900000000000002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224</v>
      </c>
      <c r="AH120" t="s">
        <v>45</v>
      </c>
      <c r="AI120" s="2" t="s">
        <v>225</v>
      </c>
      <c r="AJ120" t="s">
        <v>60</v>
      </c>
      <c r="AK120" t="s">
        <v>61</v>
      </c>
      <c r="AL120" t="s">
        <v>226</v>
      </c>
      <c r="AM120" t="s">
        <v>227</v>
      </c>
      <c r="AO120" t="s">
        <v>64</v>
      </c>
    </row>
    <row r="121" spans="1:41" ht="330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17.7</v>
      </c>
      <c r="X121">
        <v>2.4399999999999999E-3</v>
      </c>
      <c r="Y121">
        <v>-0.89700000000000002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224</v>
      </c>
      <c r="AH121" t="s">
        <v>45</v>
      </c>
      <c r="AI121" s="2" t="s">
        <v>225</v>
      </c>
      <c r="AJ121" t="s">
        <v>60</v>
      </c>
      <c r="AK121" t="s">
        <v>61</v>
      </c>
      <c r="AL121" t="s">
        <v>226</v>
      </c>
      <c r="AM121" t="s">
        <v>227</v>
      </c>
      <c r="AO121" t="s">
        <v>64</v>
      </c>
    </row>
    <row r="122" spans="1:41" ht="330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20.2</v>
      </c>
      <c r="X122">
        <v>3.6600000000000001E-3</v>
      </c>
      <c r="Y122">
        <v>-0.51600000000000001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224</v>
      </c>
      <c r="AH122" t="s">
        <v>45</v>
      </c>
      <c r="AI122" s="2" t="s">
        <v>225</v>
      </c>
      <c r="AJ122" t="s">
        <v>60</v>
      </c>
      <c r="AK122" t="s">
        <v>61</v>
      </c>
      <c r="AL122" t="s">
        <v>226</v>
      </c>
      <c r="AM122" t="s">
        <v>227</v>
      </c>
      <c r="AO122" t="s">
        <v>64</v>
      </c>
    </row>
    <row r="123" spans="1:41" ht="330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20.100000000000001</v>
      </c>
      <c r="X123">
        <v>3.1700000000000001E-3</v>
      </c>
      <c r="Y123">
        <v>-0.53600000000000003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224</v>
      </c>
      <c r="AH123" t="s">
        <v>45</v>
      </c>
      <c r="AI123" s="2" t="s">
        <v>225</v>
      </c>
      <c r="AJ123" t="s">
        <v>60</v>
      </c>
      <c r="AK123" t="s">
        <v>61</v>
      </c>
      <c r="AL123" t="s">
        <v>226</v>
      </c>
      <c r="AM123" t="s">
        <v>227</v>
      </c>
      <c r="AO123" t="s">
        <v>64</v>
      </c>
    </row>
    <row r="124" spans="1:41" ht="330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21.4</v>
      </c>
      <c r="X124">
        <v>3.96E-3</v>
      </c>
      <c r="Y124">
        <v>-0.50600000000000001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224</v>
      </c>
      <c r="AH124" t="s">
        <v>45</v>
      </c>
      <c r="AI124" s="2" t="s">
        <v>225</v>
      </c>
      <c r="AJ124" t="s">
        <v>60</v>
      </c>
      <c r="AK124" t="s">
        <v>61</v>
      </c>
      <c r="AL124" t="s">
        <v>226</v>
      </c>
      <c r="AM124" t="s">
        <v>227</v>
      </c>
      <c r="AO124" t="s">
        <v>64</v>
      </c>
    </row>
    <row r="125" spans="1:41" ht="330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22.6</v>
      </c>
      <c r="X125">
        <v>4.4799999999999996E-3</v>
      </c>
      <c r="Y125">
        <v>-0.54900000000000004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224</v>
      </c>
      <c r="AH125" t="s">
        <v>45</v>
      </c>
      <c r="AI125" s="2" t="s">
        <v>225</v>
      </c>
      <c r="AJ125" t="s">
        <v>60</v>
      </c>
      <c r="AK125" t="s">
        <v>61</v>
      </c>
      <c r="AL125" t="s">
        <v>226</v>
      </c>
      <c r="AM125" t="s">
        <v>227</v>
      </c>
      <c r="AO125" t="s">
        <v>64</v>
      </c>
    </row>
    <row r="126" spans="1:41" ht="330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23.3</v>
      </c>
      <c r="X126">
        <v>5.1500000000000001E-3</v>
      </c>
      <c r="Y126">
        <v>-0.56999999999999995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224</v>
      </c>
      <c r="AH126" t="s">
        <v>45</v>
      </c>
      <c r="AI126" s="2" t="s">
        <v>225</v>
      </c>
      <c r="AJ126" t="s">
        <v>60</v>
      </c>
      <c r="AK126" t="s">
        <v>61</v>
      </c>
      <c r="AL126" t="s">
        <v>226</v>
      </c>
      <c r="AM126" t="s">
        <v>227</v>
      </c>
      <c r="AO126" t="s">
        <v>64</v>
      </c>
    </row>
    <row r="127" spans="1:41" ht="330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24</v>
      </c>
      <c r="X127">
        <v>5.2199999999999998E-3</v>
      </c>
      <c r="Y127">
        <v>-0.55600000000000005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224</v>
      </c>
      <c r="AH127" t="s">
        <v>45</v>
      </c>
      <c r="AI127" s="2" t="s">
        <v>225</v>
      </c>
      <c r="AJ127" t="s">
        <v>60</v>
      </c>
      <c r="AK127" t="s">
        <v>61</v>
      </c>
      <c r="AL127" t="s">
        <v>226</v>
      </c>
      <c r="AM127" t="s">
        <v>227</v>
      </c>
      <c r="AO127" t="s">
        <v>64</v>
      </c>
    </row>
    <row r="128" spans="1:41" ht="330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24.1</v>
      </c>
      <c r="X128">
        <v>4.7200000000000002E-3</v>
      </c>
      <c r="Y128">
        <v>-0.60299999999999998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224</v>
      </c>
      <c r="AH128" t="s">
        <v>45</v>
      </c>
      <c r="AI128" s="2" t="s">
        <v>225</v>
      </c>
      <c r="AJ128" t="s">
        <v>60</v>
      </c>
      <c r="AK128" t="s">
        <v>61</v>
      </c>
      <c r="AL128" t="s">
        <v>226</v>
      </c>
      <c r="AM128" t="s">
        <v>227</v>
      </c>
      <c r="AO128" t="s">
        <v>64</v>
      </c>
    </row>
    <row r="129" spans="1:41" ht="330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30.3</v>
      </c>
      <c r="X129">
        <v>5.2599999999999999E-3</v>
      </c>
      <c r="Y129">
        <v>-0.39200000000000002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224</v>
      </c>
      <c r="AH129" t="s">
        <v>45</v>
      </c>
      <c r="AI129" s="2" t="s">
        <v>225</v>
      </c>
      <c r="AJ129" t="s">
        <v>60</v>
      </c>
      <c r="AK129" t="s">
        <v>61</v>
      </c>
      <c r="AL129" t="s">
        <v>226</v>
      </c>
      <c r="AM129" t="s">
        <v>227</v>
      </c>
      <c r="AO129" t="s">
        <v>64</v>
      </c>
    </row>
    <row r="130" spans="1:41" ht="330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17.899999999999999</v>
      </c>
      <c r="X130">
        <v>3.9699999999999996E-3</v>
      </c>
      <c r="Y130">
        <v>-0.55100000000000005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224</v>
      </c>
      <c r="AH130" t="s">
        <v>45</v>
      </c>
      <c r="AI130" s="2" t="s">
        <v>225</v>
      </c>
      <c r="AJ130" t="s">
        <v>60</v>
      </c>
      <c r="AK130" t="s">
        <v>61</v>
      </c>
      <c r="AL130" t="s">
        <v>226</v>
      </c>
      <c r="AM130" t="s">
        <v>227</v>
      </c>
      <c r="AO130" t="s">
        <v>64</v>
      </c>
    </row>
    <row r="131" spans="1:41" ht="330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22</v>
      </c>
      <c r="X131">
        <v>4.3299999999999996E-3</v>
      </c>
      <c r="Y131">
        <v>-0.54700000000000004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224</v>
      </c>
      <c r="AH131" t="s">
        <v>45</v>
      </c>
      <c r="AI131" s="2" t="s">
        <v>225</v>
      </c>
      <c r="AJ131" t="s">
        <v>60</v>
      </c>
      <c r="AK131" t="s">
        <v>61</v>
      </c>
      <c r="AL131" t="s">
        <v>226</v>
      </c>
      <c r="AM131" t="s">
        <v>227</v>
      </c>
      <c r="AO131" t="s">
        <v>64</v>
      </c>
    </row>
    <row r="132" spans="1:41" ht="330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22</v>
      </c>
      <c r="X132">
        <v>3.4299999999999999E-3</v>
      </c>
      <c r="Y132">
        <v>-0.46100000000000002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224</v>
      </c>
      <c r="AH132" t="s">
        <v>45</v>
      </c>
      <c r="AI132" s="2" t="s">
        <v>225</v>
      </c>
      <c r="AJ132" t="s">
        <v>60</v>
      </c>
      <c r="AK132" t="s">
        <v>61</v>
      </c>
      <c r="AL132" t="s">
        <v>226</v>
      </c>
      <c r="AM132" t="s">
        <v>227</v>
      </c>
      <c r="AO132" t="s">
        <v>64</v>
      </c>
    </row>
    <row r="133" spans="1:41" ht="330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24.8</v>
      </c>
      <c r="X133">
        <v>4.4200000000000003E-3</v>
      </c>
      <c r="Y133">
        <v>-0.44500000000000001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224</v>
      </c>
      <c r="AH133" t="s">
        <v>45</v>
      </c>
      <c r="AI133" s="2" t="s">
        <v>225</v>
      </c>
      <c r="AJ133" t="s">
        <v>60</v>
      </c>
      <c r="AK133" t="s">
        <v>61</v>
      </c>
      <c r="AL133" t="s">
        <v>226</v>
      </c>
      <c r="AM133" t="s">
        <v>227</v>
      </c>
      <c r="AO133" t="s">
        <v>64</v>
      </c>
    </row>
    <row r="134" spans="1:41" ht="330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26</v>
      </c>
      <c r="X134">
        <v>5.4200000000000003E-3</v>
      </c>
      <c r="Y134">
        <v>-0.53600000000000003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224</v>
      </c>
      <c r="AH134" t="s">
        <v>45</v>
      </c>
      <c r="AI134" s="2" t="s">
        <v>225</v>
      </c>
      <c r="AJ134" t="s">
        <v>60</v>
      </c>
      <c r="AK134" t="s">
        <v>61</v>
      </c>
      <c r="AL134" t="s">
        <v>226</v>
      </c>
      <c r="AM134" t="s">
        <v>227</v>
      </c>
      <c r="AO134" t="s">
        <v>64</v>
      </c>
    </row>
    <row r="135" spans="1:41" ht="330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22.7</v>
      </c>
      <c r="X135">
        <v>4.4099999999999999E-3</v>
      </c>
      <c r="Y135">
        <v>-0.47399999999999998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224</v>
      </c>
      <c r="AH135" t="s">
        <v>45</v>
      </c>
      <c r="AI135" s="2" t="s">
        <v>225</v>
      </c>
      <c r="AJ135" t="s">
        <v>60</v>
      </c>
      <c r="AK135" t="s">
        <v>61</v>
      </c>
      <c r="AL135" t="s">
        <v>226</v>
      </c>
      <c r="AM135" t="s">
        <v>227</v>
      </c>
      <c r="AO135" t="s">
        <v>64</v>
      </c>
    </row>
    <row r="136" spans="1:41" ht="330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24</v>
      </c>
      <c r="X136">
        <v>4.3899999999999998E-3</v>
      </c>
      <c r="Y136">
        <v>-0.49399999999999999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224</v>
      </c>
      <c r="AH136" t="s">
        <v>45</v>
      </c>
      <c r="AI136" s="2" t="s">
        <v>225</v>
      </c>
      <c r="AJ136" t="s">
        <v>60</v>
      </c>
      <c r="AK136" t="s">
        <v>61</v>
      </c>
      <c r="AL136" t="s">
        <v>226</v>
      </c>
      <c r="AM136" t="s">
        <v>227</v>
      </c>
      <c r="AO136" t="s">
        <v>64</v>
      </c>
    </row>
    <row r="137" spans="1:41" ht="330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22.6</v>
      </c>
      <c r="X137">
        <v>3.5100000000000001E-3</v>
      </c>
      <c r="Y137">
        <v>-0.39600000000000002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224</v>
      </c>
      <c r="AH137" t="s">
        <v>45</v>
      </c>
      <c r="AI137" s="2" t="s">
        <v>225</v>
      </c>
      <c r="AJ137" t="s">
        <v>60</v>
      </c>
      <c r="AK137" t="s">
        <v>61</v>
      </c>
      <c r="AL137" t="s">
        <v>226</v>
      </c>
      <c r="AM137" t="s">
        <v>227</v>
      </c>
      <c r="AO137" t="s">
        <v>64</v>
      </c>
    </row>
    <row r="138" spans="1:41" ht="330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22.9</v>
      </c>
      <c r="X138">
        <v>3.3600000000000001E-3</v>
      </c>
      <c r="Y138">
        <v>-0.26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224</v>
      </c>
      <c r="AH138" t="s">
        <v>45</v>
      </c>
      <c r="AI138" s="2" t="s">
        <v>225</v>
      </c>
      <c r="AJ138" t="s">
        <v>60</v>
      </c>
      <c r="AK138" t="s">
        <v>61</v>
      </c>
      <c r="AL138" t="s">
        <v>226</v>
      </c>
      <c r="AM138" t="s">
        <v>227</v>
      </c>
      <c r="AO138" t="s">
        <v>64</v>
      </c>
    </row>
    <row r="139" spans="1:41" ht="330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25</v>
      </c>
      <c r="X139">
        <v>4.0899999999999999E-3</v>
      </c>
      <c r="Y139">
        <v>-0.31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224</v>
      </c>
      <c r="AH139" t="s">
        <v>45</v>
      </c>
      <c r="AI139" s="2" t="s">
        <v>225</v>
      </c>
      <c r="AJ139" t="s">
        <v>60</v>
      </c>
      <c r="AK139" t="s">
        <v>61</v>
      </c>
      <c r="AL139" t="s">
        <v>226</v>
      </c>
      <c r="AM139" t="s">
        <v>227</v>
      </c>
      <c r="AO139" t="s">
        <v>64</v>
      </c>
    </row>
    <row r="140" spans="1:41" ht="330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24.9</v>
      </c>
      <c r="X140">
        <v>4.7800000000000004E-3</v>
      </c>
      <c r="Y140">
        <v>-0.40500000000000003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224</v>
      </c>
      <c r="AH140" t="s">
        <v>45</v>
      </c>
      <c r="AI140" s="2" t="s">
        <v>225</v>
      </c>
      <c r="AJ140" t="s">
        <v>60</v>
      </c>
      <c r="AK140" t="s">
        <v>61</v>
      </c>
      <c r="AL140" t="s">
        <v>226</v>
      </c>
      <c r="AM140" t="s">
        <v>227</v>
      </c>
      <c r="AO140" t="s">
        <v>64</v>
      </c>
    </row>
    <row r="141" spans="1:41" ht="330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24.3</v>
      </c>
      <c r="X141">
        <v>3.8600000000000001E-3</v>
      </c>
      <c r="Y141">
        <v>-0.42899999999999999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224</v>
      </c>
      <c r="AH141" t="s">
        <v>45</v>
      </c>
      <c r="AI141" s="2" t="s">
        <v>225</v>
      </c>
      <c r="AJ141" t="s">
        <v>60</v>
      </c>
      <c r="AK141" t="s">
        <v>61</v>
      </c>
      <c r="AL141" t="s">
        <v>226</v>
      </c>
      <c r="AM141" t="s">
        <v>227</v>
      </c>
      <c r="AO141" t="s">
        <v>64</v>
      </c>
    </row>
    <row r="142" spans="1:41" ht="330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30.8</v>
      </c>
      <c r="X142">
        <v>4.4299999999999999E-3</v>
      </c>
      <c r="Y142">
        <v>-0.222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224</v>
      </c>
      <c r="AH142" t="s">
        <v>45</v>
      </c>
      <c r="AI142" s="2" t="s">
        <v>225</v>
      </c>
      <c r="AJ142" t="s">
        <v>60</v>
      </c>
      <c r="AK142" t="s">
        <v>61</v>
      </c>
      <c r="AL142" t="s">
        <v>226</v>
      </c>
      <c r="AM142" t="s">
        <v>227</v>
      </c>
      <c r="AO142" t="s">
        <v>64</v>
      </c>
    </row>
    <row r="143" spans="1:41" ht="330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23.4</v>
      </c>
      <c r="X143">
        <v>3.6900000000000001E-3</v>
      </c>
      <c r="Y143">
        <v>-0.29899999999999999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224</v>
      </c>
      <c r="AH143" t="s">
        <v>45</v>
      </c>
      <c r="AI143" s="2" t="s">
        <v>225</v>
      </c>
      <c r="AJ143" t="s">
        <v>60</v>
      </c>
      <c r="AK143" t="s">
        <v>61</v>
      </c>
      <c r="AL143" t="s">
        <v>226</v>
      </c>
      <c r="AM143" t="s">
        <v>227</v>
      </c>
      <c r="AO143" t="s">
        <v>64</v>
      </c>
    </row>
    <row r="144" spans="1:41" ht="330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20.7</v>
      </c>
      <c r="X144">
        <v>3.0200000000000001E-3</v>
      </c>
      <c r="Y144">
        <v>-0.496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224</v>
      </c>
      <c r="AH144" t="s">
        <v>45</v>
      </c>
      <c r="AI144" s="2" t="s">
        <v>225</v>
      </c>
      <c r="AJ144" t="s">
        <v>60</v>
      </c>
      <c r="AK144" t="s">
        <v>61</v>
      </c>
      <c r="AL144" t="s">
        <v>226</v>
      </c>
      <c r="AM144" t="s">
        <v>227</v>
      </c>
      <c r="AO144" t="s">
        <v>64</v>
      </c>
    </row>
    <row r="145" spans="1:41" ht="330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21.2</v>
      </c>
      <c r="X145">
        <v>3.3800000000000002E-3</v>
      </c>
      <c r="Y145">
        <v>-0.432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224</v>
      </c>
      <c r="AH145" t="s">
        <v>45</v>
      </c>
      <c r="AI145" s="2" t="s">
        <v>225</v>
      </c>
      <c r="AJ145" t="s">
        <v>60</v>
      </c>
      <c r="AK145" t="s">
        <v>61</v>
      </c>
      <c r="AL145" t="s">
        <v>226</v>
      </c>
      <c r="AM145" t="s">
        <v>227</v>
      </c>
      <c r="AO145" t="s">
        <v>64</v>
      </c>
    </row>
    <row r="146" spans="1:41" ht="330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24.1</v>
      </c>
      <c r="X146">
        <v>4.2399999999999998E-3</v>
      </c>
      <c r="Y146">
        <v>-0.38500000000000001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224</v>
      </c>
      <c r="AH146" t="s">
        <v>45</v>
      </c>
      <c r="AI146" s="2" t="s">
        <v>225</v>
      </c>
      <c r="AJ146" t="s">
        <v>60</v>
      </c>
      <c r="AK146" t="s">
        <v>61</v>
      </c>
      <c r="AL146" t="s">
        <v>226</v>
      </c>
      <c r="AM146" t="s">
        <v>227</v>
      </c>
      <c r="AO146" t="s">
        <v>64</v>
      </c>
    </row>
    <row r="147" spans="1:41" ht="330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23.5</v>
      </c>
      <c r="X147">
        <v>4.8599999999999997E-3</v>
      </c>
      <c r="Y147">
        <v>-0.53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224</v>
      </c>
      <c r="AH147" t="s">
        <v>45</v>
      </c>
      <c r="AI147" s="2" t="s">
        <v>225</v>
      </c>
      <c r="AJ147" t="s">
        <v>60</v>
      </c>
      <c r="AK147" t="s">
        <v>61</v>
      </c>
      <c r="AL147" t="s">
        <v>226</v>
      </c>
      <c r="AM147" t="s">
        <v>227</v>
      </c>
      <c r="AO147" t="s">
        <v>64</v>
      </c>
    </row>
    <row r="148" spans="1:41" ht="330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22.9</v>
      </c>
      <c r="X148">
        <v>4.3400000000000001E-3</v>
      </c>
      <c r="Y148">
        <v>-0.53200000000000003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224</v>
      </c>
      <c r="AH148" t="s">
        <v>45</v>
      </c>
      <c r="AI148" s="2" t="s">
        <v>225</v>
      </c>
      <c r="AJ148" t="s">
        <v>60</v>
      </c>
      <c r="AK148" t="s">
        <v>61</v>
      </c>
      <c r="AL148" t="s">
        <v>226</v>
      </c>
      <c r="AM148" t="s">
        <v>227</v>
      </c>
      <c r="AO148" t="s">
        <v>64</v>
      </c>
    </row>
    <row r="149" spans="1:41" ht="330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30.4</v>
      </c>
      <c r="X149">
        <v>5.3299999999999997E-3</v>
      </c>
      <c r="Y149">
        <v>-0.374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224</v>
      </c>
      <c r="AH149" t="s">
        <v>45</v>
      </c>
      <c r="AI149" s="2" t="s">
        <v>225</v>
      </c>
      <c r="AJ149" t="s">
        <v>60</v>
      </c>
      <c r="AK149" t="s">
        <v>61</v>
      </c>
      <c r="AL149" t="s">
        <v>226</v>
      </c>
      <c r="AM149" t="s">
        <v>227</v>
      </c>
      <c r="AO149" t="s">
        <v>64</v>
      </c>
    </row>
    <row r="150" spans="1:41" ht="330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21.9</v>
      </c>
      <c r="X150">
        <v>3.7699999999999999E-3</v>
      </c>
      <c r="Y150">
        <v>-0.46200000000000002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224</v>
      </c>
      <c r="AH150" t="s">
        <v>45</v>
      </c>
      <c r="AI150" s="2" t="s">
        <v>225</v>
      </c>
      <c r="AJ150" t="s">
        <v>60</v>
      </c>
      <c r="AK150" t="s">
        <v>61</v>
      </c>
      <c r="AL150" t="s">
        <v>226</v>
      </c>
      <c r="AM150" t="s">
        <v>227</v>
      </c>
      <c r="AO150" t="s">
        <v>64</v>
      </c>
    </row>
    <row r="151" spans="1:41" ht="330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20.2</v>
      </c>
      <c r="X151">
        <v>2.8900000000000002E-3</v>
      </c>
      <c r="Y151">
        <v>-0.52200000000000002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224</v>
      </c>
      <c r="AH151" t="s">
        <v>45</v>
      </c>
      <c r="AI151" s="2" t="s">
        <v>225</v>
      </c>
      <c r="AJ151" t="s">
        <v>60</v>
      </c>
      <c r="AK151" t="s">
        <v>61</v>
      </c>
      <c r="AL151" t="s">
        <v>226</v>
      </c>
      <c r="AM151" t="s">
        <v>227</v>
      </c>
      <c r="AO151" t="s">
        <v>64</v>
      </c>
    </row>
    <row r="152" spans="1:41" ht="330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20.3</v>
      </c>
      <c r="X152">
        <v>3.3899999999999998E-3</v>
      </c>
      <c r="Y152">
        <v>-0.52700000000000002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224</v>
      </c>
      <c r="AH152" t="s">
        <v>45</v>
      </c>
      <c r="AI152" s="2" t="s">
        <v>225</v>
      </c>
      <c r="AJ152" t="s">
        <v>60</v>
      </c>
      <c r="AK152" t="s">
        <v>61</v>
      </c>
      <c r="AL152" t="s">
        <v>226</v>
      </c>
      <c r="AM152" t="s">
        <v>227</v>
      </c>
      <c r="AO152" t="s">
        <v>64</v>
      </c>
    </row>
    <row r="153" spans="1:41" ht="330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22.3</v>
      </c>
      <c r="X153">
        <v>4.47E-3</v>
      </c>
      <c r="Y153">
        <v>-0.5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224</v>
      </c>
      <c r="AH153" t="s">
        <v>45</v>
      </c>
      <c r="AI153" s="2" t="s">
        <v>225</v>
      </c>
      <c r="AJ153" t="s">
        <v>60</v>
      </c>
      <c r="AK153" t="s">
        <v>61</v>
      </c>
      <c r="AL153" t="s">
        <v>226</v>
      </c>
      <c r="AM153" t="s">
        <v>227</v>
      </c>
      <c r="AO153" t="s">
        <v>64</v>
      </c>
    </row>
    <row r="154" spans="1:41" ht="330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22.7</v>
      </c>
      <c r="X154">
        <v>4.81E-3</v>
      </c>
      <c r="Y154">
        <v>-0.57299999999999995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224</v>
      </c>
      <c r="AH154" t="s">
        <v>45</v>
      </c>
      <c r="AI154" s="2" t="s">
        <v>225</v>
      </c>
      <c r="AJ154" t="s">
        <v>60</v>
      </c>
      <c r="AK154" t="s">
        <v>61</v>
      </c>
      <c r="AL154" t="s">
        <v>226</v>
      </c>
      <c r="AM154" t="s">
        <v>227</v>
      </c>
      <c r="AO154" t="s">
        <v>64</v>
      </c>
    </row>
    <row r="155" spans="1:41" ht="330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22.9</v>
      </c>
      <c r="X155">
        <v>4.3499999999999997E-3</v>
      </c>
      <c r="Y155">
        <v>-0.54300000000000004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224</v>
      </c>
      <c r="AH155" t="s">
        <v>45</v>
      </c>
      <c r="AI155" s="2" t="s">
        <v>225</v>
      </c>
      <c r="AJ155" t="s">
        <v>60</v>
      </c>
      <c r="AK155" t="s">
        <v>61</v>
      </c>
      <c r="AL155" t="s">
        <v>226</v>
      </c>
      <c r="AM155" t="s">
        <v>227</v>
      </c>
      <c r="AO155" t="s">
        <v>64</v>
      </c>
    </row>
    <row r="156" spans="1:41" ht="330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30.4</v>
      </c>
      <c r="X156">
        <v>5.3899999999999998E-3</v>
      </c>
      <c r="Y156">
        <v>-0.38500000000000001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224</v>
      </c>
      <c r="AH156" t="s">
        <v>45</v>
      </c>
      <c r="AI156" s="2" t="s">
        <v>225</v>
      </c>
      <c r="AJ156" t="s">
        <v>60</v>
      </c>
      <c r="AK156" t="s">
        <v>61</v>
      </c>
      <c r="AL156" t="s">
        <v>226</v>
      </c>
      <c r="AM156" t="s">
        <v>227</v>
      </c>
      <c r="AO156" t="s">
        <v>64</v>
      </c>
    </row>
    <row r="157" spans="1:41" ht="330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21</v>
      </c>
      <c r="X157">
        <v>3.7699999999999999E-3</v>
      </c>
      <c r="Y157">
        <v>-0.53800000000000003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224</v>
      </c>
      <c r="AH157" t="s">
        <v>45</v>
      </c>
      <c r="AI157" s="2" t="s">
        <v>225</v>
      </c>
      <c r="AJ157" t="s">
        <v>60</v>
      </c>
      <c r="AK157" t="s">
        <v>61</v>
      </c>
      <c r="AL157" t="s">
        <v>226</v>
      </c>
      <c r="AM157" t="s">
        <v>227</v>
      </c>
      <c r="AO157" t="s">
        <v>64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218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ht="330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18</v>
      </c>
      <c r="X6">
        <v>2.7399999999999998E-3</v>
      </c>
      <c r="Y6">
        <v>-0.68700000000000006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219</v>
      </c>
      <c r="AH6" t="s">
        <v>45</v>
      </c>
      <c r="AI6" s="2" t="s">
        <v>220</v>
      </c>
      <c r="AJ6" t="s">
        <v>60</v>
      </c>
      <c r="AK6" t="s">
        <v>61</v>
      </c>
      <c r="AL6" t="s">
        <v>221</v>
      </c>
      <c r="AM6" t="s">
        <v>222</v>
      </c>
      <c r="AO6" t="s">
        <v>64</v>
      </c>
    </row>
    <row r="7" spans="1:41" ht="330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24.6</v>
      </c>
      <c r="X7">
        <v>5.6699999999999997E-3</v>
      </c>
      <c r="Y7">
        <v>-0.72499999999999998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219</v>
      </c>
      <c r="AH7" t="s">
        <v>45</v>
      </c>
      <c r="AI7" s="2" t="s">
        <v>220</v>
      </c>
      <c r="AJ7" t="s">
        <v>60</v>
      </c>
      <c r="AK7" t="s">
        <v>61</v>
      </c>
      <c r="AL7" t="s">
        <v>221</v>
      </c>
      <c r="AM7" t="s">
        <v>222</v>
      </c>
      <c r="AO7" t="s">
        <v>64</v>
      </c>
    </row>
    <row r="8" spans="1:41" ht="330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22.4</v>
      </c>
      <c r="X8">
        <v>4.7000000000000002E-3</v>
      </c>
      <c r="Y8">
        <v>-0.746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219</v>
      </c>
      <c r="AH8" t="s">
        <v>45</v>
      </c>
      <c r="AI8" s="2" t="s">
        <v>220</v>
      </c>
      <c r="AJ8" t="s">
        <v>60</v>
      </c>
      <c r="AK8" t="s">
        <v>61</v>
      </c>
      <c r="AL8" t="s">
        <v>221</v>
      </c>
      <c r="AM8" t="s">
        <v>222</v>
      </c>
      <c r="AO8" t="s">
        <v>64</v>
      </c>
    </row>
    <row r="9" spans="1:41" ht="330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25.6</v>
      </c>
      <c r="X9">
        <v>5.4999999999999997E-3</v>
      </c>
      <c r="Y9">
        <v>-0.55800000000000005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219</v>
      </c>
      <c r="AH9" t="s">
        <v>45</v>
      </c>
      <c r="AI9" s="2" t="s">
        <v>220</v>
      </c>
      <c r="AJ9" t="s">
        <v>60</v>
      </c>
      <c r="AK9" t="s">
        <v>61</v>
      </c>
      <c r="AL9" t="s">
        <v>221</v>
      </c>
      <c r="AM9" t="s">
        <v>222</v>
      </c>
      <c r="AO9" t="s">
        <v>64</v>
      </c>
    </row>
    <row r="10" spans="1:41" ht="330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20.7</v>
      </c>
      <c r="X10">
        <v>3.31E-3</v>
      </c>
      <c r="Y10">
        <v>-0.86799999999999999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219</v>
      </c>
      <c r="AH10" t="s">
        <v>45</v>
      </c>
      <c r="AI10" s="2" t="s">
        <v>220</v>
      </c>
      <c r="AJ10" t="s">
        <v>60</v>
      </c>
      <c r="AK10" t="s">
        <v>61</v>
      </c>
      <c r="AL10" t="s">
        <v>221</v>
      </c>
      <c r="AM10" t="s">
        <v>222</v>
      </c>
      <c r="AO10" t="s">
        <v>64</v>
      </c>
    </row>
    <row r="11" spans="1:41" ht="330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28.8</v>
      </c>
      <c r="X11">
        <v>6.1199999999999996E-3</v>
      </c>
      <c r="Y11">
        <v>-0.59299999999999997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219</v>
      </c>
      <c r="AH11" t="s">
        <v>45</v>
      </c>
      <c r="AI11" s="2" t="s">
        <v>220</v>
      </c>
      <c r="AJ11" t="s">
        <v>60</v>
      </c>
      <c r="AK11" t="s">
        <v>61</v>
      </c>
      <c r="AL11" t="s">
        <v>221</v>
      </c>
      <c r="AM11" t="s">
        <v>222</v>
      </c>
      <c r="AO11" t="s">
        <v>64</v>
      </c>
    </row>
    <row r="12" spans="1:41" ht="330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27.1</v>
      </c>
      <c r="X12">
        <v>6.28E-3</v>
      </c>
      <c r="Y12">
        <v>-0.622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219</v>
      </c>
      <c r="AH12" t="s">
        <v>45</v>
      </c>
      <c r="AI12" s="2" t="s">
        <v>220</v>
      </c>
      <c r="AJ12" t="s">
        <v>60</v>
      </c>
      <c r="AK12" t="s">
        <v>61</v>
      </c>
      <c r="AL12" t="s">
        <v>221</v>
      </c>
      <c r="AM12" t="s">
        <v>222</v>
      </c>
      <c r="AO12" t="s">
        <v>64</v>
      </c>
    </row>
    <row r="13" spans="1:41" ht="330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29.9</v>
      </c>
      <c r="X13">
        <v>6.3099999999999996E-3</v>
      </c>
      <c r="Y13">
        <v>-0.56399999999999995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219</v>
      </c>
      <c r="AH13" t="s">
        <v>45</v>
      </c>
      <c r="AI13" s="2" t="s">
        <v>220</v>
      </c>
      <c r="AJ13" t="s">
        <v>60</v>
      </c>
      <c r="AK13" t="s">
        <v>61</v>
      </c>
      <c r="AL13" t="s">
        <v>221</v>
      </c>
      <c r="AM13" t="s">
        <v>222</v>
      </c>
      <c r="AO13" t="s">
        <v>64</v>
      </c>
    </row>
    <row r="14" spans="1:41" ht="330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21.6</v>
      </c>
      <c r="X14">
        <v>4.6100000000000004E-3</v>
      </c>
      <c r="Y14">
        <v>-0.65100000000000002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219</v>
      </c>
      <c r="AH14" t="s">
        <v>45</v>
      </c>
      <c r="AI14" s="2" t="s">
        <v>220</v>
      </c>
      <c r="AJ14" t="s">
        <v>60</v>
      </c>
      <c r="AK14" t="s">
        <v>61</v>
      </c>
      <c r="AL14" t="s">
        <v>221</v>
      </c>
      <c r="AM14" t="s">
        <v>222</v>
      </c>
      <c r="AO14" t="s">
        <v>64</v>
      </c>
    </row>
    <row r="15" spans="1:41" ht="330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26.5</v>
      </c>
      <c r="X15">
        <v>5.6800000000000002E-3</v>
      </c>
      <c r="Y15">
        <v>-0.63700000000000001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219</v>
      </c>
      <c r="AH15" t="s">
        <v>45</v>
      </c>
      <c r="AI15" s="2" t="s">
        <v>220</v>
      </c>
      <c r="AJ15" t="s">
        <v>60</v>
      </c>
      <c r="AK15" t="s">
        <v>61</v>
      </c>
      <c r="AL15" t="s">
        <v>221</v>
      </c>
      <c r="AM15" t="s">
        <v>222</v>
      </c>
      <c r="AO15" t="s">
        <v>64</v>
      </c>
    </row>
    <row r="16" spans="1:41" ht="330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20.9</v>
      </c>
      <c r="X16">
        <v>2.6199999999999999E-3</v>
      </c>
      <c r="Y16">
        <v>-0.84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219</v>
      </c>
      <c r="AH16" t="s">
        <v>45</v>
      </c>
      <c r="AI16" s="2" t="s">
        <v>220</v>
      </c>
      <c r="AJ16" t="s">
        <v>60</v>
      </c>
      <c r="AK16" t="s">
        <v>61</v>
      </c>
      <c r="AL16" t="s">
        <v>221</v>
      </c>
      <c r="AM16" t="s">
        <v>222</v>
      </c>
      <c r="AO16" t="s">
        <v>64</v>
      </c>
    </row>
    <row r="17" spans="1:41" ht="330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23.7</v>
      </c>
      <c r="X17">
        <v>3.1199999999999999E-3</v>
      </c>
      <c r="Y17">
        <v>-0.6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219</v>
      </c>
      <c r="AH17" t="s">
        <v>45</v>
      </c>
      <c r="AI17" s="2" t="s">
        <v>220</v>
      </c>
      <c r="AJ17" t="s">
        <v>60</v>
      </c>
      <c r="AK17" t="s">
        <v>61</v>
      </c>
      <c r="AL17" t="s">
        <v>221</v>
      </c>
      <c r="AM17" t="s">
        <v>222</v>
      </c>
      <c r="AO17" t="s">
        <v>64</v>
      </c>
    </row>
    <row r="18" spans="1:41" ht="330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22.4</v>
      </c>
      <c r="X18">
        <v>2.8300000000000001E-3</v>
      </c>
      <c r="Y18">
        <v>-0.73499999999999999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219</v>
      </c>
      <c r="AH18" t="s">
        <v>45</v>
      </c>
      <c r="AI18" s="2" t="s">
        <v>220</v>
      </c>
      <c r="AJ18" t="s">
        <v>60</v>
      </c>
      <c r="AK18" t="s">
        <v>61</v>
      </c>
      <c r="AL18" t="s">
        <v>221</v>
      </c>
      <c r="AM18" t="s">
        <v>222</v>
      </c>
      <c r="AO18" t="s">
        <v>64</v>
      </c>
    </row>
    <row r="19" spans="1:41" ht="330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24.5</v>
      </c>
      <c r="X19">
        <v>3.9500000000000004E-3</v>
      </c>
      <c r="Y19">
        <v>-0.51700000000000002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219</v>
      </c>
      <c r="AH19" t="s">
        <v>45</v>
      </c>
      <c r="AI19" s="2" t="s">
        <v>220</v>
      </c>
      <c r="AJ19" t="s">
        <v>60</v>
      </c>
      <c r="AK19" t="s">
        <v>61</v>
      </c>
      <c r="AL19" t="s">
        <v>221</v>
      </c>
      <c r="AM19" t="s">
        <v>222</v>
      </c>
      <c r="AO19" t="s">
        <v>64</v>
      </c>
    </row>
    <row r="20" spans="1:41" ht="330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22.5</v>
      </c>
      <c r="X20">
        <v>3.0000000000000001E-3</v>
      </c>
      <c r="Y20">
        <v>-0.77300000000000002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219</v>
      </c>
      <c r="AH20" t="s">
        <v>45</v>
      </c>
      <c r="AI20" s="2" t="s">
        <v>220</v>
      </c>
      <c r="AJ20" t="s">
        <v>60</v>
      </c>
      <c r="AK20" t="s">
        <v>61</v>
      </c>
      <c r="AL20" t="s">
        <v>221</v>
      </c>
      <c r="AM20" t="s">
        <v>222</v>
      </c>
      <c r="AO20" t="s">
        <v>64</v>
      </c>
    </row>
    <row r="21" spans="1:41" ht="330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28.3</v>
      </c>
      <c r="X21">
        <v>5.5599999999999998E-3</v>
      </c>
      <c r="Y21">
        <v>-0.50700000000000001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219</v>
      </c>
      <c r="AH21" t="s">
        <v>45</v>
      </c>
      <c r="AI21" s="2" t="s">
        <v>220</v>
      </c>
      <c r="AJ21" t="s">
        <v>60</v>
      </c>
      <c r="AK21" t="s">
        <v>61</v>
      </c>
      <c r="AL21" t="s">
        <v>221</v>
      </c>
      <c r="AM21" t="s">
        <v>222</v>
      </c>
      <c r="AO21" t="s">
        <v>64</v>
      </c>
    </row>
    <row r="22" spans="1:41" ht="330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26.5</v>
      </c>
      <c r="X22">
        <v>5.3099999999999996E-3</v>
      </c>
      <c r="Y22">
        <v>-0.56599999999999995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219</v>
      </c>
      <c r="AH22" t="s">
        <v>45</v>
      </c>
      <c r="AI22" s="2" t="s">
        <v>220</v>
      </c>
      <c r="AJ22" t="s">
        <v>60</v>
      </c>
      <c r="AK22" t="s">
        <v>61</v>
      </c>
      <c r="AL22" t="s">
        <v>221</v>
      </c>
      <c r="AM22" t="s">
        <v>222</v>
      </c>
      <c r="AO22" t="s">
        <v>64</v>
      </c>
    </row>
    <row r="23" spans="1:41" ht="330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29.1</v>
      </c>
      <c r="X23">
        <v>5.2399999999999999E-3</v>
      </c>
      <c r="Y23">
        <v>-0.505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219</v>
      </c>
      <c r="AH23" t="s">
        <v>45</v>
      </c>
      <c r="AI23" s="2" t="s">
        <v>220</v>
      </c>
      <c r="AJ23" t="s">
        <v>60</v>
      </c>
      <c r="AK23" t="s">
        <v>61</v>
      </c>
      <c r="AL23" t="s">
        <v>221</v>
      </c>
      <c r="AM23" t="s">
        <v>222</v>
      </c>
      <c r="AO23" t="s">
        <v>64</v>
      </c>
    </row>
    <row r="24" spans="1:41" ht="330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23.4</v>
      </c>
      <c r="X24">
        <v>4.1000000000000003E-3</v>
      </c>
      <c r="Y24">
        <v>-0.59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219</v>
      </c>
      <c r="AH24" t="s">
        <v>45</v>
      </c>
      <c r="AI24" s="2" t="s">
        <v>220</v>
      </c>
      <c r="AJ24" t="s">
        <v>60</v>
      </c>
      <c r="AK24" t="s">
        <v>61</v>
      </c>
      <c r="AL24" t="s">
        <v>221</v>
      </c>
      <c r="AM24" t="s">
        <v>222</v>
      </c>
      <c r="AO24" t="s">
        <v>64</v>
      </c>
    </row>
    <row r="25" spans="1:41" ht="330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24.4</v>
      </c>
      <c r="X25">
        <v>3.81E-3</v>
      </c>
      <c r="Y25">
        <v>-0.63200000000000001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219</v>
      </c>
      <c r="AH25" t="s">
        <v>45</v>
      </c>
      <c r="AI25" s="2" t="s">
        <v>220</v>
      </c>
      <c r="AJ25" t="s">
        <v>60</v>
      </c>
      <c r="AK25" t="s">
        <v>61</v>
      </c>
      <c r="AL25" t="s">
        <v>221</v>
      </c>
      <c r="AM25" t="s">
        <v>222</v>
      </c>
      <c r="AO25" t="s">
        <v>64</v>
      </c>
    </row>
    <row r="26" spans="1:41" ht="330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18.3</v>
      </c>
      <c r="X26">
        <v>2.3400000000000001E-3</v>
      </c>
      <c r="Y26">
        <v>-0.76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219</v>
      </c>
      <c r="AH26" t="s">
        <v>45</v>
      </c>
      <c r="AI26" s="2" t="s">
        <v>220</v>
      </c>
      <c r="AJ26" t="s">
        <v>60</v>
      </c>
      <c r="AK26" t="s">
        <v>61</v>
      </c>
      <c r="AL26" t="s">
        <v>221</v>
      </c>
      <c r="AM26" t="s">
        <v>222</v>
      </c>
      <c r="AO26" t="s">
        <v>64</v>
      </c>
    </row>
    <row r="27" spans="1:41" ht="330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21.9</v>
      </c>
      <c r="X27">
        <v>3.1700000000000001E-3</v>
      </c>
      <c r="Y27">
        <v>-0.75900000000000001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219</v>
      </c>
      <c r="AH27" t="s">
        <v>45</v>
      </c>
      <c r="AI27" s="2" t="s">
        <v>220</v>
      </c>
      <c r="AJ27" t="s">
        <v>60</v>
      </c>
      <c r="AK27" t="s">
        <v>61</v>
      </c>
      <c r="AL27" t="s">
        <v>221</v>
      </c>
      <c r="AM27" t="s">
        <v>222</v>
      </c>
      <c r="AO27" t="s">
        <v>64</v>
      </c>
    </row>
    <row r="28" spans="1:41" ht="330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21</v>
      </c>
      <c r="X28">
        <v>2.7200000000000002E-3</v>
      </c>
      <c r="Y28">
        <v>-0.80200000000000005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219</v>
      </c>
      <c r="AH28" t="s">
        <v>45</v>
      </c>
      <c r="AI28" s="2" t="s">
        <v>220</v>
      </c>
      <c r="AJ28" t="s">
        <v>60</v>
      </c>
      <c r="AK28" t="s">
        <v>61</v>
      </c>
      <c r="AL28" t="s">
        <v>221</v>
      </c>
      <c r="AM28" t="s">
        <v>222</v>
      </c>
      <c r="AO28" t="s">
        <v>64</v>
      </c>
    </row>
    <row r="29" spans="1:41" ht="330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23.1</v>
      </c>
      <c r="X29">
        <v>3.7699999999999999E-3</v>
      </c>
      <c r="Y29">
        <v>-0.58099999999999996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219</v>
      </c>
      <c r="AH29" t="s">
        <v>45</v>
      </c>
      <c r="AI29" s="2" t="s">
        <v>220</v>
      </c>
      <c r="AJ29" t="s">
        <v>60</v>
      </c>
      <c r="AK29" t="s">
        <v>61</v>
      </c>
      <c r="AL29" t="s">
        <v>221</v>
      </c>
      <c r="AM29" t="s">
        <v>222</v>
      </c>
      <c r="AO29" t="s">
        <v>64</v>
      </c>
    </row>
    <row r="30" spans="1:41" ht="330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20.5</v>
      </c>
      <c r="X30">
        <v>2.8600000000000001E-3</v>
      </c>
      <c r="Y30">
        <v>-0.94599999999999995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219</v>
      </c>
      <c r="AH30" t="s">
        <v>45</v>
      </c>
      <c r="AI30" s="2" t="s">
        <v>220</v>
      </c>
      <c r="AJ30" t="s">
        <v>60</v>
      </c>
      <c r="AK30" t="s">
        <v>61</v>
      </c>
      <c r="AL30" t="s">
        <v>221</v>
      </c>
      <c r="AM30" t="s">
        <v>222</v>
      </c>
      <c r="AO30" t="s">
        <v>64</v>
      </c>
    </row>
    <row r="31" spans="1:41" ht="330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26.9</v>
      </c>
      <c r="X31">
        <v>5.8100000000000001E-3</v>
      </c>
      <c r="Y31">
        <v>-0.59699999999999998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219</v>
      </c>
      <c r="AH31" t="s">
        <v>45</v>
      </c>
      <c r="AI31" s="2" t="s">
        <v>220</v>
      </c>
      <c r="AJ31" t="s">
        <v>60</v>
      </c>
      <c r="AK31" t="s">
        <v>61</v>
      </c>
      <c r="AL31" t="s">
        <v>221</v>
      </c>
      <c r="AM31" t="s">
        <v>222</v>
      </c>
      <c r="AO31" t="s">
        <v>64</v>
      </c>
    </row>
    <row r="32" spans="1:41" ht="330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24.8</v>
      </c>
      <c r="X32">
        <v>5.6499999999999996E-3</v>
      </c>
      <c r="Y32">
        <v>-0.63700000000000001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219</v>
      </c>
      <c r="AH32" t="s">
        <v>45</v>
      </c>
      <c r="AI32" s="2" t="s">
        <v>220</v>
      </c>
      <c r="AJ32" t="s">
        <v>60</v>
      </c>
      <c r="AK32" t="s">
        <v>61</v>
      </c>
      <c r="AL32" t="s">
        <v>221</v>
      </c>
      <c r="AM32" t="s">
        <v>222</v>
      </c>
      <c r="AO32" t="s">
        <v>64</v>
      </c>
    </row>
    <row r="33" spans="1:41" ht="330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27.6</v>
      </c>
      <c r="X33">
        <v>5.8199999999999997E-3</v>
      </c>
      <c r="Y33">
        <v>-0.59599999999999997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219</v>
      </c>
      <c r="AH33" t="s">
        <v>45</v>
      </c>
      <c r="AI33" s="2" t="s">
        <v>220</v>
      </c>
      <c r="AJ33" t="s">
        <v>60</v>
      </c>
      <c r="AK33" t="s">
        <v>61</v>
      </c>
      <c r="AL33" t="s">
        <v>221</v>
      </c>
      <c r="AM33" t="s">
        <v>222</v>
      </c>
      <c r="AO33" t="s">
        <v>64</v>
      </c>
    </row>
    <row r="34" spans="1:41" ht="330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20.3</v>
      </c>
      <c r="X34">
        <v>4.3800000000000002E-3</v>
      </c>
      <c r="Y34">
        <v>-0.63500000000000001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219</v>
      </c>
      <c r="AH34" t="s">
        <v>45</v>
      </c>
      <c r="AI34" s="2" t="s">
        <v>220</v>
      </c>
      <c r="AJ34" t="s">
        <v>60</v>
      </c>
      <c r="AK34" t="s">
        <v>61</v>
      </c>
      <c r="AL34" t="s">
        <v>221</v>
      </c>
      <c r="AM34" t="s">
        <v>222</v>
      </c>
      <c r="AO34" t="s">
        <v>64</v>
      </c>
    </row>
    <row r="35" spans="1:41" ht="330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23.4</v>
      </c>
      <c r="X35">
        <v>4.2199999999999998E-3</v>
      </c>
      <c r="Y35">
        <v>-0.68899999999999995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219</v>
      </c>
      <c r="AH35" t="s">
        <v>45</v>
      </c>
      <c r="AI35" s="2" t="s">
        <v>220</v>
      </c>
      <c r="AJ35" t="s">
        <v>60</v>
      </c>
      <c r="AK35" t="s">
        <v>61</v>
      </c>
      <c r="AL35" t="s">
        <v>221</v>
      </c>
      <c r="AM35" t="s">
        <v>222</v>
      </c>
      <c r="AO35" t="s">
        <v>64</v>
      </c>
    </row>
    <row r="36" spans="1:41" ht="330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17.399999999999999</v>
      </c>
      <c r="X36">
        <v>2.2300000000000002E-3</v>
      </c>
      <c r="Y36">
        <v>-0.73599999999999999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219</v>
      </c>
      <c r="AH36" t="s">
        <v>45</v>
      </c>
      <c r="AI36" s="2" t="s">
        <v>220</v>
      </c>
      <c r="AJ36" t="s">
        <v>60</v>
      </c>
      <c r="AK36" t="s">
        <v>61</v>
      </c>
      <c r="AL36" t="s">
        <v>221</v>
      </c>
      <c r="AM36" t="s">
        <v>222</v>
      </c>
      <c r="AO36" t="s">
        <v>64</v>
      </c>
    </row>
    <row r="37" spans="1:41" ht="330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21.2</v>
      </c>
      <c r="X37">
        <v>2.96E-3</v>
      </c>
      <c r="Y37">
        <v>-0.81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219</v>
      </c>
      <c r="AH37" t="s">
        <v>45</v>
      </c>
      <c r="AI37" s="2" t="s">
        <v>220</v>
      </c>
      <c r="AJ37" t="s">
        <v>60</v>
      </c>
      <c r="AK37" t="s">
        <v>61</v>
      </c>
      <c r="AL37" t="s">
        <v>221</v>
      </c>
      <c r="AM37" t="s">
        <v>222</v>
      </c>
      <c r="AO37" t="s">
        <v>64</v>
      </c>
    </row>
    <row r="38" spans="1:41" ht="330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19.899999999999999</v>
      </c>
      <c r="X38">
        <v>2.5899999999999999E-3</v>
      </c>
      <c r="Y38">
        <v>-0.85799999999999998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219</v>
      </c>
      <c r="AH38" t="s">
        <v>45</v>
      </c>
      <c r="AI38" s="2" t="s">
        <v>220</v>
      </c>
      <c r="AJ38" t="s">
        <v>60</v>
      </c>
      <c r="AK38" t="s">
        <v>61</v>
      </c>
      <c r="AL38" t="s">
        <v>221</v>
      </c>
      <c r="AM38" t="s">
        <v>222</v>
      </c>
      <c r="AO38" t="s">
        <v>64</v>
      </c>
    </row>
    <row r="39" spans="1:41" ht="330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22.2</v>
      </c>
      <c r="X39">
        <v>3.5999999999999999E-3</v>
      </c>
      <c r="Y39">
        <v>-0.61899999999999999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219</v>
      </c>
      <c r="AH39" t="s">
        <v>45</v>
      </c>
      <c r="AI39" s="2" t="s">
        <v>220</v>
      </c>
      <c r="AJ39" t="s">
        <v>60</v>
      </c>
      <c r="AK39" t="s">
        <v>61</v>
      </c>
      <c r="AL39" t="s">
        <v>221</v>
      </c>
      <c r="AM39" t="s">
        <v>222</v>
      </c>
      <c r="AO39" t="s">
        <v>64</v>
      </c>
    </row>
    <row r="40" spans="1:41" ht="330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19.899999999999999</v>
      </c>
      <c r="X40">
        <v>2.7499999999999998E-3</v>
      </c>
      <c r="Y40">
        <v>-1.01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219</v>
      </c>
      <c r="AH40" t="s">
        <v>45</v>
      </c>
      <c r="AI40" s="2" t="s">
        <v>220</v>
      </c>
      <c r="AJ40" t="s">
        <v>60</v>
      </c>
      <c r="AK40" t="s">
        <v>61</v>
      </c>
      <c r="AL40" t="s">
        <v>221</v>
      </c>
      <c r="AM40" t="s">
        <v>222</v>
      </c>
      <c r="AO40" t="s">
        <v>64</v>
      </c>
    </row>
    <row r="41" spans="1:41" ht="330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26.2</v>
      </c>
      <c r="X41">
        <v>5.7800000000000004E-3</v>
      </c>
      <c r="Y41">
        <v>-0.61599999999999999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219</v>
      </c>
      <c r="AH41" t="s">
        <v>45</v>
      </c>
      <c r="AI41" s="2" t="s">
        <v>220</v>
      </c>
      <c r="AJ41" t="s">
        <v>60</v>
      </c>
      <c r="AK41" t="s">
        <v>61</v>
      </c>
      <c r="AL41" t="s">
        <v>221</v>
      </c>
      <c r="AM41" t="s">
        <v>222</v>
      </c>
      <c r="AO41" t="s">
        <v>64</v>
      </c>
    </row>
    <row r="42" spans="1:41" ht="330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24.1</v>
      </c>
      <c r="X42">
        <v>5.7400000000000003E-3</v>
      </c>
      <c r="Y42">
        <v>-0.66100000000000003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219</v>
      </c>
      <c r="AH42" t="s">
        <v>45</v>
      </c>
      <c r="AI42" s="2" t="s">
        <v>220</v>
      </c>
      <c r="AJ42" t="s">
        <v>60</v>
      </c>
      <c r="AK42" t="s">
        <v>61</v>
      </c>
      <c r="AL42" t="s">
        <v>221</v>
      </c>
      <c r="AM42" t="s">
        <v>222</v>
      </c>
      <c r="AO42" t="s">
        <v>64</v>
      </c>
    </row>
    <row r="43" spans="1:41" ht="330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27</v>
      </c>
      <c r="X43">
        <v>5.96E-3</v>
      </c>
      <c r="Y43">
        <v>-0.628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219</v>
      </c>
      <c r="AH43" t="s">
        <v>45</v>
      </c>
      <c r="AI43" s="2" t="s">
        <v>220</v>
      </c>
      <c r="AJ43" t="s">
        <v>60</v>
      </c>
      <c r="AK43" t="s">
        <v>61</v>
      </c>
      <c r="AL43" t="s">
        <v>221</v>
      </c>
      <c r="AM43" t="s">
        <v>222</v>
      </c>
      <c r="AO43" t="s">
        <v>64</v>
      </c>
    </row>
    <row r="44" spans="1:41" ht="330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19.899999999999999</v>
      </c>
      <c r="X44">
        <v>4.3400000000000001E-3</v>
      </c>
      <c r="Y44">
        <v>-0.63200000000000001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219</v>
      </c>
      <c r="AH44" t="s">
        <v>45</v>
      </c>
      <c r="AI44" s="2" t="s">
        <v>220</v>
      </c>
      <c r="AJ44" t="s">
        <v>60</v>
      </c>
      <c r="AK44" t="s">
        <v>61</v>
      </c>
      <c r="AL44" t="s">
        <v>221</v>
      </c>
      <c r="AM44" t="s">
        <v>222</v>
      </c>
      <c r="AO44" t="s">
        <v>64</v>
      </c>
    </row>
    <row r="45" spans="1:41" ht="330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22.8</v>
      </c>
      <c r="X45">
        <v>4.3E-3</v>
      </c>
      <c r="Y45">
        <v>-0.71899999999999997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219</v>
      </c>
      <c r="AH45" t="s">
        <v>45</v>
      </c>
      <c r="AI45" s="2" t="s">
        <v>220</v>
      </c>
      <c r="AJ45" t="s">
        <v>60</v>
      </c>
      <c r="AK45" t="s">
        <v>61</v>
      </c>
      <c r="AL45" t="s">
        <v>221</v>
      </c>
      <c r="AM45" t="s">
        <v>222</v>
      </c>
      <c r="AO45" t="s">
        <v>64</v>
      </c>
    </row>
    <row r="46" spans="1:41" ht="330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24.7</v>
      </c>
      <c r="X46">
        <v>3.8800000000000002E-3</v>
      </c>
      <c r="Y46">
        <v>-0.55200000000000005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219</v>
      </c>
      <c r="AH46" t="s">
        <v>45</v>
      </c>
      <c r="AI46" s="2" t="s">
        <v>220</v>
      </c>
      <c r="AJ46" t="s">
        <v>60</v>
      </c>
      <c r="AK46" t="s">
        <v>61</v>
      </c>
      <c r="AL46" t="s">
        <v>221</v>
      </c>
      <c r="AM46" t="s">
        <v>222</v>
      </c>
      <c r="AO46" t="s">
        <v>64</v>
      </c>
    </row>
    <row r="47" spans="1:41" ht="330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28.7</v>
      </c>
      <c r="X47">
        <v>5.2399999999999999E-3</v>
      </c>
      <c r="Y47">
        <v>-0.53800000000000003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219</v>
      </c>
      <c r="AH47" t="s">
        <v>45</v>
      </c>
      <c r="AI47" s="2" t="s">
        <v>220</v>
      </c>
      <c r="AJ47" t="s">
        <v>60</v>
      </c>
      <c r="AK47" t="s">
        <v>61</v>
      </c>
      <c r="AL47" t="s">
        <v>221</v>
      </c>
      <c r="AM47" t="s">
        <v>222</v>
      </c>
      <c r="AO47" t="s">
        <v>64</v>
      </c>
    </row>
    <row r="48" spans="1:41" ht="330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28.6</v>
      </c>
      <c r="X48">
        <v>5.5500000000000002E-3</v>
      </c>
      <c r="Y48">
        <v>-0.55700000000000005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219</v>
      </c>
      <c r="AH48" t="s">
        <v>45</v>
      </c>
      <c r="AI48" s="2" t="s">
        <v>220</v>
      </c>
      <c r="AJ48" t="s">
        <v>60</v>
      </c>
      <c r="AK48" t="s">
        <v>61</v>
      </c>
      <c r="AL48" t="s">
        <v>221</v>
      </c>
      <c r="AM48" t="s">
        <v>222</v>
      </c>
      <c r="AO48" t="s">
        <v>64</v>
      </c>
    </row>
    <row r="49" spans="1:41" ht="330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30.1</v>
      </c>
      <c r="X49">
        <v>6.4900000000000001E-3</v>
      </c>
      <c r="Y49">
        <v>-0.624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219</v>
      </c>
      <c r="AH49" t="s">
        <v>45</v>
      </c>
      <c r="AI49" s="2" t="s">
        <v>220</v>
      </c>
      <c r="AJ49" t="s">
        <v>60</v>
      </c>
      <c r="AK49" t="s">
        <v>61</v>
      </c>
      <c r="AL49" t="s">
        <v>221</v>
      </c>
      <c r="AM49" t="s">
        <v>222</v>
      </c>
      <c r="AO49" t="s">
        <v>64</v>
      </c>
    </row>
    <row r="50" spans="1:41" ht="330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30.3</v>
      </c>
      <c r="X50">
        <v>6.4900000000000001E-3</v>
      </c>
      <c r="Y50">
        <v>-0.56399999999999995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219</v>
      </c>
      <c r="AH50" t="s">
        <v>45</v>
      </c>
      <c r="AI50" s="2" t="s">
        <v>220</v>
      </c>
      <c r="AJ50" t="s">
        <v>60</v>
      </c>
      <c r="AK50" t="s">
        <v>61</v>
      </c>
      <c r="AL50" t="s">
        <v>221</v>
      </c>
      <c r="AM50" t="s">
        <v>222</v>
      </c>
      <c r="AO50" t="s">
        <v>64</v>
      </c>
    </row>
    <row r="51" spans="1:41" ht="330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30.1</v>
      </c>
      <c r="X51">
        <v>5.9199999999999999E-3</v>
      </c>
      <c r="Y51">
        <v>-0.53600000000000003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219</v>
      </c>
      <c r="AH51" t="s">
        <v>45</v>
      </c>
      <c r="AI51" s="2" t="s">
        <v>220</v>
      </c>
      <c r="AJ51" t="s">
        <v>60</v>
      </c>
      <c r="AK51" t="s">
        <v>61</v>
      </c>
      <c r="AL51" t="s">
        <v>221</v>
      </c>
      <c r="AM51" t="s">
        <v>222</v>
      </c>
      <c r="AO51" t="s">
        <v>64</v>
      </c>
    </row>
    <row r="52" spans="1:41" ht="330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39.4</v>
      </c>
      <c r="X52">
        <v>6.4099999999999999E-3</v>
      </c>
      <c r="Y52">
        <v>-0.40500000000000003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219</v>
      </c>
      <c r="AH52" t="s">
        <v>45</v>
      </c>
      <c r="AI52" s="2" t="s">
        <v>220</v>
      </c>
      <c r="AJ52" t="s">
        <v>60</v>
      </c>
      <c r="AK52" t="s">
        <v>61</v>
      </c>
      <c r="AL52" t="s">
        <v>221</v>
      </c>
      <c r="AM52" t="s">
        <v>222</v>
      </c>
      <c r="AO52" t="s">
        <v>64</v>
      </c>
    </row>
    <row r="53" spans="1:41" ht="330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23.2</v>
      </c>
      <c r="X53">
        <v>5.13E-3</v>
      </c>
      <c r="Y53">
        <v>-0.64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219</v>
      </c>
      <c r="AH53" t="s">
        <v>45</v>
      </c>
      <c r="AI53" s="2" t="s">
        <v>220</v>
      </c>
      <c r="AJ53" t="s">
        <v>60</v>
      </c>
      <c r="AK53" t="s">
        <v>61</v>
      </c>
      <c r="AL53" t="s">
        <v>221</v>
      </c>
      <c r="AM53" t="s">
        <v>222</v>
      </c>
      <c r="AO53" t="s">
        <v>64</v>
      </c>
    </row>
    <row r="54" spans="1:41" ht="330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28.5</v>
      </c>
      <c r="X54">
        <v>5.5799999999999999E-3</v>
      </c>
      <c r="Y54">
        <v>-0.57399999999999995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219</v>
      </c>
      <c r="AH54" t="s">
        <v>45</v>
      </c>
      <c r="AI54" s="2" t="s">
        <v>220</v>
      </c>
      <c r="AJ54" t="s">
        <v>60</v>
      </c>
      <c r="AK54" t="s">
        <v>61</v>
      </c>
      <c r="AL54" t="s">
        <v>221</v>
      </c>
      <c r="AM54" t="s">
        <v>222</v>
      </c>
      <c r="AO54" t="s">
        <v>64</v>
      </c>
    </row>
    <row r="55" spans="1:41" ht="330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23.6</v>
      </c>
      <c r="X55">
        <v>2.9499999999999999E-3</v>
      </c>
      <c r="Y55">
        <v>-0.94299999999999995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219</v>
      </c>
      <c r="AH55" t="s">
        <v>45</v>
      </c>
      <c r="AI55" s="2" t="s">
        <v>220</v>
      </c>
      <c r="AJ55" t="s">
        <v>60</v>
      </c>
      <c r="AK55" t="s">
        <v>61</v>
      </c>
      <c r="AL55" t="s">
        <v>221</v>
      </c>
      <c r="AM55" t="s">
        <v>222</v>
      </c>
      <c r="AO55" t="s">
        <v>64</v>
      </c>
    </row>
    <row r="56" spans="1:41" ht="330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25.4</v>
      </c>
      <c r="X56">
        <v>3.8600000000000001E-3</v>
      </c>
      <c r="Y56">
        <v>-0.437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219</v>
      </c>
      <c r="AH56" t="s">
        <v>45</v>
      </c>
      <c r="AI56" s="2" t="s">
        <v>220</v>
      </c>
      <c r="AJ56" t="s">
        <v>60</v>
      </c>
      <c r="AK56" t="s">
        <v>61</v>
      </c>
      <c r="AL56" t="s">
        <v>221</v>
      </c>
      <c r="AM56" t="s">
        <v>222</v>
      </c>
      <c r="AO56" t="s">
        <v>64</v>
      </c>
    </row>
    <row r="57" spans="1:41" ht="330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27.2</v>
      </c>
      <c r="X57">
        <v>4.3400000000000001E-3</v>
      </c>
      <c r="Y57">
        <v>-0.41399999999999998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219</v>
      </c>
      <c r="AH57" t="s">
        <v>45</v>
      </c>
      <c r="AI57" s="2" t="s">
        <v>220</v>
      </c>
      <c r="AJ57" t="s">
        <v>60</v>
      </c>
      <c r="AK57" t="s">
        <v>61</v>
      </c>
      <c r="AL57" t="s">
        <v>221</v>
      </c>
      <c r="AM57" t="s">
        <v>222</v>
      </c>
      <c r="AO57" t="s">
        <v>64</v>
      </c>
    </row>
    <row r="58" spans="1:41" ht="330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28.2</v>
      </c>
      <c r="X58">
        <v>4.7699999999999999E-3</v>
      </c>
      <c r="Y58">
        <v>-0.47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219</v>
      </c>
      <c r="AH58" t="s">
        <v>45</v>
      </c>
      <c r="AI58" s="2" t="s">
        <v>220</v>
      </c>
      <c r="AJ58" t="s">
        <v>60</v>
      </c>
      <c r="AK58" t="s">
        <v>61</v>
      </c>
      <c r="AL58" t="s">
        <v>221</v>
      </c>
      <c r="AM58" t="s">
        <v>222</v>
      </c>
      <c r="AO58" t="s">
        <v>64</v>
      </c>
    </row>
    <row r="59" spans="1:41" ht="330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28.2</v>
      </c>
      <c r="X59">
        <v>5.5599999999999998E-3</v>
      </c>
      <c r="Y59">
        <v>-0.47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219</v>
      </c>
      <c r="AH59" t="s">
        <v>45</v>
      </c>
      <c r="AI59" s="2" t="s">
        <v>220</v>
      </c>
      <c r="AJ59" t="s">
        <v>60</v>
      </c>
      <c r="AK59" t="s">
        <v>61</v>
      </c>
      <c r="AL59" t="s">
        <v>221</v>
      </c>
      <c r="AM59" t="s">
        <v>222</v>
      </c>
      <c r="AO59" t="s">
        <v>64</v>
      </c>
    </row>
    <row r="60" spans="1:41" ht="330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28.9</v>
      </c>
      <c r="X60">
        <v>5.1399999999999996E-3</v>
      </c>
      <c r="Y60">
        <v>-0.499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219</v>
      </c>
      <c r="AH60" t="s">
        <v>45</v>
      </c>
      <c r="AI60" s="2" t="s">
        <v>220</v>
      </c>
      <c r="AJ60" t="s">
        <v>60</v>
      </c>
      <c r="AK60" t="s">
        <v>61</v>
      </c>
      <c r="AL60" t="s">
        <v>221</v>
      </c>
      <c r="AM60" t="s">
        <v>222</v>
      </c>
      <c r="AO60" t="s">
        <v>64</v>
      </c>
    </row>
    <row r="61" spans="1:41" ht="330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27.6</v>
      </c>
      <c r="X61">
        <v>4.4799999999999996E-3</v>
      </c>
      <c r="Y61">
        <v>-0.45200000000000001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219</v>
      </c>
      <c r="AH61" t="s">
        <v>45</v>
      </c>
      <c r="AI61" s="2" t="s">
        <v>220</v>
      </c>
      <c r="AJ61" t="s">
        <v>60</v>
      </c>
      <c r="AK61" t="s">
        <v>61</v>
      </c>
      <c r="AL61" t="s">
        <v>221</v>
      </c>
      <c r="AM61" t="s">
        <v>222</v>
      </c>
      <c r="AO61" t="s">
        <v>64</v>
      </c>
    </row>
    <row r="62" spans="1:41" ht="330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34.799999999999997</v>
      </c>
      <c r="X62">
        <v>5.0400000000000002E-3</v>
      </c>
      <c r="Y62">
        <v>-0.24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219</v>
      </c>
      <c r="AH62" t="s">
        <v>45</v>
      </c>
      <c r="AI62" s="2" t="s">
        <v>220</v>
      </c>
      <c r="AJ62" t="s">
        <v>60</v>
      </c>
      <c r="AK62" t="s">
        <v>61</v>
      </c>
      <c r="AL62" t="s">
        <v>221</v>
      </c>
      <c r="AM62" t="s">
        <v>222</v>
      </c>
      <c r="AO62" t="s">
        <v>64</v>
      </c>
    </row>
    <row r="63" spans="1:41" ht="330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23.6</v>
      </c>
      <c r="X63">
        <v>4.1799999999999997E-3</v>
      </c>
      <c r="Y63">
        <v>-0.59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219</v>
      </c>
      <c r="AH63" t="s">
        <v>45</v>
      </c>
      <c r="AI63" s="2" t="s">
        <v>220</v>
      </c>
      <c r="AJ63" t="s">
        <v>60</v>
      </c>
      <c r="AK63" t="s">
        <v>61</v>
      </c>
      <c r="AL63" t="s">
        <v>221</v>
      </c>
      <c r="AM63" t="s">
        <v>222</v>
      </c>
      <c r="AO63" t="s">
        <v>64</v>
      </c>
    </row>
    <row r="64" spans="1:41" ht="330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27.2</v>
      </c>
      <c r="X64">
        <v>4.4000000000000003E-3</v>
      </c>
      <c r="Y64">
        <v>-0.435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219</v>
      </c>
      <c r="AH64" t="s">
        <v>45</v>
      </c>
      <c r="AI64" s="2" t="s">
        <v>220</v>
      </c>
      <c r="AJ64" t="s">
        <v>60</v>
      </c>
      <c r="AK64" t="s">
        <v>61</v>
      </c>
      <c r="AL64" t="s">
        <v>221</v>
      </c>
      <c r="AM64" t="s">
        <v>222</v>
      </c>
      <c r="AO64" t="s">
        <v>64</v>
      </c>
    </row>
    <row r="65" spans="1:41" ht="330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20.9</v>
      </c>
      <c r="X65">
        <v>2.8400000000000001E-3</v>
      </c>
      <c r="Y65">
        <v>-0.96399999999999997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219</v>
      </c>
      <c r="AH65" t="s">
        <v>45</v>
      </c>
      <c r="AI65" s="2" t="s">
        <v>220</v>
      </c>
      <c r="AJ65" t="s">
        <v>60</v>
      </c>
      <c r="AK65" t="s">
        <v>61</v>
      </c>
      <c r="AL65" t="s">
        <v>221</v>
      </c>
      <c r="AM65" t="s">
        <v>222</v>
      </c>
      <c r="AO65" t="s">
        <v>64</v>
      </c>
    </row>
    <row r="66" spans="1:41" ht="330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24</v>
      </c>
      <c r="X66">
        <v>4.0699999999999998E-3</v>
      </c>
      <c r="Y66">
        <v>-0.51300000000000001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219</v>
      </c>
      <c r="AH66" t="s">
        <v>45</v>
      </c>
      <c r="AI66" s="2" t="s">
        <v>220</v>
      </c>
      <c r="AJ66" t="s">
        <v>60</v>
      </c>
      <c r="AK66" t="s">
        <v>61</v>
      </c>
      <c r="AL66" t="s">
        <v>221</v>
      </c>
      <c r="AM66" t="s">
        <v>222</v>
      </c>
      <c r="AO66" t="s">
        <v>64</v>
      </c>
    </row>
    <row r="67" spans="1:41" ht="330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25.3</v>
      </c>
      <c r="X67">
        <v>4.4999999999999997E-3</v>
      </c>
      <c r="Y67">
        <v>-0.51800000000000002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219</v>
      </c>
      <c r="AH67" t="s">
        <v>45</v>
      </c>
      <c r="AI67" s="2" t="s">
        <v>220</v>
      </c>
      <c r="AJ67" t="s">
        <v>60</v>
      </c>
      <c r="AK67" t="s">
        <v>61</v>
      </c>
      <c r="AL67" t="s">
        <v>221</v>
      </c>
      <c r="AM67" t="s">
        <v>222</v>
      </c>
      <c r="AO67" t="s">
        <v>64</v>
      </c>
    </row>
    <row r="68" spans="1:41" ht="330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26.4</v>
      </c>
      <c r="X68">
        <v>5.0299999999999997E-3</v>
      </c>
      <c r="Y68">
        <v>-0.57399999999999995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219</v>
      </c>
      <c r="AH68" t="s">
        <v>45</v>
      </c>
      <c r="AI68" s="2" t="s">
        <v>220</v>
      </c>
      <c r="AJ68" t="s">
        <v>60</v>
      </c>
      <c r="AK68" t="s">
        <v>61</v>
      </c>
      <c r="AL68" t="s">
        <v>221</v>
      </c>
      <c r="AM68" t="s">
        <v>222</v>
      </c>
      <c r="AO68" t="s">
        <v>64</v>
      </c>
    </row>
    <row r="69" spans="1:41" ht="330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26.8</v>
      </c>
      <c r="X69">
        <v>5.8500000000000002E-3</v>
      </c>
      <c r="Y69">
        <v>-0.623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219</v>
      </c>
      <c r="AH69" t="s">
        <v>45</v>
      </c>
      <c r="AI69" s="2" t="s">
        <v>220</v>
      </c>
      <c r="AJ69" t="s">
        <v>60</v>
      </c>
      <c r="AK69" t="s">
        <v>61</v>
      </c>
      <c r="AL69" t="s">
        <v>221</v>
      </c>
      <c r="AM69" t="s">
        <v>222</v>
      </c>
      <c r="AO69" t="s">
        <v>64</v>
      </c>
    </row>
    <row r="70" spans="1:41" ht="330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27.4</v>
      </c>
      <c r="X70">
        <v>5.9100000000000003E-3</v>
      </c>
      <c r="Y70">
        <v>-0.61499999999999999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219</v>
      </c>
      <c r="AH70" t="s">
        <v>45</v>
      </c>
      <c r="AI70" s="2" t="s">
        <v>220</v>
      </c>
      <c r="AJ70" t="s">
        <v>60</v>
      </c>
      <c r="AK70" t="s">
        <v>61</v>
      </c>
      <c r="AL70" t="s">
        <v>221</v>
      </c>
      <c r="AM70" t="s">
        <v>222</v>
      </c>
      <c r="AO70" t="s">
        <v>64</v>
      </c>
    </row>
    <row r="71" spans="1:41" ht="330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27.3</v>
      </c>
      <c r="X71">
        <v>5.2399999999999999E-3</v>
      </c>
      <c r="Y71">
        <v>-0.63700000000000001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219</v>
      </c>
      <c r="AH71" t="s">
        <v>45</v>
      </c>
      <c r="AI71" s="2" t="s">
        <v>220</v>
      </c>
      <c r="AJ71" t="s">
        <v>60</v>
      </c>
      <c r="AK71" t="s">
        <v>61</v>
      </c>
      <c r="AL71" t="s">
        <v>221</v>
      </c>
      <c r="AM71" t="s">
        <v>222</v>
      </c>
      <c r="AO71" t="s">
        <v>64</v>
      </c>
    </row>
    <row r="72" spans="1:41" ht="330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34.9</v>
      </c>
      <c r="X72">
        <v>5.62E-3</v>
      </c>
      <c r="Y72">
        <v>-0.36199999999999999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219</v>
      </c>
      <c r="AH72" t="s">
        <v>45</v>
      </c>
      <c r="AI72" s="2" t="s">
        <v>220</v>
      </c>
      <c r="AJ72" t="s">
        <v>60</v>
      </c>
      <c r="AK72" t="s">
        <v>61</v>
      </c>
      <c r="AL72" t="s">
        <v>221</v>
      </c>
      <c r="AM72" t="s">
        <v>222</v>
      </c>
      <c r="AO72" t="s">
        <v>64</v>
      </c>
    </row>
    <row r="73" spans="1:41" ht="330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20.9</v>
      </c>
      <c r="X73">
        <v>4.4999999999999997E-3</v>
      </c>
      <c r="Y73">
        <v>-0.60599999999999998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219</v>
      </c>
      <c r="AH73" t="s">
        <v>45</v>
      </c>
      <c r="AI73" s="2" t="s">
        <v>220</v>
      </c>
      <c r="AJ73" t="s">
        <v>60</v>
      </c>
      <c r="AK73" t="s">
        <v>61</v>
      </c>
      <c r="AL73" t="s">
        <v>221</v>
      </c>
      <c r="AM73" t="s">
        <v>222</v>
      </c>
      <c r="AO73" t="s">
        <v>64</v>
      </c>
    </row>
    <row r="74" spans="1:41" ht="330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25.8</v>
      </c>
      <c r="X74">
        <v>4.8999999999999998E-3</v>
      </c>
      <c r="Y74">
        <v>-0.55900000000000005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219</v>
      </c>
      <c r="AH74" t="s">
        <v>45</v>
      </c>
      <c r="AI74" s="2" t="s">
        <v>220</v>
      </c>
      <c r="AJ74" t="s">
        <v>60</v>
      </c>
      <c r="AK74" t="s">
        <v>61</v>
      </c>
      <c r="AL74" t="s">
        <v>221</v>
      </c>
      <c r="AM74" t="s">
        <v>222</v>
      </c>
      <c r="AO74" t="s">
        <v>64</v>
      </c>
    </row>
    <row r="75" spans="1:41" ht="330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19.899999999999999</v>
      </c>
      <c r="X75">
        <v>2.8E-3</v>
      </c>
      <c r="Y75">
        <v>-0.97199999999999998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219</v>
      </c>
      <c r="AH75" t="s">
        <v>45</v>
      </c>
      <c r="AI75" s="2" t="s">
        <v>220</v>
      </c>
      <c r="AJ75" t="s">
        <v>60</v>
      </c>
      <c r="AK75" t="s">
        <v>61</v>
      </c>
      <c r="AL75" t="s">
        <v>221</v>
      </c>
      <c r="AM75" t="s">
        <v>222</v>
      </c>
      <c r="AO75" t="s">
        <v>64</v>
      </c>
    </row>
    <row r="76" spans="1:41" ht="330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22.7</v>
      </c>
      <c r="X76">
        <v>4.2700000000000004E-3</v>
      </c>
      <c r="Y76">
        <v>-0.57799999999999996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219</v>
      </c>
      <c r="AH76" t="s">
        <v>45</v>
      </c>
      <c r="AI76" s="2" t="s">
        <v>220</v>
      </c>
      <c r="AJ76" t="s">
        <v>60</v>
      </c>
      <c r="AK76" t="s">
        <v>61</v>
      </c>
      <c r="AL76" t="s">
        <v>221</v>
      </c>
      <c r="AM76" t="s">
        <v>222</v>
      </c>
      <c r="AO76" t="s">
        <v>64</v>
      </c>
    </row>
    <row r="77" spans="1:41" ht="330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24.2</v>
      </c>
      <c r="X77">
        <v>4.5399999999999998E-3</v>
      </c>
      <c r="Y77">
        <v>-0.56899999999999995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219</v>
      </c>
      <c r="AH77" t="s">
        <v>45</v>
      </c>
      <c r="AI77" s="2" t="s">
        <v>220</v>
      </c>
      <c r="AJ77" t="s">
        <v>60</v>
      </c>
      <c r="AK77" t="s">
        <v>61</v>
      </c>
      <c r="AL77" t="s">
        <v>221</v>
      </c>
      <c r="AM77" t="s">
        <v>222</v>
      </c>
      <c r="AO77" t="s">
        <v>64</v>
      </c>
    </row>
    <row r="78" spans="1:41" ht="330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25.5</v>
      </c>
      <c r="X78">
        <v>5.11E-3</v>
      </c>
      <c r="Y78">
        <v>-0.61699999999999999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219</v>
      </c>
      <c r="AH78" t="s">
        <v>45</v>
      </c>
      <c r="AI78" s="2" t="s">
        <v>220</v>
      </c>
      <c r="AJ78" t="s">
        <v>60</v>
      </c>
      <c r="AK78" t="s">
        <v>61</v>
      </c>
      <c r="AL78" t="s">
        <v>221</v>
      </c>
      <c r="AM78" t="s">
        <v>222</v>
      </c>
      <c r="AO78" t="s">
        <v>64</v>
      </c>
    </row>
    <row r="79" spans="1:41" ht="330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26.2</v>
      </c>
      <c r="X79">
        <v>5.8300000000000001E-3</v>
      </c>
      <c r="Y79">
        <v>-0.64300000000000002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219</v>
      </c>
      <c r="AH79" t="s">
        <v>45</v>
      </c>
      <c r="AI79" s="2" t="s">
        <v>220</v>
      </c>
      <c r="AJ79" t="s">
        <v>60</v>
      </c>
      <c r="AK79" t="s">
        <v>61</v>
      </c>
      <c r="AL79" t="s">
        <v>221</v>
      </c>
      <c r="AM79" t="s">
        <v>222</v>
      </c>
      <c r="AO79" t="s">
        <v>64</v>
      </c>
    </row>
    <row r="80" spans="1:41" ht="330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27</v>
      </c>
      <c r="X80">
        <v>5.9100000000000003E-3</v>
      </c>
      <c r="Y80">
        <v>-0.628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219</v>
      </c>
      <c r="AH80" t="s">
        <v>45</v>
      </c>
      <c r="AI80" s="2" t="s">
        <v>220</v>
      </c>
      <c r="AJ80" t="s">
        <v>60</v>
      </c>
      <c r="AK80" t="s">
        <v>61</v>
      </c>
      <c r="AL80" t="s">
        <v>221</v>
      </c>
      <c r="AM80" t="s">
        <v>222</v>
      </c>
      <c r="AO80" t="s">
        <v>64</v>
      </c>
    </row>
    <row r="81" spans="1:41" ht="330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27</v>
      </c>
      <c r="X81">
        <v>5.2599999999999999E-3</v>
      </c>
      <c r="Y81">
        <v>-0.66300000000000003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219</v>
      </c>
      <c r="AH81" t="s">
        <v>45</v>
      </c>
      <c r="AI81" s="2" t="s">
        <v>220</v>
      </c>
      <c r="AJ81" t="s">
        <v>60</v>
      </c>
      <c r="AK81" t="s">
        <v>61</v>
      </c>
      <c r="AL81" t="s">
        <v>221</v>
      </c>
      <c r="AM81" t="s">
        <v>222</v>
      </c>
      <c r="AO81" t="s">
        <v>64</v>
      </c>
    </row>
    <row r="82" spans="1:41" ht="330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34.4</v>
      </c>
      <c r="X82">
        <v>6.0600000000000003E-3</v>
      </c>
      <c r="Y82">
        <v>-0.46899999999999997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219</v>
      </c>
      <c r="AH82" t="s">
        <v>45</v>
      </c>
      <c r="AI82" s="2" t="s">
        <v>220</v>
      </c>
      <c r="AJ82" t="s">
        <v>60</v>
      </c>
      <c r="AK82" t="s">
        <v>61</v>
      </c>
      <c r="AL82" t="s">
        <v>221</v>
      </c>
      <c r="AM82" t="s">
        <v>222</v>
      </c>
      <c r="AO82" t="s">
        <v>64</v>
      </c>
    </row>
    <row r="83" spans="1:41" ht="330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20.100000000000001</v>
      </c>
      <c r="X83">
        <v>4.45E-3</v>
      </c>
      <c r="Y83">
        <v>-0.60299999999999998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219</v>
      </c>
      <c r="AH83" t="s">
        <v>45</v>
      </c>
      <c r="AI83" s="2" t="s">
        <v>220</v>
      </c>
      <c r="AJ83" t="s">
        <v>60</v>
      </c>
      <c r="AK83" t="s">
        <v>61</v>
      </c>
      <c r="AL83" t="s">
        <v>221</v>
      </c>
      <c r="AM83" t="s">
        <v>222</v>
      </c>
      <c r="AO83" t="s">
        <v>64</v>
      </c>
    </row>
    <row r="84" spans="1:41" ht="330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25.1</v>
      </c>
      <c r="X84">
        <v>5.0400000000000002E-3</v>
      </c>
      <c r="Y84">
        <v>-0.60799999999999998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219</v>
      </c>
      <c r="AH84" t="s">
        <v>45</v>
      </c>
      <c r="AI84" s="2" t="s">
        <v>220</v>
      </c>
      <c r="AJ84" t="s">
        <v>60</v>
      </c>
      <c r="AK84" t="s">
        <v>61</v>
      </c>
      <c r="AL84" t="s">
        <v>221</v>
      </c>
      <c r="AM84" t="s">
        <v>222</v>
      </c>
      <c r="AO84" t="s">
        <v>64</v>
      </c>
    </row>
    <row r="85" spans="1:41" ht="330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26.3</v>
      </c>
      <c r="X85">
        <v>5.8900000000000003E-3</v>
      </c>
      <c r="Y85">
        <v>-0.71099999999999997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219</v>
      </c>
      <c r="AH85" t="s">
        <v>45</v>
      </c>
      <c r="AI85" s="2" t="s">
        <v>220</v>
      </c>
      <c r="AJ85" t="s">
        <v>60</v>
      </c>
      <c r="AK85" t="s">
        <v>61</v>
      </c>
      <c r="AL85" t="s">
        <v>221</v>
      </c>
      <c r="AM85" t="s">
        <v>222</v>
      </c>
      <c r="AO85" t="s">
        <v>64</v>
      </c>
    </row>
    <row r="86" spans="1:41" ht="330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21</v>
      </c>
      <c r="X86">
        <v>3.5799999999999998E-3</v>
      </c>
      <c r="Y86">
        <v>-0.88300000000000001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219</v>
      </c>
      <c r="AH86" t="s">
        <v>45</v>
      </c>
      <c r="AI86" s="2" t="s">
        <v>220</v>
      </c>
      <c r="AJ86" t="s">
        <v>60</v>
      </c>
      <c r="AK86" t="s">
        <v>61</v>
      </c>
      <c r="AL86" t="s">
        <v>221</v>
      </c>
      <c r="AM86" t="s">
        <v>222</v>
      </c>
      <c r="AO86" t="s">
        <v>64</v>
      </c>
    </row>
    <row r="87" spans="1:41" ht="330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23.9</v>
      </c>
      <c r="X87">
        <v>3.63E-3</v>
      </c>
      <c r="Y87">
        <v>-0.56399999999999995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219</v>
      </c>
      <c r="AH87" t="s">
        <v>45</v>
      </c>
      <c r="AI87" s="2" t="s">
        <v>220</v>
      </c>
      <c r="AJ87" t="s">
        <v>60</v>
      </c>
      <c r="AK87" t="s">
        <v>61</v>
      </c>
      <c r="AL87" t="s">
        <v>221</v>
      </c>
      <c r="AM87" t="s">
        <v>222</v>
      </c>
      <c r="AO87" t="s">
        <v>64</v>
      </c>
    </row>
    <row r="88" spans="1:41" ht="330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27.8</v>
      </c>
      <c r="X88">
        <v>5.0099999999999997E-3</v>
      </c>
      <c r="Y88">
        <v>-0.55900000000000005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219</v>
      </c>
      <c r="AH88" t="s">
        <v>45</v>
      </c>
      <c r="AI88" s="2" t="s">
        <v>220</v>
      </c>
      <c r="AJ88" t="s">
        <v>60</v>
      </c>
      <c r="AK88" t="s">
        <v>61</v>
      </c>
      <c r="AL88" t="s">
        <v>221</v>
      </c>
      <c r="AM88" t="s">
        <v>222</v>
      </c>
      <c r="AO88" t="s">
        <v>64</v>
      </c>
    </row>
    <row r="89" spans="1:41" ht="330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28.1</v>
      </c>
      <c r="X89">
        <v>5.45E-3</v>
      </c>
      <c r="Y89">
        <v>-0.57799999999999996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219</v>
      </c>
      <c r="AH89" t="s">
        <v>45</v>
      </c>
      <c r="AI89" s="2" t="s">
        <v>220</v>
      </c>
      <c r="AJ89" t="s">
        <v>60</v>
      </c>
      <c r="AK89" t="s">
        <v>61</v>
      </c>
      <c r="AL89" t="s">
        <v>221</v>
      </c>
      <c r="AM89" t="s">
        <v>222</v>
      </c>
      <c r="AO89" t="s">
        <v>64</v>
      </c>
    </row>
    <row r="90" spans="1:41" ht="330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30.2</v>
      </c>
      <c r="X90">
        <v>6.5300000000000002E-3</v>
      </c>
      <c r="Y90">
        <v>-0.627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219</v>
      </c>
      <c r="AH90" t="s">
        <v>45</v>
      </c>
      <c r="AI90" s="2" t="s">
        <v>220</v>
      </c>
      <c r="AJ90" t="s">
        <v>60</v>
      </c>
      <c r="AK90" t="s">
        <v>61</v>
      </c>
      <c r="AL90" t="s">
        <v>221</v>
      </c>
      <c r="AM90" t="s">
        <v>222</v>
      </c>
      <c r="AO90" t="s">
        <v>64</v>
      </c>
    </row>
    <row r="91" spans="1:41" ht="330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30.3</v>
      </c>
      <c r="X91">
        <v>6.4900000000000001E-3</v>
      </c>
      <c r="Y91">
        <v>-0.56499999999999995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219</v>
      </c>
      <c r="AH91" t="s">
        <v>45</v>
      </c>
      <c r="AI91" s="2" t="s">
        <v>220</v>
      </c>
      <c r="AJ91" t="s">
        <v>60</v>
      </c>
      <c r="AK91" t="s">
        <v>61</v>
      </c>
      <c r="AL91" t="s">
        <v>221</v>
      </c>
      <c r="AM91" t="s">
        <v>222</v>
      </c>
      <c r="AO91" t="s">
        <v>64</v>
      </c>
    </row>
    <row r="92" spans="1:41" ht="330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28.7</v>
      </c>
      <c r="X92">
        <v>5.5500000000000002E-3</v>
      </c>
      <c r="Y92">
        <v>-0.61699999999999999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219</v>
      </c>
      <c r="AH92" t="s">
        <v>45</v>
      </c>
      <c r="AI92" s="2" t="s">
        <v>220</v>
      </c>
      <c r="AJ92" t="s">
        <v>60</v>
      </c>
      <c r="AK92" t="s">
        <v>61</v>
      </c>
      <c r="AL92" t="s">
        <v>221</v>
      </c>
      <c r="AM92" t="s">
        <v>222</v>
      </c>
      <c r="AO92" t="s">
        <v>64</v>
      </c>
    </row>
    <row r="93" spans="1:41" ht="330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40</v>
      </c>
      <c r="X93">
        <v>6.62E-3</v>
      </c>
      <c r="Y93">
        <v>-0.42499999999999999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219</v>
      </c>
      <c r="AH93" t="s">
        <v>45</v>
      </c>
      <c r="AI93" s="2" t="s">
        <v>220</v>
      </c>
      <c r="AJ93" t="s">
        <v>60</v>
      </c>
      <c r="AK93" t="s">
        <v>61</v>
      </c>
      <c r="AL93" t="s">
        <v>221</v>
      </c>
      <c r="AM93" t="s">
        <v>222</v>
      </c>
      <c r="AO93" t="s">
        <v>64</v>
      </c>
    </row>
    <row r="94" spans="1:41" ht="330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21.4</v>
      </c>
      <c r="X94">
        <v>4.5199999999999997E-3</v>
      </c>
      <c r="Y94">
        <v>-0.47299999999999998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219</v>
      </c>
      <c r="AH94" t="s">
        <v>45</v>
      </c>
      <c r="AI94" s="2" t="s">
        <v>220</v>
      </c>
      <c r="AJ94" t="s">
        <v>60</v>
      </c>
      <c r="AK94" t="s">
        <v>61</v>
      </c>
      <c r="AL94" t="s">
        <v>221</v>
      </c>
      <c r="AM94" t="s">
        <v>222</v>
      </c>
      <c r="AO94" t="s">
        <v>64</v>
      </c>
    </row>
    <row r="95" spans="1:41" ht="330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28.8</v>
      </c>
      <c r="X95">
        <v>5.6600000000000001E-3</v>
      </c>
      <c r="Y95">
        <v>-0.59599999999999997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219</v>
      </c>
      <c r="AH95" t="s">
        <v>45</v>
      </c>
      <c r="AI95" s="2" t="s">
        <v>220</v>
      </c>
      <c r="AJ95" t="s">
        <v>60</v>
      </c>
      <c r="AK95" t="s">
        <v>61</v>
      </c>
      <c r="AL95" t="s">
        <v>221</v>
      </c>
      <c r="AM95" t="s">
        <v>222</v>
      </c>
      <c r="AO95" t="s">
        <v>64</v>
      </c>
    </row>
    <row r="96" spans="1:41" ht="330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24.7</v>
      </c>
      <c r="X96">
        <v>4.2300000000000003E-3</v>
      </c>
      <c r="Y96">
        <v>-0.54800000000000004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219</v>
      </c>
      <c r="AH96" t="s">
        <v>45</v>
      </c>
      <c r="AI96" s="2" t="s">
        <v>220</v>
      </c>
      <c r="AJ96" t="s">
        <v>60</v>
      </c>
      <c r="AK96" t="s">
        <v>61</v>
      </c>
      <c r="AL96" t="s">
        <v>221</v>
      </c>
      <c r="AM96" t="s">
        <v>222</v>
      </c>
      <c r="AO96" t="s">
        <v>64</v>
      </c>
    </row>
    <row r="97" spans="1:41" ht="330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22.4</v>
      </c>
      <c r="X97">
        <v>3.0000000000000001E-3</v>
      </c>
      <c r="Y97">
        <v>-0.76300000000000001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219</v>
      </c>
      <c r="AH97" t="s">
        <v>45</v>
      </c>
      <c r="AI97" s="2" t="s">
        <v>220</v>
      </c>
      <c r="AJ97" t="s">
        <v>60</v>
      </c>
      <c r="AK97" t="s">
        <v>61</v>
      </c>
      <c r="AL97" t="s">
        <v>221</v>
      </c>
      <c r="AM97" t="s">
        <v>222</v>
      </c>
      <c r="AO97" t="s">
        <v>64</v>
      </c>
    </row>
    <row r="98" spans="1:41" ht="330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25.6</v>
      </c>
      <c r="X98">
        <v>4.0299999999999997E-3</v>
      </c>
      <c r="Y98">
        <v>-0.434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219</v>
      </c>
      <c r="AH98" t="s">
        <v>45</v>
      </c>
      <c r="AI98" s="2" t="s">
        <v>220</v>
      </c>
      <c r="AJ98" t="s">
        <v>60</v>
      </c>
      <c r="AK98" t="s">
        <v>61</v>
      </c>
      <c r="AL98" t="s">
        <v>221</v>
      </c>
      <c r="AM98" t="s">
        <v>222</v>
      </c>
      <c r="AO98" t="s">
        <v>64</v>
      </c>
    </row>
    <row r="99" spans="1:41" ht="330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26</v>
      </c>
      <c r="X99">
        <v>4.0200000000000001E-3</v>
      </c>
      <c r="Y99">
        <v>-0.3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219</v>
      </c>
      <c r="AH99" t="s">
        <v>45</v>
      </c>
      <c r="AI99" s="2" t="s">
        <v>220</v>
      </c>
      <c r="AJ99" t="s">
        <v>60</v>
      </c>
      <c r="AK99" t="s">
        <v>61</v>
      </c>
      <c r="AL99" t="s">
        <v>221</v>
      </c>
      <c r="AM99" t="s">
        <v>222</v>
      </c>
      <c r="AO99" t="s">
        <v>64</v>
      </c>
    </row>
    <row r="100" spans="1:41" ht="330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27</v>
      </c>
      <c r="X100">
        <v>4.2300000000000003E-3</v>
      </c>
      <c r="Y100">
        <v>-0.41899999999999998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219</v>
      </c>
      <c r="AH100" t="s">
        <v>45</v>
      </c>
      <c r="AI100" s="2" t="s">
        <v>220</v>
      </c>
      <c r="AJ100" t="s">
        <v>60</v>
      </c>
      <c r="AK100" t="s">
        <v>61</v>
      </c>
      <c r="AL100" t="s">
        <v>221</v>
      </c>
      <c r="AM100" t="s">
        <v>222</v>
      </c>
      <c r="AO100" t="s">
        <v>64</v>
      </c>
    </row>
    <row r="101" spans="1:41" ht="330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27.8</v>
      </c>
      <c r="X101">
        <v>4.6600000000000001E-3</v>
      </c>
      <c r="Y101">
        <v>-0.48499999999999999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219</v>
      </c>
      <c r="AH101" t="s">
        <v>45</v>
      </c>
      <c r="AI101" s="2" t="s">
        <v>220</v>
      </c>
      <c r="AJ101" t="s">
        <v>60</v>
      </c>
      <c r="AK101" t="s">
        <v>61</v>
      </c>
      <c r="AL101" t="s">
        <v>221</v>
      </c>
      <c r="AM101" t="s">
        <v>222</v>
      </c>
      <c r="AO101" t="s">
        <v>64</v>
      </c>
    </row>
    <row r="102" spans="1:41" ht="330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28.3</v>
      </c>
      <c r="X102">
        <v>5.5900000000000004E-3</v>
      </c>
      <c r="Y102">
        <v>-0.46800000000000003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219</v>
      </c>
      <c r="AH102" t="s">
        <v>45</v>
      </c>
      <c r="AI102" s="2" t="s">
        <v>220</v>
      </c>
      <c r="AJ102" t="s">
        <v>60</v>
      </c>
      <c r="AK102" t="s">
        <v>61</v>
      </c>
      <c r="AL102" t="s">
        <v>221</v>
      </c>
      <c r="AM102" t="s">
        <v>222</v>
      </c>
      <c r="AO102" t="s">
        <v>64</v>
      </c>
    </row>
    <row r="103" spans="1:41" ht="330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29</v>
      </c>
      <c r="X103">
        <v>5.1700000000000001E-3</v>
      </c>
      <c r="Y103">
        <v>-0.496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219</v>
      </c>
      <c r="AH103" t="s">
        <v>45</v>
      </c>
      <c r="AI103" s="2" t="s">
        <v>220</v>
      </c>
      <c r="AJ103" t="s">
        <v>60</v>
      </c>
      <c r="AK103" t="s">
        <v>61</v>
      </c>
      <c r="AL103" t="s">
        <v>221</v>
      </c>
      <c r="AM103" t="s">
        <v>222</v>
      </c>
      <c r="AO103" t="s">
        <v>64</v>
      </c>
    </row>
    <row r="104" spans="1:41" ht="330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27.6</v>
      </c>
      <c r="X104">
        <v>4.4600000000000004E-3</v>
      </c>
      <c r="Y104">
        <v>-0.45500000000000002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219</v>
      </c>
      <c r="AH104" t="s">
        <v>45</v>
      </c>
      <c r="AI104" s="2" t="s">
        <v>220</v>
      </c>
      <c r="AJ104" t="s">
        <v>60</v>
      </c>
      <c r="AK104" t="s">
        <v>61</v>
      </c>
      <c r="AL104" t="s">
        <v>221</v>
      </c>
      <c r="AM104" t="s">
        <v>222</v>
      </c>
      <c r="AO104" t="s">
        <v>64</v>
      </c>
    </row>
    <row r="105" spans="1:41" ht="330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34.700000000000003</v>
      </c>
      <c r="X105">
        <v>5.0200000000000002E-3</v>
      </c>
      <c r="Y105">
        <v>-0.246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219</v>
      </c>
      <c r="AH105" t="s">
        <v>45</v>
      </c>
      <c r="AI105" s="2" t="s">
        <v>220</v>
      </c>
      <c r="AJ105" t="s">
        <v>60</v>
      </c>
      <c r="AK105" t="s">
        <v>61</v>
      </c>
      <c r="AL105" t="s">
        <v>221</v>
      </c>
      <c r="AM105" t="s">
        <v>222</v>
      </c>
      <c r="AO105" t="s">
        <v>64</v>
      </c>
    </row>
    <row r="106" spans="1:41" ht="330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24</v>
      </c>
      <c r="X106">
        <v>4.2500000000000003E-3</v>
      </c>
      <c r="Y106">
        <v>-0.58199999999999996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219</v>
      </c>
      <c r="AH106" t="s">
        <v>45</v>
      </c>
      <c r="AI106" s="2" t="s">
        <v>220</v>
      </c>
      <c r="AJ106" t="s">
        <v>60</v>
      </c>
      <c r="AK106" t="s">
        <v>61</v>
      </c>
      <c r="AL106" t="s">
        <v>221</v>
      </c>
      <c r="AM106" t="s">
        <v>222</v>
      </c>
      <c r="AO106" t="s">
        <v>64</v>
      </c>
    </row>
    <row r="107" spans="1:41" ht="330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27.3</v>
      </c>
      <c r="X107">
        <v>4.4600000000000004E-3</v>
      </c>
      <c r="Y107">
        <v>-0.45600000000000002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219</v>
      </c>
      <c r="AH107" t="s">
        <v>45</v>
      </c>
      <c r="AI107" s="2" t="s">
        <v>220</v>
      </c>
      <c r="AJ107" t="s">
        <v>60</v>
      </c>
      <c r="AK107" t="s">
        <v>61</v>
      </c>
      <c r="AL107" t="s">
        <v>221</v>
      </c>
      <c r="AM107" t="s">
        <v>222</v>
      </c>
      <c r="AO107" t="s">
        <v>64</v>
      </c>
    </row>
    <row r="108" spans="1:41" ht="330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23.1</v>
      </c>
      <c r="X108">
        <v>4.4000000000000003E-3</v>
      </c>
      <c r="Y108">
        <v>-0.57999999999999996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219</v>
      </c>
      <c r="AH108" t="s">
        <v>45</v>
      </c>
      <c r="AI108" s="2" t="s">
        <v>220</v>
      </c>
      <c r="AJ108" t="s">
        <v>60</v>
      </c>
      <c r="AK108" t="s">
        <v>61</v>
      </c>
      <c r="AL108" t="s">
        <v>221</v>
      </c>
      <c r="AM108" t="s">
        <v>222</v>
      </c>
      <c r="AO108" t="s">
        <v>64</v>
      </c>
    </row>
    <row r="109" spans="1:41" ht="330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20.399999999999999</v>
      </c>
      <c r="X109">
        <v>2.82E-3</v>
      </c>
      <c r="Y109">
        <v>-0.95499999999999996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219</v>
      </c>
      <c r="AH109" t="s">
        <v>45</v>
      </c>
      <c r="AI109" s="2" t="s">
        <v>220</v>
      </c>
      <c r="AJ109" t="s">
        <v>60</v>
      </c>
      <c r="AK109" t="s">
        <v>61</v>
      </c>
      <c r="AL109" t="s">
        <v>221</v>
      </c>
      <c r="AM109" t="s">
        <v>222</v>
      </c>
      <c r="AO109" t="s">
        <v>64</v>
      </c>
    </row>
    <row r="110" spans="1:41" ht="330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23.8</v>
      </c>
      <c r="X110">
        <v>4.0800000000000003E-3</v>
      </c>
      <c r="Y110">
        <v>-0.52500000000000002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219</v>
      </c>
      <c r="AH110" t="s">
        <v>45</v>
      </c>
      <c r="AI110" s="2" t="s">
        <v>220</v>
      </c>
      <c r="AJ110" t="s">
        <v>60</v>
      </c>
      <c r="AK110" t="s">
        <v>61</v>
      </c>
      <c r="AL110" t="s">
        <v>221</v>
      </c>
      <c r="AM110" t="s">
        <v>222</v>
      </c>
      <c r="AO110" t="s">
        <v>64</v>
      </c>
    </row>
    <row r="111" spans="1:41" ht="330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24.3</v>
      </c>
      <c r="X111">
        <v>3.79E-3</v>
      </c>
      <c r="Y111">
        <v>-0.45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219</v>
      </c>
      <c r="AH111" t="s">
        <v>45</v>
      </c>
      <c r="AI111" s="2" t="s">
        <v>220</v>
      </c>
      <c r="AJ111" t="s">
        <v>60</v>
      </c>
      <c r="AK111" t="s">
        <v>61</v>
      </c>
      <c r="AL111" t="s">
        <v>221</v>
      </c>
      <c r="AM111" t="s">
        <v>222</v>
      </c>
      <c r="AO111" t="s">
        <v>64</v>
      </c>
    </row>
    <row r="112" spans="1:41" ht="330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25.1</v>
      </c>
      <c r="X112">
        <v>4.3800000000000002E-3</v>
      </c>
      <c r="Y112">
        <v>-0.51700000000000002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219</v>
      </c>
      <c r="AH112" t="s">
        <v>45</v>
      </c>
      <c r="AI112" s="2" t="s">
        <v>220</v>
      </c>
      <c r="AJ112" t="s">
        <v>60</v>
      </c>
      <c r="AK112" t="s">
        <v>61</v>
      </c>
      <c r="AL112" t="s">
        <v>221</v>
      </c>
      <c r="AM112" t="s">
        <v>222</v>
      </c>
      <c r="AO112" t="s">
        <v>64</v>
      </c>
    </row>
    <row r="113" spans="1:41" ht="330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26.6</v>
      </c>
      <c r="X113">
        <v>4.8700000000000002E-3</v>
      </c>
      <c r="Y113">
        <v>-0.55500000000000005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219</v>
      </c>
      <c r="AH113" t="s">
        <v>45</v>
      </c>
      <c r="AI113" s="2" t="s">
        <v>220</v>
      </c>
      <c r="AJ113" t="s">
        <v>60</v>
      </c>
      <c r="AK113" t="s">
        <v>61</v>
      </c>
      <c r="AL113" t="s">
        <v>221</v>
      </c>
      <c r="AM113" t="s">
        <v>222</v>
      </c>
      <c r="AO113" t="s">
        <v>64</v>
      </c>
    </row>
    <row r="114" spans="1:41" ht="330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26.6</v>
      </c>
      <c r="X114">
        <v>5.8100000000000001E-3</v>
      </c>
      <c r="Y114">
        <v>-0.625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219</v>
      </c>
      <c r="AH114" t="s">
        <v>45</v>
      </c>
      <c r="AI114" s="2" t="s">
        <v>220</v>
      </c>
      <c r="AJ114" t="s">
        <v>60</v>
      </c>
      <c r="AK114" t="s">
        <v>61</v>
      </c>
      <c r="AL114" t="s">
        <v>221</v>
      </c>
      <c r="AM114" t="s">
        <v>222</v>
      </c>
      <c r="AO114" t="s">
        <v>64</v>
      </c>
    </row>
    <row r="115" spans="1:41" ht="330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27.4</v>
      </c>
      <c r="X115">
        <v>5.7999999999999996E-3</v>
      </c>
      <c r="Y115">
        <v>-0.60399999999999998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219</v>
      </c>
      <c r="AH115" t="s">
        <v>45</v>
      </c>
      <c r="AI115" s="2" t="s">
        <v>220</v>
      </c>
      <c r="AJ115" t="s">
        <v>60</v>
      </c>
      <c r="AK115" t="s">
        <v>61</v>
      </c>
      <c r="AL115" t="s">
        <v>221</v>
      </c>
      <c r="AM115" t="s">
        <v>222</v>
      </c>
      <c r="AO115" t="s">
        <v>64</v>
      </c>
    </row>
    <row r="116" spans="1:41" ht="330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27.2</v>
      </c>
      <c r="X116">
        <v>5.1900000000000002E-3</v>
      </c>
      <c r="Y116">
        <v>-0.64800000000000002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219</v>
      </c>
      <c r="AH116" t="s">
        <v>45</v>
      </c>
      <c r="AI116" s="2" t="s">
        <v>220</v>
      </c>
      <c r="AJ116" t="s">
        <v>60</v>
      </c>
      <c r="AK116" t="s">
        <v>61</v>
      </c>
      <c r="AL116" t="s">
        <v>221</v>
      </c>
      <c r="AM116" t="s">
        <v>222</v>
      </c>
      <c r="AO116" t="s">
        <v>64</v>
      </c>
    </row>
    <row r="117" spans="1:41" ht="330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34.700000000000003</v>
      </c>
      <c r="X117">
        <v>5.4400000000000004E-3</v>
      </c>
      <c r="Y117">
        <v>-0.32800000000000001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219</v>
      </c>
      <c r="AH117" t="s">
        <v>45</v>
      </c>
      <c r="AI117" s="2" t="s">
        <v>220</v>
      </c>
      <c r="AJ117" t="s">
        <v>60</v>
      </c>
      <c r="AK117" t="s">
        <v>61</v>
      </c>
      <c r="AL117" t="s">
        <v>221</v>
      </c>
      <c r="AM117" t="s">
        <v>222</v>
      </c>
      <c r="AO117" t="s">
        <v>64</v>
      </c>
    </row>
    <row r="118" spans="1:41" ht="330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21</v>
      </c>
      <c r="X118">
        <v>4.4200000000000003E-3</v>
      </c>
      <c r="Y118">
        <v>-0.61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219</v>
      </c>
      <c r="AH118" t="s">
        <v>45</v>
      </c>
      <c r="AI118" s="2" t="s">
        <v>220</v>
      </c>
      <c r="AJ118" t="s">
        <v>60</v>
      </c>
      <c r="AK118" t="s">
        <v>61</v>
      </c>
      <c r="AL118" t="s">
        <v>221</v>
      </c>
      <c r="AM118" t="s">
        <v>222</v>
      </c>
      <c r="AO118" t="s">
        <v>64</v>
      </c>
    </row>
    <row r="119" spans="1:41" ht="330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25.7</v>
      </c>
      <c r="X119">
        <v>4.7400000000000003E-3</v>
      </c>
      <c r="Y119">
        <v>-0.56100000000000005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219</v>
      </c>
      <c r="AH119" t="s">
        <v>45</v>
      </c>
      <c r="AI119" s="2" t="s">
        <v>220</v>
      </c>
      <c r="AJ119" t="s">
        <v>60</v>
      </c>
      <c r="AK119" t="s">
        <v>61</v>
      </c>
      <c r="AL119" t="s">
        <v>221</v>
      </c>
      <c r="AM119" t="s">
        <v>222</v>
      </c>
      <c r="AO119" t="s">
        <v>64</v>
      </c>
    </row>
    <row r="120" spans="1:41" ht="330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22.9</v>
      </c>
      <c r="X120">
        <v>4.4200000000000003E-3</v>
      </c>
      <c r="Y120">
        <v>-0.58399999999999996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219</v>
      </c>
      <c r="AH120" t="s">
        <v>45</v>
      </c>
      <c r="AI120" s="2" t="s">
        <v>220</v>
      </c>
      <c r="AJ120" t="s">
        <v>60</v>
      </c>
      <c r="AK120" t="s">
        <v>61</v>
      </c>
      <c r="AL120" t="s">
        <v>221</v>
      </c>
      <c r="AM120" t="s">
        <v>222</v>
      </c>
      <c r="AO120" t="s">
        <v>64</v>
      </c>
    </row>
    <row r="121" spans="1:41" ht="330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19.899999999999999</v>
      </c>
      <c r="X121">
        <v>2.7499999999999998E-3</v>
      </c>
      <c r="Y121">
        <v>-1.01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219</v>
      </c>
      <c r="AH121" t="s">
        <v>45</v>
      </c>
      <c r="AI121" s="2" t="s">
        <v>220</v>
      </c>
      <c r="AJ121" t="s">
        <v>60</v>
      </c>
      <c r="AK121" t="s">
        <v>61</v>
      </c>
      <c r="AL121" t="s">
        <v>221</v>
      </c>
      <c r="AM121" t="s">
        <v>222</v>
      </c>
      <c r="AO121" t="s">
        <v>64</v>
      </c>
    </row>
    <row r="122" spans="1:41" ht="330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22.7</v>
      </c>
      <c r="X122">
        <v>4.1200000000000004E-3</v>
      </c>
      <c r="Y122">
        <v>-0.57999999999999996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219</v>
      </c>
      <c r="AH122" t="s">
        <v>45</v>
      </c>
      <c r="AI122" s="2" t="s">
        <v>220</v>
      </c>
      <c r="AJ122" t="s">
        <v>60</v>
      </c>
      <c r="AK122" t="s">
        <v>61</v>
      </c>
      <c r="AL122" t="s">
        <v>221</v>
      </c>
      <c r="AM122" t="s">
        <v>222</v>
      </c>
      <c r="AO122" t="s">
        <v>64</v>
      </c>
    </row>
    <row r="123" spans="1:41" ht="330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22.6</v>
      </c>
      <c r="X123">
        <v>3.5599999999999998E-3</v>
      </c>
      <c r="Y123">
        <v>-0.60299999999999998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219</v>
      </c>
      <c r="AH123" t="s">
        <v>45</v>
      </c>
      <c r="AI123" s="2" t="s">
        <v>220</v>
      </c>
      <c r="AJ123" t="s">
        <v>60</v>
      </c>
      <c r="AK123" t="s">
        <v>61</v>
      </c>
      <c r="AL123" t="s">
        <v>221</v>
      </c>
      <c r="AM123" t="s">
        <v>222</v>
      </c>
      <c r="AO123" t="s">
        <v>64</v>
      </c>
    </row>
    <row r="124" spans="1:41" ht="330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24.1</v>
      </c>
      <c r="X124">
        <v>4.45E-3</v>
      </c>
      <c r="Y124">
        <v>-0.56999999999999995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219</v>
      </c>
      <c r="AH124" t="s">
        <v>45</v>
      </c>
      <c r="AI124" s="2" t="s">
        <v>220</v>
      </c>
      <c r="AJ124" t="s">
        <v>60</v>
      </c>
      <c r="AK124" t="s">
        <v>61</v>
      </c>
      <c r="AL124" t="s">
        <v>221</v>
      </c>
      <c r="AM124" t="s">
        <v>222</v>
      </c>
      <c r="AO124" t="s">
        <v>64</v>
      </c>
    </row>
    <row r="125" spans="1:41" ht="330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25.4</v>
      </c>
      <c r="X125">
        <v>5.0400000000000002E-3</v>
      </c>
      <c r="Y125">
        <v>-0.61799999999999999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219</v>
      </c>
      <c r="AH125" t="s">
        <v>45</v>
      </c>
      <c r="AI125" s="2" t="s">
        <v>220</v>
      </c>
      <c r="AJ125" t="s">
        <v>60</v>
      </c>
      <c r="AK125" t="s">
        <v>61</v>
      </c>
      <c r="AL125" t="s">
        <v>221</v>
      </c>
      <c r="AM125" t="s">
        <v>222</v>
      </c>
      <c r="AO125" t="s">
        <v>64</v>
      </c>
    </row>
    <row r="126" spans="1:41" ht="330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26.2</v>
      </c>
      <c r="X126">
        <v>5.7999999999999996E-3</v>
      </c>
      <c r="Y126">
        <v>-0.64100000000000001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219</v>
      </c>
      <c r="AH126" t="s">
        <v>45</v>
      </c>
      <c r="AI126" s="2" t="s">
        <v>220</v>
      </c>
      <c r="AJ126" t="s">
        <v>60</v>
      </c>
      <c r="AK126" t="s">
        <v>61</v>
      </c>
      <c r="AL126" t="s">
        <v>221</v>
      </c>
      <c r="AM126" t="s">
        <v>222</v>
      </c>
      <c r="AO126" t="s">
        <v>64</v>
      </c>
    </row>
    <row r="127" spans="1:41" ht="330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27</v>
      </c>
      <c r="X127">
        <v>5.8799999999999998E-3</v>
      </c>
      <c r="Y127">
        <v>-0.626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219</v>
      </c>
      <c r="AH127" t="s">
        <v>45</v>
      </c>
      <c r="AI127" s="2" t="s">
        <v>220</v>
      </c>
      <c r="AJ127" t="s">
        <v>60</v>
      </c>
      <c r="AK127" t="s">
        <v>61</v>
      </c>
      <c r="AL127" t="s">
        <v>221</v>
      </c>
      <c r="AM127" t="s">
        <v>222</v>
      </c>
      <c r="AO127" t="s">
        <v>64</v>
      </c>
    </row>
    <row r="128" spans="1:41" ht="330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27.2</v>
      </c>
      <c r="X128">
        <v>5.3099999999999996E-3</v>
      </c>
      <c r="Y128">
        <v>-0.67900000000000005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219</v>
      </c>
      <c r="AH128" t="s">
        <v>45</v>
      </c>
      <c r="AI128" s="2" t="s">
        <v>220</v>
      </c>
      <c r="AJ128" t="s">
        <v>60</v>
      </c>
      <c r="AK128" t="s">
        <v>61</v>
      </c>
      <c r="AL128" t="s">
        <v>221</v>
      </c>
      <c r="AM128" t="s">
        <v>222</v>
      </c>
      <c r="AO128" t="s">
        <v>64</v>
      </c>
    </row>
    <row r="129" spans="1:41" ht="330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34.1</v>
      </c>
      <c r="X129">
        <v>5.9199999999999999E-3</v>
      </c>
      <c r="Y129">
        <v>-0.441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219</v>
      </c>
      <c r="AH129" t="s">
        <v>45</v>
      </c>
      <c r="AI129" s="2" t="s">
        <v>220</v>
      </c>
      <c r="AJ129" t="s">
        <v>60</v>
      </c>
      <c r="AK129" t="s">
        <v>61</v>
      </c>
      <c r="AL129" t="s">
        <v>221</v>
      </c>
      <c r="AM129" t="s">
        <v>222</v>
      </c>
      <c r="AO129" t="s">
        <v>64</v>
      </c>
    </row>
    <row r="130" spans="1:41" ht="330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20.2</v>
      </c>
      <c r="X130">
        <v>4.4600000000000004E-3</v>
      </c>
      <c r="Y130">
        <v>-0.61899999999999999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219</v>
      </c>
      <c r="AH130" t="s">
        <v>45</v>
      </c>
      <c r="AI130" s="2" t="s">
        <v>220</v>
      </c>
      <c r="AJ130" t="s">
        <v>60</v>
      </c>
      <c r="AK130" t="s">
        <v>61</v>
      </c>
      <c r="AL130" t="s">
        <v>221</v>
      </c>
      <c r="AM130" t="s">
        <v>222</v>
      </c>
      <c r="AO130" t="s">
        <v>64</v>
      </c>
    </row>
    <row r="131" spans="1:41" ht="330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24.8</v>
      </c>
      <c r="X131">
        <v>4.8700000000000002E-3</v>
      </c>
      <c r="Y131">
        <v>-0.61499999999999999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219</v>
      </c>
      <c r="AH131" t="s">
        <v>45</v>
      </c>
      <c r="AI131" s="2" t="s">
        <v>220</v>
      </c>
      <c r="AJ131" t="s">
        <v>60</v>
      </c>
      <c r="AK131" t="s">
        <v>61</v>
      </c>
      <c r="AL131" t="s">
        <v>221</v>
      </c>
      <c r="AM131" t="s">
        <v>222</v>
      </c>
      <c r="AO131" t="s">
        <v>64</v>
      </c>
    </row>
    <row r="132" spans="1:41" ht="330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24.8</v>
      </c>
      <c r="X132">
        <v>3.8600000000000001E-3</v>
      </c>
      <c r="Y132">
        <v>-0.51800000000000002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219</v>
      </c>
      <c r="AH132" t="s">
        <v>45</v>
      </c>
      <c r="AI132" s="2" t="s">
        <v>220</v>
      </c>
      <c r="AJ132" t="s">
        <v>60</v>
      </c>
      <c r="AK132" t="s">
        <v>61</v>
      </c>
      <c r="AL132" t="s">
        <v>221</v>
      </c>
      <c r="AM132" t="s">
        <v>222</v>
      </c>
      <c r="AO132" t="s">
        <v>64</v>
      </c>
    </row>
    <row r="133" spans="1:41" ht="330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27.9</v>
      </c>
      <c r="X133">
        <v>4.9800000000000001E-3</v>
      </c>
      <c r="Y133">
        <v>-0.501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219</v>
      </c>
      <c r="AH133" t="s">
        <v>45</v>
      </c>
      <c r="AI133" s="2" t="s">
        <v>220</v>
      </c>
      <c r="AJ133" t="s">
        <v>60</v>
      </c>
      <c r="AK133" t="s">
        <v>61</v>
      </c>
      <c r="AL133" t="s">
        <v>221</v>
      </c>
      <c r="AM133" t="s">
        <v>222</v>
      </c>
      <c r="AO133" t="s">
        <v>64</v>
      </c>
    </row>
    <row r="134" spans="1:41" ht="330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29.3</v>
      </c>
      <c r="X134">
        <v>6.1000000000000004E-3</v>
      </c>
      <c r="Y134">
        <v>-0.60299999999999998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219</v>
      </c>
      <c r="AH134" t="s">
        <v>45</v>
      </c>
      <c r="AI134" s="2" t="s">
        <v>220</v>
      </c>
      <c r="AJ134" t="s">
        <v>60</v>
      </c>
      <c r="AK134" t="s">
        <v>61</v>
      </c>
      <c r="AL134" t="s">
        <v>221</v>
      </c>
      <c r="AM134" t="s">
        <v>222</v>
      </c>
      <c r="AO134" t="s">
        <v>64</v>
      </c>
    </row>
    <row r="135" spans="1:41" ht="330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25.6</v>
      </c>
      <c r="X135">
        <v>4.96E-3</v>
      </c>
      <c r="Y135">
        <v>-0.53300000000000003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219</v>
      </c>
      <c r="AH135" t="s">
        <v>45</v>
      </c>
      <c r="AI135" s="2" t="s">
        <v>220</v>
      </c>
      <c r="AJ135" t="s">
        <v>60</v>
      </c>
      <c r="AK135" t="s">
        <v>61</v>
      </c>
      <c r="AL135" t="s">
        <v>221</v>
      </c>
      <c r="AM135" t="s">
        <v>222</v>
      </c>
      <c r="AO135" t="s">
        <v>64</v>
      </c>
    </row>
    <row r="136" spans="1:41" ht="330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27</v>
      </c>
      <c r="X136">
        <v>4.9399999999999999E-3</v>
      </c>
      <c r="Y136">
        <v>-0.55600000000000005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219</v>
      </c>
      <c r="AH136" t="s">
        <v>45</v>
      </c>
      <c r="AI136" s="2" t="s">
        <v>220</v>
      </c>
      <c r="AJ136" t="s">
        <v>60</v>
      </c>
      <c r="AK136" t="s">
        <v>61</v>
      </c>
      <c r="AL136" t="s">
        <v>221</v>
      </c>
      <c r="AM136" t="s">
        <v>222</v>
      </c>
      <c r="AO136" t="s">
        <v>64</v>
      </c>
    </row>
    <row r="137" spans="1:41" ht="330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25.5</v>
      </c>
      <c r="X137">
        <v>3.9500000000000004E-3</v>
      </c>
      <c r="Y137">
        <v>-0.44500000000000001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219</v>
      </c>
      <c r="AH137" t="s">
        <v>45</v>
      </c>
      <c r="AI137" s="2" t="s">
        <v>220</v>
      </c>
      <c r="AJ137" t="s">
        <v>60</v>
      </c>
      <c r="AK137" t="s">
        <v>61</v>
      </c>
      <c r="AL137" t="s">
        <v>221</v>
      </c>
      <c r="AM137" t="s">
        <v>222</v>
      </c>
      <c r="AO137" t="s">
        <v>64</v>
      </c>
    </row>
    <row r="138" spans="1:41" ht="330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25.8</v>
      </c>
      <c r="X138">
        <v>3.7799999999999999E-3</v>
      </c>
      <c r="Y138">
        <v>-0.29299999999999998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219</v>
      </c>
      <c r="AH138" t="s">
        <v>45</v>
      </c>
      <c r="AI138" s="2" t="s">
        <v>220</v>
      </c>
      <c r="AJ138" t="s">
        <v>60</v>
      </c>
      <c r="AK138" t="s">
        <v>61</v>
      </c>
      <c r="AL138" t="s">
        <v>221</v>
      </c>
      <c r="AM138" t="s">
        <v>222</v>
      </c>
      <c r="AO138" t="s">
        <v>64</v>
      </c>
    </row>
    <row r="139" spans="1:41" ht="330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28.1</v>
      </c>
      <c r="X139">
        <v>4.5999999999999999E-3</v>
      </c>
      <c r="Y139">
        <v>-0.34899999999999998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219</v>
      </c>
      <c r="AH139" t="s">
        <v>45</v>
      </c>
      <c r="AI139" s="2" t="s">
        <v>220</v>
      </c>
      <c r="AJ139" t="s">
        <v>60</v>
      </c>
      <c r="AK139" t="s">
        <v>61</v>
      </c>
      <c r="AL139" t="s">
        <v>221</v>
      </c>
      <c r="AM139" t="s">
        <v>222</v>
      </c>
      <c r="AO139" t="s">
        <v>64</v>
      </c>
    </row>
    <row r="140" spans="1:41" ht="330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28</v>
      </c>
      <c r="X140">
        <v>5.3800000000000002E-3</v>
      </c>
      <c r="Y140">
        <v>-0.45600000000000002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219</v>
      </c>
      <c r="AH140" t="s">
        <v>45</v>
      </c>
      <c r="AI140" s="2" t="s">
        <v>220</v>
      </c>
      <c r="AJ140" t="s">
        <v>60</v>
      </c>
      <c r="AK140" t="s">
        <v>61</v>
      </c>
      <c r="AL140" t="s">
        <v>221</v>
      </c>
      <c r="AM140" t="s">
        <v>222</v>
      </c>
      <c r="AO140" t="s">
        <v>64</v>
      </c>
    </row>
    <row r="141" spans="1:41" ht="330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27.3</v>
      </c>
      <c r="X141">
        <v>4.3499999999999997E-3</v>
      </c>
      <c r="Y141">
        <v>-0.48299999999999998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219</v>
      </c>
      <c r="AH141" t="s">
        <v>45</v>
      </c>
      <c r="AI141" s="2" t="s">
        <v>220</v>
      </c>
      <c r="AJ141" t="s">
        <v>60</v>
      </c>
      <c r="AK141" t="s">
        <v>61</v>
      </c>
      <c r="AL141" t="s">
        <v>221</v>
      </c>
      <c r="AM141" t="s">
        <v>222</v>
      </c>
      <c r="AO141" t="s">
        <v>64</v>
      </c>
    </row>
    <row r="142" spans="1:41" ht="330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34.700000000000003</v>
      </c>
      <c r="X142">
        <v>4.9800000000000001E-3</v>
      </c>
      <c r="Y142">
        <v>-0.25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219</v>
      </c>
      <c r="AH142" t="s">
        <v>45</v>
      </c>
      <c r="AI142" s="2" t="s">
        <v>220</v>
      </c>
      <c r="AJ142" t="s">
        <v>60</v>
      </c>
      <c r="AK142" t="s">
        <v>61</v>
      </c>
      <c r="AL142" t="s">
        <v>221</v>
      </c>
      <c r="AM142" t="s">
        <v>222</v>
      </c>
      <c r="AO142" t="s">
        <v>64</v>
      </c>
    </row>
    <row r="143" spans="1:41" ht="330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26.3</v>
      </c>
      <c r="X143">
        <v>4.15E-3</v>
      </c>
      <c r="Y143">
        <v>-0.33700000000000002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219</v>
      </c>
      <c r="AH143" t="s">
        <v>45</v>
      </c>
      <c r="AI143" s="2" t="s">
        <v>220</v>
      </c>
      <c r="AJ143" t="s">
        <v>60</v>
      </c>
      <c r="AK143" t="s">
        <v>61</v>
      </c>
      <c r="AL143" t="s">
        <v>221</v>
      </c>
      <c r="AM143" t="s">
        <v>222</v>
      </c>
      <c r="AO143" t="s">
        <v>64</v>
      </c>
    </row>
    <row r="144" spans="1:41" ht="330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23.3</v>
      </c>
      <c r="X144">
        <v>3.3999999999999998E-3</v>
      </c>
      <c r="Y144">
        <v>-0.55800000000000005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219</v>
      </c>
      <c r="AH144" t="s">
        <v>45</v>
      </c>
      <c r="AI144" s="2" t="s">
        <v>220</v>
      </c>
      <c r="AJ144" t="s">
        <v>60</v>
      </c>
      <c r="AK144" t="s">
        <v>61</v>
      </c>
      <c r="AL144" t="s">
        <v>221</v>
      </c>
      <c r="AM144" t="s">
        <v>222</v>
      </c>
      <c r="AO144" t="s">
        <v>64</v>
      </c>
    </row>
    <row r="145" spans="1:41" ht="330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23.9</v>
      </c>
      <c r="X145">
        <v>3.8E-3</v>
      </c>
      <c r="Y145">
        <v>-0.48599999999999999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219</v>
      </c>
      <c r="AH145" t="s">
        <v>45</v>
      </c>
      <c r="AI145" s="2" t="s">
        <v>220</v>
      </c>
      <c r="AJ145" t="s">
        <v>60</v>
      </c>
      <c r="AK145" t="s">
        <v>61</v>
      </c>
      <c r="AL145" t="s">
        <v>221</v>
      </c>
      <c r="AM145" t="s">
        <v>222</v>
      </c>
      <c r="AO145" t="s">
        <v>64</v>
      </c>
    </row>
    <row r="146" spans="1:41" ht="330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27.1</v>
      </c>
      <c r="X146">
        <v>4.7800000000000004E-3</v>
      </c>
      <c r="Y146">
        <v>-0.433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219</v>
      </c>
      <c r="AH146" t="s">
        <v>45</v>
      </c>
      <c r="AI146" s="2" t="s">
        <v>220</v>
      </c>
      <c r="AJ146" t="s">
        <v>60</v>
      </c>
      <c r="AK146" t="s">
        <v>61</v>
      </c>
      <c r="AL146" t="s">
        <v>221</v>
      </c>
      <c r="AM146" t="s">
        <v>222</v>
      </c>
      <c r="AO146" t="s">
        <v>64</v>
      </c>
    </row>
    <row r="147" spans="1:41" ht="330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26.5</v>
      </c>
      <c r="X147">
        <v>5.4599999999999996E-3</v>
      </c>
      <c r="Y147">
        <v>-0.59599999999999997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219</v>
      </c>
      <c r="AH147" t="s">
        <v>45</v>
      </c>
      <c r="AI147" s="2" t="s">
        <v>220</v>
      </c>
      <c r="AJ147" t="s">
        <v>60</v>
      </c>
      <c r="AK147" t="s">
        <v>61</v>
      </c>
      <c r="AL147" t="s">
        <v>221</v>
      </c>
      <c r="AM147" t="s">
        <v>222</v>
      </c>
      <c r="AO147" t="s">
        <v>64</v>
      </c>
    </row>
    <row r="148" spans="1:41" ht="330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25.8</v>
      </c>
      <c r="X148">
        <v>4.8799999999999998E-3</v>
      </c>
      <c r="Y148">
        <v>-0.59799999999999998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219</v>
      </c>
      <c r="AH148" t="s">
        <v>45</v>
      </c>
      <c r="AI148" s="2" t="s">
        <v>220</v>
      </c>
      <c r="AJ148" t="s">
        <v>60</v>
      </c>
      <c r="AK148" t="s">
        <v>61</v>
      </c>
      <c r="AL148" t="s">
        <v>221</v>
      </c>
      <c r="AM148" t="s">
        <v>222</v>
      </c>
      <c r="AO148" t="s">
        <v>64</v>
      </c>
    </row>
    <row r="149" spans="1:41" ht="330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34.200000000000003</v>
      </c>
      <c r="X149">
        <v>6.0000000000000001E-3</v>
      </c>
      <c r="Y149">
        <v>-0.42099999999999999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219</v>
      </c>
      <c r="AH149" t="s">
        <v>45</v>
      </c>
      <c r="AI149" s="2" t="s">
        <v>220</v>
      </c>
      <c r="AJ149" t="s">
        <v>60</v>
      </c>
      <c r="AK149" t="s">
        <v>61</v>
      </c>
      <c r="AL149" t="s">
        <v>221</v>
      </c>
      <c r="AM149" t="s">
        <v>222</v>
      </c>
      <c r="AO149" t="s">
        <v>64</v>
      </c>
    </row>
    <row r="150" spans="1:41" ht="330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24.6</v>
      </c>
      <c r="X150">
        <v>4.2500000000000003E-3</v>
      </c>
      <c r="Y150">
        <v>-0.52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219</v>
      </c>
      <c r="AH150" t="s">
        <v>45</v>
      </c>
      <c r="AI150" s="2" t="s">
        <v>220</v>
      </c>
      <c r="AJ150" t="s">
        <v>60</v>
      </c>
      <c r="AK150" t="s">
        <v>61</v>
      </c>
      <c r="AL150" t="s">
        <v>221</v>
      </c>
      <c r="AM150" t="s">
        <v>222</v>
      </c>
      <c r="AO150" t="s">
        <v>64</v>
      </c>
    </row>
    <row r="151" spans="1:41" ht="330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22.8</v>
      </c>
      <c r="X151">
        <v>3.2499999999999999E-3</v>
      </c>
      <c r="Y151">
        <v>-0.58699999999999997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219</v>
      </c>
      <c r="AH151" t="s">
        <v>45</v>
      </c>
      <c r="AI151" s="2" t="s">
        <v>220</v>
      </c>
      <c r="AJ151" t="s">
        <v>60</v>
      </c>
      <c r="AK151" t="s">
        <v>61</v>
      </c>
      <c r="AL151" t="s">
        <v>221</v>
      </c>
      <c r="AM151" t="s">
        <v>222</v>
      </c>
      <c r="AO151" t="s">
        <v>64</v>
      </c>
    </row>
    <row r="152" spans="1:41" ht="330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22.8</v>
      </c>
      <c r="X152">
        <v>3.81E-3</v>
      </c>
      <c r="Y152">
        <v>-0.59199999999999997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219</v>
      </c>
      <c r="AH152" t="s">
        <v>45</v>
      </c>
      <c r="AI152" s="2" t="s">
        <v>220</v>
      </c>
      <c r="AJ152" t="s">
        <v>60</v>
      </c>
      <c r="AK152" t="s">
        <v>61</v>
      </c>
      <c r="AL152" t="s">
        <v>221</v>
      </c>
      <c r="AM152" t="s">
        <v>222</v>
      </c>
      <c r="AO152" t="s">
        <v>64</v>
      </c>
    </row>
    <row r="153" spans="1:41" ht="330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25.1</v>
      </c>
      <c r="X153">
        <v>5.0299999999999997E-3</v>
      </c>
      <c r="Y153">
        <v>-0.56200000000000006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219</v>
      </c>
      <c r="AH153" t="s">
        <v>45</v>
      </c>
      <c r="AI153" s="2" t="s">
        <v>220</v>
      </c>
      <c r="AJ153" t="s">
        <v>60</v>
      </c>
      <c r="AK153" t="s">
        <v>61</v>
      </c>
      <c r="AL153" t="s">
        <v>221</v>
      </c>
      <c r="AM153" t="s">
        <v>222</v>
      </c>
      <c r="AO153" t="s">
        <v>64</v>
      </c>
    </row>
    <row r="154" spans="1:41" ht="330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25.5</v>
      </c>
      <c r="X154">
        <v>5.4099999999999999E-3</v>
      </c>
      <c r="Y154">
        <v>-0.64500000000000002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219</v>
      </c>
      <c r="AH154" t="s">
        <v>45</v>
      </c>
      <c r="AI154" s="2" t="s">
        <v>220</v>
      </c>
      <c r="AJ154" t="s">
        <v>60</v>
      </c>
      <c r="AK154" t="s">
        <v>61</v>
      </c>
      <c r="AL154" t="s">
        <v>221</v>
      </c>
      <c r="AM154" t="s">
        <v>222</v>
      </c>
      <c r="AO154" t="s">
        <v>64</v>
      </c>
    </row>
    <row r="155" spans="1:41" ht="330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25.8</v>
      </c>
      <c r="X155">
        <v>4.8900000000000002E-3</v>
      </c>
      <c r="Y155">
        <v>-0.61099999999999999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219</v>
      </c>
      <c r="AH155" t="s">
        <v>45</v>
      </c>
      <c r="AI155" s="2" t="s">
        <v>220</v>
      </c>
      <c r="AJ155" t="s">
        <v>60</v>
      </c>
      <c r="AK155" t="s">
        <v>61</v>
      </c>
      <c r="AL155" t="s">
        <v>221</v>
      </c>
      <c r="AM155" t="s">
        <v>222</v>
      </c>
      <c r="AO155" t="s">
        <v>64</v>
      </c>
    </row>
    <row r="156" spans="1:41" ht="330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34.200000000000003</v>
      </c>
      <c r="X156">
        <v>6.0699999999999999E-3</v>
      </c>
      <c r="Y156">
        <v>-0.433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219</v>
      </c>
      <c r="AH156" t="s">
        <v>45</v>
      </c>
      <c r="AI156" s="2" t="s">
        <v>220</v>
      </c>
      <c r="AJ156" t="s">
        <v>60</v>
      </c>
      <c r="AK156" t="s">
        <v>61</v>
      </c>
      <c r="AL156" t="s">
        <v>221</v>
      </c>
      <c r="AM156" t="s">
        <v>222</v>
      </c>
      <c r="AO156" t="s">
        <v>64</v>
      </c>
    </row>
    <row r="157" spans="1:41" ht="330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23.7</v>
      </c>
      <c r="X157">
        <v>4.2399999999999998E-3</v>
      </c>
      <c r="Y157">
        <v>-0.60599999999999998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219</v>
      </c>
      <c r="AH157" t="s">
        <v>45</v>
      </c>
      <c r="AI157" s="2" t="s">
        <v>220</v>
      </c>
      <c r="AJ157" t="s">
        <v>60</v>
      </c>
      <c r="AK157" t="s">
        <v>61</v>
      </c>
      <c r="AL157" t="s">
        <v>221</v>
      </c>
      <c r="AM157" t="s">
        <v>222</v>
      </c>
      <c r="AO157" t="s">
        <v>64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213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48.7</v>
      </c>
      <c r="X6">
        <v>7.4000000000000003E-3</v>
      </c>
      <c r="Y6">
        <v>-1.86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214</v>
      </c>
      <c r="AH6" t="s">
        <v>45</v>
      </c>
      <c r="AI6" t="s">
        <v>215</v>
      </c>
      <c r="AJ6" t="s">
        <v>60</v>
      </c>
      <c r="AK6" t="s">
        <v>61</v>
      </c>
      <c r="AL6" t="s">
        <v>216</v>
      </c>
      <c r="AM6" t="s">
        <v>217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66.5</v>
      </c>
      <c r="X7">
        <v>1.5299999999999999E-2</v>
      </c>
      <c r="Y7">
        <v>-1.96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214</v>
      </c>
      <c r="AH7" t="s">
        <v>45</v>
      </c>
      <c r="AI7" t="s">
        <v>215</v>
      </c>
      <c r="AJ7" t="s">
        <v>60</v>
      </c>
      <c r="AK7" t="s">
        <v>61</v>
      </c>
      <c r="AL7" t="s">
        <v>216</v>
      </c>
      <c r="AM7" t="s">
        <v>217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60.5</v>
      </c>
      <c r="X8">
        <v>1.2699999999999999E-2</v>
      </c>
      <c r="Y8">
        <v>-2.02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214</v>
      </c>
      <c r="AH8" t="s">
        <v>45</v>
      </c>
      <c r="AI8" t="s">
        <v>215</v>
      </c>
      <c r="AJ8" t="s">
        <v>60</v>
      </c>
      <c r="AK8" t="s">
        <v>61</v>
      </c>
      <c r="AL8" t="s">
        <v>216</v>
      </c>
      <c r="AM8" t="s">
        <v>217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69.2</v>
      </c>
      <c r="X9">
        <v>1.49E-2</v>
      </c>
      <c r="Y9">
        <v>-1.51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214</v>
      </c>
      <c r="AH9" t="s">
        <v>45</v>
      </c>
      <c r="AI9" t="s">
        <v>215</v>
      </c>
      <c r="AJ9" t="s">
        <v>60</v>
      </c>
      <c r="AK9" t="s">
        <v>61</v>
      </c>
      <c r="AL9" t="s">
        <v>216</v>
      </c>
      <c r="AM9" t="s">
        <v>217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55.9</v>
      </c>
      <c r="X10">
        <v>8.9599999999999992E-3</v>
      </c>
      <c r="Y10">
        <v>-2.35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214</v>
      </c>
      <c r="AH10" t="s">
        <v>45</v>
      </c>
      <c r="AI10" t="s">
        <v>215</v>
      </c>
      <c r="AJ10" t="s">
        <v>60</v>
      </c>
      <c r="AK10" t="s">
        <v>61</v>
      </c>
      <c r="AL10" t="s">
        <v>216</v>
      </c>
      <c r="AM10" t="s">
        <v>217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77.8</v>
      </c>
      <c r="X11">
        <v>1.66E-2</v>
      </c>
      <c r="Y11">
        <v>-1.6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214</v>
      </c>
      <c r="AH11" t="s">
        <v>45</v>
      </c>
      <c r="AI11" t="s">
        <v>215</v>
      </c>
      <c r="AJ11" t="s">
        <v>60</v>
      </c>
      <c r="AK11" t="s">
        <v>61</v>
      </c>
      <c r="AL11" t="s">
        <v>216</v>
      </c>
      <c r="AM11" t="s">
        <v>217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73.3</v>
      </c>
      <c r="X12">
        <v>1.7000000000000001E-2</v>
      </c>
      <c r="Y12">
        <v>-1.68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214</v>
      </c>
      <c r="AH12" t="s">
        <v>45</v>
      </c>
      <c r="AI12" t="s">
        <v>215</v>
      </c>
      <c r="AJ12" t="s">
        <v>60</v>
      </c>
      <c r="AK12" t="s">
        <v>61</v>
      </c>
      <c r="AL12" t="s">
        <v>216</v>
      </c>
      <c r="AM12" t="s">
        <v>217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80.7</v>
      </c>
      <c r="X13">
        <v>1.7100000000000001E-2</v>
      </c>
      <c r="Y13">
        <v>-1.52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214</v>
      </c>
      <c r="AH13" t="s">
        <v>45</v>
      </c>
      <c r="AI13" t="s">
        <v>215</v>
      </c>
      <c r="AJ13" t="s">
        <v>60</v>
      </c>
      <c r="AK13" t="s">
        <v>61</v>
      </c>
      <c r="AL13" t="s">
        <v>216</v>
      </c>
      <c r="AM13" t="s">
        <v>217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58.5</v>
      </c>
      <c r="X14">
        <v>1.2500000000000001E-2</v>
      </c>
      <c r="Y14">
        <v>-1.76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214</v>
      </c>
      <c r="AH14" t="s">
        <v>45</v>
      </c>
      <c r="AI14" t="s">
        <v>215</v>
      </c>
      <c r="AJ14" t="s">
        <v>60</v>
      </c>
      <c r="AK14" t="s">
        <v>61</v>
      </c>
      <c r="AL14" t="s">
        <v>216</v>
      </c>
      <c r="AM14" t="s">
        <v>217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71.599999999999994</v>
      </c>
      <c r="X15">
        <v>1.54E-2</v>
      </c>
      <c r="Y15">
        <v>-1.72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214</v>
      </c>
      <c r="AH15" t="s">
        <v>45</v>
      </c>
      <c r="AI15" t="s">
        <v>215</v>
      </c>
      <c r="AJ15" t="s">
        <v>60</v>
      </c>
      <c r="AK15" t="s">
        <v>61</v>
      </c>
      <c r="AL15" t="s">
        <v>216</v>
      </c>
      <c r="AM15" t="s">
        <v>217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56.5</v>
      </c>
      <c r="X16">
        <v>7.0800000000000004E-3</v>
      </c>
      <c r="Y16">
        <v>-2.27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214</v>
      </c>
      <c r="AH16" t="s">
        <v>45</v>
      </c>
      <c r="AI16" t="s">
        <v>215</v>
      </c>
      <c r="AJ16" t="s">
        <v>60</v>
      </c>
      <c r="AK16" t="s">
        <v>61</v>
      </c>
      <c r="AL16" t="s">
        <v>216</v>
      </c>
      <c r="AM16" t="s">
        <v>217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64</v>
      </c>
      <c r="X17">
        <v>8.43E-3</v>
      </c>
      <c r="Y17">
        <v>-1.62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214</v>
      </c>
      <c r="AH17" t="s">
        <v>45</v>
      </c>
      <c r="AI17" t="s">
        <v>215</v>
      </c>
      <c r="AJ17" t="s">
        <v>60</v>
      </c>
      <c r="AK17" t="s">
        <v>61</v>
      </c>
      <c r="AL17" t="s">
        <v>216</v>
      </c>
      <c r="AM17" t="s">
        <v>217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60.5</v>
      </c>
      <c r="X18">
        <v>7.6499999999999997E-3</v>
      </c>
      <c r="Y18">
        <v>-1.99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214</v>
      </c>
      <c r="AH18" t="s">
        <v>45</v>
      </c>
      <c r="AI18" t="s">
        <v>215</v>
      </c>
      <c r="AJ18" t="s">
        <v>60</v>
      </c>
      <c r="AK18" t="s">
        <v>61</v>
      </c>
      <c r="AL18" t="s">
        <v>216</v>
      </c>
      <c r="AM18" t="s">
        <v>217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66.3</v>
      </c>
      <c r="X19">
        <v>1.0699999999999999E-2</v>
      </c>
      <c r="Y19">
        <v>-1.4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214</v>
      </c>
      <c r="AH19" t="s">
        <v>45</v>
      </c>
      <c r="AI19" t="s">
        <v>215</v>
      </c>
      <c r="AJ19" t="s">
        <v>60</v>
      </c>
      <c r="AK19" t="s">
        <v>61</v>
      </c>
      <c r="AL19" t="s">
        <v>216</v>
      </c>
      <c r="AM19" t="s">
        <v>217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60.7</v>
      </c>
      <c r="X20">
        <v>8.0999999999999996E-3</v>
      </c>
      <c r="Y20">
        <v>-2.09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214</v>
      </c>
      <c r="AH20" t="s">
        <v>45</v>
      </c>
      <c r="AI20" t="s">
        <v>215</v>
      </c>
      <c r="AJ20" t="s">
        <v>60</v>
      </c>
      <c r="AK20" t="s">
        <v>61</v>
      </c>
      <c r="AL20" t="s">
        <v>216</v>
      </c>
      <c r="AM20" t="s">
        <v>217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76.400000000000006</v>
      </c>
      <c r="X21">
        <v>1.4999999999999999E-2</v>
      </c>
      <c r="Y21">
        <v>-1.37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214</v>
      </c>
      <c r="AH21" t="s">
        <v>45</v>
      </c>
      <c r="AI21" t="s">
        <v>215</v>
      </c>
      <c r="AJ21" t="s">
        <v>60</v>
      </c>
      <c r="AK21" t="s">
        <v>61</v>
      </c>
      <c r="AL21" t="s">
        <v>216</v>
      </c>
      <c r="AM21" t="s">
        <v>217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71.7</v>
      </c>
      <c r="X22">
        <v>1.44E-2</v>
      </c>
      <c r="Y22">
        <v>-1.53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214</v>
      </c>
      <c r="AH22" t="s">
        <v>45</v>
      </c>
      <c r="AI22" t="s">
        <v>215</v>
      </c>
      <c r="AJ22" t="s">
        <v>60</v>
      </c>
      <c r="AK22" t="s">
        <v>61</v>
      </c>
      <c r="AL22" t="s">
        <v>216</v>
      </c>
      <c r="AM22" t="s">
        <v>217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78.599999999999994</v>
      </c>
      <c r="X23">
        <v>1.4200000000000001E-2</v>
      </c>
      <c r="Y23">
        <v>-1.36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214</v>
      </c>
      <c r="AH23" t="s">
        <v>45</v>
      </c>
      <c r="AI23" t="s">
        <v>215</v>
      </c>
      <c r="AJ23" t="s">
        <v>60</v>
      </c>
      <c r="AK23" t="s">
        <v>61</v>
      </c>
      <c r="AL23" t="s">
        <v>216</v>
      </c>
      <c r="AM23" t="s">
        <v>217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63.3</v>
      </c>
      <c r="X24">
        <v>1.11E-2</v>
      </c>
      <c r="Y24">
        <v>-1.6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214</v>
      </c>
      <c r="AH24" t="s">
        <v>45</v>
      </c>
      <c r="AI24" t="s">
        <v>215</v>
      </c>
      <c r="AJ24" t="s">
        <v>60</v>
      </c>
      <c r="AK24" t="s">
        <v>61</v>
      </c>
      <c r="AL24" t="s">
        <v>216</v>
      </c>
      <c r="AM24" t="s">
        <v>217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65.900000000000006</v>
      </c>
      <c r="X25">
        <v>1.03E-2</v>
      </c>
      <c r="Y25">
        <v>-1.71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214</v>
      </c>
      <c r="AH25" t="s">
        <v>45</v>
      </c>
      <c r="AI25" t="s">
        <v>215</v>
      </c>
      <c r="AJ25" t="s">
        <v>60</v>
      </c>
      <c r="AK25" t="s">
        <v>61</v>
      </c>
      <c r="AL25" t="s">
        <v>216</v>
      </c>
      <c r="AM25" t="s">
        <v>217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49.5</v>
      </c>
      <c r="X26">
        <v>6.3299999999999997E-3</v>
      </c>
      <c r="Y26">
        <v>-2.0499999999999998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214</v>
      </c>
      <c r="AH26" t="s">
        <v>45</v>
      </c>
      <c r="AI26" t="s">
        <v>215</v>
      </c>
      <c r="AJ26" t="s">
        <v>60</v>
      </c>
      <c r="AK26" t="s">
        <v>61</v>
      </c>
      <c r="AL26" t="s">
        <v>216</v>
      </c>
      <c r="AM26" t="s">
        <v>217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59.3</v>
      </c>
      <c r="X27">
        <v>8.5800000000000008E-3</v>
      </c>
      <c r="Y27">
        <v>-2.0499999999999998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214</v>
      </c>
      <c r="AH27" t="s">
        <v>45</v>
      </c>
      <c r="AI27" t="s">
        <v>215</v>
      </c>
      <c r="AJ27" t="s">
        <v>60</v>
      </c>
      <c r="AK27" t="s">
        <v>61</v>
      </c>
      <c r="AL27" t="s">
        <v>216</v>
      </c>
      <c r="AM27" t="s">
        <v>217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56.9</v>
      </c>
      <c r="X28">
        <v>7.3600000000000002E-3</v>
      </c>
      <c r="Y28">
        <v>-2.17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214</v>
      </c>
      <c r="AH28" t="s">
        <v>45</v>
      </c>
      <c r="AI28" t="s">
        <v>215</v>
      </c>
      <c r="AJ28" t="s">
        <v>60</v>
      </c>
      <c r="AK28" t="s">
        <v>61</v>
      </c>
      <c r="AL28" t="s">
        <v>216</v>
      </c>
      <c r="AM28" t="s">
        <v>217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62.5</v>
      </c>
      <c r="X29">
        <v>1.0200000000000001E-2</v>
      </c>
      <c r="Y29">
        <v>-1.57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214</v>
      </c>
      <c r="AH29" t="s">
        <v>45</v>
      </c>
      <c r="AI29" t="s">
        <v>215</v>
      </c>
      <c r="AJ29" t="s">
        <v>60</v>
      </c>
      <c r="AK29" t="s">
        <v>61</v>
      </c>
      <c r="AL29" t="s">
        <v>216</v>
      </c>
      <c r="AM29" t="s">
        <v>217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55.4</v>
      </c>
      <c r="X30">
        <v>7.7200000000000003E-3</v>
      </c>
      <c r="Y30">
        <v>-2.56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214</v>
      </c>
      <c r="AH30" t="s">
        <v>45</v>
      </c>
      <c r="AI30" t="s">
        <v>215</v>
      </c>
      <c r="AJ30" t="s">
        <v>60</v>
      </c>
      <c r="AK30" t="s">
        <v>61</v>
      </c>
      <c r="AL30" t="s">
        <v>216</v>
      </c>
      <c r="AM30" t="s">
        <v>217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72.7</v>
      </c>
      <c r="X31">
        <v>1.5699999999999999E-2</v>
      </c>
      <c r="Y31">
        <v>-1.61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214</v>
      </c>
      <c r="AH31" t="s">
        <v>45</v>
      </c>
      <c r="AI31" t="s">
        <v>215</v>
      </c>
      <c r="AJ31" t="s">
        <v>60</v>
      </c>
      <c r="AK31" t="s">
        <v>61</v>
      </c>
      <c r="AL31" t="s">
        <v>216</v>
      </c>
      <c r="AM31" t="s">
        <v>217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67</v>
      </c>
      <c r="X32">
        <v>1.5299999999999999E-2</v>
      </c>
      <c r="Y32">
        <v>-1.72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214</v>
      </c>
      <c r="AH32" t="s">
        <v>45</v>
      </c>
      <c r="AI32" t="s">
        <v>215</v>
      </c>
      <c r="AJ32" t="s">
        <v>60</v>
      </c>
      <c r="AK32" t="s">
        <v>61</v>
      </c>
      <c r="AL32" t="s">
        <v>216</v>
      </c>
      <c r="AM32" t="s">
        <v>217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74.7</v>
      </c>
      <c r="X33">
        <v>1.5699999999999999E-2</v>
      </c>
      <c r="Y33">
        <v>-1.61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214</v>
      </c>
      <c r="AH33" t="s">
        <v>45</v>
      </c>
      <c r="AI33" t="s">
        <v>215</v>
      </c>
      <c r="AJ33" t="s">
        <v>60</v>
      </c>
      <c r="AK33" t="s">
        <v>61</v>
      </c>
      <c r="AL33" t="s">
        <v>216</v>
      </c>
      <c r="AM33" t="s">
        <v>217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54.8</v>
      </c>
      <c r="X34">
        <v>1.1900000000000001E-2</v>
      </c>
      <c r="Y34">
        <v>-1.72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214</v>
      </c>
      <c r="AH34" t="s">
        <v>45</v>
      </c>
      <c r="AI34" t="s">
        <v>215</v>
      </c>
      <c r="AJ34" t="s">
        <v>60</v>
      </c>
      <c r="AK34" t="s">
        <v>61</v>
      </c>
      <c r="AL34" t="s">
        <v>216</v>
      </c>
      <c r="AM34" t="s">
        <v>217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63.3</v>
      </c>
      <c r="X35">
        <v>1.14E-2</v>
      </c>
      <c r="Y35">
        <v>-1.86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214</v>
      </c>
      <c r="AH35" t="s">
        <v>45</v>
      </c>
      <c r="AI35" t="s">
        <v>215</v>
      </c>
      <c r="AJ35" t="s">
        <v>60</v>
      </c>
      <c r="AK35" t="s">
        <v>61</v>
      </c>
      <c r="AL35" t="s">
        <v>216</v>
      </c>
      <c r="AM35" t="s">
        <v>217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47.1</v>
      </c>
      <c r="X36">
        <v>6.0299999999999998E-3</v>
      </c>
      <c r="Y36">
        <v>-1.99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214</v>
      </c>
      <c r="AH36" t="s">
        <v>45</v>
      </c>
      <c r="AI36" t="s">
        <v>215</v>
      </c>
      <c r="AJ36" t="s">
        <v>60</v>
      </c>
      <c r="AK36" t="s">
        <v>61</v>
      </c>
      <c r="AL36" t="s">
        <v>216</v>
      </c>
      <c r="AM36" t="s">
        <v>217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57.2</v>
      </c>
      <c r="X37">
        <v>8.0000000000000002E-3</v>
      </c>
      <c r="Y37">
        <v>-2.19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214</v>
      </c>
      <c r="AH37" t="s">
        <v>45</v>
      </c>
      <c r="AI37" t="s">
        <v>215</v>
      </c>
      <c r="AJ37" t="s">
        <v>60</v>
      </c>
      <c r="AK37" t="s">
        <v>61</v>
      </c>
      <c r="AL37" t="s">
        <v>216</v>
      </c>
      <c r="AM37" t="s">
        <v>217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53.8</v>
      </c>
      <c r="X38">
        <v>7.0099999999999997E-3</v>
      </c>
      <c r="Y38">
        <v>-2.3199999999999998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214</v>
      </c>
      <c r="AH38" t="s">
        <v>45</v>
      </c>
      <c r="AI38" t="s">
        <v>215</v>
      </c>
      <c r="AJ38" t="s">
        <v>60</v>
      </c>
      <c r="AK38" t="s">
        <v>61</v>
      </c>
      <c r="AL38" t="s">
        <v>216</v>
      </c>
      <c r="AM38" t="s">
        <v>217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60.1</v>
      </c>
      <c r="X39">
        <v>9.7300000000000008E-3</v>
      </c>
      <c r="Y39">
        <v>-1.67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214</v>
      </c>
      <c r="AH39" t="s">
        <v>45</v>
      </c>
      <c r="AI39" t="s">
        <v>215</v>
      </c>
      <c r="AJ39" t="s">
        <v>60</v>
      </c>
      <c r="AK39" t="s">
        <v>61</v>
      </c>
      <c r="AL39" t="s">
        <v>216</v>
      </c>
      <c r="AM39" t="s">
        <v>217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53.7</v>
      </c>
      <c r="X40">
        <v>7.43E-3</v>
      </c>
      <c r="Y40">
        <v>-2.72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214</v>
      </c>
      <c r="AH40" t="s">
        <v>45</v>
      </c>
      <c r="AI40" t="s">
        <v>215</v>
      </c>
      <c r="AJ40" t="s">
        <v>60</v>
      </c>
      <c r="AK40" t="s">
        <v>61</v>
      </c>
      <c r="AL40" t="s">
        <v>216</v>
      </c>
      <c r="AM40" t="s">
        <v>217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70.8</v>
      </c>
      <c r="X41">
        <v>1.5599999999999999E-2</v>
      </c>
      <c r="Y41">
        <v>-1.67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214</v>
      </c>
      <c r="AH41" t="s">
        <v>45</v>
      </c>
      <c r="AI41" t="s">
        <v>215</v>
      </c>
      <c r="AJ41" t="s">
        <v>60</v>
      </c>
      <c r="AK41" t="s">
        <v>61</v>
      </c>
      <c r="AL41" t="s">
        <v>216</v>
      </c>
      <c r="AM41" t="s">
        <v>217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65.099999999999994</v>
      </c>
      <c r="X42">
        <v>1.55E-2</v>
      </c>
      <c r="Y42">
        <v>-1.79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214</v>
      </c>
      <c r="AH42" t="s">
        <v>45</v>
      </c>
      <c r="AI42" t="s">
        <v>215</v>
      </c>
      <c r="AJ42" t="s">
        <v>60</v>
      </c>
      <c r="AK42" t="s">
        <v>61</v>
      </c>
      <c r="AL42" t="s">
        <v>216</v>
      </c>
      <c r="AM42" t="s">
        <v>217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72.900000000000006</v>
      </c>
      <c r="X43">
        <v>1.61E-2</v>
      </c>
      <c r="Y43">
        <v>-1.7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214</v>
      </c>
      <c r="AH43" t="s">
        <v>45</v>
      </c>
      <c r="AI43" t="s">
        <v>215</v>
      </c>
      <c r="AJ43" t="s">
        <v>60</v>
      </c>
      <c r="AK43" t="s">
        <v>61</v>
      </c>
      <c r="AL43" t="s">
        <v>216</v>
      </c>
      <c r="AM43" t="s">
        <v>217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53.9</v>
      </c>
      <c r="X44">
        <v>1.17E-2</v>
      </c>
      <c r="Y44">
        <v>-1.71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214</v>
      </c>
      <c r="AH44" t="s">
        <v>45</v>
      </c>
      <c r="AI44" t="s">
        <v>215</v>
      </c>
      <c r="AJ44" t="s">
        <v>60</v>
      </c>
      <c r="AK44" t="s">
        <v>61</v>
      </c>
      <c r="AL44" t="s">
        <v>216</v>
      </c>
      <c r="AM44" t="s">
        <v>217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61.6</v>
      </c>
      <c r="X45">
        <v>1.1599999999999999E-2</v>
      </c>
      <c r="Y45">
        <v>-1.94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214</v>
      </c>
      <c r="AH45" t="s">
        <v>45</v>
      </c>
      <c r="AI45" t="s">
        <v>215</v>
      </c>
      <c r="AJ45" t="s">
        <v>60</v>
      </c>
      <c r="AK45" t="s">
        <v>61</v>
      </c>
      <c r="AL45" t="s">
        <v>216</v>
      </c>
      <c r="AM45" t="s">
        <v>217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66.7</v>
      </c>
      <c r="X46">
        <v>1.0500000000000001E-2</v>
      </c>
      <c r="Y46">
        <v>-1.49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214</v>
      </c>
      <c r="AH46" t="s">
        <v>45</v>
      </c>
      <c r="AI46" t="s">
        <v>215</v>
      </c>
      <c r="AJ46" t="s">
        <v>60</v>
      </c>
      <c r="AK46" t="s">
        <v>61</v>
      </c>
      <c r="AL46" t="s">
        <v>216</v>
      </c>
      <c r="AM46" t="s">
        <v>217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77.599999999999994</v>
      </c>
      <c r="X47">
        <v>1.4200000000000001E-2</v>
      </c>
      <c r="Y47">
        <v>-1.46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214</v>
      </c>
      <c r="AH47" t="s">
        <v>45</v>
      </c>
      <c r="AI47" t="s">
        <v>215</v>
      </c>
      <c r="AJ47" t="s">
        <v>60</v>
      </c>
      <c r="AK47" t="s">
        <v>61</v>
      </c>
      <c r="AL47" t="s">
        <v>216</v>
      </c>
      <c r="AM47" t="s">
        <v>217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77.400000000000006</v>
      </c>
      <c r="X48">
        <v>1.4999999999999999E-2</v>
      </c>
      <c r="Y48">
        <v>-1.51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214</v>
      </c>
      <c r="AH48" t="s">
        <v>45</v>
      </c>
      <c r="AI48" t="s">
        <v>215</v>
      </c>
      <c r="AJ48" t="s">
        <v>60</v>
      </c>
      <c r="AK48" t="s">
        <v>61</v>
      </c>
      <c r="AL48" t="s">
        <v>216</v>
      </c>
      <c r="AM48" t="s">
        <v>217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81.400000000000006</v>
      </c>
      <c r="X49">
        <v>1.7500000000000002E-2</v>
      </c>
      <c r="Y49">
        <v>-1.69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214</v>
      </c>
      <c r="AH49" t="s">
        <v>45</v>
      </c>
      <c r="AI49" t="s">
        <v>215</v>
      </c>
      <c r="AJ49" t="s">
        <v>60</v>
      </c>
      <c r="AK49" t="s">
        <v>61</v>
      </c>
      <c r="AL49" t="s">
        <v>216</v>
      </c>
      <c r="AM49" t="s">
        <v>217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81.900000000000006</v>
      </c>
      <c r="X50">
        <v>1.7500000000000002E-2</v>
      </c>
      <c r="Y50">
        <v>-1.52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214</v>
      </c>
      <c r="AH50" t="s">
        <v>45</v>
      </c>
      <c r="AI50" t="s">
        <v>215</v>
      </c>
      <c r="AJ50" t="s">
        <v>60</v>
      </c>
      <c r="AK50" t="s">
        <v>61</v>
      </c>
      <c r="AL50" t="s">
        <v>216</v>
      </c>
      <c r="AM50" t="s">
        <v>217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81.400000000000006</v>
      </c>
      <c r="X51">
        <v>1.6E-2</v>
      </c>
      <c r="Y51">
        <v>-1.45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214</v>
      </c>
      <c r="AH51" t="s">
        <v>45</v>
      </c>
      <c r="AI51" t="s">
        <v>215</v>
      </c>
      <c r="AJ51" t="s">
        <v>60</v>
      </c>
      <c r="AK51" t="s">
        <v>61</v>
      </c>
      <c r="AL51" t="s">
        <v>216</v>
      </c>
      <c r="AM51" t="s">
        <v>217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106</v>
      </c>
      <c r="X52">
        <v>1.7299999999999999E-2</v>
      </c>
      <c r="Y52">
        <v>-1.1000000000000001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214</v>
      </c>
      <c r="AH52" t="s">
        <v>45</v>
      </c>
      <c r="AI52" t="s">
        <v>215</v>
      </c>
      <c r="AJ52" t="s">
        <v>60</v>
      </c>
      <c r="AK52" t="s">
        <v>61</v>
      </c>
      <c r="AL52" t="s">
        <v>216</v>
      </c>
      <c r="AM52" t="s">
        <v>217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62.6</v>
      </c>
      <c r="X53">
        <v>1.3899999999999999E-2</v>
      </c>
      <c r="Y53">
        <v>-1.73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214</v>
      </c>
      <c r="AH53" t="s">
        <v>45</v>
      </c>
      <c r="AI53" t="s">
        <v>215</v>
      </c>
      <c r="AJ53" t="s">
        <v>60</v>
      </c>
      <c r="AK53" t="s">
        <v>61</v>
      </c>
      <c r="AL53" t="s">
        <v>216</v>
      </c>
      <c r="AM53" t="s">
        <v>217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77</v>
      </c>
      <c r="X54">
        <v>1.5100000000000001E-2</v>
      </c>
      <c r="Y54">
        <v>-1.55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214</v>
      </c>
      <c r="AH54" t="s">
        <v>45</v>
      </c>
      <c r="AI54" t="s">
        <v>215</v>
      </c>
      <c r="AJ54" t="s">
        <v>60</v>
      </c>
      <c r="AK54" t="s">
        <v>61</v>
      </c>
      <c r="AL54" t="s">
        <v>216</v>
      </c>
      <c r="AM54" t="s">
        <v>217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63.8</v>
      </c>
      <c r="X55">
        <v>7.9799999999999992E-3</v>
      </c>
      <c r="Y55">
        <v>-2.5499999999999998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214</v>
      </c>
      <c r="AH55" t="s">
        <v>45</v>
      </c>
      <c r="AI55" t="s">
        <v>215</v>
      </c>
      <c r="AJ55" t="s">
        <v>60</v>
      </c>
      <c r="AK55" t="s">
        <v>61</v>
      </c>
      <c r="AL55" t="s">
        <v>216</v>
      </c>
      <c r="AM55" t="s">
        <v>217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68.599999999999994</v>
      </c>
      <c r="X56">
        <v>1.04E-2</v>
      </c>
      <c r="Y56">
        <v>-1.18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214</v>
      </c>
      <c r="AH56" t="s">
        <v>45</v>
      </c>
      <c r="AI56" t="s">
        <v>215</v>
      </c>
      <c r="AJ56" t="s">
        <v>60</v>
      </c>
      <c r="AK56" t="s">
        <v>61</v>
      </c>
      <c r="AL56" t="s">
        <v>216</v>
      </c>
      <c r="AM56" t="s">
        <v>217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73.5</v>
      </c>
      <c r="X57">
        <v>1.17E-2</v>
      </c>
      <c r="Y57">
        <v>-1.1200000000000001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214</v>
      </c>
      <c r="AH57" t="s">
        <v>45</v>
      </c>
      <c r="AI57" t="s">
        <v>215</v>
      </c>
      <c r="AJ57" t="s">
        <v>60</v>
      </c>
      <c r="AK57" t="s">
        <v>61</v>
      </c>
      <c r="AL57" t="s">
        <v>216</v>
      </c>
      <c r="AM57" t="s">
        <v>217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76.3</v>
      </c>
      <c r="X58">
        <v>1.29E-2</v>
      </c>
      <c r="Y58">
        <v>-1.27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214</v>
      </c>
      <c r="AH58" t="s">
        <v>45</v>
      </c>
      <c r="AI58" t="s">
        <v>215</v>
      </c>
      <c r="AJ58" t="s">
        <v>60</v>
      </c>
      <c r="AK58" t="s">
        <v>61</v>
      </c>
      <c r="AL58" t="s">
        <v>216</v>
      </c>
      <c r="AM58" t="s">
        <v>217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76.3</v>
      </c>
      <c r="X59">
        <v>1.4999999999999999E-2</v>
      </c>
      <c r="Y59">
        <v>-1.27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214</v>
      </c>
      <c r="AH59" t="s">
        <v>45</v>
      </c>
      <c r="AI59" t="s">
        <v>215</v>
      </c>
      <c r="AJ59" t="s">
        <v>60</v>
      </c>
      <c r="AK59" t="s">
        <v>61</v>
      </c>
      <c r="AL59" t="s">
        <v>216</v>
      </c>
      <c r="AM59" t="s">
        <v>217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78.2</v>
      </c>
      <c r="X60">
        <v>1.3899999999999999E-2</v>
      </c>
      <c r="Y60">
        <v>-1.35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214</v>
      </c>
      <c r="AH60" t="s">
        <v>45</v>
      </c>
      <c r="AI60" t="s">
        <v>215</v>
      </c>
      <c r="AJ60" t="s">
        <v>60</v>
      </c>
      <c r="AK60" t="s">
        <v>61</v>
      </c>
      <c r="AL60" t="s">
        <v>216</v>
      </c>
      <c r="AM60" t="s">
        <v>217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74.8</v>
      </c>
      <c r="X61">
        <v>1.21E-2</v>
      </c>
      <c r="Y61">
        <v>-1.22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214</v>
      </c>
      <c r="AH61" t="s">
        <v>45</v>
      </c>
      <c r="AI61" t="s">
        <v>215</v>
      </c>
      <c r="AJ61" t="s">
        <v>60</v>
      </c>
      <c r="AK61" t="s">
        <v>61</v>
      </c>
      <c r="AL61" t="s">
        <v>216</v>
      </c>
      <c r="AM61" t="s">
        <v>217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94.1</v>
      </c>
      <c r="X62">
        <v>1.3599999999999999E-2</v>
      </c>
      <c r="Y62">
        <v>-0.64800000000000002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214</v>
      </c>
      <c r="AH62" t="s">
        <v>45</v>
      </c>
      <c r="AI62" t="s">
        <v>215</v>
      </c>
      <c r="AJ62" t="s">
        <v>60</v>
      </c>
      <c r="AK62" t="s">
        <v>61</v>
      </c>
      <c r="AL62" t="s">
        <v>216</v>
      </c>
      <c r="AM62" t="s">
        <v>217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63.7</v>
      </c>
      <c r="X63">
        <v>1.1299999999999999E-2</v>
      </c>
      <c r="Y63">
        <v>-1.6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214</v>
      </c>
      <c r="AH63" t="s">
        <v>45</v>
      </c>
      <c r="AI63" t="s">
        <v>215</v>
      </c>
      <c r="AJ63" t="s">
        <v>60</v>
      </c>
      <c r="AK63" t="s">
        <v>61</v>
      </c>
      <c r="AL63" t="s">
        <v>216</v>
      </c>
      <c r="AM63" t="s">
        <v>217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73.5</v>
      </c>
      <c r="X64">
        <v>1.1900000000000001E-2</v>
      </c>
      <c r="Y64">
        <v>-1.18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214</v>
      </c>
      <c r="AH64" t="s">
        <v>45</v>
      </c>
      <c r="AI64" t="s">
        <v>215</v>
      </c>
      <c r="AJ64" t="s">
        <v>60</v>
      </c>
      <c r="AK64" t="s">
        <v>61</v>
      </c>
      <c r="AL64" t="s">
        <v>216</v>
      </c>
      <c r="AM64" t="s">
        <v>217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56.4</v>
      </c>
      <c r="X65">
        <v>7.6699999999999997E-3</v>
      </c>
      <c r="Y65">
        <v>-2.61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214</v>
      </c>
      <c r="AH65" t="s">
        <v>45</v>
      </c>
      <c r="AI65" t="s">
        <v>215</v>
      </c>
      <c r="AJ65" t="s">
        <v>60</v>
      </c>
      <c r="AK65" t="s">
        <v>61</v>
      </c>
      <c r="AL65" t="s">
        <v>216</v>
      </c>
      <c r="AM65" t="s">
        <v>217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64.900000000000006</v>
      </c>
      <c r="X66">
        <v>1.0999999999999999E-2</v>
      </c>
      <c r="Y66">
        <v>-1.39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214</v>
      </c>
      <c r="AH66" t="s">
        <v>45</v>
      </c>
      <c r="AI66" t="s">
        <v>215</v>
      </c>
      <c r="AJ66" t="s">
        <v>60</v>
      </c>
      <c r="AK66" t="s">
        <v>61</v>
      </c>
      <c r="AL66" t="s">
        <v>216</v>
      </c>
      <c r="AM66" t="s">
        <v>217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68.5</v>
      </c>
      <c r="X67">
        <v>1.2200000000000001E-2</v>
      </c>
      <c r="Y67">
        <v>-1.4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214</v>
      </c>
      <c r="AH67" t="s">
        <v>45</v>
      </c>
      <c r="AI67" t="s">
        <v>215</v>
      </c>
      <c r="AJ67" t="s">
        <v>60</v>
      </c>
      <c r="AK67" t="s">
        <v>61</v>
      </c>
      <c r="AL67" t="s">
        <v>216</v>
      </c>
      <c r="AM67" t="s">
        <v>217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71.3</v>
      </c>
      <c r="X68">
        <v>1.3599999999999999E-2</v>
      </c>
      <c r="Y68">
        <v>-1.55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214</v>
      </c>
      <c r="AH68" t="s">
        <v>45</v>
      </c>
      <c r="AI68" t="s">
        <v>215</v>
      </c>
      <c r="AJ68" t="s">
        <v>60</v>
      </c>
      <c r="AK68" t="s">
        <v>61</v>
      </c>
      <c r="AL68" t="s">
        <v>216</v>
      </c>
      <c r="AM68" t="s">
        <v>217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72.400000000000006</v>
      </c>
      <c r="X69">
        <v>1.5800000000000002E-2</v>
      </c>
      <c r="Y69">
        <v>-1.68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214</v>
      </c>
      <c r="AH69" t="s">
        <v>45</v>
      </c>
      <c r="AI69" t="s">
        <v>215</v>
      </c>
      <c r="AJ69" t="s">
        <v>60</v>
      </c>
      <c r="AK69" t="s">
        <v>61</v>
      </c>
      <c r="AL69" t="s">
        <v>216</v>
      </c>
      <c r="AM69" t="s">
        <v>217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74</v>
      </c>
      <c r="X70">
        <v>1.6E-2</v>
      </c>
      <c r="Y70">
        <v>-1.66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214</v>
      </c>
      <c r="AH70" t="s">
        <v>45</v>
      </c>
      <c r="AI70" t="s">
        <v>215</v>
      </c>
      <c r="AJ70" t="s">
        <v>60</v>
      </c>
      <c r="AK70" t="s">
        <v>61</v>
      </c>
      <c r="AL70" t="s">
        <v>216</v>
      </c>
      <c r="AM70" t="s">
        <v>217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73.7</v>
      </c>
      <c r="X71">
        <v>1.4200000000000001E-2</v>
      </c>
      <c r="Y71">
        <v>-1.72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214</v>
      </c>
      <c r="AH71" t="s">
        <v>45</v>
      </c>
      <c r="AI71" t="s">
        <v>215</v>
      </c>
      <c r="AJ71" t="s">
        <v>60</v>
      </c>
      <c r="AK71" t="s">
        <v>61</v>
      </c>
      <c r="AL71" t="s">
        <v>216</v>
      </c>
      <c r="AM71" t="s">
        <v>217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94.3</v>
      </c>
      <c r="X72">
        <v>1.52E-2</v>
      </c>
      <c r="Y72">
        <v>-0.97799999999999998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214</v>
      </c>
      <c r="AH72" t="s">
        <v>45</v>
      </c>
      <c r="AI72" t="s">
        <v>215</v>
      </c>
      <c r="AJ72" t="s">
        <v>60</v>
      </c>
      <c r="AK72" t="s">
        <v>61</v>
      </c>
      <c r="AL72" t="s">
        <v>216</v>
      </c>
      <c r="AM72" t="s">
        <v>217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56.4</v>
      </c>
      <c r="X73">
        <v>1.2200000000000001E-2</v>
      </c>
      <c r="Y73">
        <v>-1.64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214</v>
      </c>
      <c r="AH73" t="s">
        <v>45</v>
      </c>
      <c r="AI73" t="s">
        <v>215</v>
      </c>
      <c r="AJ73" t="s">
        <v>60</v>
      </c>
      <c r="AK73" t="s">
        <v>61</v>
      </c>
      <c r="AL73" t="s">
        <v>216</v>
      </c>
      <c r="AM73" t="s">
        <v>217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69.8</v>
      </c>
      <c r="X74">
        <v>1.32E-2</v>
      </c>
      <c r="Y74">
        <v>-1.51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214</v>
      </c>
      <c r="AH74" t="s">
        <v>45</v>
      </c>
      <c r="AI74" t="s">
        <v>215</v>
      </c>
      <c r="AJ74" t="s">
        <v>60</v>
      </c>
      <c r="AK74" t="s">
        <v>61</v>
      </c>
      <c r="AL74" t="s">
        <v>216</v>
      </c>
      <c r="AM74" t="s">
        <v>217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53.8</v>
      </c>
      <c r="X75">
        <v>7.5700000000000003E-3</v>
      </c>
      <c r="Y75">
        <v>-2.63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214</v>
      </c>
      <c r="AH75" t="s">
        <v>45</v>
      </c>
      <c r="AI75" t="s">
        <v>215</v>
      </c>
      <c r="AJ75" t="s">
        <v>60</v>
      </c>
      <c r="AK75" t="s">
        <v>61</v>
      </c>
      <c r="AL75" t="s">
        <v>216</v>
      </c>
      <c r="AM75" t="s">
        <v>217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61.4</v>
      </c>
      <c r="X76">
        <v>1.15E-2</v>
      </c>
      <c r="Y76">
        <v>-1.56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214</v>
      </c>
      <c r="AH76" t="s">
        <v>45</v>
      </c>
      <c r="AI76" t="s">
        <v>215</v>
      </c>
      <c r="AJ76" t="s">
        <v>60</v>
      </c>
      <c r="AK76" t="s">
        <v>61</v>
      </c>
      <c r="AL76" t="s">
        <v>216</v>
      </c>
      <c r="AM76" t="s">
        <v>217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65.5</v>
      </c>
      <c r="X77">
        <v>1.23E-2</v>
      </c>
      <c r="Y77">
        <v>-1.54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214</v>
      </c>
      <c r="AH77" t="s">
        <v>45</v>
      </c>
      <c r="AI77" t="s">
        <v>215</v>
      </c>
      <c r="AJ77" t="s">
        <v>60</v>
      </c>
      <c r="AK77" t="s">
        <v>61</v>
      </c>
      <c r="AL77" t="s">
        <v>216</v>
      </c>
      <c r="AM77" t="s">
        <v>217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68.900000000000006</v>
      </c>
      <c r="X78">
        <v>1.38E-2</v>
      </c>
      <c r="Y78">
        <v>-1.67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214</v>
      </c>
      <c r="AH78" t="s">
        <v>45</v>
      </c>
      <c r="AI78" t="s">
        <v>215</v>
      </c>
      <c r="AJ78" t="s">
        <v>60</v>
      </c>
      <c r="AK78" t="s">
        <v>61</v>
      </c>
      <c r="AL78" t="s">
        <v>216</v>
      </c>
      <c r="AM78" t="s">
        <v>217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70.900000000000006</v>
      </c>
      <c r="X79">
        <v>1.5699999999999999E-2</v>
      </c>
      <c r="Y79">
        <v>-1.74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214</v>
      </c>
      <c r="AH79" t="s">
        <v>45</v>
      </c>
      <c r="AI79" t="s">
        <v>215</v>
      </c>
      <c r="AJ79" t="s">
        <v>60</v>
      </c>
      <c r="AK79" t="s">
        <v>61</v>
      </c>
      <c r="AL79" t="s">
        <v>216</v>
      </c>
      <c r="AM79" t="s">
        <v>217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73</v>
      </c>
      <c r="X80">
        <v>1.6E-2</v>
      </c>
      <c r="Y80">
        <v>-1.7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214</v>
      </c>
      <c r="AH80" t="s">
        <v>45</v>
      </c>
      <c r="AI80" t="s">
        <v>215</v>
      </c>
      <c r="AJ80" t="s">
        <v>60</v>
      </c>
      <c r="AK80" t="s">
        <v>61</v>
      </c>
      <c r="AL80" t="s">
        <v>216</v>
      </c>
      <c r="AM80" t="s">
        <v>217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73</v>
      </c>
      <c r="X81">
        <v>1.4200000000000001E-2</v>
      </c>
      <c r="Y81">
        <v>-1.79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214</v>
      </c>
      <c r="AH81" t="s">
        <v>45</v>
      </c>
      <c r="AI81" t="s">
        <v>215</v>
      </c>
      <c r="AJ81" t="s">
        <v>60</v>
      </c>
      <c r="AK81" t="s">
        <v>61</v>
      </c>
      <c r="AL81" t="s">
        <v>216</v>
      </c>
      <c r="AM81" t="s">
        <v>217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93.1</v>
      </c>
      <c r="X82">
        <v>1.6400000000000001E-2</v>
      </c>
      <c r="Y82">
        <v>-1.27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214</v>
      </c>
      <c r="AH82" t="s">
        <v>45</v>
      </c>
      <c r="AI82" t="s">
        <v>215</v>
      </c>
      <c r="AJ82" t="s">
        <v>60</v>
      </c>
      <c r="AK82" t="s">
        <v>61</v>
      </c>
      <c r="AL82" t="s">
        <v>216</v>
      </c>
      <c r="AM82" t="s">
        <v>217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54.5</v>
      </c>
      <c r="X83">
        <v>1.2E-2</v>
      </c>
      <c r="Y83">
        <v>-1.63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214</v>
      </c>
      <c r="AH83" t="s">
        <v>45</v>
      </c>
      <c r="AI83" t="s">
        <v>215</v>
      </c>
      <c r="AJ83" t="s">
        <v>60</v>
      </c>
      <c r="AK83" t="s">
        <v>61</v>
      </c>
      <c r="AL83" t="s">
        <v>216</v>
      </c>
      <c r="AM83" t="s">
        <v>217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67.8</v>
      </c>
      <c r="X84">
        <v>1.3599999999999999E-2</v>
      </c>
      <c r="Y84">
        <v>-1.64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214</v>
      </c>
      <c r="AH84" t="s">
        <v>45</v>
      </c>
      <c r="AI84" t="s">
        <v>215</v>
      </c>
      <c r="AJ84" t="s">
        <v>60</v>
      </c>
      <c r="AK84" t="s">
        <v>61</v>
      </c>
      <c r="AL84" t="s">
        <v>216</v>
      </c>
      <c r="AM84" t="s">
        <v>217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71.099999999999994</v>
      </c>
      <c r="X85">
        <v>1.5900000000000001E-2</v>
      </c>
      <c r="Y85">
        <v>-1.92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214</v>
      </c>
      <c r="AH85" t="s">
        <v>45</v>
      </c>
      <c r="AI85" t="s">
        <v>215</v>
      </c>
      <c r="AJ85" t="s">
        <v>60</v>
      </c>
      <c r="AK85" t="s">
        <v>61</v>
      </c>
      <c r="AL85" t="s">
        <v>216</v>
      </c>
      <c r="AM85" t="s">
        <v>217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56.8</v>
      </c>
      <c r="X86">
        <v>9.6799999999999994E-3</v>
      </c>
      <c r="Y86">
        <v>-2.39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214</v>
      </c>
      <c r="AH86" t="s">
        <v>45</v>
      </c>
      <c r="AI86" t="s">
        <v>215</v>
      </c>
      <c r="AJ86" t="s">
        <v>60</v>
      </c>
      <c r="AK86" t="s">
        <v>61</v>
      </c>
      <c r="AL86" t="s">
        <v>216</v>
      </c>
      <c r="AM86" t="s">
        <v>217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64.7</v>
      </c>
      <c r="X87">
        <v>9.8200000000000006E-3</v>
      </c>
      <c r="Y87">
        <v>-1.53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214</v>
      </c>
      <c r="AH87" t="s">
        <v>45</v>
      </c>
      <c r="AI87" t="s">
        <v>215</v>
      </c>
      <c r="AJ87" t="s">
        <v>60</v>
      </c>
      <c r="AK87" t="s">
        <v>61</v>
      </c>
      <c r="AL87" t="s">
        <v>216</v>
      </c>
      <c r="AM87" t="s">
        <v>217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75.099999999999994</v>
      </c>
      <c r="X88">
        <v>1.3599999999999999E-2</v>
      </c>
      <c r="Y88">
        <v>-1.51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214</v>
      </c>
      <c r="AH88" t="s">
        <v>45</v>
      </c>
      <c r="AI88" t="s">
        <v>215</v>
      </c>
      <c r="AJ88" t="s">
        <v>60</v>
      </c>
      <c r="AK88" t="s">
        <v>61</v>
      </c>
      <c r="AL88" t="s">
        <v>216</v>
      </c>
      <c r="AM88" t="s">
        <v>217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76</v>
      </c>
      <c r="X89">
        <v>1.47E-2</v>
      </c>
      <c r="Y89">
        <v>-1.56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214</v>
      </c>
      <c r="AH89" t="s">
        <v>45</v>
      </c>
      <c r="AI89" t="s">
        <v>215</v>
      </c>
      <c r="AJ89" t="s">
        <v>60</v>
      </c>
      <c r="AK89" t="s">
        <v>61</v>
      </c>
      <c r="AL89" t="s">
        <v>216</v>
      </c>
      <c r="AM89" t="s">
        <v>217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81.7</v>
      </c>
      <c r="X90">
        <v>1.77E-2</v>
      </c>
      <c r="Y90">
        <v>-1.7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214</v>
      </c>
      <c r="AH90" t="s">
        <v>45</v>
      </c>
      <c r="AI90" t="s">
        <v>215</v>
      </c>
      <c r="AJ90" t="s">
        <v>60</v>
      </c>
      <c r="AK90" t="s">
        <v>61</v>
      </c>
      <c r="AL90" t="s">
        <v>216</v>
      </c>
      <c r="AM90" t="s">
        <v>217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81.900000000000006</v>
      </c>
      <c r="X91">
        <v>1.7500000000000002E-2</v>
      </c>
      <c r="Y91">
        <v>-1.53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214</v>
      </c>
      <c r="AH91" t="s">
        <v>45</v>
      </c>
      <c r="AI91" t="s">
        <v>215</v>
      </c>
      <c r="AJ91" t="s">
        <v>60</v>
      </c>
      <c r="AK91" t="s">
        <v>61</v>
      </c>
      <c r="AL91" t="s">
        <v>216</v>
      </c>
      <c r="AM91" t="s">
        <v>217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77.5</v>
      </c>
      <c r="X92">
        <v>1.4999999999999999E-2</v>
      </c>
      <c r="Y92">
        <v>-1.67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214</v>
      </c>
      <c r="AH92" t="s">
        <v>45</v>
      </c>
      <c r="AI92" t="s">
        <v>215</v>
      </c>
      <c r="AJ92" t="s">
        <v>60</v>
      </c>
      <c r="AK92" t="s">
        <v>61</v>
      </c>
      <c r="AL92" t="s">
        <v>216</v>
      </c>
      <c r="AM92" t="s">
        <v>217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108</v>
      </c>
      <c r="X93">
        <v>1.7899999999999999E-2</v>
      </c>
      <c r="Y93">
        <v>-1.1499999999999999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214</v>
      </c>
      <c r="AH93" t="s">
        <v>45</v>
      </c>
      <c r="AI93" t="s">
        <v>215</v>
      </c>
      <c r="AJ93" t="s">
        <v>60</v>
      </c>
      <c r="AK93" t="s">
        <v>61</v>
      </c>
      <c r="AL93" t="s">
        <v>216</v>
      </c>
      <c r="AM93" t="s">
        <v>217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58</v>
      </c>
      <c r="X94">
        <v>1.2200000000000001E-2</v>
      </c>
      <c r="Y94">
        <v>-1.28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214</v>
      </c>
      <c r="AH94" t="s">
        <v>45</v>
      </c>
      <c r="AI94" t="s">
        <v>215</v>
      </c>
      <c r="AJ94" t="s">
        <v>60</v>
      </c>
      <c r="AK94" t="s">
        <v>61</v>
      </c>
      <c r="AL94" t="s">
        <v>216</v>
      </c>
      <c r="AM94" t="s">
        <v>217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77.900000000000006</v>
      </c>
      <c r="X95">
        <v>1.5299999999999999E-2</v>
      </c>
      <c r="Y95">
        <v>-1.61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214</v>
      </c>
      <c r="AH95" t="s">
        <v>45</v>
      </c>
      <c r="AI95" t="s">
        <v>215</v>
      </c>
      <c r="AJ95" t="s">
        <v>60</v>
      </c>
      <c r="AK95" t="s">
        <v>61</v>
      </c>
      <c r="AL95" t="s">
        <v>216</v>
      </c>
      <c r="AM95" t="s">
        <v>217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66.8</v>
      </c>
      <c r="X96">
        <v>1.14E-2</v>
      </c>
      <c r="Y96">
        <v>-1.48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214</v>
      </c>
      <c r="AH96" t="s">
        <v>45</v>
      </c>
      <c r="AI96" t="s">
        <v>215</v>
      </c>
      <c r="AJ96" t="s">
        <v>60</v>
      </c>
      <c r="AK96" t="s">
        <v>61</v>
      </c>
      <c r="AL96" t="s">
        <v>216</v>
      </c>
      <c r="AM96" t="s">
        <v>217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60.6</v>
      </c>
      <c r="X97">
        <v>8.1099999999999992E-3</v>
      </c>
      <c r="Y97">
        <v>-2.06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214</v>
      </c>
      <c r="AH97" t="s">
        <v>45</v>
      </c>
      <c r="AI97" t="s">
        <v>215</v>
      </c>
      <c r="AJ97" t="s">
        <v>60</v>
      </c>
      <c r="AK97" t="s">
        <v>61</v>
      </c>
      <c r="AL97" t="s">
        <v>216</v>
      </c>
      <c r="AM97" t="s">
        <v>217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69.3</v>
      </c>
      <c r="X98">
        <v>1.09E-2</v>
      </c>
      <c r="Y98">
        <v>-1.17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214</v>
      </c>
      <c r="AH98" t="s">
        <v>45</v>
      </c>
      <c r="AI98" t="s">
        <v>215</v>
      </c>
      <c r="AJ98" t="s">
        <v>60</v>
      </c>
      <c r="AK98" t="s">
        <v>61</v>
      </c>
      <c r="AL98" t="s">
        <v>216</v>
      </c>
      <c r="AM98" t="s">
        <v>217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70.2</v>
      </c>
      <c r="X99">
        <v>1.09E-2</v>
      </c>
      <c r="Y99">
        <v>-0.81200000000000006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214</v>
      </c>
      <c r="AH99" t="s">
        <v>45</v>
      </c>
      <c r="AI99" t="s">
        <v>215</v>
      </c>
      <c r="AJ99" t="s">
        <v>60</v>
      </c>
      <c r="AK99" t="s">
        <v>61</v>
      </c>
      <c r="AL99" t="s">
        <v>216</v>
      </c>
      <c r="AM99" t="s">
        <v>217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72.900000000000006</v>
      </c>
      <c r="X100">
        <v>1.14E-2</v>
      </c>
      <c r="Y100">
        <v>-1.1299999999999999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214</v>
      </c>
      <c r="AH100" t="s">
        <v>45</v>
      </c>
      <c r="AI100" t="s">
        <v>215</v>
      </c>
      <c r="AJ100" t="s">
        <v>60</v>
      </c>
      <c r="AK100" t="s">
        <v>61</v>
      </c>
      <c r="AL100" t="s">
        <v>216</v>
      </c>
      <c r="AM100" t="s">
        <v>217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75.3</v>
      </c>
      <c r="X101">
        <v>1.26E-2</v>
      </c>
      <c r="Y101">
        <v>-1.31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214</v>
      </c>
      <c r="AH101" t="s">
        <v>45</v>
      </c>
      <c r="AI101" t="s">
        <v>215</v>
      </c>
      <c r="AJ101" t="s">
        <v>60</v>
      </c>
      <c r="AK101" t="s">
        <v>61</v>
      </c>
      <c r="AL101" t="s">
        <v>216</v>
      </c>
      <c r="AM101" t="s">
        <v>217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76.400000000000006</v>
      </c>
      <c r="X102">
        <v>1.5100000000000001E-2</v>
      </c>
      <c r="Y102">
        <v>-1.27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214</v>
      </c>
      <c r="AH102" t="s">
        <v>45</v>
      </c>
      <c r="AI102" t="s">
        <v>215</v>
      </c>
      <c r="AJ102" t="s">
        <v>60</v>
      </c>
      <c r="AK102" t="s">
        <v>61</v>
      </c>
      <c r="AL102" t="s">
        <v>216</v>
      </c>
      <c r="AM102" t="s">
        <v>217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78.3</v>
      </c>
      <c r="X103">
        <v>1.4E-2</v>
      </c>
      <c r="Y103">
        <v>-1.34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214</v>
      </c>
      <c r="AH103" t="s">
        <v>45</v>
      </c>
      <c r="AI103" t="s">
        <v>215</v>
      </c>
      <c r="AJ103" t="s">
        <v>60</v>
      </c>
      <c r="AK103" t="s">
        <v>61</v>
      </c>
      <c r="AL103" t="s">
        <v>216</v>
      </c>
      <c r="AM103" t="s">
        <v>217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74.7</v>
      </c>
      <c r="X104">
        <v>1.2E-2</v>
      </c>
      <c r="Y104">
        <v>-1.23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214</v>
      </c>
      <c r="AH104" t="s">
        <v>45</v>
      </c>
      <c r="AI104" t="s">
        <v>215</v>
      </c>
      <c r="AJ104" t="s">
        <v>60</v>
      </c>
      <c r="AK104" t="s">
        <v>61</v>
      </c>
      <c r="AL104" t="s">
        <v>216</v>
      </c>
      <c r="AM104" t="s">
        <v>217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93.9</v>
      </c>
      <c r="X105">
        <v>1.3599999999999999E-2</v>
      </c>
      <c r="Y105">
        <v>-0.66400000000000003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214</v>
      </c>
      <c r="AH105" t="s">
        <v>45</v>
      </c>
      <c r="AI105" t="s">
        <v>215</v>
      </c>
      <c r="AJ105" t="s">
        <v>60</v>
      </c>
      <c r="AK105" t="s">
        <v>61</v>
      </c>
      <c r="AL105" t="s">
        <v>216</v>
      </c>
      <c r="AM105" t="s">
        <v>217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65</v>
      </c>
      <c r="X106">
        <v>1.15E-2</v>
      </c>
      <c r="Y106">
        <v>-1.57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214</v>
      </c>
      <c r="AH106" t="s">
        <v>45</v>
      </c>
      <c r="AI106" t="s">
        <v>215</v>
      </c>
      <c r="AJ106" t="s">
        <v>60</v>
      </c>
      <c r="AK106" t="s">
        <v>61</v>
      </c>
      <c r="AL106" t="s">
        <v>216</v>
      </c>
      <c r="AM106" t="s">
        <v>217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73.8</v>
      </c>
      <c r="X107">
        <v>1.21E-2</v>
      </c>
      <c r="Y107">
        <v>-1.23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214</v>
      </c>
      <c r="AH107" t="s">
        <v>45</v>
      </c>
      <c r="AI107" t="s">
        <v>215</v>
      </c>
      <c r="AJ107" t="s">
        <v>60</v>
      </c>
      <c r="AK107" t="s">
        <v>61</v>
      </c>
      <c r="AL107" t="s">
        <v>216</v>
      </c>
      <c r="AM107" t="s">
        <v>217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62.5</v>
      </c>
      <c r="X108">
        <v>1.1900000000000001E-2</v>
      </c>
      <c r="Y108">
        <v>-1.57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214</v>
      </c>
      <c r="AH108" t="s">
        <v>45</v>
      </c>
      <c r="AI108" t="s">
        <v>215</v>
      </c>
      <c r="AJ108" t="s">
        <v>60</v>
      </c>
      <c r="AK108" t="s">
        <v>61</v>
      </c>
      <c r="AL108" t="s">
        <v>216</v>
      </c>
      <c r="AM108" t="s">
        <v>217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55.2</v>
      </c>
      <c r="X109">
        <v>7.6299999999999996E-3</v>
      </c>
      <c r="Y109">
        <v>-2.58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214</v>
      </c>
      <c r="AH109" t="s">
        <v>45</v>
      </c>
      <c r="AI109" t="s">
        <v>215</v>
      </c>
      <c r="AJ109" t="s">
        <v>60</v>
      </c>
      <c r="AK109" t="s">
        <v>61</v>
      </c>
      <c r="AL109" t="s">
        <v>216</v>
      </c>
      <c r="AM109" t="s">
        <v>217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64.400000000000006</v>
      </c>
      <c r="X110">
        <v>1.0999999999999999E-2</v>
      </c>
      <c r="Y110">
        <v>-1.42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214</v>
      </c>
      <c r="AH110" t="s">
        <v>45</v>
      </c>
      <c r="AI110" t="s">
        <v>215</v>
      </c>
      <c r="AJ110" t="s">
        <v>60</v>
      </c>
      <c r="AK110" t="s">
        <v>61</v>
      </c>
      <c r="AL110" t="s">
        <v>216</v>
      </c>
      <c r="AM110" t="s">
        <v>217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65.7</v>
      </c>
      <c r="X111">
        <v>1.03E-2</v>
      </c>
      <c r="Y111">
        <v>-1.22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214</v>
      </c>
      <c r="AH111" t="s">
        <v>45</v>
      </c>
      <c r="AI111" t="s">
        <v>215</v>
      </c>
      <c r="AJ111" t="s">
        <v>60</v>
      </c>
      <c r="AK111" t="s">
        <v>61</v>
      </c>
      <c r="AL111" t="s">
        <v>216</v>
      </c>
      <c r="AM111" t="s">
        <v>217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67.900000000000006</v>
      </c>
      <c r="X112">
        <v>1.18E-2</v>
      </c>
      <c r="Y112">
        <v>-1.4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214</v>
      </c>
      <c r="AH112" t="s">
        <v>45</v>
      </c>
      <c r="AI112" t="s">
        <v>215</v>
      </c>
      <c r="AJ112" t="s">
        <v>60</v>
      </c>
      <c r="AK112" t="s">
        <v>61</v>
      </c>
      <c r="AL112" t="s">
        <v>216</v>
      </c>
      <c r="AM112" t="s">
        <v>217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71.8</v>
      </c>
      <c r="X113">
        <v>1.32E-2</v>
      </c>
      <c r="Y113">
        <v>-1.5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214</v>
      </c>
      <c r="AH113" t="s">
        <v>45</v>
      </c>
      <c r="AI113" t="s">
        <v>215</v>
      </c>
      <c r="AJ113" t="s">
        <v>60</v>
      </c>
      <c r="AK113" t="s">
        <v>61</v>
      </c>
      <c r="AL113" t="s">
        <v>216</v>
      </c>
      <c r="AM113" t="s">
        <v>217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71.8</v>
      </c>
      <c r="X114">
        <v>1.5699999999999999E-2</v>
      </c>
      <c r="Y114">
        <v>-1.69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214</v>
      </c>
      <c r="AH114" t="s">
        <v>45</v>
      </c>
      <c r="AI114" t="s">
        <v>215</v>
      </c>
      <c r="AJ114" t="s">
        <v>60</v>
      </c>
      <c r="AK114" t="s">
        <v>61</v>
      </c>
      <c r="AL114" t="s">
        <v>216</v>
      </c>
      <c r="AM114" t="s">
        <v>217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74.099999999999994</v>
      </c>
      <c r="X115">
        <v>1.5699999999999999E-2</v>
      </c>
      <c r="Y115">
        <v>-1.63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214</v>
      </c>
      <c r="AH115" t="s">
        <v>45</v>
      </c>
      <c r="AI115" t="s">
        <v>215</v>
      </c>
      <c r="AJ115" t="s">
        <v>60</v>
      </c>
      <c r="AK115" t="s">
        <v>61</v>
      </c>
      <c r="AL115" t="s">
        <v>216</v>
      </c>
      <c r="AM115" t="s">
        <v>217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73.599999999999994</v>
      </c>
      <c r="X116">
        <v>1.4E-2</v>
      </c>
      <c r="Y116">
        <v>-1.75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214</v>
      </c>
      <c r="AH116" t="s">
        <v>45</v>
      </c>
      <c r="AI116" t="s">
        <v>215</v>
      </c>
      <c r="AJ116" t="s">
        <v>60</v>
      </c>
      <c r="AK116" t="s">
        <v>61</v>
      </c>
      <c r="AL116" t="s">
        <v>216</v>
      </c>
      <c r="AM116" t="s">
        <v>217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93.9</v>
      </c>
      <c r="X117">
        <v>1.47E-2</v>
      </c>
      <c r="Y117">
        <v>-0.88700000000000001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214</v>
      </c>
      <c r="AH117" t="s">
        <v>45</v>
      </c>
      <c r="AI117" t="s">
        <v>215</v>
      </c>
      <c r="AJ117" t="s">
        <v>60</v>
      </c>
      <c r="AK117" t="s">
        <v>61</v>
      </c>
      <c r="AL117" t="s">
        <v>216</v>
      </c>
      <c r="AM117" t="s">
        <v>217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56.8</v>
      </c>
      <c r="X118">
        <v>1.1900000000000001E-2</v>
      </c>
      <c r="Y118">
        <v>-1.65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214</v>
      </c>
      <c r="AH118" t="s">
        <v>45</v>
      </c>
      <c r="AI118" t="s">
        <v>215</v>
      </c>
      <c r="AJ118" t="s">
        <v>60</v>
      </c>
      <c r="AK118" t="s">
        <v>61</v>
      </c>
      <c r="AL118" t="s">
        <v>216</v>
      </c>
      <c r="AM118" t="s">
        <v>217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69.5</v>
      </c>
      <c r="X119">
        <v>1.2800000000000001E-2</v>
      </c>
      <c r="Y119">
        <v>-1.52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214</v>
      </c>
      <c r="AH119" t="s">
        <v>45</v>
      </c>
      <c r="AI119" t="s">
        <v>215</v>
      </c>
      <c r="AJ119" t="s">
        <v>60</v>
      </c>
      <c r="AK119" t="s">
        <v>61</v>
      </c>
      <c r="AL119" t="s">
        <v>216</v>
      </c>
      <c r="AM119" t="s">
        <v>217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61.8</v>
      </c>
      <c r="X120">
        <v>1.1900000000000001E-2</v>
      </c>
      <c r="Y120">
        <v>-1.58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214</v>
      </c>
      <c r="AH120" t="s">
        <v>45</v>
      </c>
      <c r="AI120" t="s">
        <v>215</v>
      </c>
      <c r="AJ120" t="s">
        <v>60</v>
      </c>
      <c r="AK120" t="s">
        <v>61</v>
      </c>
      <c r="AL120" t="s">
        <v>216</v>
      </c>
      <c r="AM120" t="s">
        <v>217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53.7</v>
      </c>
      <c r="X121">
        <v>7.43E-3</v>
      </c>
      <c r="Y121">
        <v>-2.73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214</v>
      </c>
      <c r="AH121" t="s">
        <v>45</v>
      </c>
      <c r="AI121" t="s">
        <v>215</v>
      </c>
      <c r="AJ121" t="s">
        <v>60</v>
      </c>
      <c r="AK121" t="s">
        <v>61</v>
      </c>
      <c r="AL121" t="s">
        <v>216</v>
      </c>
      <c r="AM121" t="s">
        <v>217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61.5</v>
      </c>
      <c r="X122">
        <v>1.11E-2</v>
      </c>
      <c r="Y122">
        <v>-1.57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214</v>
      </c>
      <c r="AH122" t="s">
        <v>45</v>
      </c>
      <c r="AI122" t="s">
        <v>215</v>
      </c>
      <c r="AJ122" t="s">
        <v>60</v>
      </c>
      <c r="AK122" t="s">
        <v>61</v>
      </c>
      <c r="AL122" t="s">
        <v>216</v>
      </c>
      <c r="AM122" t="s">
        <v>217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61.1</v>
      </c>
      <c r="X123">
        <v>9.6299999999999997E-3</v>
      </c>
      <c r="Y123">
        <v>-1.63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214</v>
      </c>
      <c r="AH123" t="s">
        <v>45</v>
      </c>
      <c r="AI123" t="s">
        <v>215</v>
      </c>
      <c r="AJ123" t="s">
        <v>60</v>
      </c>
      <c r="AK123" t="s">
        <v>61</v>
      </c>
      <c r="AL123" t="s">
        <v>216</v>
      </c>
      <c r="AM123" t="s">
        <v>217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65.2</v>
      </c>
      <c r="X124">
        <v>1.2E-2</v>
      </c>
      <c r="Y124">
        <v>-1.54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214</v>
      </c>
      <c r="AH124" t="s">
        <v>45</v>
      </c>
      <c r="AI124" t="s">
        <v>215</v>
      </c>
      <c r="AJ124" t="s">
        <v>60</v>
      </c>
      <c r="AK124" t="s">
        <v>61</v>
      </c>
      <c r="AL124" t="s">
        <v>216</v>
      </c>
      <c r="AM124" t="s">
        <v>217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68.599999999999994</v>
      </c>
      <c r="X125">
        <v>1.3599999999999999E-2</v>
      </c>
      <c r="Y125">
        <v>-1.67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214</v>
      </c>
      <c r="AH125" t="s">
        <v>45</v>
      </c>
      <c r="AI125" t="s">
        <v>215</v>
      </c>
      <c r="AJ125" t="s">
        <v>60</v>
      </c>
      <c r="AK125" t="s">
        <v>61</v>
      </c>
      <c r="AL125" t="s">
        <v>216</v>
      </c>
      <c r="AM125" t="s">
        <v>217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70.900000000000006</v>
      </c>
      <c r="X126">
        <v>1.5699999999999999E-2</v>
      </c>
      <c r="Y126">
        <v>-1.73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214</v>
      </c>
      <c r="AH126" t="s">
        <v>45</v>
      </c>
      <c r="AI126" t="s">
        <v>215</v>
      </c>
      <c r="AJ126" t="s">
        <v>60</v>
      </c>
      <c r="AK126" t="s">
        <v>61</v>
      </c>
      <c r="AL126" t="s">
        <v>216</v>
      </c>
      <c r="AM126" t="s">
        <v>217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72.900000000000006</v>
      </c>
      <c r="X127">
        <v>1.5900000000000001E-2</v>
      </c>
      <c r="Y127">
        <v>-1.69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214</v>
      </c>
      <c r="AH127" t="s">
        <v>45</v>
      </c>
      <c r="AI127" t="s">
        <v>215</v>
      </c>
      <c r="AJ127" t="s">
        <v>60</v>
      </c>
      <c r="AK127" t="s">
        <v>61</v>
      </c>
      <c r="AL127" t="s">
        <v>216</v>
      </c>
      <c r="AM127" t="s">
        <v>217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73.400000000000006</v>
      </c>
      <c r="X128">
        <v>1.44E-2</v>
      </c>
      <c r="Y128">
        <v>-1.83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214</v>
      </c>
      <c r="AH128" t="s">
        <v>45</v>
      </c>
      <c r="AI128" t="s">
        <v>215</v>
      </c>
      <c r="AJ128" t="s">
        <v>60</v>
      </c>
      <c r="AK128" t="s">
        <v>61</v>
      </c>
      <c r="AL128" t="s">
        <v>216</v>
      </c>
      <c r="AM128" t="s">
        <v>217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92.3</v>
      </c>
      <c r="X129">
        <v>1.6E-2</v>
      </c>
      <c r="Y129">
        <v>-1.19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214</v>
      </c>
      <c r="AH129" t="s">
        <v>45</v>
      </c>
      <c r="AI129" t="s">
        <v>215</v>
      </c>
      <c r="AJ129" t="s">
        <v>60</v>
      </c>
      <c r="AK129" t="s">
        <v>61</v>
      </c>
      <c r="AL129" t="s">
        <v>216</v>
      </c>
      <c r="AM129" t="s">
        <v>217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54.5</v>
      </c>
      <c r="X130">
        <v>1.21E-2</v>
      </c>
      <c r="Y130">
        <v>-1.67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214</v>
      </c>
      <c r="AH130" t="s">
        <v>45</v>
      </c>
      <c r="AI130" t="s">
        <v>215</v>
      </c>
      <c r="AJ130" t="s">
        <v>60</v>
      </c>
      <c r="AK130" t="s">
        <v>61</v>
      </c>
      <c r="AL130" t="s">
        <v>216</v>
      </c>
      <c r="AM130" t="s">
        <v>217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67</v>
      </c>
      <c r="X131">
        <v>1.32E-2</v>
      </c>
      <c r="Y131">
        <v>-1.66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214</v>
      </c>
      <c r="AH131" t="s">
        <v>45</v>
      </c>
      <c r="AI131" t="s">
        <v>215</v>
      </c>
      <c r="AJ131" t="s">
        <v>60</v>
      </c>
      <c r="AK131" t="s">
        <v>61</v>
      </c>
      <c r="AL131" t="s">
        <v>216</v>
      </c>
      <c r="AM131" t="s">
        <v>217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67</v>
      </c>
      <c r="X132">
        <v>1.04E-2</v>
      </c>
      <c r="Y132">
        <v>-1.4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214</v>
      </c>
      <c r="AH132" t="s">
        <v>45</v>
      </c>
      <c r="AI132" t="s">
        <v>215</v>
      </c>
      <c r="AJ132" t="s">
        <v>60</v>
      </c>
      <c r="AK132" t="s">
        <v>61</v>
      </c>
      <c r="AL132" t="s">
        <v>216</v>
      </c>
      <c r="AM132" t="s">
        <v>217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75.5</v>
      </c>
      <c r="X133">
        <v>1.35E-2</v>
      </c>
      <c r="Y133">
        <v>-1.35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214</v>
      </c>
      <c r="AH133" t="s">
        <v>45</v>
      </c>
      <c r="AI133" t="s">
        <v>215</v>
      </c>
      <c r="AJ133" t="s">
        <v>60</v>
      </c>
      <c r="AK133" t="s">
        <v>61</v>
      </c>
      <c r="AL133" t="s">
        <v>216</v>
      </c>
      <c r="AM133" t="s">
        <v>217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79.099999999999994</v>
      </c>
      <c r="X134">
        <v>1.6500000000000001E-2</v>
      </c>
      <c r="Y134">
        <v>-1.63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214</v>
      </c>
      <c r="AH134" t="s">
        <v>45</v>
      </c>
      <c r="AI134" t="s">
        <v>215</v>
      </c>
      <c r="AJ134" t="s">
        <v>60</v>
      </c>
      <c r="AK134" t="s">
        <v>61</v>
      </c>
      <c r="AL134" t="s">
        <v>216</v>
      </c>
      <c r="AM134" t="s">
        <v>217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69.099999999999994</v>
      </c>
      <c r="X135">
        <v>1.34E-2</v>
      </c>
      <c r="Y135">
        <v>-1.44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214</v>
      </c>
      <c r="AH135" t="s">
        <v>45</v>
      </c>
      <c r="AI135" t="s">
        <v>215</v>
      </c>
      <c r="AJ135" t="s">
        <v>60</v>
      </c>
      <c r="AK135" t="s">
        <v>61</v>
      </c>
      <c r="AL135" t="s">
        <v>216</v>
      </c>
      <c r="AM135" t="s">
        <v>217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72.900000000000006</v>
      </c>
      <c r="X136">
        <v>1.34E-2</v>
      </c>
      <c r="Y136">
        <v>-1.5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214</v>
      </c>
      <c r="AH136" t="s">
        <v>45</v>
      </c>
      <c r="AI136" t="s">
        <v>215</v>
      </c>
      <c r="AJ136" t="s">
        <v>60</v>
      </c>
      <c r="AK136" t="s">
        <v>61</v>
      </c>
      <c r="AL136" t="s">
        <v>216</v>
      </c>
      <c r="AM136" t="s">
        <v>217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68.900000000000006</v>
      </c>
      <c r="X137">
        <v>1.0699999999999999E-2</v>
      </c>
      <c r="Y137">
        <v>-1.2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214</v>
      </c>
      <c r="AH137" t="s">
        <v>45</v>
      </c>
      <c r="AI137" t="s">
        <v>215</v>
      </c>
      <c r="AJ137" t="s">
        <v>60</v>
      </c>
      <c r="AK137" t="s">
        <v>61</v>
      </c>
      <c r="AL137" t="s">
        <v>216</v>
      </c>
      <c r="AM137" t="s">
        <v>217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69.7</v>
      </c>
      <c r="X138">
        <v>1.0200000000000001E-2</v>
      </c>
      <c r="Y138">
        <v>-0.79100000000000004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214</v>
      </c>
      <c r="AH138" t="s">
        <v>45</v>
      </c>
      <c r="AI138" t="s">
        <v>215</v>
      </c>
      <c r="AJ138" t="s">
        <v>60</v>
      </c>
      <c r="AK138" t="s">
        <v>61</v>
      </c>
      <c r="AL138" t="s">
        <v>216</v>
      </c>
      <c r="AM138" t="s">
        <v>217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75.900000000000006</v>
      </c>
      <c r="X139">
        <v>1.24E-2</v>
      </c>
      <c r="Y139">
        <v>-0.94299999999999995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214</v>
      </c>
      <c r="AH139" t="s">
        <v>45</v>
      </c>
      <c r="AI139" t="s">
        <v>215</v>
      </c>
      <c r="AJ139" t="s">
        <v>60</v>
      </c>
      <c r="AK139" t="s">
        <v>61</v>
      </c>
      <c r="AL139" t="s">
        <v>216</v>
      </c>
      <c r="AM139" t="s">
        <v>217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75.8</v>
      </c>
      <c r="X140">
        <v>1.4500000000000001E-2</v>
      </c>
      <c r="Y140">
        <v>-1.23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214</v>
      </c>
      <c r="AH140" t="s">
        <v>45</v>
      </c>
      <c r="AI140" t="s">
        <v>215</v>
      </c>
      <c r="AJ140" t="s">
        <v>60</v>
      </c>
      <c r="AK140" t="s">
        <v>61</v>
      </c>
      <c r="AL140" t="s">
        <v>216</v>
      </c>
      <c r="AM140" t="s">
        <v>217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73.900000000000006</v>
      </c>
      <c r="X141">
        <v>1.18E-2</v>
      </c>
      <c r="Y141">
        <v>-1.31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214</v>
      </c>
      <c r="AH141" t="s">
        <v>45</v>
      </c>
      <c r="AI141" t="s">
        <v>215</v>
      </c>
      <c r="AJ141" t="s">
        <v>60</v>
      </c>
      <c r="AK141" t="s">
        <v>61</v>
      </c>
      <c r="AL141" t="s">
        <v>216</v>
      </c>
      <c r="AM141" t="s">
        <v>217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93.8</v>
      </c>
      <c r="X142">
        <v>1.35E-2</v>
      </c>
      <c r="Y142">
        <v>-0.67500000000000004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214</v>
      </c>
      <c r="AH142" t="s">
        <v>45</v>
      </c>
      <c r="AI142" t="s">
        <v>215</v>
      </c>
      <c r="AJ142" t="s">
        <v>60</v>
      </c>
      <c r="AK142" t="s">
        <v>61</v>
      </c>
      <c r="AL142" t="s">
        <v>216</v>
      </c>
      <c r="AM142" t="s">
        <v>217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71.2</v>
      </c>
      <c r="X143">
        <v>1.12E-2</v>
      </c>
      <c r="Y143">
        <v>-0.91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214</v>
      </c>
      <c r="AH143" t="s">
        <v>45</v>
      </c>
      <c r="AI143" t="s">
        <v>215</v>
      </c>
      <c r="AJ143" t="s">
        <v>60</v>
      </c>
      <c r="AK143" t="s">
        <v>61</v>
      </c>
      <c r="AL143" t="s">
        <v>216</v>
      </c>
      <c r="AM143" t="s">
        <v>217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63</v>
      </c>
      <c r="X144">
        <v>9.1800000000000007E-3</v>
      </c>
      <c r="Y144">
        <v>-1.51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214</v>
      </c>
      <c r="AH144" t="s">
        <v>45</v>
      </c>
      <c r="AI144" t="s">
        <v>215</v>
      </c>
      <c r="AJ144" t="s">
        <v>60</v>
      </c>
      <c r="AK144" t="s">
        <v>61</v>
      </c>
      <c r="AL144" t="s">
        <v>216</v>
      </c>
      <c r="AM144" t="s">
        <v>217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64.599999999999994</v>
      </c>
      <c r="X145">
        <v>1.03E-2</v>
      </c>
      <c r="Y145">
        <v>-1.31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214</v>
      </c>
      <c r="AH145" t="s">
        <v>45</v>
      </c>
      <c r="AI145" t="s">
        <v>215</v>
      </c>
      <c r="AJ145" t="s">
        <v>60</v>
      </c>
      <c r="AK145" t="s">
        <v>61</v>
      </c>
      <c r="AL145" t="s">
        <v>216</v>
      </c>
      <c r="AM145" t="s">
        <v>217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73.2</v>
      </c>
      <c r="X146">
        <v>1.29E-2</v>
      </c>
      <c r="Y146">
        <v>-1.17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214</v>
      </c>
      <c r="AH146" t="s">
        <v>45</v>
      </c>
      <c r="AI146" t="s">
        <v>215</v>
      </c>
      <c r="AJ146" t="s">
        <v>60</v>
      </c>
      <c r="AK146" t="s">
        <v>61</v>
      </c>
      <c r="AL146" t="s">
        <v>216</v>
      </c>
      <c r="AM146" t="s">
        <v>217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71.5</v>
      </c>
      <c r="X147">
        <v>1.4800000000000001E-2</v>
      </c>
      <c r="Y147">
        <v>-1.61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214</v>
      </c>
      <c r="AH147" t="s">
        <v>45</v>
      </c>
      <c r="AI147" t="s">
        <v>215</v>
      </c>
      <c r="AJ147" t="s">
        <v>60</v>
      </c>
      <c r="AK147" t="s">
        <v>61</v>
      </c>
      <c r="AL147" t="s">
        <v>216</v>
      </c>
      <c r="AM147" t="s">
        <v>217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69.8</v>
      </c>
      <c r="X148">
        <v>1.32E-2</v>
      </c>
      <c r="Y148">
        <v>-1.62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214</v>
      </c>
      <c r="AH148" t="s">
        <v>45</v>
      </c>
      <c r="AI148" t="s">
        <v>215</v>
      </c>
      <c r="AJ148" t="s">
        <v>60</v>
      </c>
      <c r="AK148" t="s">
        <v>61</v>
      </c>
      <c r="AL148" t="s">
        <v>216</v>
      </c>
      <c r="AM148" t="s">
        <v>217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92.6</v>
      </c>
      <c r="X149">
        <v>1.6199999999999999E-2</v>
      </c>
      <c r="Y149">
        <v>-1.1399999999999999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214</v>
      </c>
      <c r="AH149" t="s">
        <v>45</v>
      </c>
      <c r="AI149" t="s">
        <v>215</v>
      </c>
      <c r="AJ149" t="s">
        <v>60</v>
      </c>
      <c r="AK149" t="s">
        <v>61</v>
      </c>
      <c r="AL149" t="s">
        <v>216</v>
      </c>
      <c r="AM149" t="s">
        <v>217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66.599999999999994</v>
      </c>
      <c r="X150">
        <v>1.15E-2</v>
      </c>
      <c r="Y150">
        <v>-1.41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214</v>
      </c>
      <c r="AH150" t="s">
        <v>45</v>
      </c>
      <c r="AI150" t="s">
        <v>215</v>
      </c>
      <c r="AJ150" t="s">
        <v>60</v>
      </c>
      <c r="AK150" t="s">
        <v>61</v>
      </c>
      <c r="AL150" t="s">
        <v>216</v>
      </c>
      <c r="AM150" t="s">
        <v>217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61.5</v>
      </c>
      <c r="X151">
        <v>8.7899999999999992E-3</v>
      </c>
      <c r="Y151">
        <v>-1.59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214</v>
      </c>
      <c r="AH151" t="s">
        <v>45</v>
      </c>
      <c r="AI151" t="s">
        <v>215</v>
      </c>
      <c r="AJ151" t="s">
        <v>60</v>
      </c>
      <c r="AK151" t="s">
        <v>61</v>
      </c>
      <c r="AL151" t="s">
        <v>216</v>
      </c>
      <c r="AM151" t="s">
        <v>217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61.6</v>
      </c>
      <c r="X152">
        <v>1.03E-2</v>
      </c>
      <c r="Y152">
        <v>-1.6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214</v>
      </c>
      <c r="AH152" t="s">
        <v>45</v>
      </c>
      <c r="AI152" t="s">
        <v>215</v>
      </c>
      <c r="AJ152" t="s">
        <v>60</v>
      </c>
      <c r="AK152" t="s">
        <v>61</v>
      </c>
      <c r="AL152" t="s">
        <v>216</v>
      </c>
      <c r="AM152" t="s">
        <v>217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67.900000000000006</v>
      </c>
      <c r="X153">
        <v>1.3599999999999999E-2</v>
      </c>
      <c r="Y153">
        <v>-1.52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214</v>
      </c>
      <c r="AH153" t="s">
        <v>45</v>
      </c>
      <c r="AI153" t="s">
        <v>215</v>
      </c>
      <c r="AJ153" t="s">
        <v>60</v>
      </c>
      <c r="AK153" t="s">
        <v>61</v>
      </c>
      <c r="AL153" t="s">
        <v>216</v>
      </c>
      <c r="AM153" t="s">
        <v>217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69.099999999999994</v>
      </c>
      <c r="X154">
        <v>1.46E-2</v>
      </c>
      <c r="Y154">
        <v>-1.74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214</v>
      </c>
      <c r="AH154" t="s">
        <v>45</v>
      </c>
      <c r="AI154" t="s">
        <v>215</v>
      </c>
      <c r="AJ154" t="s">
        <v>60</v>
      </c>
      <c r="AK154" t="s">
        <v>61</v>
      </c>
      <c r="AL154" t="s">
        <v>216</v>
      </c>
      <c r="AM154" t="s">
        <v>217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69.7</v>
      </c>
      <c r="X155">
        <v>1.32E-2</v>
      </c>
      <c r="Y155">
        <v>-1.65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214</v>
      </c>
      <c r="AH155" t="s">
        <v>45</v>
      </c>
      <c r="AI155" t="s">
        <v>215</v>
      </c>
      <c r="AJ155" t="s">
        <v>60</v>
      </c>
      <c r="AK155" t="s">
        <v>61</v>
      </c>
      <c r="AL155" t="s">
        <v>216</v>
      </c>
      <c r="AM155" t="s">
        <v>217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92.5</v>
      </c>
      <c r="X156">
        <v>1.6400000000000001E-2</v>
      </c>
      <c r="Y156">
        <v>-1.17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214</v>
      </c>
      <c r="AH156" t="s">
        <v>45</v>
      </c>
      <c r="AI156" t="s">
        <v>215</v>
      </c>
      <c r="AJ156" t="s">
        <v>60</v>
      </c>
      <c r="AK156" t="s">
        <v>61</v>
      </c>
      <c r="AL156" t="s">
        <v>216</v>
      </c>
      <c r="AM156" t="s">
        <v>217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64</v>
      </c>
      <c r="X157">
        <v>1.15E-2</v>
      </c>
      <c r="Y157">
        <v>-1.64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214</v>
      </c>
      <c r="AH157" t="s">
        <v>45</v>
      </c>
      <c r="AI157" t="s">
        <v>215</v>
      </c>
      <c r="AJ157" t="s">
        <v>60</v>
      </c>
      <c r="AK157" t="s">
        <v>61</v>
      </c>
      <c r="AL157" t="s">
        <v>216</v>
      </c>
      <c r="AM157" t="s">
        <v>217</v>
      </c>
      <c r="AO157" t="s">
        <v>64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208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43.3</v>
      </c>
      <c r="X6">
        <v>6.5900000000000004E-3</v>
      </c>
      <c r="Y6">
        <v>-1.65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209</v>
      </c>
      <c r="AH6" t="s">
        <v>45</v>
      </c>
      <c r="AI6" t="s">
        <v>210</v>
      </c>
      <c r="AJ6" t="s">
        <v>60</v>
      </c>
      <c r="AK6" t="s">
        <v>61</v>
      </c>
      <c r="AL6" t="s">
        <v>211</v>
      </c>
      <c r="AM6" t="s">
        <v>212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59.2</v>
      </c>
      <c r="X7">
        <v>1.37E-2</v>
      </c>
      <c r="Y7">
        <v>-1.74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209</v>
      </c>
      <c r="AH7" t="s">
        <v>45</v>
      </c>
      <c r="AI7" t="s">
        <v>210</v>
      </c>
      <c r="AJ7" t="s">
        <v>60</v>
      </c>
      <c r="AK7" t="s">
        <v>61</v>
      </c>
      <c r="AL7" t="s">
        <v>211</v>
      </c>
      <c r="AM7" t="s">
        <v>212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53.9</v>
      </c>
      <c r="X8">
        <v>1.1299999999999999E-2</v>
      </c>
      <c r="Y8">
        <v>-1.8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209</v>
      </c>
      <c r="AH8" t="s">
        <v>45</v>
      </c>
      <c r="AI8" t="s">
        <v>210</v>
      </c>
      <c r="AJ8" t="s">
        <v>60</v>
      </c>
      <c r="AK8" t="s">
        <v>61</v>
      </c>
      <c r="AL8" t="s">
        <v>211</v>
      </c>
      <c r="AM8" t="s">
        <v>212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61.7</v>
      </c>
      <c r="X9">
        <v>1.32E-2</v>
      </c>
      <c r="Y9">
        <v>-1.34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209</v>
      </c>
      <c r="AH9" t="s">
        <v>45</v>
      </c>
      <c r="AI9" t="s">
        <v>210</v>
      </c>
      <c r="AJ9" t="s">
        <v>60</v>
      </c>
      <c r="AK9" t="s">
        <v>61</v>
      </c>
      <c r="AL9" t="s">
        <v>211</v>
      </c>
      <c r="AM9" t="s">
        <v>212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49.8</v>
      </c>
      <c r="X10">
        <v>7.9699999999999997E-3</v>
      </c>
      <c r="Y10">
        <v>-2.09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209</v>
      </c>
      <c r="AH10" t="s">
        <v>45</v>
      </c>
      <c r="AI10" t="s">
        <v>210</v>
      </c>
      <c r="AJ10" t="s">
        <v>60</v>
      </c>
      <c r="AK10" t="s">
        <v>61</v>
      </c>
      <c r="AL10" t="s">
        <v>211</v>
      </c>
      <c r="AM10" t="s">
        <v>212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69.2</v>
      </c>
      <c r="X11">
        <v>1.47E-2</v>
      </c>
      <c r="Y11">
        <v>-1.43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209</v>
      </c>
      <c r="AH11" t="s">
        <v>45</v>
      </c>
      <c r="AI11" t="s">
        <v>210</v>
      </c>
      <c r="AJ11" t="s">
        <v>60</v>
      </c>
      <c r="AK11" t="s">
        <v>61</v>
      </c>
      <c r="AL11" t="s">
        <v>211</v>
      </c>
      <c r="AM11" t="s">
        <v>212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65.3</v>
      </c>
      <c r="X12">
        <v>1.5100000000000001E-2</v>
      </c>
      <c r="Y12">
        <v>-1.5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209</v>
      </c>
      <c r="AH12" t="s">
        <v>45</v>
      </c>
      <c r="AI12" t="s">
        <v>210</v>
      </c>
      <c r="AJ12" t="s">
        <v>60</v>
      </c>
      <c r="AK12" t="s">
        <v>61</v>
      </c>
      <c r="AL12" t="s">
        <v>211</v>
      </c>
      <c r="AM12" t="s">
        <v>212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71.900000000000006</v>
      </c>
      <c r="X13">
        <v>1.52E-2</v>
      </c>
      <c r="Y13">
        <v>-1.36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209</v>
      </c>
      <c r="AH13" t="s">
        <v>45</v>
      </c>
      <c r="AI13" t="s">
        <v>210</v>
      </c>
      <c r="AJ13" t="s">
        <v>60</v>
      </c>
      <c r="AK13" t="s">
        <v>61</v>
      </c>
      <c r="AL13" t="s">
        <v>211</v>
      </c>
      <c r="AM13" t="s">
        <v>212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52.1</v>
      </c>
      <c r="X14">
        <v>1.11E-2</v>
      </c>
      <c r="Y14">
        <v>-1.57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209</v>
      </c>
      <c r="AH14" t="s">
        <v>45</v>
      </c>
      <c r="AI14" t="s">
        <v>210</v>
      </c>
      <c r="AJ14" t="s">
        <v>60</v>
      </c>
      <c r="AK14" t="s">
        <v>61</v>
      </c>
      <c r="AL14" t="s">
        <v>211</v>
      </c>
      <c r="AM14" t="s">
        <v>212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63.8</v>
      </c>
      <c r="X15">
        <v>1.37E-2</v>
      </c>
      <c r="Y15">
        <v>-1.53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209</v>
      </c>
      <c r="AH15" t="s">
        <v>45</v>
      </c>
      <c r="AI15" t="s">
        <v>210</v>
      </c>
      <c r="AJ15" t="s">
        <v>60</v>
      </c>
      <c r="AK15" t="s">
        <v>61</v>
      </c>
      <c r="AL15" t="s">
        <v>211</v>
      </c>
      <c r="AM15" t="s">
        <v>212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50.3</v>
      </c>
      <c r="X16">
        <v>6.3E-3</v>
      </c>
      <c r="Y16">
        <v>-2.02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209</v>
      </c>
      <c r="AH16" t="s">
        <v>45</v>
      </c>
      <c r="AI16" t="s">
        <v>210</v>
      </c>
      <c r="AJ16" t="s">
        <v>60</v>
      </c>
      <c r="AK16" t="s">
        <v>61</v>
      </c>
      <c r="AL16" t="s">
        <v>211</v>
      </c>
      <c r="AM16" t="s">
        <v>212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57</v>
      </c>
      <c r="X17">
        <v>7.5100000000000002E-3</v>
      </c>
      <c r="Y17">
        <v>-1.45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209</v>
      </c>
      <c r="AH17" t="s">
        <v>45</v>
      </c>
      <c r="AI17" t="s">
        <v>210</v>
      </c>
      <c r="AJ17" t="s">
        <v>60</v>
      </c>
      <c r="AK17" t="s">
        <v>61</v>
      </c>
      <c r="AL17" t="s">
        <v>211</v>
      </c>
      <c r="AM17" t="s">
        <v>212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53.9</v>
      </c>
      <c r="X18">
        <v>6.8100000000000001E-3</v>
      </c>
      <c r="Y18">
        <v>-1.77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209</v>
      </c>
      <c r="AH18" t="s">
        <v>45</v>
      </c>
      <c r="AI18" t="s">
        <v>210</v>
      </c>
      <c r="AJ18" t="s">
        <v>60</v>
      </c>
      <c r="AK18" t="s">
        <v>61</v>
      </c>
      <c r="AL18" t="s">
        <v>211</v>
      </c>
      <c r="AM18" t="s">
        <v>212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59</v>
      </c>
      <c r="X19">
        <v>9.4999999999999998E-3</v>
      </c>
      <c r="Y19">
        <v>-1.24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209</v>
      </c>
      <c r="AH19" t="s">
        <v>45</v>
      </c>
      <c r="AI19" t="s">
        <v>210</v>
      </c>
      <c r="AJ19" t="s">
        <v>60</v>
      </c>
      <c r="AK19" t="s">
        <v>61</v>
      </c>
      <c r="AL19" t="s">
        <v>211</v>
      </c>
      <c r="AM19" t="s">
        <v>212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54.1</v>
      </c>
      <c r="X20">
        <v>7.2100000000000003E-3</v>
      </c>
      <c r="Y20">
        <v>-1.86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209</v>
      </c>
      <c r="AH20" t="s">
        <v>45</v>
      </c>
      <c r="AI20" t="s">
        <v>210</v>
      </c>
      <c r="AJ20" t="s">
        <v>60</v>
      </c>
      <c r="AK20" t="s">
        <v>61</v>
      </c>
      <c r="AL20" t="s">
        <v>211</v>
      </c>
      <c r="AM20" t="s">
        <v>212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68.099999999999994</v>
      </c>
      <c r="X21">
        <v>1.34E-2</v>
      </c>
      <c r="Y21">
        <v>-1.22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209</v>
      </c>
      <c r="AH21" t="s">
        <v>45</v>
      </c>
      <c r="AI21" t="s">
        <v>210</v>
      </c>
      <c r="AJ21" t="s">
        <v>60</v>
      </c>
      <c r="AK21" t="s">
        <v>61</v>
      </c>
      <c r="AL21" t="s">
        <v>211</v>
      </c>
      <c r="AM21" t="s">
        <v>212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63.8</v>
      </c>
      <c r="X22">
        <v>1.2800000000000001E-2</v>
      </c>
      <c r="Y22">
        <v>-1.36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209</v>
      </c>
      <c r="AH22" t="s">
        <v>45</v>
      </c>
      <c r="AI22" t="s">
        <v>210</v>
      </c>
      <c r="AJ22" t="s">
        <v>60</v>
      </c>
      <c r="AK22" t="s">
        <v>61</v>
      </c>
      <c r="AL22" t="s">
        <v>211</v>
      </c>
      <c r="AM22" t="s">
        <v>212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70</v>
      </c>
      <c r="X23">
        <v>1.26E-2</v>
      </c>
      <c r="Y23">
        <v>-1.22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209</v>
      </c>
      <c r="AH23" t="s">
        <v>45</v>
      </c>
      <c r="AI23" t="s">
        <v>210</v>
      </c>
      <c r="AJ23" t="s">
        <v>60</v>
      </c>
      <c r="AK23" t="s">
        <v>61</v>
      </c>
      <c r="AL23" t="s">
        <v>211</v>
      </c>
      <c r="AM23" t="s">
        <v>212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56.3</v>
      </c>
      <c r="X24">
        <v>9.8799999999999999E-3</v>
      </c>
      <c r="Y24">
        <v>-1.42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209</v>
      </c>
      <c r="AH24" t="s">
        <v>45</v>
      </c>
      <c r="AI24" t="s">
        <v>210</v>
      </c>
      <c r="AJ24" t="s">
        <v>60</v>
      </c>
      <c r="AK24" t="s">
        <v>61</v>
      </c>
      <c r="AL24" t="s">
        <v>211</v>
      </c>
      <c r="AM24" t="s">
        <v>212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58.6</v>
      </c>
      <c r="X25">
        <v>9.1800000000000007E-3</v>
      </c>
      <c r="Y25">
        <v>-1.52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209</v>
      </c>
      <c r="AH25" t="s">
        <v>45</v>
      </c>
      <c r="AI25" t="s">
        <v>210</v>
      </c>
      <c r="AJ25" t="s">
        <v>60</v>
      </c>
      <c r="AK25" t="s">
        <v>61</v>
      </c>
      <c r="AL25" t="s">
        <v>211</v>
      </c>
      <c r="AM25" t="s">
        <v>212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44.1</v>
      </c>
      <c r="X26">
        <v>5.6299999999999996E-3</v>
      </c>
      <c r="Y26">
        <v>-1.83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209</v>
      </c>
      <c r="AH26" t="s">
        <v>45</v>
      </c>
      <c r="AI26" t="s">
        <v>210</v>
      </c>
      <c r="AJ26" t="s">
        <v>60</v>
      </c>
      <c r="AK26" t="s">
        <v>61</v>
      </c>
      <c r="AL26" t="s">
        <v>211</v>
      </c>
      <c r="AM26" t="s">
        <v>212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52.8</v>
      </c>
      <c r="X27">
        <v>7.6400000000000001E-3</v>
      </c>
      <c r="Y27">
        <v>-1.83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209</v>
      </c>
      <c r="AH27" t="s">
        <v>45</v>
      </c>
      <c r="AI27" t="s">
        <v>210</v>
      </c>
      <c r="AJ27" t="s">
        <v>60</v>
      </c>
      <c r="AK27" t="s">
        <v>61</v>
      </c>
      <c r="AL27" t="s">
        <v>211</v>
      </c>
      <c r="AM27" t="s">
        <v>212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50.6</v>
      </c>
      <c r="X28">
        <v>6.5599999999999999E-3</v>
      </c>
      <c r="Y28">
        <v>-1.93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209</v>
      </c>
      <c r="AH28" t="s">
        <v>45</v>
      </c>
      <c r="AI28" t="s">
        <v>210</v>
      </c>
      <c r="AJ28" t="s">
        <v>60</v>
      </c>
      <c r="AK28" t="s">
        <v>61</v>
      </c>
      <c r="AL28" t="s">
        <v>211</v>
      </c>
      <c r="AM28" t="s">
        <v>212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55.7</v>
      </c>
      <c r="X29">
        <v>9.0600000000000003E-3</v>
      </c>
      <c r="Y29">
        <v>-1.4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209</v>
      </c>
      <c r="AH29" t="s">
        <v>45</v>
      </c>
      <c r="AI29" t="s">
        <v>210</v>
      </c>
      <c r="AJ29" t="s">
        <v>60</v>
      </c>
      <c r="AK29" t="s">
        <v>61</v>
      </c>
      <c r="AL29" t="s">
        <v>211</v>
      </c>
      <c r="AM29" t="s">
        <v>212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49.3</v>
      </c>
      <c r="X30">
        <v>6.8799999999999998E-3</v>
      </c>
      <c r="Y30">
        <v>-2.2799999999999998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209</v>
      </c>
      <c r="AH30" t="s">
        <v>45</v>
      </c>
      <c r="AI30" t="s">
        <v>210</v>
      </c>
      <c r="AJ30" t="s">
        <v>60</v>
      </c>
      <c r="AK30" t="s">
        <v>61</v>
      </c>
      <c r="AL30" t="s">
        <v>211</v>
      </c>
      <c r="AM30" t="s">
        <v>212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64.8</v>
      </c>
      <c r="X31">
        <v>1.4E-2</v>
      </c>
      <c r="Y31">
        <v>-1.44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209</v>
      </c>
      <c r="AH31" t="s">
        <v>45</v>
      </c>
      <c r="AI31" t="s">
        <v>210</v>
      </c>
      <c r="AJ31" t="s">
        <v>60</v>
      </c>
      <c r="AK31" t="s">
        <v>61</v>
      </c>
      <c r="AL31" t="s">
        <v>211</v>
      </c>
      <c r="AM31" t="s">
        <v>212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59.7</v>
      </c>
      <c r="X32">
        <v>1.3599999999999999E-2</v>
      </c>
      <c r="Y32">
        <v>-1.53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209</v>
      </c>
      <c r="AH32" t="s">
        <v>45</v>
      </c>
      <c r="AI32" t="s">
        <v>210</v>
      </c>
      <c r="AJ32" t="s">
        <v>60</v>
      </c>
      <c r="AK32" t="s">
        <v>61</v>
      </c>
      <c r="AL32" t="s">
        <v>211</v>
      </c>
      <c r="AM32" t="s">
        <v>212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66.599999999999994</v>
      </c>
      <c r="X33">
        <v>1.4E-2</v>
      </c>
      <c r="Y33">
        <v>-1.43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209</v>
      </c>
      <c r="AH33" t="s">
        <v>45</v>
      </c>
      <c r="AI33" t="s">
        <v>210</v>
      </c>
      <c r="AJ33" t="s">
        <v>60</v>
      </c>
      <c r="AK33" t="s">
        <v>61</v>
      </c>
      <c r="AL33" t="s">
        <v>211</v>
      </c>
      <c r="AM33" t="s">
        <v>212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48.8</v>
      </c>
      <c r="X34">
        <v>1.06E-2</v>
      </c>
      <c r="Y34">
        <v>-1.53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209</v>
      </c>
      <c r="AH34" t="s">
        <v>45</v>
      </c>
      <c r="AI34" t="s">
        <v>210</v>
      </c>
      <c r="AJ34" t="s">
        <v>60</v>
      </c>
      <c r="AK34" t="s">
        <v>61</v>
      </c>
      <c r="AL34" t="s">
        <v>211</v>
      </c>
      <c r="AM34" t="s">
        <v>212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56.4</v>
      </c>
      <c r="X35">
        <v>1.0200000000000001E-2</v>
      </c>
      <c r="Y35">
        <v>-1.66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209</v>
      </c>
      <c r="AH35" t="s">
        <v>45</v>
      </c>
      <c r="AI35" t="s">
        <v>210</v>
      </c>
      <c r="AJ35" t="s">
        <v>60</v>
      </c>
      <c r="AK35" t="s">
        <v>61</v>
      </c>
      <c r="AL35" t="s">
        <v>211</v>
      </c>
      <c r="AM35" t="s">
        <v>212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42</v>
      </c>
      <c r="X36">
        <v>5.3699999999999998E-3</v>
      </c>
      <c r="Y36">
        <v>-1.77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209</v>
      </c>
      <c r="AH36" t="s">
        <v>45</v>
      </c>
      <c r="AI36" t="s">
        <v>210</v>
      </c>
      <c r="AJ36" t="s">
        <v>60</v>
      </c>
      <c r="AK36" t="s">
        <v>61</v>
      </c>
      <c r="AL36" t="s">
        <v>211</v>
      </c>
      <c r="AM36" t="s">
        <v>212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50.9</v>
      </c>
      <c r="X37">
        <v>7.1199999999999996E-3</v>
      </c>
      <c r="Y37">
        <v>-1.95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209</v>
      </c>
      <c r="AH37" t="s">
        <v>45</v>
      </c>
      <c r="AI37" t="s">
        <v>210</v>
      </c>
      <c r="AJ37" t="s">
        <v>60</v>
      </c>
      <c r="AK37" t="s">
        <v>61</v>
      </c>
      <c r="AL37" t="s">
        <v>211</v>
      </c>
      <c r="AM37" t="s">
        <v>212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47.9</v>
      </c>
      <c r="X38">
        <v>6.2399999999999999E-3</v>
      </c>
      <c r="Y38">
        <v>-2.0699999999999998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209</v>
      </c>
      <c r="AH38" t="s">
        <v>45</v>
      </c>
      <c r="AI38" t="s">
        <v>210</v>
      </c>
      <c r="AJ38" t="s">
        <v>60</v>
      </c>
      <c r="AK38" t="s">
        <v>61</v>
      </c>
      <c r="AL38" t="s">
        <v>211</v>
      </c>
      <c r="AM38" t="s">
        <v>212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53.5</v>
      </c>
      <c r="X39">
        <v>8.6599999999999993E-3</v>
      </c>
      <c r="Y39">
        <v>-1.49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209</v>
      </c>
      <c r="AH39" t="s">
        <v>45</v>
      </c>
      <c r="AI39" t="s">
        <v>210</v>
      </c>
      <c r="AJ39" t="s">
        <v>60</v>
      </c>
      <c r="AK39" t="s">
        <v>61</v>
      </c>
      <c r="AL39" t="s">
        <v>211</v>
      </c>
      <c r="AM39" t="s">
        <v>212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47.8</v>
      </c>
      <c r="X40">
        <v>6.6100000000000004E-3</v>
      </c>
      <c r="Y40">
        <v>-2.4300000000000002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209</v>
      </c>
      <c r="AH40" t="s">
        <v>45</v>
      </c>
      <c r="AI40" t="s">
        <v>210</v>
      </c>
      <c r="AJ40" t="s">
        <v>60</v>
      </c>
      <c r="AK40" t="s">
        <v>61</v>
      </c>
      <c r="AL40" t="s">
        <v>211</v>
      </c>
      <c r="AM40" t="s">
        <v>212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63</v>
      </c>
      <c r="X41">
        <v>1.3899999999999999E-2</v>
      </c>
      <c r="Y41">
        <v>-1.48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209</v>
      </c>
      <c r="AH41" t="s">
        <v>45</v>
      </c>
      <c r="AI41" t="s">
        <v>210</v>
      </c>
      <c r="AJ41" t="s">
        <v>60</v>
      </c>
      <c r="AK41" t="s">
        <v>61</v>
      </c>
      <c r="AL41" t="s">
        <v>211</v>
      </c>
      <c r="AM41" t="s">
        <v>212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58</v>
      </c>
      <c r="X42">
        <v>1.38E-2</v>
      </c>
      <c r="Y42">
        <v>-1.59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209</v>
      </c>
      <c r="AH42" t="s">
        <v>45</v>
      </c>
      <c r="AI42" t="s">
        <v>210</v>
      </c>
      <c r="AJ42" t="s">
        <v>60</v>
      </c>
      <c r="AK42" t="s">
        <v>61</v>
      </c>
      <c r="AL42" t="s">
        <v>211</v>
      </c>
      <c r="AM42" t="s">
        <v>212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64.900000000000006</v>
      </c>
      <c r="X43">
        <v>1.43E-2</v>
      </c>
      <c r="Y43">
        <v>-1.51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209</v>
      </c>
      <c r="AH43" t="s">
        <v>45</v>
      </c>
      <c r="AI43" t="s">
        <v>210</v>
      </c>
      <c r="AJ43" t="s">
        <v>60</v>
      </c>
      <c r="AK43" t="s">
        <v>61</v>
      </c>
      <c r="AL43" t="s">
        <v>211</v>
      </c>
      <c r="AM43" t="s">
        <v>212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48</v>
      </c>
      <c r="X44">
        <v>1.0500000000000001E-2</v>
      </c>
      <c r="Y44">
        <v>-1.52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209</v>
      </c>
      <c r="AH44" t="s">
        <v>45</v>
      </c>
      <c r="AI44" t="s">
        <v>210</v>
      </c>
      <c r="AJ44" t="s">
        <v>60</v>
      </c>
      <c r="AK44" t="s">
        <v>61</v>
      </c>
      <c r="AL44" t="s">
        <v>211</v>
      </c>
      <c r="AM44" t="s">
        <v>212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54.8</v>
      </c>
      <c r="X45">
        <v>1.04E-2</v>
      </c>
      <c r="Y45">
        <v>-1.73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209</v>
      </c>
      <c r="AH45" t="s">
        <v>45</v>
      </c>
      <c r="AI45" t="s">
        <v>210</v>
      </c>
      <c r="AJ45" t="s">
        <v>60</v>
      </c>
      <c r="AK45" t="s">
        <v>61</v>
      </c>
      <c r="AL45" t="s">
        <v>211</v>
      </c>
      <c r="AM45" t="s">
        <v>212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59.4</v>
      </c>
      <c r="X46">
        <v>9.3500000000000007E-3</v>
      </c>
      <c r="Y46">
        <v>-1.33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209</v>
      </c>
      <c r="AH46" t="s">
        <v>45</v>
      </c>
      <c r="AI46" t="s">
        <v>210</v>
      </c>
      <c r="AJ46" t="s">
        <v>60</v>
      </c>
      <c r="AK46" t="s">
        <v>61</v>
      </c>
      <c r="AL46" t="s">
        <v>211</v>
      </c>
      <c r="AM46" t="s">
        <v>212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69.099999999999994</v>
      </c>
      <c r="X47">
        <v>1.26E-2</v>
      </c>
      <c r="Y47">
        <v>-1.3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209</v>
      </c>
      <c r="AH47" t="s">
        <v>45</v>
      </c>
      <c r="AI47" t="s">
        <v>210</v>
      </c>
      <c r="AJ47" t="s">
        <v>60</v>
      </c>
      <c r="AK47" t="s">
        <v>61</v>
      </c>
      <c r="AL47" t="s">
        <v>211</v>
      </c>
      <c r="AM47" t="s">
        <v>212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68.900000000000006</v>
      </c>
      <c r="X48">
        <v>1.34E-2</v>
      </c>
      <c r="Y48">
        <v>-1.34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209</v>
      </c>
      <c r="AH48" t="s">
        <v>45</v>
      </c>
      <c r="AI48" t="s">
        <v>210</v>
      </c>
      <c r="AJ48" t="s">
        <v>60</v>
      </c>
      <c r="AK48" t="s">
        <v>61</v>
      </c>
      <c r="AL48" t="s">
        <v>211</v>
      </c>
      <c r="AM48" t="s">
        <v>212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72.400000000000006</v>
      </c>
      <c r="X49">
        <v>1.5599999999999999E-2</v>
      </c>
      <c r="Y49">
        <v>-1.5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209</v>
      </c>
      <c r="AH49" t="s">
        <v>45</v>
      </c>
      <c r="AI49" t="s">
        <v>210</v>
      </c>
      <c r="AJ49" t="s">
        <v>60</v>
      </c>
      <c r="AK49" t="s">
        <v>61</v>
      </c>
      <c r="AL49" t="s">
        <v>211</v>
      </c>
      <c r="AM49" t="s">
        <v>212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73</v>
      </c>
      <c r="X50">
        <v>1.5599999999999999E-2</v>
      </c>
      <c r="Y50">
        <v>-1.36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209</v>
      </c>
      <c r="AH50" t="s">
        <v>45</v>
      </c>
      <c r="AI50" t="s">
        <v>210</v>
      </c>
      <c r="AJ50" t="s">
        <v>60</v>
      </c>
      <c r="AK50" t="s">
        <v>61</v>
      </c>
      <c r="AL50" t="s">
        <v>211</v>
      </c>
      <c r="AM50" t="s">
        <v>212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72.5</v>
      </c>
      <c r="X51">
        <v>1.4200000000000001E-2</v>
      </c>
      <c r="Y51">
        <v>-1.29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209</v>
      </c>
      <c r="AH51" t="s">
        <v>45</v>
      </c>
      <c r="AI51" t="s">
        <v>210</v>
      </c>
      <c r="AJ51" t="s">
        <v>60</v>
      </c>
      <c r="AK51" t="s">
        <v>61</v>
      </c>
      <c r="AL51" t="s">
        <v>211</v>
      </c>
      <c r="AM51" t="s">
        <v>212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94.7</v>
      </c>
      <c r="X52">
        <v>1.54E-2</v>
      </c>
      <c r="Y52">
        <v>-0.97599999999999998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209</v>
      </c>
      <c r="AH52" t="s">
        <v>45</v>
      </c>
      <c r="AI52" t="s">
        <v>210</v>
      </c>
      <c r="AJ52" t="s">
        <v>60</v>
      </c>
      <c r="AK52" t="s">
        <v>61</v>
      </c>
      <c r="AL52" t="s">
        <v>211</v>
      </c>
      <c r="AM52" t="s">
        <v>212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55.8</v>
      </c>
      <c r="X53">
        <v>1.23E-2</v>
      </c>
      <c r="Y53">
        <v>-1.54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209</v>
      </c>
      <c r="AH53" t="s">
        <v>45</v>
      </c>
      <c r="AI53" t="s">
        <v>210</v>
      </c>
      <c r="AJ53" t="s">
        <v>60</v>
      </c>
      <c r="AK53" t="s">
        <v>61</v>
      </c>
      <c r="AL53" t="s">
        <v>211</v>
      </c>
      <c r="AM53" t="s">
        <v>212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68.599999999999994</v>
      </c>
      <c r="X54">
        <v>1.34E-2</v>
      </c>
      <c r="Y54">
        <v>-1.38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209</v>
      </c>
      <c r="AH54" t="s">
        <v>45</v>
      </c>
      <c r="AI54" t="s">
        <v>210</v>
      </c>
      <c r="AJ54" t="s">
        <v>60</v>
      </c>
      <c r="AK54" t="s">
        <v>61</v>
      </c>
      <c r="AL54" t="s">
        <v>211</v>
      </c>
      <c r="AM54" t="s">
        <v>212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56.8</v>
      </c>
      <c r="X55">
        <v>7.1000000000000004E-3</v>
      </c>
      <c r="Y55">
        <v>-2.27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209</v>
      </c>
      <c r="AH55" t="s">
        <v>45</v>
      </c>
      <c r="AI55" t="s">
        <v>210</v>
      </c>
      <c r="AJ55" t="s">
        <v>60</v>
      </c>
      <c r="AK55" t="s">
        <v>61</v>
      </c>
      <c r="AL55" t="s">
        <v>211</v>
      </c>
      <c r="AM55" t="s">
        <v>212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61.1</v>
      </c>
      <c r="X56">
        <v>9.2999999999999992E-3</v>
      </c>
      <c r="Y56">
        <v>-1.05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209</v>
      </c>
      <c r="AH56" t="s">
        <v>45</v>
      </c>
      <c r="AI56" t="s">
        <v>210</v>
      </c>
      <c r="AJ56" t="s">
        <v>60</v>
      </c>
      <c r="AK56" t="s">
        <v>61</v>
      </c>
      <c r="AL56" t="s">
        <v>211</v>
      </c>
      <c r="AM56" t="s">
        <v>212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65.400000000000006</v>
      </c>
      <c r="X57">
        <v>1.04E-2</v>
      </c>
      <c r="Y57">
        <v>-0.997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209</v>
      </c>
      <c r="AH57" t="s">
        <v>45</v>
      </c>
      <c r="AI57" t="s">
        <v>210</v>
      </c>
      <c r="AJ57" t="s">
        <v>60</v>
      </c>
      <c r="AK57" t="s">
        <v>61</v>
      </c>
      <c r="AL57" t="s">
        <v>211</v>
      </c>
      <c r="AM57" t="s">
        <v>212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68</v>
      </c>
      <c r="X58">
        <v>1.15E-2</v>
      </c>
      <c r="Y58">
        <v>-1.1299999999999999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209</v>
      </c>
      <c r="AH58" t="s">
        <v>45</v>
      </c>
      <c r="AI58" t="s">
        <v>210</v>
      </c>
      <c r="AJ58" t="s">
        <v>60</v>
      </c>
      <c r="AK58" t="s">
        <v>61</v>
      </c>
      <c r="AL58" t="s">
        <v>211</v>
      </c>
      <c r="AM58" t="s">
        <v>212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67.900000000000006</v>
      </c>
      <c r="X59">
        <v>1.34E-2</v>
      </c>
      <c r="Y59">
        <v>-1.1299999999999999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209</v>
      </c>
      <c r="AH59" t="s">
        <v>45</v>
      </c>
      <c r="AI59" t="s">
        <v>210</v>
      </c>
      <c r="AJ59" t="s">
        <v>60</v>
      </c>
      <c r="AK59" t="s">
        <v>61</v>
      </c>
      <c r="AL59" t="s">
        <v>211</v>
      </c>
      <c r="AM59" t="s">
        <v>212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69.599999999999994</v>
      </c>
      <c r="X60">
        <v>1.24E-2</v>
      </c>
      <c r="Y60">
        <v>-1.2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209</v>
      </c>
      <c r="AH60" t="s">
        <v>45</v>
      </c>
      <c r="AI60" t="s">
        <v>210</v>
      </c>
      <c r="AJ60" t="s">
        <v>60</v>
      </c>
      <c r="AK60" t="s">
        <v>61</v>
      </c>
      <c r="AL60" t="s">
        <v>211</v>
      </c>
      <c r="AM60" t="s">
        <v>212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66.599999999999994</v>
      </c>
      <c r="X61">
        <v>1.0800000000000001E-2</v>
      </c>
      <c r="Y61">
        <v>-1.0900000000000001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209</v>
      </c>
      <c r="AH61" t="s">
        <v>45</v>
      </c>
      <c r="AI61" t="s">
        <v>210</v>
      </c>
      <c r="AJ61" t="s">
        <v>60</v>
      </c>
      <c r="AK61" t="s">
        <v>61</v>
      </c>
      <c r="AL61" t="s">
        <v>211</v>
      </c>
      <c r="AM61" t="s">
        <v>212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83.8</v>
      </c>
      <c r="X62">
        <v>1.21E-2</v>
      </c>
      <c r="Y62">
        <v>-0.57699999999999996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209</v>
      </c>
      <c r="AH62" t="s">
        <v>45</v>
      </c>
      <c r="AI62" t="s">
        <v>210</v>
      </c>
      <c r="AJ62" t="s">
        <v>60</v>
      </c>
      <c r="AK62" t="s">
        <v>61</v>
      </c>
      <c r="AL62" t="s">
        <v>211</v>
      </c>
      <c r="AM62" t="s">
        <v>212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56.8</v>
      </c>
      <c r="X63">
        <v>1.01E-2</v>
      </c>
      <c r="Y63">
        <v>-1.42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209</v>
      </c>
      <c r="AH63" t="s">
        <v>45</v>
      </c>
      <c r="AI63" t="s">
        <v>210</v>
      </c>
      <c r="AJ63" t="s">
        <v>60</v>
      </c>
      <c r="AK63" t="s">
        <v>61</v>
      </c>
      <c r="AL63" t="s">
        <v>211</v>
      </c>
      <c r="AM63" t="s">
        <v>212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65.5</v>
      </c>
      <c r="X64">
        <v>1.06E-2</v>
      </c>
      <c r="Y64">
        <v>-1.05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209</v>
      </c>
      <c r="AH64" t="s">
        <v>45</v>
      </c>
      <c r="AI64" t="s">
        <v>210</v>
      </c>
      <c r="AJ64" t="s">
        <v>60</v>
      </c>
      <c r="AK64" t="s">
        <v>61</v>
      </c>
      <c r="AL64" t="s">
        <v>211</v>
      </c>
      <c r="AM64" t="s">
        <v>212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50.2</v>
      </c>
      <c r="X65">
        <v>6.8300000000000001E-3</v>
      </c>
      <c r="Y65">
        <v>-2.3199999999999998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209</v>
      </c>
      <c r="AH65" t="s">
        <v>45</v>
      </c>
      <c r="AI65" t="s">
        <v>210</v>
      </c>
      <c r="AJ65" t="s">
        <v>60</v>
      </c>
      <c r="AK65" t="s">
        <v>61</v>
      </c>
      <c r="AL65" t="s">
        <v>211</v>
      </c>
      <c r="AM65" t="s">
        <v>212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57.8</v>
      </c>
      <c r="X66">
        <v>9.7999999999999997E-3</v>
      </c>
      <c r="Y66">
        <v>-1.23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209</v>
      </c>
      <c r="AH66" t="s">
        <v>45</v>
      </c>
      <c r="AI66" t="s">
        <v>210</v>
      </c>
      <c r="AJ66" t="s">
        <v>60</v>
      </c>
      <c r="AK66" t="s">
        <v>61</v>
      </c>
      <c r="AL66" t="s">
        <v>211</v>
      </c>
      <c r="AM66" t="s">
        <v>212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61</v>
      </c>
      <c r="X67">
        <v>1.0800000000000001E-2</v>
      </c>
      <c r="Y67">
        <v>-1.25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209</v>
      </c>
      <c r="AH67" t="s">
        <v>45</v>
      </c>
      <c r="AI67" t="s">
        <v>210</v>
      </c>
      <c r="AJ67" t="s">
        <v>60</v>
      </c>
      <c r="AK67" t="s">
        <v>61</v>
      </c>
      <c r="AL67" t="s">
        <v>211</v>
      </c>
      <c r="AM67" t="s">
        <v>212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63.5</v>
      </c>
      <c r="X68">
        <v>1.21E-2</v>
      </c>
      <c r="Y68">
        <v>-1.38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209</v>
      </c>
      <c r="AH68" t="s">
        <v>45</v>
      </c>
      <c r="AI68" t="s">
        <v>210</v>
      </c>
      <c r="AJ68" t="s">
        <v>60</v>
      </c>
      <c r="AK68" t="s">
        <v>61</v>
      </c>
      <c r="AL68" t="s">
        <v>211</v>
      </c>
      <c r="AM68" t="s">
        <v>212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64.400000000000006</v>
      </c>
      <c r="X69">
        <v>1.41E-2</v>
      </c>
      <c r="Y69">
        <v>-1.5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209</v>
      </c>
      <c r="AH69" t="s">
        <v>45</v>
      </c>
      <c r="AI69" t="s">
        <v>210</v>
      </c>
      <c r="AJ69" t="s">
        <v>60</v>
      </c>
      <c r="AK69" t="s">
        <v>61</v>
      </c>
      <c r="AL69" t="s">
        <v>211</v>
      </c>
      <c r="AM69" t="s">
        <v>212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65.900000000000006</v>
      </c>
      <c r="X70">
        <v>1.4200000000000001E-2</v>
      </c>
      <c r="Y70">
        <v>-1.48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209</v>
      </c>
      <c r="AH70" t="s">
        <v>45</v>
      </c>
      <c r="AI70" t="s">
        <v>210</v>
      </c>
      <c r="AJ70" t="s">
        <v>60</v>
      </c>
      <c r="AK70" t="s">
        <v>61</v>
      </c>
      <c r="AL70" t="s">
        <v>211</v>
      </c>
      <c r="AM70" t="s">
        <v>212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65.599999999999994</v>
      </c>
      <c r="X71">
        <v>1.26E-2</v>
      </c>
      <c r="Y71">
        <v>-1.53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209</v>
      </c>
      <c r="AH71" t="s">
        <v>45</v>
      </c>
      <c r="AI71" t="s">
        <v>210</v>
      </c>
      <c r="AJ71" t="s">
        <v>60</v>
      </c>
      <c r="AK71" t="s">
        <v>61</v>
      </c>
      <c r="AL71" t="s">
        <v>211</v>
      </c>
      <c r="AM71" t="s">
        <v>212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84</v>
      </c>
      <c r="X72">
        <v>1.35E-2</v>
      </c>
      <c r="Y72">
        <v>-0.871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209</v>
      </c>
      <c r="AH72" t="s">
        <v>45</v>
      </c>
      <c r="AI72" t="s">
        <v>210</v>
      </c>
      <c r="AJ72" t="s">
        <v>60</v>
      </c>
      <c r="AK72" t="s">
        <v>61</v>
      </c>
      <c r="AL72" t="s">
        <v>211</v>
      </c>
      <c r="AM72" t="s">
        <v>212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50.2</v>
      </c>
      <c r="X73">
        <v>1.0800000000000001E-2</v>
      </c>
      <c r="Y73">
        <v>-1.46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209</v>
      </c>
      <c r="AH73" t="s">
        <v>45</v>
      </c>
      <c r="AI73" t="s">
        <v>210</v>
      </c>
      <c r="AJ73" t="s">
        <v>60</v>
      </c>
      <c r="AK73" t="s">
        <v>61</v>
      </c>
      <c r="AL73" t="s">
        <v>211</v>
      </c>
      <c r="AM73" t="s">
        <v>212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62.2</v>
      </c>
      <c r="X74">
        <v>1.18E-2</v>
      </c>
      <c r="Y74">
        <v>-1.35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209</v>
      </c>
      <c r="AH74" t="s">
        <v>45</v>
      </c>
      <c r="AI74" t="s">
        <v>210</v>
      </c>
      <c r="AJ74" t="s">
        <v>60</v>
      </c>
      <c r="AK74" t="s">
        <v>61</v>
      </c>
      <c r="AL74" t="s">
        <v>211</v>
      </c>
      <c r="AM74" t="s">
        <v>212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47.9</v>
      </c>
      <c r="X75">
        <v>6.7400000000000003E-3</v>
      </c>
      <c r="Y75">
        <v>-2.34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209</v>
      </c>
      <c r="AH75" t="s">
        <v>45</v>
      </c>
      <c r="AI75" t="s">
        <v>210</v>
      </c>
      <c r="AJ75" t="s">
        <v>60</v>
      </c>
      <c r="AK75" t="s">
        <v>61</v>
      </c>
      <c r="AL75" t="s">
        <v>211</v>
      </c>
      <c r="AM75" t="s">
        <v>212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54.7</v>
      </c>
      <c r="X76">
        <v>1.03E-2</v>
      </c>
      <c r="Y76">
        <v>-1.39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209</v>
      </c>
      <c r="AH76" t="s">
        <v>45</v>
      </c>
      <c r="AI76" t="s">
        <v>210</v>
      </c>
      <c r="AJ76" t="s">
        <v>60</v>
      </c>
      <c r="AK76" t="s">
        <v>61</v>
      </c>
      <c r="AL76" t="s">
        <v>211</v>
      </c>
      <c r="AM76" t="s">
        <v>212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58.3</v>
      </c>
      <c r="X77">
        <v>1.09E-2</v>
      </c>
      <c r="Y77">
        <v>-1.37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209</v>
      </c>
      <c r="AH77" t="s">
        <v>45</v>
      </c>
      <c r="AI77" t="s">
        <v>210</v>
      </c>
      <c r="AJ77" t="s">
        <v>60</v>
      </c>
      <c r="AK77" t="s">
        <v>61</v>
      </c>
      <c r="AL77" t="s">
        <v>211</v>
      </c>
      <c r="AM77" t="s">
        <v>212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61.3</v>
      </c>
      <c r="X78">
        <v>1.23E-2</v>
      </c>
      <c r="Y78">
        <v>-1.49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209</v>
      </c>
      <c r="AH78" t="s">
        <v>45</v>
      </c>
      <c r="AI78" t="s">
        <v>210</v>
      </c>
      <c r="AJ78" t="s">
        <v>60</v>
      </c>
      <c r="AK78" t="s">
        <v>61</v>
      </c>
      <c r="AL78" t="s">
        <v>211</v>
      </c>
      <c r="AM78" t="s">
        <v>212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63.2</v>
      </c>
      <c r="X79">
        <v>1.4E-2</v>
      </c>
      <c r="Y79">
        <v>-1.55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209</v>
      </c>
      <c r="AH79" t="s">
        <v>45</v>
      </c>
      <c r="AI79" t="s">
        <v>210</v>
      </c>
      <c r="AJ79" t="s">
        <v>60</v>
      </c>
      <c r="AK79" t="s">
        <v>61</v>
      </c>
      <c r="AL79" t="s">
        <v>211</v>
      </c>
      <c r="AM79" t="s">
        <v>212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65</v>
      </c>
      <c r="X80">
        <v>1.4200000000000001E-2</v>
      </c>
      <c r="Y80">
        <v>-1.51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209</v>
      </c>
      <c r="AH80" t="s">
        <v>45</v>
      </c>
      <c r="AI80" t="s">
        <v>210</v>
      </c>
      <c r="AJ80" t="s">
        <v>60</v>
      </c>
      <c r="AK80" t="s">
        <v>61</v>
      </c>
      <c r="AL80" t="s">
        <v>211</v>
      </c>
      <c r="AM80" t="s">
        <v>212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65</v>
      </c>
      <c r="X81">
        <v>1.2699999999999999E-2</v>
      </c>
      <c r="Y81">
        <v>-1.6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209</v>
      </c>
      <c r="AH81" t="s">
        <v>45</v>
      </c>
      <c r="AI81" t="s">
        <v>210</v>
      </c>
      <c r="AJ81" t="s">
        <v>60</v>
      </c>
      <c r="AK81" t="s">
        <v>61</v>
      </c>
      <c r="AL81" t="s">
        <v>211</v>
      </c>
      <c r="AM81" t="s">
        <v>212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82.9</v>
      </c>
      <c r="X82">
        <v>1.46E-2</v>
      </c>
      <c r="Y82">
        <v>-1.1299999999999999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209</v>
      </c>
      <c r="AH82" t="s">
        <v>45</v>
      </c>
      <c r="AI82" t="s">
        <v>210</v>
      </c>
      <c r="AJ82" t="s">
        <v>60</v>
      </c>
      <c r="AK82" t="s">
        <v>61</v>
      </c>
      <c r="AL82" t="s">
        <v>211</v>
      </c>
      <c r="AM82" t="s">
        <v>212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48.5</v>
      </c>
      <c r="X83">
        <v>1.0699999999999999E-2</v>
      </c>
      <c r="Y83">
        <v>-1.45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209</v>
      </c>
      <c r="AH83" t="s">
        <v>45</v>
      </c>
      <c r="AI83" t="s">
        <v>210</v>
      </c>
      <c r="AJ83" t="s">
        <v>60</v>
      </c>
      <c r="AK83" t="s">
        <v>61</v>
      </c>
      <c r="AL83" t="s">
        <v>211</v>
      </c>
      <c r="AM83" t="s">
        <v>212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60.4</v>
      </c>
      <c r="X84">
        <v>1.21E-2</v>
      </c>
      <c r="Y84">
        <v>-1.46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209</v>
      </c>
      <c r="AH84" t="s">
        <v>45</v>
      </c>
      <c r="AI84" t="s">
        <v>210</v>
      </c>
      <c r="AJ84" t="s">
        <v>60</v>
      </c>
      <c r="AK84" t="s">
        <v>61</v>
      </c>
      <c r="AL84" t="s">
        <v>211</v>
      </c>
      <c r="AM84" t="s">
        <v>212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63.3</v>
      </c>
      <c r="X85">
        <v>1.4200000000000001E-2</v>
      </c>
      <c r="Y85">
        <v>-1.71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209</v>
      </c>
      <c r="AH85" t="s">
        <v>45</v>
      </c>
      <c r="AI85" t="s">
        <v>210</v>
      </c>
      <c r="AJ85" t="s">
        <v>60</v>
      </c>
      <c r="AK85" t="s">
        <v>61</v>
      </c>
      <c r="AL85" t="s">
        <v>211</v>
      </c>
      <c r="AM85" t="s">
        <v>212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50.5</v>
      </c>
      <c r="X86">
        <v>8.6199999999999992E-3</v>
      </c>
      <c r="Y86">
        <v>-2.13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209</v>
      </c>
      <c r="AH86" t="s">
        <v>45</v>
      </c>
      <c r="AI86" t="s">
        <v>210</v>
      </c>
      <c r="AJ86" t="s">
        <v>60</v>
      </c>
      <c r="AK86" t="s">
        <v>61</v>
      </c>
      <c r="AL86" t="s">
        <v>211</v>
      </c>
      <c r="AM86" t="s">
        <v>212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57.6</v>
      </c>
      <c r="X87">
        <v>8.7399999999999995E-3</v>
      </c>
      <c r="Y87">
        <v>-1.36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209</v>
      </c>
      <c r="AH87" t="s">
        <v>45</v>
      </c>
      <c r="AI87" t="s">
        <v>210</v>
      </c>
      <c r="AJ87" t="s">
        <v>60</v>
      </c>
      <c r="AK87" t="s">
        <v>61</v>
      </c>
      <c r="AL87" t="s">
        <v>211</v>
      </c>
      <c r="AM87" t="s">
        <v>212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66.8</v>
      </c>
      <c r="X88">
        <v>1.21E-2</v>
      </c>
      <c r="Y88">
        <v>-1.35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209</v>
      </c>
      <c r="AH88" t="s">
        <v>45</v>
      </c>
      <c r="AI88" t="s">
        <v>210</v>
      </c>
      <c r="AJ88" t="s">
        <v>60</v>
      </c>
      <c r="AK88" t="s">
        <v>61</v>
      </c>
      <c r="AL88" t="s">
        <v>211</v>
      </c>
      <c r="AM88" t="s">
        <v>212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67.7</v>
      </c>
      <c r="X89">
        <v>1.3100000000000001E-2</v>
      </c>
      <c r="Y89">
        <v>-1.39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209</v>
      </c>
      <c r="AH89" t="s">
        <v>45</v>
      </c>
      <c r="AI89" t="s">
        <v>210</v>
      </c>
      <c r="AJ89" t="s">
        <v>60</v>
      </c>
      <c r="AK89" t="s">
        <v>61</v>
      </c>
      <c r="AL89" t="s">
        <v>211</v>
      </c>
      <c r="AM89" t="s">
        <v>212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72.7</v>
      </c>
      <c r="X90">
        <v>1.5699999999999999E-2</v>
      </c>
      <c r="Y90">
        <v>-1.51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209</v>
      </c>
      <c r="AH90" t="s">
        <v>45</v>
      </c>
      <c r="AI90" t="s">
        <v>210</v>
      </c>
      <c r="AJ90" t="s">
        <v>60</v>
      </c>
      <c r="AK90" t="s">
        <v>61</v>
      </c>
      <c r="AL90" t="s">
        <v>211</v>
      </c>
      <c r="AM90" t="s">
        <v>212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72.900000000000006</v>
      </c>
      <c r="X91">
        <v>1.5599999999999999E-2</v>
      </c>
      <c r="Y91">
        <v>-1.36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209</v>
      </c>
      <c r="AH91" t="s">
        <v>45</v>
      </c>
      <c r="AI91" t="s">
        <v>210</v>
      </c>
      <c r="AJ91" t="s">
        <v>60</v>
      </c>
      <c r="AK91" t="s">
        <v>61</v>
      </c>
      <c r="AL91" t="s">
        <v>211</v>
      </c>
      <c r="AM91" t="s">
        <v>212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69</v>
      </c>
      <c r="X92">
        <v>1.34E-2</v>
      </c>
      <c r="Y92">
        <v>-1.49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209</v>
      </c>
      <c r="AH92" t="s">
        <v>45</v>
      </c>
      <c r="AI92" t="s">
        <v>210</v>
      </c>
      <c r="AJ92" t="s">
        <v>60</v>
      </c>
      <c r="AK92" t="s">
        <v>61</v>
      </c>
      <c r="AL92" t="s">
        <v>211</v>
      </c>
      <c r="AM92" t="s">
        <v>212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96.2</v>
      </c>
      <c r="X93">
        <v>1.5900000000000001E-2</v>
      </c>
      <c r="Y93">
        <v>-1.02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209</v>
      </c>
      <c r="AH93" t="s">
        <v>45</v>
      </c>
      <c r="AI93" t="s">
        <v>210</v>
      </c>
      <c r="AJ93" t="s">
        <v>60</v>
      </c>
      <c r="AK93" t="s">
        <v>61</v>
      </c>
      <c r="AL93" t="s">
        <v>211</v>
      </c>
      <c r="AM93" t="s">
        <v>212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51.6</v>
      </c>
      <c r="X94">
        <v>1.09E-2</v>
      </c>
      <c r="Y94">
        <v>-1.1399999999999999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209</v>
      </c>
      <c r="AH94" t="s">
        <v>45</v>
      </c>
      <c r="AI94" t="s">
        <v>210</v>
      </c>
      <c r="AJ94" t="s">
        <v>60</v>
      </c>
      <c r="AK94" t="s">
        <v>61</v>
      </c>
      <c r="AL94" t="s">
        <v>211</v>
      </c>
      <c r="AM94" t="s">
        <v>212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69.400000000000006</v>
      </c>
      <c r="X95">
        <v>1.3599999999999999E-2</v>
      </c>
      <c r="Y95">
        <v>-1.44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209</v>
      </c>
      <c r="AH95" t="s">
        <v>45</v>
      </c>
      <c r="AI95" t="s">
        <v>210</v>
      </c>
      <c r="AJ95" t="s">
        <v>60</v>
      </c>
      <c r="AK95" t="s">
        <v>61</v>
      </c>
      <c r="AL95" t="s">
        <v>211</v>
      </c>
      <c r="AM95" t="s">
        <v>212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59.5</v>
      </c>
      <c r="X96">
        <v>1.0200000000000001E-2</v>
      </c>
      <c r="Y96">
        <v>-1.32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209</v>
      </c>
      <c r="AH96" t="s">
        <v>45</v>
      </c>
      <c r="AI96" t="s">
        <v>210</v>
      </c>
      <c r="AJ96" t="s">
        <v>60</v>
      </c>
      <c r="AK96" t="s">
        <v>61</v>
      </c>
      <c r="AL96" t="s">
        <v>211</v>
      </c>
      <c r="AM96" t="s">
        <v>212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53.9</v>
      </c>
      <c r="X97">
        <v>7.2199999999999999E-3</v>
      </c>
      <c r="Y97">
        <v>-1.84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209</v>
      </c>
      <c r="AH97" t="s">
        <v>45</v>
      </c>
      <c r="AI97" t="s">
        <v>210</v>
      </c>
      <c r="AJ97" t="s">
        <v>60</v>
      </c>
      <c r="AK97" t="s">
        <v>61</v>
      </c>
      <c r="AL97" t="s">
        <v>211</v>
      </c>
      <c r="AM97" t="s">
        <v>212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61.7</v>
      </c>
      <c r="X98">
        <v>9.7099999999999999E-3</v>
      </c>
      <c r="Y98">
        <v>-1.05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209</v>
      </c>
      <c r="AH98" t="s">
        <v>45</v>
      </c>
      <c r="AI98" t="s">
        <v>210</v>
      </c>
      <c r="AJ98" t="s">
        <v>60</v>
      </c>
      <c r="AK98" t="s">
        <v>61</v>
      </c>
      <c r="AL98" t="s">
        <v>211</v>
      </c>
      <c r="AM98" t="s">
        <v>212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62.5</v>
      </c>
      <c r="X99">
        <v>9.6699999999999998E-3</v>
      </c>
      <c r="Y99">
        <v>-0.72299999999999998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209</v>
      </c>
      <c r="AH99" t="s">
        <v>45</v>
      </c>
      <c r="AI99" t="s">
        <v>210</v>
      </c>
      <c r="AJ99" t="s">
        <v>60</v>
      </c>
      <c r="AK99" t="s">
        <v>61</v>
      </c>
      <c r="AL99" t="s">
        <v>211</v>
      </c>
      <c r="AM99" t="s">
        <v>212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64.900000000000006</v>
      </c>
      <c r="X100">
        <v>1.0200000000000001E-2</v>
      </c>
      <c r="Y100">
        <v>-1.01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209</v>
      </c>
      <c r="AH100" t="s">
        <v>45</v>
      </c>
      <c r="AI100" t="s">
        <v>210</v>
      </c>
      <c r="AJ100" t="s">
        <v>60</v>
      </c>
      <c r="AK100" t="s">
        <v>61</v>
      </c>
      <c r="AL100" t="s">
        <v>211</v>
      </c>
      <c r="AM100" t="s">
        <v>212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67</v>
      </c>
      <c r="X101">
        <v>1.12E-2</v>
      </c>
      <c r="Y101">
        <v>-1.17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209</v>
      </c>
      <c r="AH101" t="s">
        <v>45</v>
      </c>
      <c r="AI101" t="s">
        <v>210</v>
      </c>
      <c r="AJ101" t="s">
        <v>60</v>
      </c>
      <c r="AK101" t="s">
        <v>61</v>
      </c>
      <c r="AL101" t="s">
        <v>211</v>
      </c>
      <c r="AM101" t="s">
        <v>212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68</v>
      </c>
      <c r="X102">
        <v>1.35E-2</v>
      </c>
      <c r="Y102">
        <v>-1.1299999999999999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209</v>
      </c>
      <c r="AH102" t="s">
        <v>45</v>
      </c>
      <c r="AI102" t="s">
        <v>210</v>
      </c>
      <c r="AJ102" t="s">
        <v>60</v>
      </c>
      <c r="AK102" t="s">
        <v>61</v>
      </c>
      <c r="AL102" t="s">
        <v>211</v>
      </c>
      <c r="AM102" t="s">
        <v>212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69.7</v>
      </c>
      <c r="X103">
        <v>1.2500000000000001E-2</v>
      </c>
      <c r="Y103">
        <v>-1.2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209</v>
      </c>
      <c r="AH103" t="s">
        <v>45</v>
      </c>
      <c r="AI103" t="s">
        <v>210</v>
      </c>
      <c r="AJ103" t="s">
        <v>60</v>
      </c>
      <c r="AK103" t="s">
        <v>61</v>
      </c>
      <c r="AL103" t="s">
        <v>211</v>
      </c>
      <c r="AM103" t="s">
        <v>212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66.5</v>
      </c>
      <c r="X104">
        <v>1.0699999999999999E-2</v>
      </c>
      <c r="Y104">
        <v>-1.1000000000000001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209</v>
      </c>
      <c r="AH104" t="s">
        <v>45</v>
      </c>
      <c r="AI104" t="s">
        <v>210</v>
      </c>
      <c r="AJ104" t="s">
        <v>60</v>
      </c>
      <c r="AK104" t="s">
        <v>61</v>
      </c>
      <c r="AL104" t="s">
        <v>211</v>
      </c>
      <c r="AM104" t="s">
        <v>212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83.6</v>
      </c>
      <c r="X105">
        <v>1.21E-2</v>
      </c>
      <c r="Y105">
        <v>-0.59099999999999997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209</v>
      </c>
      <c r="AH105" t="s">
        <v>45</v>
      </c>
      <c r="AI105" t="s">
        <v>210</v>
      </c>
      <c r="AJ105" t="s">
        <v>60</v>
      </c>
      <c r="AK105" t="s">
        <v>61</v>
      </c>
      <c r="AL105" t="s">
        <v>211</v>
      </c>
      <c r="AM105" t="s">
        <v>212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57.9</v>
      </c>
      <c r="X106">
        <v>1.0200000000000001E-2</v>
      </c>
      <c r="Y106">
        <v>-1.4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209</v>
      </c>
      <c r="AH106" t="s">
        <v>45</v>
      </c>
      <c r="AI106" t="s">
        <v>210</v>
      </c>
      <c r="AJ106" t="s">
        <v>60</v>
      </c>
      <c r="AK106" t="s">
        <v>61</v>
      </c>
      <c r="AL106" t="s">
        <v>211</v>
      </c>
      <c r="AM106" t="s">
        <v>212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65.8</v>
      </c>
      <c r="X107">
        <v>1.0699999999999999E-2</v>
      </c>
      <c r="Y107">
        <v>-1.1000000000000001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209</v>
      </c>
      <c r="AH107" t="s">
        <v>45</v>
      </c>
      <c r="AI107" t="s">
        <v>210</v>
      </c>
      <c r="AJ107" t="s">
        <v>60</v>
      </c>
      <c r="AK107" t="s">
        <v>61</v>
      </c>
      <c r="AL107" t="s">
        <v>211</v>
      </c>
      <c r="AM107" t="s">
        <v>212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55.7</v>
      </c>
      <c r="X108">
        <v>1.06E-2</v>
      </c>
      <c r="Y108">
        <v>-1.4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209</v>
      </c>
      <c r="AH108" t="s">
        <v>45</v>
      </c>
      <c r="AI108" t="s">
        <v>210</v>
      </c>
      <c r="AJ108" t="s">
        <v>60</v>
      </c>
      <c r="AK108" t="s">
        <v>61</v>
      </c>
      <c r="AL108" t="s">
        <v>211</v>
      </c>
      <c r="AM108" t="s">
        <v>212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49.1</v>
      </c>
      <c r="X109">
        <v>6.79E-3</v>
      </c>
      <c r="Y109">
        <v>-2.2999999999999998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209</v>
      </c>
      <c r="AH109" t="s">
        <v>45</v>
      </c>
      <c r="AI109" t="s">
        <v>210</v>
      </c>
      <c r="AJ109" t="s">
        <v>60</v>
      </c>
      <c r="AK109" t="s">
        <v>61</v>
      </c>
      <c r="AL109" t="s">
        <v>211</v>
      </c>
      <c r="AM109" t="s">
        <v>212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57.4</v>
      </c>
      <c r="X110">
        <v>9.8200000000000006E-3</v>
      </c>
      <c r="Y110">
        <v>-1.27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209</v>
      </c>
      <c r="AH110" t="s">
        <v>45</v>
      </c>
      <c r="AI110" t="s">
        <v>210</v>
      </c>
      <c r="AJ110" t="s">
        <v>60</v>
      </c>
      <c r="AK110" t="s">
        <v>61</v>
      </c>
      <c r="AL110" t="s">
        <v>211</v>
      </c>
      <c r="AM110" t="s">
        <v>212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58.5</v>
      </c>
      <c r="X111">
        <v>9.1299999999999992E-3</v>
      </c>
      <c r="Y111">
        <v>-1.08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209</v>
      </c>
      <c r="AH111" t="s">
        <v>45</v>
      </c>
      <c r="AI111" t="s">
        <v>210</v>
      </c>
      <c r="AJ111" t="s">
        <v>60</v>
      </c>
      <c r="AK111" t="s">
        <v>61</v>
      </c>
      <c r="AL111" t="s">
        <v>211</v>
      </c>
      <c r="AM111" t="s">
        <v>212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60.4</v>
      </c>
      <c r="X112">
        <v>1.0500000000000001E-2</v>
      </c>
      <c r="Y112">
        <v>-1.25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209</v>
      </c>
      <c r="AH112" t="s">
        <v>45</v>
      </c>
      <c r="AI112" t="s">
        <v>210</v>
      </c>
      <c r="AJ112" t="s">
        <v>60</v>
      </c>
      <c r="AK112" t="s">
        <v>61</v>
      </c>
      <c r="AL112" t="s">
        <v>211</v>
      </c>
      <c r="AM112" t="s">
        <v>212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63.9</v>
      </c>
      <c r="X113">
        <v>1.17E-2</v>
      </c>
      <c r="Y113">
        <v>-1.34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209</v>
      </c>
      <c r="AH113" t="s">
        <v>45</v>
      </c>
      <c r="AI113" t="s">
        <v>210</v>
      </c>
      <c r="AJ113" t="s">
        <v>60</v>
      </c>
      <c r="AK113" t="s">
        <v>61</v>
      </c>
      <c r="AL113" t="s">
        <v>211</v>
      </c>
      <c r="AM113" t="s">
        <v>212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63.9</v>
      </c>
      <c r="X114">
        <v>1.4E-2</v>
      </c>
      <c r="Y114">
        <v>-1.51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209</v>
      </c>
      <c r="AH114" t="s">
        <v>45</v>
      </c>
      <c r="AI114" t="s">
        <v>210</v>
      </c>
      <c r="AJ114" t="s">
        <v>60</v>
      </c>
      <c r="AK114" t="s">
        <v>61</v>
      </c>
      <c r="AL114" t="s">
        <v>211</v>
      </c>
      <c r="AM114" t="s">
        <v>212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66</v>
      </c>
      <c r="X115">
        <v>1.4E-2</v>
      </c>
      <c r="Y115">
        <v>-1.45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209</v>
      </c>
      <c r="AH115" t="s">
        <v>45</v>
      </c>
      <c r="AI115" t="s">
        <v>210</v>
      </c>
      <c r="AJ115" t="s">
        <v>60</v>
      </c>
      <c r="AK115" t="s">
        <v>61</v>
      </c>
      <c r="AL115" t="s">
        <v>211</v>
      </c>
      <c r="AM115" t="s">
        <v>212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65.599999999999994</v>
      </c>
      <c r="X116">
        <v>1.2500000000000001E-2</v>
      </c>
      <c r="Y116">
        <v>-1.56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209</v>
      </c>
      <c r="AH116" t="s">
        <v>45</v>
      </c>
      <c r="AI116" t="s">
        <v>210</v>
      </c>
      <c r="AJ116" t="s">
        <v>60</v>
      </c>
      <c r="AK116" t="s">
        <v>61</v>
      </c>
      <c r="AL116" t="s">
        <v>211</v>
      </c>
      <c r="AM116" t="s">
        <v>212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83.6</v>
      </c>
      <c r="X117">
        <v>1.3100000000000001E-2</v>
      </c>
      <c r="Y117">
        <v>-0.79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209</v>
      </c>
      <c r="AH117" t="s">
        <v>45</v>
      </c>
      <c r="AI117" t="s">
        <v>210</v>
      </c>
      <c r="AJ117" t="s">
        <v>60</v>
      </c>
      <c r="AK117" t="s">
        <v>61</v>
      </c>
      <c r="AL117" t="s">
        <v>211</v>
      </c>
      <c r="AM117" t="s">
        <v>212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50.5</v>
      </c>
      <c r="X118">
        <v>1.06E-2</v>
      </c>
      <c r="Y118">
        <v>-1.47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209</v>
      </c>
      <c r="AH118" t="s">
        <v>45</v>
      </c>
      <c r="AI118" t="s">
        <v>210</v>
      </c>
      <c r="AJ118" t="s">
        <v>60</v>
      </c>
      <c r="AK118" t="s">
        <v>61</v>
      </c>
      <c r="AL118" t="s">
        <v>211</v>
      </c>
      <c r="AM118" t="s">
        <v>212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61.9</v>
      </c>
      <c r="X119">
        <v>1.14E-2</v>
      </c>
      <c r="Y119">
        <v>-1.35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209</v>
      </c>
      <c r="AH119" t="s">
        <v>45</v>
      </c>
      <c r="AI119" t="s">
        <v>210</v>
      </c>
      <c r="AJ119" t="s">
        <v>60</v>
      </c>
      <c r="AK119" t="s">
        <v>61</v>
      </c>
      <c r="AL119" t="s">
        <v>211</v>
      </c>
      <c r="AM119" t="s">
        <v>212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55</v>
      </c>
      <c r="X120">
        <v>1.06E-2</v>
      </c>
      <c r="Y120">
        <v>-1.41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209</v>
      </c>
      <c r="AH120" t="s">
        <v>45</v>
      </c>
      <c r="AI120" t="s">
        <v>210</v>
      </c>
      <c r="AJ120" t="s">
        <v>60</v>
      </c>
      <c r="AK120" t="s">
        <v>61</v>
      </c>
      <c r="AL120" t="s">
        <v>211</v>
      </c>
      <c r="AM120" t="s">
        <v>212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47.8</v>
      </c>
      <c r="X121">
        <v>6.62E-3</v>
      </c>
      <c r="Y121">
        <v>-2.4300000000000002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209</v>
      </c>
      <c r="AH121" t="s">
        <v>45</v>
      </c>
      <c r="AI121" t="s">
        <v>210</v>
      </c>
      <c r="AJ121" t="s">
        <v>60</v>
      </c>
      <c r="AK121" t="s">
        <v>61</v>
      </c>
      <c r="AL121" t="s">
        <v>211</v>
      </c>
      <c r="AM121" t="s">
        <v>212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54.7</v>
      </c>
      <c r="X122">
        <v>9.9100000000000004E-3</v>
      </c>
      <c r="Y122">
        <v>-1.4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209</v>
      </c>
      <c r="AH122" t="s">
        <v>45</v>
      </c>
      <c r="AI122" t="s">
        <v>210</v>
      </c>
      <c r="AJ122" t="s">
        <v>60</v>
      </c>
      <c r="AK122" t="s">
        <v>61</v>
      </c>
      <c r="AL122" t="s">
        <v>211</v>
      </c>
      <c r="AM122" t="s">
        <v>212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54.4</v>
      </c>
      <c r="X123">
        <v>8.5800000000000008E-3</v>
      </c>
      <c r="Y123">
        <v>-1.45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209</v>
      </c>
      <c r="AH123" t="s">
        <v>45</v>
      </c>
      <c r="AI123" t="s">
        <v>210</v>
      </c>
      <c r="AJ123" t="s">
        <v>60</v>
      </c>
      <c r="AK123" t="s">
        <v>61</v>
      </c>
      <c r="AL123" t="s">
        <v>211</v>
      </c>
      <c r="AM123" t="s">
        <v>212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58</v>
      </c>
      <c r="X124">
        <v>1.0699999999999999E-2</v>
      </c>
      <c r="Y124">
        <v>-1.37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209</v>
      </c>
      <c r="AH124" t="s">
        <v>45</v>
      </c>
      <c r="AI124" t="s">
        <v>210</v>
      </c>
      <c r="AJ124" t="s">
        <v>60</v>
      </c>
      <c r="AK124" t="s">
        <v>61</v>
      </c>
      <c r="AL124" t="s">
        <v>211</v>
      </c>
      <c r="AM124" t="s">
        <v>212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61.1</v>
      </c>
      <c r="X125">
        <v>1.21E-2</v>
      </c>
      <c r="Y125">
        <v>-1.49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209</v>
      </c>
      <c r="AH125" t="s">
        <v>45</v>
      </c>
      <c r="AI125" t="s">
        <v>210</v>
      </c>
      <c r="AJ125" t="s">
        <v>60</v>
      </c>
      <c r="AK125" t="s">
        <v>61</v>
      </c>
      <c r="AL125" t="s">
        <v>211</v>
      </c>
      <c r="AM125" t="s">
        <v>212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63.1</v>
      </c>
      <c r="X126">
        <v>1.4E-2</v>
      </c>
      <c r="Y126">
        <v>-1.54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209</v>
      </c>
      <c r="AH126" t="s">
        <v>45</v>
      </c>
      <c r="AI126" t="s">
        <v>210</v>
      </c>
      <c r="AJ126" t="s">
        <v>60</v>
      </c>
      <c r="AK126" t="s">
        <v>61</v>
      </c>
      <c r="AL126" t="s">
        <v>211</v>
      </c>
      <c r="AM126" t="s">
        <v>212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64.900000000000006</v>
      </c>
      <c r="X127">
        <v>1.41E-2</v>
      </c>
      <c r="Y127">
        <v>-1.51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209</v>
      </c>
      <c r="AH127" t="s">
        <v>45</v>
      </c>
      <c r="AI127" t="s">
        <v>210</v>
      </c>
      <c r="AJ127" t="s">
        <v>60</v>
      </c>
      <c r="AK127" t="s">
        <v>61</v>
      </c>
      <c r="AL127" t="s">
        <v>211</v>
      </c>
      <c r="AM127" t="s">
        <v>212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65.400000000000006</v>
      </c>
      <c r="X128">
        <v>1.2800000000000001E-2</v>
      </c>
      <c r="Y128">
        <v>-1.63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209</v>
      </c>
      <c r="AH128" t="s">
        <v>45</v>
      </c>
      <c r="AI128" t="s">
        <v>210</v>
      </c>
      <c r="AJ128" t="s">
        <v>60</v>
      </c>
      <c r="AK128" t="s">
        <v>61</v>
      </c>
      <c r="AL128" t="s">
        <v>211</v>
      </c>
      <c r="AM128" t="s">
        <v>212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82.2</v>
      </c>
      <c r="X129">
        <v>1.43E-2</v>
      </c>
      <c r="Y129">
        <v>-1.06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209</v>
      </c>
      <c r="AH129" t="s">
        <v>45</v>
      </c>
      <c r="AI129" t="s">
        <v>210</v>
      </c>
      <c r="AJ129" t="s">
        <v>60</v>
      </c>
      <c r="AK129" t="s">
        <v>61</v>
      </c>
      <c r="AL129" t="s">
        <v>211</v>
      </c>
      <c r="AM129" t="s">
        <v>212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48.5</v>
      </c>
      <c r="X130">
        <v>1.0699999999999999E-2</v>
      </c>
      <c r="Y130">
        <v>-1.49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209</v>
      </c>
      <c r="AH130" t="s">
        <v>45</v>
      </c>
      <c r="AI130" t="s">
        <v>210</v>
      </c>
      <c r="AJ130" t="s">
        <v>60</v>
      </c>
      <c r="AK130" t="s">
        <v>61</v>
      </c>
      <c r="AL130" t="s">
        <v>211</v>
      </c>
      <c r="AM130" t="s">
        <v>212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59.7</v>
      </c>
      <c r="X131">
        <v>1.17E-2</v>
      </c>
      <c r="Y131">
        <v>-1.48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209</v>
      </c>
      <c r="AH131" t="s">
        <v>45</v>
      </c>
      <c r="AI131" t="s">
        <v>210</v>
      </c>
      <c r="AJ131" t="s">
        <v>60</v>
      </c>
      <c r="AK131" t="s">
        <v>61</v>
      </c>
      <c r="AL131" t="s">
        <v>211</v>
      </c>
      <c r="AM131" t="s">
        <v>212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59.7</v>
      </c>
      <c r="X132">
        <v>9.2999999999999992E-3</v>
      </c>
      <c r="Y132">
        <v>-1.25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209</v>
      </c>
      <c r="AH132" t="s">
        <v>45</v>
      </c>
      <c r="AI132" t="s">
        <v>210</v>
      </c>
      <c r="AJ132" t="s">
        <v>60</v>
      </c>
      <c r="AK132" t="s">
        <v>61</v>
      </c>
      <c r="AL132" t="s">
        <v>211</v>
      </c>
      <c r="AM132" t="s">
        <v>212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67.2</v>
      </c>
      <c r="X133">
        <v>1.2E-2</v>
      </c>
      <c r="Y133">
        <v>-1.21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209</v>
      </c>
      <c r="AH133" t="s">
        <v>45</v>
      </c>
      <c r="AI133" t="s">
        <v>210</v>
      </c>
      <c r="AJ133" t="s">
        <v>60</v>
      </c>
      <c r="AK133" t="s">
        <v>61</v>
      </c>
      <c r="AL133" t="s">
        <v>211</v>
      </c>
      <c r="AM133" t="s">
        <v>212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70.400000000000006</v>
      </c>
      <c r="X134">
        <v>1.47E-2</v>
      </c>
      <c r="Y134">
        <v>-1.45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209</v>
      </c>
      <c r="AH134" t="s">
        <v>45</v>
      </c>
      <c r="AI134" t="s">
        <v>210</v>
      </c>
      <c r="AJ134" t="s">
        <v>60</v>
      </c>
      <c r="AK134" t="s">
        <v>61</v>
      </c>
      <c r="AL134" t="s">
        <v>211</v>
      </c>
      <c r="AM134" t="s">
        <v>212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61.5</v>
      </c>
      <c r="X135">
        <v>1.2E-2</v>
      </c>
      <c r="Y135">
        <v>-1.28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209</v>
      </c>
      <c r="AH135" t="s">
        <v>45</v>
      </c>
      <c r="AI135" t="s">
        <v>210</v>
      </c>
      <c r="AJ135" t="s">
        <v>60</v>
      </c>
      <c r="AK135" t="s">
        <v>61</v>
      </c>
      <c r="AL135" t="s">
        <v>211</v>
      </c>
      <c r="AM135" t="s">
        <v>212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64.900000000000006</v>
      </c>
      <c r="X136">
        <v>1.1900000000000001E-2</v>
      </c>
      <c r="Y136">
        <v>-1.34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209</v>
      </c>
      <c r="AH136" t="s">
        <v>45</v>
      </c>
      <c r="AI136" t="s">
        <v>210</v>
      </c>
      <c r="AJ136" t="s">
        <v>60</v>
      </c>
      <c r="AK136" t="s">
        <v>61</v>
      </c>
      <c r="AL136" t="s">
        <v>211</v>
      </c>
      <c r="AM136" t="s">
        <v>212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61.3</v>
      </c>
      <c r="X137">
        <v>9.4999999999999998E-3</v>
      </c>
      <c r="Y137">
        <v>-1.07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209</v>
      </c>
      <c r="AH137" t="s">
        <v>45</v>
      </c>
      <c r="AI137" t="s">
        <v>210</v>
      </c>
      <c r="AJ137" t="s">
        <v>60</v>
      </c>
      <c r="AK137" t="s">
        <v>61</v>
      </c>
      <c r="AL137" t="s">
        <v>211</v>
      </c>
      <c r="AM137" t="s">
        <v>212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62.1</v>
      </c>
      <c r="X138">
        <v>9.1000000000000004E-3</v>
      </c>
      <c r="Y138">
        <v>-0.70499999999999996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209</v>
      </c>
      <c r="AH138" t="s">
        <v>45</v>
      </c>
      <c r="AI138" t="s">
        <v>210</v>
      </c>
      <c r="AJ138" t="s">
        <v>60</v>
      </c>
      <c r="AK138" t="s">
        <v>61</v>
      </c>
      <c r="AL138" t="s">
        <v>211</v>
      </c>
      <c r="AM138" t="s">
        <v>212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67.599999999999994</v>
      </c>
      <c r="X139">
        <v>1.11E-2</v>
      </c>
      <c r="Y139">
        <v>-0.84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209</v>
      </c>
      <c r="AH139" t="s">
        <v>45</v>
      </c>
      <c r="AI139" t="s">
        <v>210</v>
      </c>
      <c r="AJ139" t="s">
        <v>60</v>
      </c>
      <c r="AK139" t="s">
        <v>61</v>
      </c>
      <c r="AL139" t="s">
        <v>211</v>
      </c>
      <c r="AM139" t="s">
        <v>212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67.5</v>
      </c>
      <c r="X140">
        <v>1.29E-2</v>
      </c>
      <c r="Y140">
        <v>-1.1000000000000001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209</v>
      </c>
      <c r="AH140" t="s">
        <v>45</v>
      </c>
      <c r="AI140" t="s">
        <v>210</v>
      </c>
      <c r="AJ140" t="s">
        <v>60</v>
      </c>
      <c r="AK140" t="s">
        <v>61</v>
      </c>
      <c r="AL140" t="s">
        <v>211</v>
      </c>
      <c r="AM140" t="s">
        <v>212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65.8</v>
      </c>
      <c r="X141">
        <v>1.0500000000000001E-2</v>
      </c>
      <c r="Y141">
        <v>-1.1599999999999999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209</v>
      </c>
      <c r="AH141" t="s">
        <v>45</v>
      </c>
      <c r="AI141" t="s">
        <v>210</v>
      </c>
      <c r="AJ141" t="s">
        <v>60</v>
      </c>
      <c r="AK141" t="s">
        <v>61</v>
      </c>
      <c r="AL141" t="s">
        <v>211</v>
      </c>
      <c r="AM141" t="s">
        <v>212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83.5</v>
      </c>
      <c r="X142">
        <v>1.2E-2</v>
      </c>
      <c r="Y142">
        <v>-0.60099999999999998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209</v>
      </c>
      <c r="AH142" t="s">
        <v>45</v>
      </c>
      <c r="AI142" t="s">
        <v>210</v>
      </c>
      <c r="AJ142" t="s">
        <v>60</v>
      </c>
      <c r="AK142" t="s">
        <v>61</v>
      </c>
      <c r="AL142" t="s">
        <v>211</v>
      </c>
      <c r="AM142" t="s">
        <v>212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63.4</v>
      </c>
      <c r="X143">
        <v>0.01</v>
      </c>
      <c r="Y143">
        <v>-0.81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209</v>
      </c>
      <c r="AH143" t="s">
        <v>45</v>
      </c>
      <c r="AI143" t="s">
        <v>210</v>
      </c>
      <c r="AJ143" t="s">
        <v>60</v>
      </c>
      <c r="AK143" t="s">
        <v>61</v>
      </c>
      <c r="AL143" t="s">
        <v>211</v>
      </c>
      <c r="AM143" t="s">
        <v>212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56.1</v>
      </c>
      <c r="X144">
        <v>8.1700000000000002E-3</v>
      </c>
      <c r="Y144">
        <v>-1.34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209</v>
      </c>
      <c r="AH144" t="s">
        <v>45</v>
      </c>
      <c r="AI144" t="s">
        <v>210</v>
      </c>
      <c r="AJ144" t="s">
        <v>60</v>
      </c>
      <c r="AK144" t="s">
        <v>61</v>
      </c>
      <c r="AL144" t="s">
        <v>211</v>
      </c>
      <c r="AM144" t="s">
        <v>212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57.5</v>
      </c>
      <c r="X145">
        <v>9.1599999999999997E-3</v>
      </c>
      <c r="Y145">
        <v>-1.17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209</v>
      </c>
      <c r="AH145" t="s">
        <v>45</v>
      </c>
      <c r="AI145" t="s">
        <v>210</v>
      </c>
      <c r="AJ145" t="s">
        <v>60</v>
      </c>
      <c r="AK145" t="s">
        <v>61</v>
      </c>
      <c r="AL145" t="s">
        <v>211</v>
      </c>
      <c r="AM145" t="s">
        <v>212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65.2</v>
      </c>
      <c r="X146">
        <v>1.15E-2</v>
      </c>
      <c r="Y146">
        <v>-1.04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209</v>
      </c>
      <c r="AH146" t="s">
        <v>45</v>
      </c>
      <c r="AI146" t="s">
        <v>210</v>
      </c>
      <c r="AJ146" t="s">
        <v>60</v>
      </c>
      <c r="AK146" t="s">
        <v>61</v>
      </c>
      <c r="AL146" t="s">
        <v>211</v>
      </c>
      <c r="AM146" t="s">
        <v>212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63.7</v>
      </c>
      <c r="X147">
        <v>1.3100000000000001E-2</v>
      </c>
      <c r="Y147">
        <v>-1.43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209</v>
      </c>
      <c r="AH147" t="s">
        <v>45</v>
      </c>
      <c r="AI147" t="s">
        <v>210</v>
      </c>
      <c r="AJ147" t="s">
        <v>60</v>
      </c>
      <c r="AK147" t="s">
        <v>61</v>
      </c>
      <c r="AL147" t="s">
        <v>211</v>
      </c>
      <c r="AM147" t="s">
        <v>212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62.1</v>
      </c>
      <c r="X148">
        <v>1.18E-2</v>
      </c>
      <c r="Y148">
        <v>-1.44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209</v>
      </c>
      <c r="AH148" t="s">
        <v>45</v>
      </c>
      <c r="AI148" t="s">
        <v>210</v>
      </c>
      <c r="AJ148" t="s">
        <v>60</v>
      </c>
      <c r="AK148" t="s">
        <v>61</v>
      </c>
      <c r="AL148" t="s">
        <v>211</v>
      </c>
      <c r="AM148" t="s">
        <v>212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82.4</v>
      </c>
      <c r="X149">
        <v>1.44E-2</v>
      </c>
      <c r="Y149">
        <v>-1.01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209</v>
      </c>
      <c r="AH149" t="s">
        <v>45</v>
      </c>
      <c r="AI149" t="s">
        <v>210</v>
      </c>
      <c r="AJ149" t="s">
        <v>60</v>
      </c>
      <c r="AK149" t="s">
        <v>61</v>
      </c>
      <c r="AL149" t="s">
        <v>211</v>
      </c>
      <c r="AM149" t="s">
        <v>212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59.3</v>
      </c>
      <c r="X150">
        <v>1.0200000000000001E-2</v>
      </c>
      <c r="Y150">
        <v>-1.25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209</v>
      </c>
      <c r="AH150" t="s">
        <v>45</v>
      </c>
      <c r="AI150" t="s">
        <v>210</v>
      </c>
      <c r="AJ150" t="s">
        <v>60</v>
      </c>
      <c r="AK150" t="s">
        <v>61</v>
      </c>
      <c r="AL150" t="s">
        <v>211</v>
      </c>
      <c r="AM150" t="s">
        <v>212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54.8</v>
      </c>
      <c r="X151">
        <v>7.8300000000000002E-3</v>
      </c>
      <c r="Y151">
        <v>-1.41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209</v>
      </c>
      <c r="AH151" t="s">
        <v>45</v>
      </c>
      <c r="AI151" t="s">
        <v>210</v>
      </c>
      <c r="AJ151" t="s">
        <v>60</v>
      </c>
      <c r="AK151" t="s">
        <v>61</v>
      </c>
      <c r="AL151" t="s">
        <v>211</v>
      </c>
      <c r="AM151" t="s">
        <v>212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54.9</v>
      </c>
      <c r="X152">
        <v>9.1800000000000007E-3</v>
      </c>
      <c r="Y152">
        <v>-1.43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209</v>
      </c>
      <c r="AH152" t="s">
        <v>45</v>
      </c>
      <c r="AI152" t="s">
        <v>210</v>
      </c>
      <c r="AJ152" t="s">
        <v>60</v>
      </c>
      <c r="AK152" t="s">
        <v>61</v>
      </c>
      <c r="AL152" t="s">
        <v>211</v>
      </c>
      <c r="AM152" t="s">
        <v>212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60.5</v>
      </c>
      <c r="X153">
        <v>1.21E-2</v>
      </c>
      <c r="Y153">
        <v>-1.35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209</v>
      </c>
      <c r="AH153" t="s">
        <v>45</v>
      </c>
      <c r="AI153" t="s">
        <v>210</v>
      </c>
      <c r="AJ153" t="s">
        <v>60</v>
      </c>
      <c r="AK153" t="s">
        <v>61</v>
      </c>
      <c r="AL153" t="s">
        <v>211</v>
      </c>
      <c r="AM153" t="s">
        <v>212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61.5</v>
      </c>
      <c r="X154">
        <v>1.2999999999999999E-2</v>
      </c>
      <c r="Y154">
        <v>-1.55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209</v>
      </c>
      <c r="AH154" t="s">
        <v>45</v>
      </c>
      <c r="AI154" t="s">
        <v>210</v>
      </c>
      <c r="AJ154" t="s">
        <v>60</v>
      </c>
      <c r="AK154" t="s">
        <v>61</v>
      </c>
      <c r="AL154" t="s">
        <v>211</v>
      </c>
      <c r="AM154" t="s">
        <v>212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62</v>
      </c>
      <c r="X155">
        <v>1.18E-2</v>
      </c>
      <c r="Y155">
        <v>-1.47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209</v>
      </c>
      <c r="AH155" t="s">
        <v>45</v>
      </c>
      <c r="AI155" t="s">
        <v>210</v>
      </c>
      <c r="AJ155" t="s">
        <v>60</v>
      </c>
      <c r="AK155" t="s">
        <v>61</v>
      </c>
      <c r="AL155" t="s">
        <v>211</v>
      </c>
      <c r="AM155" t="s">
        <v>212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82.3</v>
      </c>
      <c r="X156">
        <v>1.46E-2</v>
      </c>
      <c r="Y156">
        <v>-1.04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209</v>
      </c>
      <c r="AH156" t="s">
        <v>45</v>
      </c>
      <c r="AI156" t="s">
        <v>210</v>
      </c>
      <c r="AJ156" t="s">
        <v>60</v>
      </c>
      <c r="AK156" t="s">
        <v>61</v>
      </c>
      <c r="AL156" t="s">
        <v>211</v>
      </c>
      <c r="AM156" t="s">
        <v>212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57</v>
      </c>
      <c r="X157">
        <v>1.0200000000000001E-2</v>
      </c>
      <c r="Y157">
        <v>-1.46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209</v>
      </c>
      <c r="AH157" t="s">
        <v>45</v>
      </c>
      <c r="AI157" t="s">
        <v>210</v>
      </c>
      <c r="AJ157" t="s">
        <v>60</v>
      </c>
      <c r="AK157" t="s">
        <v>61</v>
      </c>
      <c r="AL157" t="s">
        <v>211</v>
      </c>
      <c r="AM157" t="s">
        <v>212</v>
      </c>
      <c r="AO157" t="s">
        <v>64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203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40</v>
      </c>
      <c r="X6">
        <v>6.0800000000000003E-3</v>
      </c>
      <c r="Y6">
        <v>-1.53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204</v>
      </c>
      <c r="AH6" t="s">
        <v>45</v>
      </c>
      <c r="AI6" t="s">
        <v>205</v>
      </c>
      <c r="AJ6" t="s">
        <v>60</v>
      </c>
      <c r="AK6" t="s">
        <v>61</v>
      </c>
      <c r="AL6" t="s">
        <v>206</v>
      </c>
      <c r="AM6" t="s">
        <v>207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54.7</v>
      </c>
      <c r="X7">
        <v>1.26E-2</v>
      </c>
      <c r="Y7">
        <v>-1.61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204</v>
      </c>
      <c r="AH7" t="s">
        <v>45</v>
      </c>
      <c r="AI7" t="s">
        <v>205</v>
      </c>
      <c r="AJ7" t="s">
        <v>60</v>
      </c>
      <c r="AK7" t="s">
        <v>61</v>
      </c>
      <c r="AL7" t="s">
        <v>206</v>
      </c>
      <c r="AM7" t="s">
        <v>207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49.7</v>
      </c>
      <c r="X8">
        <v>1.04E-2</v>
      </c>
      <c r="Y8">
        <v>-1.66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204</v>
      </c>
      <c r="AH8" t="s">
        <v>45</v>
      </c>
      <c r="AI8" t="s">
        <v>205</v>
      </c>
      <c r="AJ8" t="s">
        <v>60</v>
      </c>
      <c r="AK8" t="s">
        <v>61</v>
      </c>
      <c r="AL8" t="s">
        <v>206</v>
      </c>
      <c r="AM8" t="s">
        <v>207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56.9</v>
      </c>
      <c r="X9">
        <v>1.2200000000000001E-2</v>
      </c>
      <c r="Y9">
        <v>-1.24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204</v>
      </c>
      <c r="AH9" t="s">
        <v>45</v>
      </c>
      <c r="AI9" t="s">
        <v>205</v>
      </c>
      <c r="AJ9" t="s">
        <v>60</v>
      </c>
      <c r="AK9" t="s">
        <v>61</v>
      </c>
      <c r="AL9" t="s">
        <v>206</v>
      </c>
      <c r="AM9" t="s">
        <v>207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46</v>
      </c>
      <c r="X10">
        <v>7.3600000000000002E-3</v>
      </c>
      <c r="Y10">
        <v>-1.93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204</v>
      </c>
      <c r="AH10" t="s">
        <v>45</v>
      </c>
      <c r="AI10" t="s">
        <v>205</v>
      </c>
      <c r="AJ10" t="s">
        <v>60</v>
      </c>
      <c r="AK10" t="s">
        <v>61</v>
      </c>
      <c r="AL10" t="s">
        <v>206</v>
      </c>
      <c r="AM10" t="s">
        <v>207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63.9</v>
      </c>
      <c r="X11">
        <v>1.3599999999999999E-2</v>
      </c>
      <c r="Y11">
        <v>-1.32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204</v>
      </c>
      <c r="AH11" t="s">
        <v>45</v>
      </c>
      <c r="AI11" t="s">
        <v>205</v>
      </c>
      <c r="AJ11" t="s">
        <v>60</v>
      </c>
      <c r="AK11" t="s">
        <v>61</v>
      </c>
      <c r="AL11" t="s">
        <v>206</v>
      </c>
      <c r="AM11" t="s">
        <v>207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60.3</v>
      </c>
      <c r="X12">
        <v>1.3899999999999999E-2</v>
      </c>
      <c r="Y12">
        <v>-1.38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204</v>
      </c>
      <c r="AH12" t="s">
        <v>45</v>
      </c>
      <c r="AI12" t="s">
        <v>205</v>
      </c>
      <c r="AJ12" t="s">
        <v>60</v>
      </c>
      <c r="AK12" t="s">
        <v>61</v>
      </c>
      <c r="AL12" t="s">
        <v>206</v>
      </c>
      <c r="AM12" t="s">
        <v>207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66.400000000000006</v>
      </c>
      <c r="X13">
        <v>1.4E-2</v>
      </c>
      <c r="Y13">
        <v>-1.25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204</v>
      </c>
      <c r="AH13" t="s">
        <v>45</v>
      </c>
      <c r="AI13" t="s">
        <v>205</v>
      </c>
      <c r="AJ13" t="s">
        <v>60</v>
      </c>
      <c r="AK13" t="s">
        <v>61</v>
      </c>
      <c r="AL13" t="s">
        <v>206</v>
      </c>
      <c r="AM13" t="s">
        <v>207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48.1</v>
      </c>
      <c r="X14">
        <v>1.0200000000000001E-2</v>
      </c>
      <c r="Y14">
        <v>-1.45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204</v>
      </c>
      <c r="AH14" t="s">
        <v>45</v>
      </c>
      <c r="AI14" t="s">
        <v>205</v>
      </c>
      <c r="AJ14" t="s">
        <v>60</v>
      </c>
      <c r="AK14" t="s">
        <v>61</v>
      </c>
      <c r="AL14" t="s">
        <v>206</v>
      </c>
      <c r="AM14" t="s">
        <v>207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58.9</v>
      </c>
      <c r="X15">
        <v>1.26E-2</v>
      </c>
      <c r="Y15">
        <v>-1.42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204</v>
      </c>
      <c r="AH15" t="s">
        <v>45</v>
      </c>
      <c r="AI15" t="s">
        <v>205</v>
      </c>
      <c r="AJ15" t="s">
        <v>60</v>
      </c>
      <c r="AK15" t="s">
        <v>61</v>
      </c>
      <c r="AL15" t="s">
        <v>206</v>
      </c>
      <c r="AM15" t="s">
        <v>207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46.5</v>
      </c>
      <c r="X16">
        <v>5.8199999999999997E-3</v>
      </c>
      <c r="Y16">
        <v>-1.87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204</v>
      </c>
      <c r="AH16" t="s">
        <v>45</v>
      </c>
      <c r="AI16" t="s">
        <v>205</v>
      </c>
      <c r="AJ16" t="s">
        <v>60</v>
      </c>
      <c r="AK16" t="s">
        <v>61</v>
      </c>
      <c r="AL16" t="s">
        <v>206</v>
      </c>
      <c r="AM16" t="s">
        <v>207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52.6</v>
      </c>
      <c r="X17">
        <v>6.9300000000000004E-3</v>
      </c>
      <c r="Y17">
        <v>-1.33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204</v>
      </c>
      <c r="AH17" t="s">
        <v>45</v>
      </c>
      <c r="AI17" t="s">
        <v>205</v>
      </c>
      <c r="AJ17" t="s">
        <v>60</v>
      </c>
      <c r="AK17" t="s">
        <v>61</v>
      </c>
      <c r="AL17" t="s">
        <v>206</v>
      </c>
      <c r="AM17" t="s">
        <v>207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49.8</v>
      </c>
      <c r="X18">
        <v>6.2899999999999996E-3</v>
      </c>
      <c r="Y18">
        <v>-1.63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204</v>
      </c>
      <c r="AH18" t="s">
        <v>45</v>
      </c>
      <c r="AI18" t="s">
        <v>205</v>
      </c>
      <c r="AJ18" t="s">
        <v>60</v>
      </c>
      <c r="AK18" t="s">
        <v>61</v>
      </c>
      <c r="AL18" t="s">
        <v>206</v>
      </c>
      <c r="AM18" t="s">
        <v>207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54.5</v>
      </c>
      <c r="X19">
        <v>8.77E-3</v>
      </c>
      <c r="Y19">
        <v>-1.1499999999999999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204</v>
      </c>
      <c r="AH19" t="s">
        <v>45</v>
      </c>
      <c r="AI19" t="s">
        <v>205</v>
      </c>
      <c r="AJ19" t="s">
        <v>60</v>
      </c>
      <c r="AK19" t="s">
        <v>61</v>
      </c>
      <c r="AL19" t="s">
        <v>206</v>
      </c>
      <c r="AM19" t="s">
        <v>207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49.9</v>
      </c>
      <c r="X20">
        <v>6.6600000000000001E-3</v>
      </c>
      <c r="Y20">
        <v>-1.72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204</v>
      </c>
      <c r="AH20" t="s">
        <v>45</v>
      </c>
      <c r="AI20" t="s">
        <v>205</v>
      </c>
      <c r="AJ20" t="s">
        <v>60</v>
      </c>
      <c r="AK20" t="s">
        <v>61</v>
      </c>
      <c r="AL20" t="s">
        <v>206</v>
      </c>
      <c r="AM20" t="s">
        <v>207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62.8</v>
      </c>
      <c r="X21">
        <v>1.24E-2</v>
      </c>
      <c r="Y21">
        <v>-1.1299999999999999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204</v>
      </c>
      <c r="AH21" t="s">
        <v>45</v>
      </c>
      <c r="AI21" t="s">
        <v>205</v>
      </c>
      <c r="AJ21" t="s">
        <v>60</v>
      </c>
      <c r="AK21" t="s">
        <v>61</v>
      </c>
      <c r="AL21" t="s">
        <v>206</v>
      </c>
      <c r="AM21" t="s">
        <v>207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58.9</v>
      </c>
      <c r="X22">
        <v>1.18E-2</v>
      </c>
      <c r="Y22">
        <v>-1.26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204</v>
      </c>
      <c r="AH22" t="s">
        <v>45</v>
      </c>
      <c r="AI22" t="s">
        <v>205</v>
      </c>
      <c r="AJ22" t="s">
        <v>60</v>
      </c>
      <c r="AK22" t="s">
        <v>61</v>
      </c>
      <c r="AL22" t="s">
        <v>206</v>
      </c>
      <c r="AM22" t="s">
        <v>207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64.599999999999994</v>
      </c>
      <c r="X23">
        <v>1.17E-2</v>
      </c>
      <c r="Y23">
        <v>-1.1200000000000001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204</v>
      </c>
      <c r="AH23" t="s">
        <v>45</v>
      </c>
      <c r="AI23" t="s">
        <v>205</v>
      </c>
      <c r="AJ23" t="s">
        <v>60</v>
      </c>
      <c r="AK23" t="s">
        <v>61</v>
      </c>
      <c r="AL23" t="s">
        <v>206</v>
      </c>
      <c r="AM23" t="s">
        <v>207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52</v>
      </c>
      <c r="X24">
        <v>9.1199999999999996E-3</v>
      </c>
      <c r="Y24">
        <v>-1.31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204</v>
      </c>
      <c r="AH24" t="s">
        <v>45</v>
      </c>
      <c r="AI24" t="s">
        <v>205</v>
      </c>
      <c r="AJ24" t="s">
        <v>60</v>
      </c>
      <c r="AK24" t="s">
        <v>61</v>
      </c>
      <c r="AL24" t="s">
        <v>206</v>
      </c>
      <c r="AM24" t="s">
        <v>207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54.1</v>
      </c>
      <c r="X25">
        <v>8.4700000000000001E-3</v>
      </c>
      <c r="Y25">
        <v>-1.41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204</v>
      </c>
      <c r="AH25" t="s">
        <v>45</v>
      </c>
      <c r="AI25" t="s">
        <v>205</v>
      </c>
      <c r="AJ25" t="s">
        <v>60</v>
      </c>
      <c r="AK25" t="s">
        <v>61</v>
      </c>
      <c r="AL25" t="s">
        <v>206</v>
      </c>
      <c r="AM25" t="s">
        <v>207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40.700000000000003</v>
      </c>
      <c r="X26">
        <v>5.1999999999999998E-3</v>
      </c>
      <c r="Y26">
        <v>-1.69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204</v>
      </c>
      <c r="AH26" t="s">
        <v>45</v>
      </c>
      <c r="AI26" t="s">
        <v>205</v>
      </c>
      <c r="AJ26" t="s">
        <v>60</v>
      </c>
      <c r="AK26" t="s">
        <v>61</v>
      </c>
      <c r="AL26" t="s">
        <v>206</v>
      </c>
      <c r="AM26" t="s">
        <v>207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48.8</v>
      </c>
      <c r="X27">
        <v>7.0499999999999998E-3</v>
      </c>
      <c r="Y27">
        <v>-1.69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204</v>
      </c>
      <c r="AH27" t="s">
        <v>45</v>
      </c>
      <c r="AI27" t="s">
        <v>205</v>
      </c>
      <c r="AJ27" t="s">
        <v>60</v>
      </c>
      <c r="AK27" t="s">
        <v>61</v>
      </c>
      <c r="AL27" t="s">
        <v>206</v>
      </c>
      <c r="AM27" t="s">
        <v>207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46.7</v>
      </c>
      <c r="X28">
        <v>6.0499999999999998E-3</v>
      </c>
      <c r="Y28">
        <v>-1.78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204</v>
      </c>
      <c r="AH28" t="s">
        <v>45</v>
      </c>
      <c r="AI28" t="s">
        <v>205</v>
      </c>
      <c r="AJ28" t="s">
        <v>60</v>
      </c>
      <c r="AK28" t="s">
        <v>61</v>
      </c>
      <c r="AL28" t="s">
        <v>206</v>
      </c>
      <c r="AM28" t="s">
        <v>207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51.4</v>
      </c>
      <c r="X29">
        <v>8.3700000000000007E-3</v>
      </c>
      <c r="Y29">
        <v>-1.29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204</v>
      </c>
      <c r="AH29" t="s">
        <v>45</v>
      </c>
      <c r="AI29" t="s">
        <v>205</v>
      </c>
      <c r="AJ29" t="s">
        <v>60</v>
      </c>
      <c r="AK29" t="s">
        <v>61</v>
      </c>
      <c r="AL29" t="s">
        <v>206</v>
      </c>
      <c r="AM29" t="s">
        <v>207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45.5</v>
      </c>
      <c r="X30">
        <v>6.3499999999999997E-3</v>
      </c>
      <c r="Y30">
        <v>-2.1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204</v>
      </c>
      <c r="AH30" t="s">
        <v>45</v>
      </c>
      <c r="AI30" t="s">
        <v>205</v>
      </c>
      <c r="AJ30" t="s">
        <v>60</v>
      </c>
      <c r="AK30" t="s">
        <v>61</v>
      </c>
      <c r="AL30" t="s">
        <v>206</v>
      </c>
      <c r="AM30" t="s">
        <v>207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59.8</v>
      </c>
      <c r="X31">
        <v>1.29E-2</v>
      </c>
      <c r="Y31">
        <v>-1.33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204</v>
      </c>
      <c r="AH31" t="s">
        <v>45</v>
      </c>
      <c r="AI31" t="s">
        <v>205</v>
      </c>
      <c r="AJ31" t="s">
        <v>60</v>
      </c>
      <c r="AK31" t="s">
        <v>61</v>
      </c>
      <c r="AL31" t="s">
        <v>206</v>
      </c>
      <c r="AM31" t="s">
        <v>207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55.1</v>
      </c>
      <c r="X32">
        <v>1.26E-2</v>
      </c>
      <c r="Y32">
        <v>-1.41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204</v>
      </c>
      <c r="AH32" t="s">
        <v>45</v>
      </c>
      <c r="AI32" t="s">
        <v>205</v>
      </c>
      <c r="AJ32" t="s">
        <v>60</v>
      </c>
      <c r="AK32" t="s">
        <v>61</v>
      </c>
      <c r="AL32" t="s">
        <v>206</v>
      </c>
      <c r="AM32" t="s">
        <v>207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61.4</v>
      </c>
      <c r="X33">
        <v>1.29E-2</v>
      </c>
      <c r="Y33">
        <v>-1.32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204</v>
      </c>
      <c r="AH33" t="s">
        <v>45</v>
      </c>
      <c r="AI33" t="s">
        <v>205</v>
      </c>
      <c r="AJ33" t="s">
        <v>60</v>
      </c>
      <c r="AK33" t="s">
        <v>61</v>
      </c>
      <c r="AL33" t="s">
        <v>206</v>
      </c>
      <c r="AM33" t="s">
        <v>207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45</v>
      </c>
      <c r="X34">
        <v>9.7400000000000004E-3</v>
      </c>
      <c r="Y34">
        <v>-1.41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204</v>
      </c>
      <c r="AH34" t="s">
        <v>45</v>
      </c>
      <c r="AI34" t="s">
        <v>205</v>
      </c>
      <c r="AJ34" t="s">
        <v>60</v>
      </c>
      <c r="AK34" t="s">
        <v>61</v>
      </c>
      <c r="AL34" t="s">
        <v>206</v>
      </c>
      <c r="AM34" t="s">
        <v>207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52.1</v>
      </c>
      <c r="X35">
        <v>9.3799999999999994E-3</v>
      </c>
      <c r="Y35">
        <v>-1.53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204</v>
      </c>
      <c r="AH35" t="s">
        <v>45</v>
      </c>
      <c r="AI35" t="s">
        <v>205</v>
      </c>
      <c r="AJ35" t="s">
        <v>60</v>
      </c>
      <c r="AK35" t="s">
        <v>61</v>
      </c>
      <c r="AL35" t="s">
        <v>206</v>
      </c>
      <c r="AM35" t="s">
        <v>207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38.700000000000003</v>
      </c>
      <c r="X36">
        <v>4.9500000000000004E-3</v>
      </c>
      <c r="Y36">
        <v>-1.64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204</v>
      </c>
      <c r="AH36" t="s">
        <v>45</v>
      </c>
      <c r="AI36" t="s">
        <v>205</v>
      </c>
      <c r="AJ36" t="s">
        <v>60</v>
      </c>
      <c r="AK36" t="s">
        <v>61</v>
      </c>
      <c r="AL36" t="s">
        <v>206</v>
      </c>
      <c r="AM36" t="s">
        <v>207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47</v>
      </c>
      <c r="X37">
        <v>6.5700000000000003E-3</v>
      </c>
      <c r="Y37">
        <v>-1.8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204</v>
      </c>
      <c r="AH37" t="s">
        <v>45</v>
      </c>
      <c r="AI37" t="s">
        <v>205</v>
      </c>
      <c r="AJ37" t="s">
        <v>60</v>
      </c>
      <c r="AK37" t="s">
        <v>61</v>
      </c>
      <c r="AL37" t="s">
        <v>206</v>
      </c>
      <c r="AM37" t="s">
        <v>207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44.2</v>
      </c>
      <c r="X38">
        <v>5.7600000000000004E-3</v>
      </c>
      <c r="Y38">
        <v>-1.91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204</v>
      </c>
      <c r="AH38" t="s">
        <v>45</v>
      </c>
      <c r="AI38" t="s">
        <v>205</v>
      </c>
      <c r="AJ38" t="s">
        <v>60</v>
      </c>
      <c r="AK38" t="s">
        <v>61</v>
      </c>
      <c r="AL38" t="s">
        <v>206</v>
      </c>
      <c r="AM38" t="s">
        <v>207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49.4</v>
      </c>
      <c r="X39">
        <v>8.0000000000000002E-3</v>
      </c>
      <c r="Y39">
        <v>-1.38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204</v>
      </c>
      <c r="AH39" t="s">
        <v>45</v>
      </c>
      <c r="AI39" t="s">
        <v>205</v>
      </c>
      <c r="AJ39" t="s">
        <v>60</v>
      </c>
      <c r="AK39" t="s">
        <v>61</v>
      </c>
      <c r="AL39" t="s">
        <v>206</v>
      </c>
      <c r="AM39" t="s">
        <v>207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44.2</v>
      </c>
      <c r="X40">
        <v>6.1000000000000004E-3</v>
      </c>
      <c r="Y40">
        <v>-2.2400000000000002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204</v>
      </c>
      <c r="AH40" t="s">
        <v>45</v>
      </c>
      <c r="AI40" t="s">
        <v>205</v>
      </c>
      <c r="AJ40" t="s">
        <v>60</v>
      </c>
      <c r="AK40" t="s">
        <v>61</v>
      </c>
      <c r="AL40" t="s">
        <v>206</v>
      </c>
      <c r="AM40" t="s">
        <v>207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58.2</v>
      </c>
      <c r="X41">
        <v>1.2800000000000001E-2</v>
      </c>
      <c r="Y41">
        <v>-1.37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204</v>
      </c>
      <c r="AH41" t="s">
        <v>45</v>
      </c>
      <c r="AI41" t="s">
        <v>205</v>
      </c>
      <c r="AJ41" t="s">
        <v>60</v>
      </c>
      <c r="AK41" t="s">
        <v>61</v>
      </c>
      <c r="AL41" t="s">
        <v>206</v>
      </c>
      <c r="AM41" t="s">
        <v>207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53.5</v>
      </c>
      <c r="X42">
        <v>1.2800000000000001E-2</v>
      </c>
      <c r="Y42">
        <v>-1.47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204</v>
      </c>
      <c r="AH42" t="s">
        <v>45</v>
      </c>
      <c r="AI42" t="s">
        <v>205</v>
      </c>
      <c r="AJ42" t="s">
        <v>60</v>
      </c>
      <c r="AK42" t="s">
        <v>61</v>
      </c>
      <c r="AL42" t="s">
        <v>206</v>
      </c>
      <c r="AM42" t="s">
        <v>207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59.9</v>
      </c>
      <c r="X43">
        <v>1.32E-2</v>
      </c>
      <c r="Y43">
        <v>-1.4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204</v>
      </c>
      <c r="AH43" t="s">
        <v>45</v>
      </c>
      <c r="AI43" t="s">
        <v>205</v>
      </c>
      <c r="AJ43" t="s">
        <v>60</v>
      </c>
      <c r="AK43" t="s">
        <v>61</v>
      </c>
      <c r="AL43" t="s">
        <v>206</v>
      </c>
      <c r="AM43" t="s">
        <v>207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44.3</v>
      </c>
      <c r="X44">
        <v>9.6500000000000006E-3</v>
      </c>
      <c r="Y44">
        <v>-1.4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204</v>
      </c>
      <c r="AH44" t="s">
        <v>45</v>
      </c>
      <c r="AI44" t="s">
        <v>205</v>
      </c>
      <c r="AJ44" t="s">
        <v>60</v>
      </c>
      <c r="AK44" t="s">
        <v>61</v>
      </c>
      <c r="AL44" t="s">
        <v>206</v>
      </c>
      <c r="AM44" t="s">
        <v>207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50.6</v>
      </c>
      <c r="X45">
        <v>9.5600000000000008E-3</v>
      </c>
      <c r="Y45">
        <v>-1.6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204</v>
      </c>
      <c r="AH45" t="s">
        <v>45</v>
      </c>
      <c r="AI45" t="s">
        <v>205</v>
      </c>
      <c r="AJ45" t="s">
        <v>60</v>
      </c>
      <c r="AK45" t="s">
        <v>61</v>
      </c>
      <c r="AL45" t="s">
        <v>206</v>
      </c>
      <c r="AM45" t="s">
        <v>207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54.8</v>
      </c>
      <c r="X46">
        <v>8.6300000000000005E-3</v>
      </c>
      <c r="Y46">
        <v>-1.23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204</v>
      </c>
      <c r="AH46" t="s">
        <v>45</v>
      </c>
      <c r="AI46" t="s">
        <v>205</v>
      </c>
      <c r="AJ46" t="s">
        <v>60</v>
      </c>
      <c r="AK46" t="s">
        <v>61</v>
      </c>
      <c r="AL46" t="s">
        <v>206</v>
      </c>
      <c r="AM46" t="s">
        <v>207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63.8</v>
      </c>
      <c r="X47">
        <v>1.1599999999999999E-2</v>
      </c>
      <c r="Y47">
        <v>-1.2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204</v>
      </c>
      <c r="AH47" t="s">
        <v>45</v>
      </c>
      <c r="AI47" t="s">
        <v>205</v>
      </c>
      <c r="AJ47" t="s">
        <v>60</v>
      </c>
      <c r="AK47" t="s">
        <v>61</v>
      </c>
      <c r="AL47" t="s">
        <v>206</v>
      </c>
      <c r="AM47" t="s">
        <v>207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63.6</v>
      </c>
      <c r="X48">
        <v>1.23E-2</v>
      </c>
      <c r="Y48">
        <v>-1.24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204</v>
      </c>
      <c r="AH48" t="s">
        <v>45</v>
      </c>
      <c r="AI48" t="s">
        <v>205</v>
      </c>
      <c r="AJ48" t="s">
        <v>60</v>
      </c>
      <c r="AK48" t="s">
        <v>61</v>
      </c>
      <c r="AL48" t="s">
        <v>206</v>
      </c>
      <c r="AM48" t="s">
        <v>207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66.900000000000006</v>
      </c>
      <c r="X49">
        <v>1.44E-2</v>
      </c>
      <c r="Y49">
        <v>-1.39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204</v>
      </c>
      <c r="AH49" t="s">
        <v>45</v>
      </c>
      <c r="AI49" t="s">
        <v>205</v>
      </c>
      <c r="AJ49" t="s">
        <v>60</v>
      </c>
      <c r="AK49" t="s">
        <v>61</v>
      </c>
      <c r="AL49" t="s">
        <v>206</v>
      </c>
      <c r="AM49" t="s">
        <v>207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67.3</v>
      </c>
      <c r="X50">
        <v>1.44E-2</v>
      </c>
      <c r="Y50">
        <v>-1.25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204</v>
      </c>
      <c r="AH50" t="s">
        <v>45</v>
      </c>
      <c r="AI50" t="s">
        <v>205</v>
      </c>
      <c r="AJ50" t="s">
        <v>60</v>
      </c>
      <c r="AK50" t="s">
        <v>61</v>
      </c>
      <c r="AL50" t="s">
        <v>206</v>
      </c>
      <c r="AM50" t="s">
        <v>207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66.900000000000006</v>
      </c>
      <c r="X51">
        <v>1.32E-2</v>
      </c>
      <c r="Y51">
        <v>-1.19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204</v>
      </c>
      <c r="AH51" t="s">
        <v>45</v>
      </c>
      <c r="AI51" t="s">
        <v>205</v>
      </c>
      <c r="AJ51" t="s">
        <v>60</v>
      </c>
      <c r="AK51" t="s">
        <v>61</v>
      </c>
      <c r="AL51" t="s">
        <v>206</v>
      </c>
      <c r="AM51" t="s">
        <v>207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87.5</v>
      </c>
      <c r="X52">
        <v>1.4200000000000001E-2</v>
      </c>
      <c r="Y52">
        <v>-0.90100000000000002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204</v>
      </c>
      <c r="AH52" t="s">
        <v>45</v>
      </c>
      <c r="AI52" t="s">
        <v>205</v>
      </c>
      <c r="AJ52" t="s">
        <v>60</v>
      </c>
      <c r="AK52" t="s">
        <v>61</v>
      </c>
      <c r="AL52" t="s">
        <v>206</v>
      </c>
      <c r="AM52" t="s">
        <v>207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51.5</v>
      </c>
      <c r="X53">
        <v>1.14E-2</v>
      </c>
      <c r="Y53">
        <v>-1.42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204</v>
      </c>
      <c r="AH53" t="s">
        <v>45</v>
      </c>
      <c r="AI53" t="s">
        <v>205</v>
      </c>
      <c r="AJ53" t="s">
        <v>60</v>
      </c>
      <c r="AK53" t="s">
        <v>61</v>
      </c>
      <c r="AL53" t="s">
        <v>206</v>
      </c>
      <c r="AM53" t="s">
        <v>207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63.3</v>
      </c>
      <c r="X54">
        <v>1.24E-2</v>
      </c>
      <c r="Y54">
        <v>-1.28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204</v>
      </c>
      <c r="AH54" t="s">
        <v>45</v>
      </c>
      <c r="AI54" t="s">
        <v>205</v>
      </c>
      <c r="AJ54" t="s">
        <v>60</v>
      </c>
      <c r="AK54" t="s">
        <v>61</v>
      </c>
      <c r="AL54" t="s">
        <v>206</v>
      </c>
      <c r="AM54" t="s">
        <v>207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52.4</v>
      </c>
      <c r="X55">
        <v>6.5599999999999999E-3</v>
      </c>
      <c r="Y55">
        <v>-2.1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204</v>
      </c>
      <c r="AH55" t="s">
        <v>45</v>
      </c>
      <c r="AI55" t="s">
        <v>205</v>
      </c>
      <c r="AJ55" t="s">
        <v>60</v>
      </c>
      <c r="AK55" t="s">
        <v>61</v>
      </c>
      <c r="AL55" t="s">
        <v>206</v>
      </c>
      <c r="AM55" t="s">
        <v>207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56.4</v>
      </c>
      <c r="X56">
        <v>8.5800000000000008E-3</v>
      </c>
      <c r="Y56">
        <v>-0.97099999999999997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204</v>
      </c>
      <c r="AH56" t="s">
        <v>45</v>
      </c>
      <c r="AI56" t="s">
        <v>205</v>
      </c>
      <c r="AJ56" t="s">
        <v>60</v>
      </c>
      <c r="AK56" t="s">
        <v>61</v>
      </c>
      <c r="AL56" t="s">
        <v>206</v>
      </c>
      <c r="AM56" t="s">
        <v>207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60.4</v>
      </c>
      <c r="X57">
        <v>9.6399999999999993E-3</v>
      </c>
      <c r="Y57">
        <v>-0.92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204</v>
      </c>
      <c r="AH57" t="s">
        <v>45</v>
      </c>
      <c r="AI57" t="s">
        <v>205</v>
      </c>
      <c r="AJ57" t="s">
        <v>60</v>
      </c>
      <c r="AK57" t="s">
        <v>61</v>
      </c>
      <c r="AL57" t="s">
        <v>206</v>
      </c>
      <c r="AM57" t="s">
        <v>207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62.7</v>
      </c>
      <c r="X58">
        <v>1.06E-2</v>
      </c>
      <c r="Y58">
        <v>-1.05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204</v>
      </c>
      <c r="AH58" t="s">
        <v>45</v>
      </c>
      <c r="AI58" t="s">
        <v>205</v>
      </c>
      <c r="AJ58" t="s">
        <v>60</v>
      </c>
      <c r="AK58" t="s">
        <v>61</v>
      </c>
      <c r="AL58" t="s">
        <v>206</v>
      </c>
      <c r="AM58" t="s">
        <v>207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62.7</v>
      </c>
      <c r="X59">
        <v>1.24E-2</v>
      </c>
      <c r="Y59">
        <v>-1.05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204</v>
      </c>
      <c r="AH59" t="s">
        <v>45</v>
      </c>
      <c r="AI59" t="s">
        <v>205</v>
      </c>
      <c r="AJ59" t="s">
        <v>60</v>
      </c>
      <c r="AK59" t="s">
        <v>61</v>
      </c>
      <c r="AL59" t="s">
        <v>206</v>
      </c>
      <c r="AM59" t="s">
        <v>207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64.3</v>
      </c>
      <c r="X60">
        <v>1.14E-2</v>
      </c>
      <c r="Y60">
        <v>-1.1100000000000001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204</v>
      </c>
      <c r="AH60" t="s">
        <v>45</v>
      </c>
      <c r="AI60" t="s">
        <v>205</v>
      </c>
      <c r="AJ60" t="s">
        <v>60</v>
      </c>
      <c r="AK60" t="s">
        <v>61</v>
      </c>
      <c r="AL60" t="s">
        <v>206</v>
      </c>
      <c r="AM60" t="s">
        <v>207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61.4</v>
      </c>
      <c r="X61">
        <v>9.9600000000000001E-3</v>
      </c>
      <c r="Y61">
        <v>-1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204</v>
      </c>
      <c r="AH61" t="s">
        <v>45</v>
      </c>
      <c r="AI61" t="s">
        <v>205</v>
      </c>
      <c r="AJ61" t="s">
        <v>60</v>
      </c>
      <c r="AK61" t="s">
        <v>61</v>
      </c>
      <c r="AL61" t="s">
        <v>206</v>
      </c>
      <c r="AM61" t="s">
        <v>207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77.3</v>
      </c>
      <c r="X62">
        <v>1.12E-2</v>
      </c>
      <c r="Y62">
        <v>-0.53300000000000003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204</v>
      </c>
      <c r="AH62" t="s">
        <v>45</v>
      </c>
      <c r="AI62" t="s">
        <v>205</v>
      </c>
      <c r="AJ62" t="s">
        <v>60</v>
      </c>
      <c r="AK62" t="s">
        <v>61</v>
      </c>
      <c r="AL62" t="s">
        <v>206</v>
      </c>
      <c r="AM62" t="s">
        <v>207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52.4</v>
      </c>
      <c r="X63">
        <v>9.2800000000000001E-3</v>
      </c>
      <c r="Y63">
        <v>-1.31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204</v>
      </c>
      <c r="AH63" t="s">
        <v>45</v>
      </c>
      <c r="AI63" t="s">
        <v>205</v>
      </c>
      <c r="AJ63" t="s">
        <v>60</v>
      </c>
      <c r="AK63" t="s">
        <v>61</v>
      </c>
      <c r="AL63" t="s">
        <v>206</v>
      </c>
      <c r="AM63" t="s">
        <v>207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60.4</v>
      </c>
      <c r="X64">
        <v>9.7699999999999992E-3</v>
      </c>
      <c r="Y64">
        <v>-0.96699999999999997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204</v>
      </c>
      <c r="AH64" t="s">
        <v>45</v>
      </c>
      <c r="AI64" t="s">
        <v>205</v>
      </c>
      <c r="AJ64" t="s">
        <v>60</v>
      </c>
      <c r="AK64" t="s">
        <v>61</v>
      </c>
      <c r="AL64" t="s">
        <v>206</v>
      </c>
      <c r="AM64" t="s">
        <v>207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46.3</v>
      </c>
      <c r="X65">
        <v>6.3099999999999996E-3</v>
      </c>
      <c r="Y65">
        <v>-2.14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204</v>
      </c>
      <c r="AH65" t="s">
        <v>45</v>
      </c>
      <c r="AI65" t="s">
        <v>205</v>
      </c>
      <c r="AJ65" t="s">
        <v>60</v>
      </c>
      <c r="AK65" t="s">
        <v>61</v>
      </c>
      <c r="AL65" t="s">
        <v>206</v>
      </c>
      <c r="AM65" t="s">
        <v>207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53.3</v>
      </c>
      <c r="X66">
        <v>9.0399999999999994E-3</v>
      </c>
      <c r="Y66">
        <v>-1.1399999999999999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204</v>
      </c>
      <c r="AH66" t="s">
        <v>45</v>
      </c>
      <c r="AI66" t="s">
        <v>205</v>
      </c>
      <c r="AJ66" t="s">
        <v>60</v>
      </c>
      <c r="AK66" t="s">
        <v>61</v>
      </c>
      <c r="AL66" t="s">
        <v>206</v>
      </c>
      <c r="AM66" t="s">
        <v>207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56.3</v>
      </c>
      <c r="X67">
        <v>0.01</v>
      </c>
      <c r="Y67">
        <v>-1.1499999999999999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204</v>
      </c>
      <c r="AH67" t="s">
        <v>45</v>
      </c>
      <c r="AI67" t="s">
        <v>205</v>
      </c>
      <c r="AJ67" t="s">
        <v>60</v>
      </c>
      <c r="AK67" t="s">
        <v>61</v>
      </c>
      <c r="AL67" t="s">
        <v>206</v>
      </c>
      <c r="AM67" t="s">
        <v>207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58.6</v>
      </c>
      <c r="X68">
        <v>1.12E-2</v>
      </c>
      <c r="Y68">
        <v>-1.28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204</v>
      </c>
      <c r="AH68" t="s">
        <v>45</v>
      </c>
      <c r="AI68" t="s">
        <v>205</v>
      </c>
      <c r="AJ68" t="s">
        <v>60</v>
      </c>
      <c r="AK68" t="s">
        <v>61</v>
      </c>
      <c r="AL68" t="s">
        <v>206</v>
      </c>
      <c r="AM68" t="s">
        <v>207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59.5</v>
      </c>
      <c r="X69">
        <v>1.2999999999999999E-2</v>
      </c>
      <c r="Y69">
        <v>-1.38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204</v>
      </c>
      <c r="AH69" t="s">
        <v>45</v>
      </c>
      <c r="AI69" t="s">
        <v>205</v>
      </c>
      <c r="AJ69" t="s">
        <v>60</v>
      </c>
      <c r="AK69" t="s">
        <v>61</v>
      </c>
      <c r="AL69" t="s">
        <v>206</v>
      </c>
      <c r="AM69" t="s">
        <v>207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60.8</v>
      </c>
      <c r="X70">
        <v>1.3100000000000001E-2</v>
      </c>
      <c r="Y70">
        <v>-1.37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204</v>
      </c>
      <c r="AH70" t="s">
        <v>45</v>
      </c>
      <c r="AI70" t="s">
        <v>205</v>
      </c>
      <c r="AJ70" t="s">
        <v>60</v>
      </c>
      <c r="AK70" t="s">
        <v>61</v>
      </c>
      <c r="AL70" t="s">
        <v>206</v>
      </c>
      <c r="AM70" t="s">
        <v>207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60.6</v>
      </c>
      <c r="X71">
        <v>1.1599999999999999E-2</v>
      </c>
      <c r="Y71">
        <v>-1.41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204</v>
      </c>
      <c r="AH71" t="s">
        <v>45</v>
      </c>
      <c r="AI71" t="s">
        <v>205</v>
      </c>
      <c r="AJ71" t="s">
        <v>60</v>
      </c>
      <c r="AK71" t="s">
        <v>61</v>
      </c>
      <c r="AL71" t="s">
        <v>206</v>
      </c>
      <c r="AM71" t="s">
        <v>207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77.5</v>
      </c>
      <c r="X72">
        <v>1.2500000000000001E-2</v>
      </c>
      <c r="Y72">
        <v>-0.80400000000000005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204</v>
      </c>
      <c r="AH72" t="s">
        <v>45</v>
      </c>
      <c r="AI72" t="s">
        <v>205</v>
      </c>
      <c r="AJ72" t="s">
        <v>60</v>
      </c>
      <c r="AK72" t="s">
        <v>61</v>
      </c>
      <c r="AL72" t="s">
        <v>206</v>
      </c>
      <c r="AM72" t="s">
        <v>207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46.4</v>
      </c>
      <c r="X73">
        <v>9.9900000000000006E-3</v>
      </c>
      <c r="Y73">
        <v>-1.35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204</v>
      </c>
      <c r="AH73" t="s">
        <v>45</v>
      </c>
      <c r="AI73" t="s">
        <v>205</v>
      </c>
      <c r="AJ73" t="s">
        <v>60</v>
      </c>
      <c r="AK73" t="s">
        <v>61</v>
      </c>
      <c r="AL73" t="s">
        <v>206</v>
      </c>
      <c r="AM73" t="s">
        <v>207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57.4</v>
      </c>
      <c r="X74">
        <v>1.09E-2</v>
      </c>
      <c r="Y74">
        <v>-1.24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204</v>
      </c>
      <c r="AH74" t="s">
        <v>45</v>
      </c>
      <c r="AI74" t="s">
        <v>205</v>
      </c>
      <c r="AJ74" t="s">
        <v>60</v>
      </c>
      <c r="AK74" t="s">
        <v>61</v>
      </c>
      <c r="AL74" t="s">
        <v>206</v>
      </c>
      <c r="AM74" t="s">
        <v>207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44.2</v>
      </c>
      <c r="X75">
        <v>6.2199999999999998E-3</v>
      </c>
      <c r="Y75">
        <v>-2.16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204</v>
      </c>
      <c r="AH75" t="s">
        <v>45</v>
      </c>
      <c r="AI75" t="s">
        <v>205</v>
      </c>
      <c r="AJ75" t="s">
        <v>60</v>
      </c>
      <c r="AK75" t="s">
        <v>61</v>
      </c>
      <c r="AL75" t="s">
        <v>206</v>
      </c>
      <c r="AM75" t="s">
        <v>207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50.5</v>
      </c>
      <c r="X76">
        <v>9.4900000000000002E-3</v>
      </c>
      <c r="Y76">
        <v>-1.29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204</v>
      </c>
      <c r="AH76" t="s">
        <v>45</v>
      </c>
      <c r="AI76" t="s">
        <v>205</v>
      </c>
      <c r="AJ76" t="s">
        <v>60</v>
      </c>
      <c r="AK76" t="s">
        <v>61</v>
      </c>
      <c r="AL76" t="s">
        <v>206</v>
      </c>
      <c r="AM76" t="s">
        <v>207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53.8</v>
      </c>
      <c r="X77">
        <v>1.01E-2</v>
      </c>
      <c r="Y77">
        <v>-1.26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204</v>
      </c>
      <c r="AH77" t="s">
        <v>45</v>
      </c>
      <c r="AI77" t="s">
        <v>205</v>
      </c>
      <c r="AJ77" t="s">
        <v>60</v>
      </c>
      <c r="AK77" t="s">
        <v>61</v>
      </c>
      <c r="AL77" t="s">
        <v>206</v>
      </c>
      <c r="AM77" t="s">
        <v>207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56.6</v>
      </c>
      <c r="X78">
        <v>1.1299999999999999E-2</v>
      </c>
      <c r="Y78">
        <v>-1.37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204</v>
      </c>
      <c r="AH78" t="s">
        <v>45</v>
      </c>
      <c r="AI78" t="s">
        <v>205</v>
      </c>
      <c r="AJ78" t="s">
        <v>60</v>
      </c>
      <c r="AK78" t="s">
        <v>61</v>
      </c>
      <c r="AL78" t="s">
        <v>206</v>
      </c>
      <c r="AM78" t="s">
        <v>207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58.3</v>
      </c>
      <c r="X79">
        <v>1.29E-2</v>
      </c>
      <c r="Y79">
        <v>-1.43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204</v>
      </c>
      <c r="AH79" t="s">
        <v>45</v>
      </c>
      <c r="AI79" t="s">
        <v>205</v>
      </c>
      <c r="AJ79" t="s">
        <v>60</v>
      </c>
      <c r="AK79" t="s">
        <v>61</v>
      </c>
      <c r="AL79" t="s">
        <v>206</v>
      </c>
      <c r="AM79" t="s">
        <v>207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60</v>
      </c>
      <c r="X80">
        <v>1.3100000000000001E-2</v>
      </c>
      <c r="Y80">
        <v>-1.39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204</v>
      </c>
      <c r="AH80" t="s">
        <v>45</v>
      </c>
      <c r="AI80" t="s">
        <v>205</v>
      </c>
      <c r="AJ80" t="s">
        <v>60</v>
      </c>
      <c r="AK80" t="s">
        <v>61</v>
      </c>
      <c r="AL80" t="s">
        <v>206</v>
      </c>
      <c r="AM80" t="s">
        <v>207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60</v>
      </c>
      <c r="X81">
        <v>1.17E-2</v>
      </c>
      <c r="Y81">
        <v>-1.47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204</v>
      </c>
      <c r="AH81" t="s">
        <v>45</v>
      </c>
      <c r="AI81" t="s">
        <v>205</v>
      </c>
      <c r="AJ81" t="s">
        <v>60</v>
      </c>
      <c r="AK81" t="s">
        <v>61</v>
      </c>
      <c r="AL81" t="s">
        <v>206</v>
      </c>
      <c r="AM81" t="s">
        <v>207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76.599999999999994</v>
      </c>
      <c r="X82">
        <v>1.35E-2</v>
      </c>
      <c r="Y82">
        <v>-1.04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204</v>
      </c>
      <c r="AH82" t="s">
        <v>45</v>
      </c>
      <c r="AI82" t="s">
        <v>205</v>
      </c>
      <c r="AJ82" t="s">
        <v>60</v>
      </c>
      <c r="AK82" t="s">
        <v>61</v>
      </c>
      <c r="AL82" t="s">
        <v>206</v>
      </c>
      <c r="AM82" t="s">
        <v>207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44.8</v>
      </c>
      <c r="X83">
        <v>9.8799999999999999E-3</v>
      </c>
      <c r="Y83">
        <v>-1.34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204</v>
      </c>
      <c r="AH83" t="s">
        <v>45</v>
      </c>
      <c r="AI83" t="s">
        <v>205</v>
      </c>
      <c r="AJ83" t="s">
        <v>60</v>
      </c>
      <c r="AK83" t="s">
        <v>61</v>
      </c>
      <c r="AL83" t="s">
        <v>206</v>
      </c>
      <c r="AM83" t="s">
        <v>207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55.7</v>
      </c>
      <c r="X84">
        <v>1.12E-2</v>
      </c>
      <c r="Y84">
        <v>-1.35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204</v>
      </c>
      <c r="AH84" t="s">
        <v>45</v>
      </c>
      <c r="AI84" t="s">
        <v>205</v>
      </c>
      <c r="AJ84" t="s">
        <v>60</v>
      </c>
      <c r="AK84" t="s">
        <v>61</v>
      </c>
      <c r="AL84" t="s">
        <v>206</v>
      </c>
      <c r="AM84" t="s">
        <v>207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58.4</v>
      </c>
      <c r="X85">
        <v>1.3100000000000001E-2</v>
      </c>
      <c r="Y85">
        <v>-1.58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204</v>
      </c>
      <c r="AH85" t="s">
        <v>45</v>
      </c>
      <c r="AI85" t="s">
        <v>205</v>
      </c>
      <c r="AJ85" t="s">
        <v>60</v>
      </c>
      <c r="AK85" t="s">
        <v>61</v>
      </c>
      <c r="AL85" t="s">
        <v>206</v>
      </c>
      <c r="AM85" t="s">
        <v>207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46.6</v>
      </c>
      <c r="X86">
        <v>7.9600000000000001E-3</v>
      </c>
      <c r="Y86">
        <v>-1.96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204</v>
      </c>
      <c r="AH86" t="s">
        <v>45</v>
      </c>
      <c r="AI86" t="s">
        <v>205</v>
      </c>
      <c r="AJ86" t="s">
        <v>60</v>
      </c>
      <c r="AK86" t="s">
        <v>61</v>
      </c>
      <c r="AL86" t="s">
        <v>206</v>
      </c>
      <c r="AM86" t="s">
        <v>207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53.2</v>
      </c>
      <c r="X87">
        <v>8.0700000000000008E-3</v>
      </c>
      <c r="Y87">
        <v>-1.25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204</v>
      </c>
      <c r="AH87" t="s">
        <v>45</v>
      </c>
      <c r="AI87" t="s">
        <v>205</v>
      </c>
      <c r="AJ87" t="s">
        <v>60</v>
      </c>
      <c r="AK87" t="s">
        <v>61</v>
      </c>
      <c r="AL87" t="s">
        <v>206</v>
      </c>
      <c r="AM87" t="s">
        <v>207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61.7</v>
      </c>
      <c r="X88">
        <v>1.11E-2</v>
      </c>
      <c r="Y88">
        <v>-1.24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204</v>
      </c>
      <c r="AH88" t="s">
        <v>45</v>
      </c>
      <c r="AI88" t="s">
        <v>205</v>
      </c>
      <c r="AJ88" t="s">
        <v>60</v>
      </c>
      <c r="AK88" t="s">
        <v>61</v>
      </c>
      <c r="AL88" t="s">
        <v>206</v>
      </c>
      <c r="AM88" t="s">
        <v>207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62.5</v>
      </c>
      <c r="X89">
        <v>1.21E-2</v>
      </c>
      <c r="Y89">
        <v>-1.28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204</v>
      </c>
      <c r="AH89" t="s">
        <v>45</v>
      </c>
      <c r="AI89" t="s">
        <v>205</v>
      </c>
      <c r="AJ89" t="s">
        <v>60</v>
      </c>
      <c r="AK89" t="s">
        <v>61</v>
      </c>
      <c r="AL89" t="s">
        <v>206</v>
      </c>
      <c r="AM89" t="s">
        <v>207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67.099999999999994</v>
      </c>
      <c r="X90">
        <v>1.4500000000000001E-2</v>
      </c>
      <c r="Y90">
        <v>-1.39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204</v>
      </c>
      <c r="AH90" t="s">
        <v>45</v>
      </c>
      <c r="AI90" t="s">
        <v>205</v>
      </c>
      <c r="AJ90" t="s">
        <v>60</v>
      </c>
      <c r="AK90" t="s">
        <v>61</v>
      </c>
      <c r="AL90" t="s">
        <v>206</v>
      </c>
      <c r="AM90" t="s">
        <v>207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67.3</v>
      </c>
      <c r="X91">
        <v>1.44E-2</v>
      </c>
      <c r="Y91">
        <v>-1.26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204</v>
      </c>
      <c r="AH91" t="s">
        <v>45</v>
      </c>
      <c r="AI91" t="s">
        <v>205</v>
      </c>
      <c r="AJ91" t="s">
        <v>60</v>
      </c>
      <c r="AK91" t="s">
        <v>61</v>
      </c>
      <c r="AL91" t="s">
        <v>206</v>
      </c>
      <c r="AM91" t="s">
        <v>207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63.7</v>
      </c>
      <c r="X92">
        <v>1.23E-2</v>
      </c>
      <c r="Y92">
        <v>-1.37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204</v>
      </c>
      <c r="AH92" t="s">
        <v>45</v>
      </c>
      <c r="AI92" t="s">
        <v>205</v>
      </c>
      <c r="AJ92" t="s">
        <v>60</v>
      </c>
      <c r="AK92" t="s">
        <v>61</v>
      </c>
      <c r="AL92" t="s">
        <v>206</v>
      </c>
      <c r="AM92" t="s">
        <v>207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88.8</v>
      </c>
      <c r="X93">
        <v>1.47E-2</v>
      </c>
      <c r="Y93">
        <v>-0.94299999999999995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204</v>
      </c>
      <c r="AH93" t="s">
        <v>45</v>
      </c>
      <c r="AI93" t="s">
        <v>205</v>
      </c>
      <c r="AJ93" t="s">
        <v>60</v>
      </c>
      <c r="AK93" t="s">
        <v>61</v>
      </c>
      <c r="AL93" t="s">
        <v>206</v>
      </c>
      <c r="AM93" t="s">
        <v>207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47.6</v>
      </c>
      <c r="X94">
        <v>0.01</v>
      </c>
      <c r="Y94">
        <v>-1.05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204</v>
      </c>
      <c r="AH94" t="s">
        <v>45</v>
      </c>
      <c r="AI94" t="s">
        <v>205</v>
      </c>
      <c r="AJ94" t="s">
        <v>60</v>
      </c>
      <c r="AK94" t="s">
        <v>61</v>
      </c>
      <c r="AL94" t="s">
        <v>206</v>
      </c>
      <c r="AM94" t="s">
        <v>207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64</v>
      </c>
      <c r="X95">
        <v>1.26E-2</v>
      </c>
      <c r="Y95">
        <v>-1.33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204</v>
      </c>
      <c r="AH95" t="s">
        <v>45</v>
      </c>
      <c r="AI95" t="s">
        <v>205</v>
      </c>
      <c r="AJ95" t="s">
        <v>60</v>
      </c>
      <c r="AK95" t="s">
        <v>61</v>
      </c>
      <c r="AL95" t="s">
        <v>206</v>
      </c>
      <c r="AM95" t="s">
        <v>207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54.9</v>
      </c>
      <c r="X96">
        <v>9.41E-3</v>
      </c>
      <c r="Y96">
        <v>-1.22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204</v>
      </c>
      <c r="AH96" t="s">
        <v>45</v>
      </c>
      <c r="AI96" t="s">
        <v>205</v>
      </c>
      <c r="AJ96" t="s">
        <v>60</v>
      </c>
      <c r="AK96" t="s">
        <v>61</v>
      </c>
      <c r="AL96" t="s">
        <v>206</v>
      </c>
      <c r="AM96" t="s">
        <v>207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49.8</v>
      </c>
      <c r="X97">
        <v>6.6699999999999997E-3</v>
      </c>
      <c r="Y97">
        <v>-1.7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204</v>
      </c>
      <c r="AH97" t="s">
        <v>45</v>
      </c>
      <c r="AI97" t="s">
        <v>205</v>
      </c>
      <c r="AJ97" t="s">
        <v>60</v>
      </c>
      <c r="AK97" t="s">
        <v>61</v>
      </c>
      <c r="AL97" t="s">
        <v>206</v>
      </c>
      <c r="AM97" t="s">
        <v>207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57</v>
      </c>
      <c r="X98">
        <v>8.9599999999999992E-3</v>
      </c>
      <c r="Y98">
        <v>-0.96499999999999997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204</v>
      </c>
      <c r="AH98" t="s">
        <v>45</v>
      </c>
      <c r="AI98" t="s">
        <v>205</v>
      </c>
      <c r="AJ98" t="s">
        <v>60</v>
      </c>
      <c r="AK98" t="s">
        <v>61</v>
      </c>
      <c r="AL98" t="s">
        <v>206</v>
      </c>
      <c r="AM98" t="s">
        <v>207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57.7</v>
      </c>
      <c r="X99">
        <v>8.9300000000000004E-3</v>
      </c>
      <c r="Y99">
        <v>-0.66800000000000004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204</v>
      </c>
      <c r="AH99" t="s">
        <v>45</v>
      </c>
      <c r="AI99" t="s">
        <v>205</v>
      </c>
      <c r="AJ99" t="s">
        <v>60</v>
      </c>
      <c r="AK99" t="s">
        <v>61</v>
      </c>
      <c r="AL99" t="s">
        <v>206</v>
      </c>
      <c r="AM99" t="s">
        <v>207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59.9</v>
      </c>
      <c r="X100">
        <v>9.3900000000000008E-3</v>
      </c>
      <c r="Y100">
        <v>-0.93100000000000005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204</v>
      </c>
      <c r="AH100" t="s">
        <v>45</v>
      </c>
      <c r="AI100" t="s">
        <v>205</v>
      </c>
      <c r="AJ100" t="s">
        <v>60</v>
      </c>
      <c r="AK100" t="s">
        <v>61</v>
      </c>
      <c r="AL100" t="s">
        <v>206</v>
      </c>
      <c r="AM100" t="s">
        <v>207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61.9</v>
      </c>
      <c r="X101">
        <v>1.04E-2</v>
      </c>
      <c r="Y101">
        <v>-1.08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204</v>
      </c>
      <c r="AH101" t="s">
        <v>45</v>
      </c>
      <c r="AI101" t="s">
        <v>205</v>
      </c>
      <c r="AJ101" t="s">
        <v>60</v>
      </c>
      <c r="AK101" t="s">
        <v>61</v>
      </c>
      <c r="AL101" t="s">
        <v>206</v>
      </c>
      <c r="AM101" t="s">
        <v>207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62.8</v>
      </c>
      <c r="X102">
        <v>1.24E-2</v>
      </c>
      <c r="Y102">
        <v>-1.04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204</v>
      </c>
      <c r="AH102" t="s">
        <v>45</v>
      </c>
      <c r="AI102" t="s">
        <v>205</v>
      </c>
      <c r="AJ102" t="s">
        <v>60</v>
      </c>
      <c r="AK102" t="s">
        <v>61</v>
      </c>
      <c r="AL102" t="s">
        <v>206</v>
      </c>
      <c r="AM102" t="s">
        <v>207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64.400000000000006</v>
      </c>
      <c r="X103">
        <v>1.15E-2</v>
      </c>
      <c r="Y103">
        <v>-1.1000000000000001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204</v>
      </c>
      <c r="AH103" t="s">
        <v>45</v>
      </c>
      <c r="AI103" t="s">
        <v>205</v>
      </c>
      <c r="AJ103" t="s">
        <v>60</v>
      </c>
      <c r="AK103" t="s">
        <v>61</v>
      </c>
      <c r="AL103" t="s">
        <v>206</v>
      </c>
      <c r="AM103" t="s">
        <v>207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61.4</v>
      </c>
      <c r="X104">
        <v>9.9000000000000008E-3</v>
      </c>
      <c r="Y104">
        <v>-1.01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204</v>
      </c>
      <c r="AH104" t="s">
        <v>45</v>
      </c>
      <c r="AI104" t="s">
        <v>205</v>
      </c>
      <c r="AJ104" t="s">
        <v>60</v>
      </c>
      <c r="AK104" t="s">
        <v>61</v>
      </c>
      <c r="AL104" t="s">
        <v>206</v>
      </c>
      <c r="AM104" t="s">
        <v>207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77.2</v>
      </c>
      <c r="X105">
        <v>1.12E-2</v>
      </c>
      <c r="Y105">
        <v>-0.54600000000000004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204</v>
      </c>
      <c r="AH105" t="s">
        <v>45</v>
      </c>
      <c r="AI105" t="s">
        <v>205</v>
      </c>
      <c r="AJ105" t="s">
        <v>60</v>
      </c>
      <c r="AK105" t="s">
        <v>61</v>
      </c>
      <c r="AL105" t="s">
        <v>206</v>
      </c>
      <c r="AM105" t="s">
        <v>207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53.4</v>
      </c>
      <c r="X106">
        <v>9.4500000000000001E-3</v>
      </c>
      <c r="Y106">
        <v>-1.29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204</v>
      </c>
      <c r="AH106" t="s">
        <v>45</v>
      </c>
      <c r="AI106" t="s">
        <v>205</v>
      </c>
      <c r="AJ106" t="s">
        <v>60</v>
      </c>
      <c r="AK106" t="s">
        <v>61</v>
      </c>
      <c r="AL106" t="s">
        <v>206</v>
      </c>
      <c r="AM106" t="s">
        <v>207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60.7</v>
      </c>
      <c r="X107">
        <v>9.9100000000000004E-3</v>
      </c>
      <c r="Y107">
        <v>-1.01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204</v>
      </c>
      <c r="AH107" t="s">
        <v>45</v>
      </c>
      <c r="AI107" t="s">
        <v>205</v>
      </c>
      <c r="AJ107" t="s">
        <v>60</v>
      </c>
      <c r="AK107" t="s">
        <v>61</v>
      </c>
      <c r="AL107" t="s">
        <v>206</v>
      </c>
      <c r="AM107" t="s">
        <v>207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51.4</v>
      </c>
      <c r="X108">
        <v>9.7800000000000005E-3</v>
      </c>
      <c r="Y108">
        <v>-1.29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204</v>
      </c>
      <c r="AH108" t="s">
        <v>45</v>
      </c>
      <c r="AI108" t="s">
        <v>205</v>
      </c>
      <c r="AJ108" t="s">
        <v>60</v>
      </c>
      <c r="AK108" t="s">
        <v>61</v>
      </c>
      <c r="AL108" t="s">
        <v>206</v>
      </c>
      <c r="AM108" t="s">
        <v>207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45.4</v>
      </c>
      <c r="X109">
        <v>6.2700000000000004E-3</v>
      </c>
      <c r="Y109">
        <v>-2.12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204</v>
      </c>
      <c r="AH109" t="s">
        <v>45</v>
      </c>
      <c r="AI109" t="s">
        <v>205</v>
      </c>
      <c r="AJ109" t="s">
        <v>60</v>
      </c>
      <c r="AK109" t="s">
        <v>61</v>
      </c>
      <c r="AL109" t="s">
        <v>206</v>
      </c>
      <c r="AM109" t="s">
        <v>207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53</v>
      </c>
      <c r="X110">
        <v>9.0699999999999999E-3</v>
      </c>
      <c r="Y110">
        <v>-1.17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204</v>
      </c>
      <c r="AH110" t="s">
        <v>45</v>
      </c>
      <c r="AI110" t="s">
        <v>205</v>
      </c>
      <c r="AJ110" t="s">
        <v>60</v>
      </c>
      <c r="AK110" t="s">
        <v>61</v>
      </c>
      <c r="AL110" t="s">
        <v>206</v>
      </c>
      <c r="AM110" t="s">
        <v>207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54</v>
      </c>
      <c r="X111">
        <v>8.43E-3</v>
      </c>
      <c r="Y111">
        <v>-0.999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204</v>
      </c>
      <c r="AH111" t="s">
        <v>45</v>
      </c>
      <c r="AI111" t="s">
        <v>205</v>
      </c>
      <c r="AJ111" t="s">
        <v>60</v>
      </c>
      <c r="AK111" t="s">
        <v>61</v>
      </c>
      <c r="AL111" t="s">
        <v>206</v>
      </c>
      <c r="AM111" t="s">
        <v>207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55.8</v>
      </c>
      <c r="X112">
        <v>9.7199999999999995E-3</v>
      </c>
      <c r="Y112">
        <v>-1.1499999999999999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204</v>
      </c>
      <c r="AH112" t="s">
        <v>45</v>
      </c>
      <c r="AI112" t="s">
        <v>205</v>
      </c>
      <c r="AJ112" t="s">
        <v>60</v>
      </c>
      <c r="AK112" t="s">
        <v>61</v>
      </c>
      <c r="AL112" t="s">
        <v>206</v>
      </c>
      <c r="AM112" t="s">
        <v>207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59</v>
      </c>
      <c r="X113">
        <v>1.0800000000000001E-2</v>
      </c>
      <c r="Y113">
        <v>-1.23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204</v>
      </c>
      <c r="AH113" t="s">
        <v>45</v>
      </c>
      <c r="AI113" t="s">
        <v>205</v>
      </c>
      <c r="AJ113" t="s">
        <v>60</v>
      </c>
      <c r="AK113" t="s">
        <v>61</v>
      </c>
      <c r="AL113" t="s">
        <v>206</v>
      </c>
      <c r="AM113" t="s">
        <v>207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59</v>
      </c>
      <c r="X114">
        <v>1.29E-2</v>
      </c>
      <c r="Y114">
        <v>-1.39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204</v>
      </c>
      <c r="AH114" t="s">
        <v>45</v>
      </c>
      <c r="AI114" t="s">
        <v>205</v>
      </c>
      <c r="AJ114" t="s">
        <v>60</v>
      </c>
      <c r="AK114" t="s">
        <v>61</v>
      </c>
      <c r="AL114" t="s">
        <v>206</v>
      </c>
      <c r="AM114" t="s">
        <v>207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60.9</v>
      </c>
      <c r="X115">
        <v>1.29E-2</v>
      </c>
      <c r="Y115">
        <v>-1.34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204</v>
      </c>
      <c r="AH115" t="s">
        <v>45</v>
      </c>
      <c r="AI115" t="s">
        <v>205</v>
      </c>
      <c r="AJ115" t="s">
        <v>60</v>
      </c>
      <c r="AK115" t="s">
        <v>61</v>
      </c>
      <c r="AL115" t="s">
        <v>206</v>
      </c>
      <c r="AM115" t="s">
        <v>207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60.5</v>
      </c>
      <c r="X116">
        <v>1.15E-2</v>
      </c>
      <c r="Y116">
        <v>-1.44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204</v>
      </c>
      <c r="AH116" t="s">
        <v>45</v>
      </c>
      <c r="AI116" t="s">
        <v>205</v>
      </c>
      <c r="AJ116" t="s">
        <v>60</v>
      </c>
      <c r="AK116" t="s">
        <v>61</v>
      </c>
      <c r="AL116" t="s">
        <v>206</v>
      </c>
      <c r="AM116" t="s">
        <v>207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77.2</v>
      </c>
      <c r="X117">
        <v>1.21E-2</v>
      </c>
      <c r="Y117">
        <v>-0.72899999999999998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204</v>
      </c>
      <c r="AH117" t="s">
        <v>45</v>
      </c>
      <c r="AI117" t="s">
        <v>205</v>
      </c>
      <c r="AJ117" t="s">
        <v>60</v>
      </c>
      <c r="AK117" t="s">
        <v>61</v>
      </c>
      <c r="AL117" t="s">
        <v>206</v>
      </c>
      <c r="AM117" t="s">
        <v>207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46.7</v>
      </c>
      <c r="X118">
        <v>9.8200000000000006E-3</v>
      </c>
      <c r="Y118">
        <v>-1.35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204</v>
      </c>
      <c r="AH118" t="s">
        <v>45</v>
      </c>
      <c r="AI118" t="s">
        <v>205</v>
      </c>
      <c r="AJ118" t="s">
        <v>60</v>
      </c>
      <c r="AK118" t="s">
        <v>61</v>
      </c>
      <c r="AL118" t="s">
        <v>206</v>
      </c>
      <c r="AM118" t="s">
        <v>207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57.1</v>
      </c>
      <c r="X119">
        <v>1.0500000000000001E-2</v>
      </c>
      <c r="Y119">
        <v>-1.25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204</v>
      </c>
      <c r="AH119" t="s">
        <v>45</v>
      </c>
      <c r="AI119" t="s">
        <v>205</v>
      </c>
      <c r="AJ119" t="s">
        <v>60</v>
      </c>
      <c r="AK119" t="s">
        <v>61</v>
      </c>
      <c r="AL119" t="s">
        <v>206</v>
      </c>
      <c r="AM119" t="s">
        <v>207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50.8</v>
      </c>
      <c r="X120">
        <v>9.8200000000000006E-3</v>
      </c>
      <c r="Y120">
        <v>-1.3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204</v>
      </c>
      <c r="AH120" t="s">
        <v>45</v>
      </c>
      <c r="AI120" t="s">
        <v>205</v>
      </c>
      <c r="AJ120" t="s">
        <v>60</v>
      </c>
      <c r="AK120" t="s">
        <v>61</v>
      </c>
      <c r="AL120" t="s">
        <v>206</v>
      </c>
      <c r="AM120" t="s">
        <v>207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44.1</v>
      </c>
      <c r="X121">
        <v>6.11E-3</v>
      </c>
      <c r="Y121">
        <v>-2.2400000000000002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204</v>
      </c>
      <c r="AH121" t="s">
        <v>45</v>
      </c>
      <c r="AI121" t="s">
        <v>205</v>
      </c>
      <c r="AJ121" t="s">
        <v>60</v>
      </c>
      <c r="AK121" t="s">
        <v>61</v>
      </c>
      <c r="AL121" t="s">
        <v>206</v>
      </c>
      <c r="AM121" t="s">
        <v>207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50.5</v>
      </c>
      <c r="X122">
        <v>9.1500000000000001E-3</v>
      </c>
      <c r="Y122">
        <v>-1.29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204</v>
      </c>
      <c r="AH122" t="s">
        <v>45</v>
      </c>
      <c r="AI122" t="s">
        <v>205</v>
      </c>
      <c r="AJ122" t="s">
        <v>60</v>
      </c>
      <c r="AK122" t="s">
        <v>61</v>
      </c>
      <c r="AL122" t="s">
        <v>206</v>
      </c>
      <c r="AM122" t="s">
        <v>207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50.2</v>
      </c>
      <c r="X123">
        <v>7.92E-3</v>
      </c>
      <c r="Y123">
        <v>-1.34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204</v>
      </c>
      <c r="AH123" t="s">
        <v>45</v>
      </c>
      <c r="AI123" t="s">
        <v>205</v>
      </c>
      <c r="AJ123" t="s">
        <v>60</v>
      </c>
      <c r="AK123" t="s">
        <v>61</v>
      </c>
      <c r="AL123" t="s">
        <v>206</v>
      </c>
      <c r="AM123" t="s">
        <v>207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53.6</v>
      </c>
      <c r="X124">
        <v>9.8899999999999995E-3</v>
      </c>
      <c r="Y124">
        <v>-1.27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204</v>
      </c>
      <c r="AH124" t="s">
        <v>45</v>
      </c>
      <c r="AI124" t="s">
        <v>205</v>
      </c>
      <c r="AJ124" t="s">
        <v>60</v>
      </c>
      <c r="AK124" t="s">
        <v>61</v>
      </c>
      <c r="AL124" t="s">
        <v>206</v>
      </c>
      <c r="AM124" t="s">
        <v>207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56.4</v>
      </c>
      <c r="X125">
        <v>1.12E-2</v>
      </c>
      <c r="Y125">
        <v>-1.37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204</v>
      </c>
      <c r="AH125" t="s">
        <v>45</v>
      </c>
      <c r="AI125" t="s">
        <v>205</v>
      </c>
      <c r="AJ125" t="s">
        <v>60</v>
      </c>
      <c r="AK125" t="s">
        <v>61</v>
      </c>
      <c r="AL125" t="s">
        <v>206</v>
      </c>
      <c r="AM125" t="s">
        <v>207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58.3</v>
      </c>
      <c r="X126">
        <v>1.29E-2</v>
      </c>
      <c r="Y126">
        <v>-1.42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204</v>
      </c>
      <c r="AH126" t="s">
        <v>45</v>
      </c>
      <c r="AI126" t="s">
        <v>205</v>
      </c>
      <c r="AJ126" t="s">
        <v>60</v>
      </c>
      <c r="AK126" t="s">
        <v>61</v>
      </c>
      <c r="AL126" t="s">
        <v>206</v>
      </c>
      <c r="AM126" t="s">
        <v>207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59.9</v>
      </c>
      <c r="X127">
        <v>1.3100000000000001E-2</v>
      </c>
      <c r="Y127">
        <v>-1.39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204</v>
      </c>
      <c r="AH127" t="s">
        <v>45</v>
      </c>
      <c r="AI127" t="s">
        <v>205</v>
      </c>
      <c r="AJ127" t="s">
        <v>60</v>
      </c>
      <c r="AK127" t="s">
        <v>61</v>
      </c>
      <c r="AL127" t="s">
        <v>206</v>
      </c>
      <c r="AM127" t="s">
        <v>207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60.4</v>
      </c>
      <c r="X128">
        <v>1.18E-2</v>
      </c>
      <c r="Y128">
        <v>-1.51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204</v>
      </c>
      <c r="AH128" t="s">
        <v>45</v>
      </c>
      <c r="AI128" t="s">
        <v>205</v>
      </c>
      <c r="AJ128" t="s">
        <v>60</v>
      </c>
      <c r="AK128" t="s">
        <v>61</v>
      </c>
      <c r="AL128" t="s">
        <v>206</v>
      </c>
      <c r="AM128" t="s">
        <v>207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75.900000000000006</v>
      </c>
      <c r="X129">
        <v>1.32E-2</v>
      </c>
      <c r="Y129">
        <v>-0.98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204</v>
      </c>
      <c r="AH129" t="s">
        <v>45</v>
      </c>
      <c r="AI129" t="s">
        <v>205</v>
      </c>
      <c r="AJ129" t="s">
        <v>60</v>
      </c>
      <c r="AK129" t="s">
        <v>61</v>
      </c>
      <c r="AL129" t="s">
        <v>206</v>
      </c>
      <c r="AM129" t="s">
        <v>207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44.8</v>
      </c>
      <c r="X130">
        <v>9.9100000000000004E-3</v>
      </c>
      <c r="Y130">
        <v>-1.38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204</v>
      </c>
      <c r="AH130" t="s">
        <v>45</v>
      </c>
      <c r="AI130" t="s">
        <v>205</v>
      </c>
      <c r="AJ130" t="s">
        <v>60</v>
      </c>
      <c r="AK130" t="s">
        <v>61</v>
      </c>
      <c r="AL130" t="s">
        <v>206</v>
      </c>
      <c r="AM130" t="s">
        <v>207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55.1</v>
      </c>
      <c r="X131">
        <v>1.0800000000000001E-2</v>
      </c>
      <c r="Y131">
        <v>-1.37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204</v>
      </c>
      <c r="AH131" t="s">
        <v>45</v>
      </c>
      <c r="AI131" t="s">
        <v>205</v>
      </c>
      <c r="AJ131" t="s">
        <v>60</v>
      </c>
      <c r="AK131" t="s">
        <v>61</v>
      </c>
      <c r="AL131" t="s">
        <v>206</v>
      </c>
      <c r="AM131" t="s">
        <v>207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55.1</v>
      </c>
      <c r="X132">
        <v>8.5900000000000004E-3</v>
      </c>
      <c r="Y132">
        <v>-1.1499999999999999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204</v>
      </c>
      <c r="AH132" t="s">
        <v>45</v>
      </c>
      <c r="AI132" t="s">
        <v>205</v>
      </c>
      <c r="AJ132" t="s">
        <v>60</v>
      </c>
      <c r="AK132" t="s">
        <v>61</v>
      </c>
      <c r="AL132" t="s">
        <v>206</v>
      </c>
      <c r="AM132" t="s">
        <v>207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62</v>
      </c>
      <c r="X133">
        <v>1.11E-2</v>
      </c>
      <c r="Y133">
        <v>-1.1100000000000001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204</v>
      </c>
      <c r="AH133" t="s">
        <v>45</v>
      </c>
      <c r="AI133" t="s">
        <v>205</v>
      </c>
      <c r="AJ133" t="s">
        <v>60</v>
      </c>
      <c r="AK133" t="s">
        <v>61</v>
      </c>
      <c r="AL133" t="s">
        <v>206</v>
      </c>
      <c r="AM133" t="s">
        <v>207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65</v>
      </c>
      <c r="X134">
        <v>1.35E-2</v>
      </c>
      <c r="Y134">
        <v>-1.34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204</v>
      </c>
      <c r="AH134" t="s">
        <v>45</v>
      </c>
      <c r="AI134" t="s">
        <v>205</v>
      </c>
      <c r="AJ134" t="s">
        <v>60</v>
      </c>
      <c r="AK134" t="s">
        <v>61</v>
      </c>
      <c r="AL134" t="s">
        <v>206</v>
      </c>
      <c r="AM134" t="s">
        <v>207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56.8</v>
      </c>
      <c r="X135">
        <v>1.0999999999999999E-2</v>
      </c>
      <c r="Y135">
        <v>-1.19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204</v>
      </c>
      <c r="AH135" t="s">
        <v>45</v>
      </c>
      <c r="AI135" t="s">
        <v>205</v>
      </c>
      <c r="AJ135" t="s">
        <v>60</v>
      </c>
      <c r="AK135" t="s">
        <v>61</v>
      </c>
      <c r="AL135" t="s">
        <v>206</v>
      </c>
      <c r="AM135" t="s">
        <v>207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59.9</v>
      </c>
      <c r="X136">
        <v>1.0999999999999999E-2</v>
      </c>
      <c r="Y136">
        <v>-1.24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204</v>
      </c>
      <c r="AH136" t="s">
        <v>45</v>
      </c>
      <c r="AI136" t="s">
        <v>205</v>
      </c>
      <c r="AJ136" t="s">
        <v>60</v>
      </c>
      <c r="AK136" t="s">
        <v>61</v>
      </c>
      <c r="AL136" t="s">
        <v>206</v>
      </c>
      <c r="AM136" t="s">
        <v>207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56.6</v>
      </c>
      <c r="X137">
        <v>8.77E-3</v>
      </c>
      <c r="Y137">
        <v>-0.98899999999999999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204</v>
      </c>
      <c r="AH137" t="s">
        <v>45</v>
      </c>
      <c r="AI137" t="s">
        <v>205</v>
      </c>
      <c r="AJ137" t="s">
        <v>60</v>
      </c>
      <c r="AK137" t="s">
        <v>61</v>
      </c>
      <c r="AL137" t="s">
        <v>206</v>
      </c>
      <c r="AM137" t="s">
        <v>207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57.3</v>
      </c>
      <c r="X138">
        <v>8.3999999999999995E-3</v>
      </c>
      <c r="Y138">
        <v>-0.65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204</v>
      </c>
      <c r="AH138" t="s">
        <v>45</v>
      </c>
      <c r="AI138" t="s">
        <v>205</v>
      </c>
      <c r="AJ138" t="s">
        <v>60</v>
      </c>
      <c r="AK138" t="s">
        <v>61</v>
      </c>
      <c r="AL138" t="s">
        <v>206</v>
      </c>
      <c r="AM138" t="s">
        <v>207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62.4</v>
      </c>
      <c r="X139">
        <v>1.0200000000000001E-2</v>
      </c>
      <c r="Y139">
        <v>-0.77500000000000002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204</v>
      </c>
      <c r="AH139" t="s">
        <v>45</v>
      </c>
      <c r="AI139" t="s">
        <v>205</v>
      </c>
      <c r="AJ139" t="s">
        <v>60</v>
      </c>
      <c r="AK139" t="s">
        <v>61</v>
      </c>
      <c r="AL139" t="s">
        <v>206</v>
      </c>
      <c r="AM139" t="s">
        <v>207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62.3</v>
      </c>
      <c r="X140">
        <v>1.2E-2</v>
      </c>
      <c r="Y140">
        <v>-1.01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204</v>
      </c>
      <c r="AH140" t="s">
        <v>45</v>
      </c>
      <c r="AI140" t="s">
        <v>205</v>
      </c>
      <c r="AJ140" t="s">
        <v>60</v>
      </c>
      <c r="AK140" t="s">
        <v>61</v>
      </c>
      <c r="AL140" t="s">
        <v>206</v>
      </c>
      <c r="AM140" t="s">
        <v>207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60.8</v>
      </c>
      <c r="X141">
        <v>9.6600000000000002E-3</v>
      </c>
      <c r="Y141">
        <v>-1.07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204</v>
      </c>
      <c r="AH141" t="s">
        <v>45</v>
      </c>
      <c r="AI141" t="s">
        <v>205</v>
      </c>
      <c r="AJ141" t="s">
        <v>60</v>
      </c>
      <c r="AK141" t="s">
        <v>61</v>
      </c>
      <c r="AL141" t="s">
        <v>206</v>
      </c>
      <c r="AM141" t="s">
        <v>207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77.099999999999994</v>
      </c>
      <c r="X142">
        <v>1.11E-2</v>
      </c>
      <c r="Y142">
        <v>-0.55500000000000005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204</v>
      </c>
      <c r="AH142" t="s">
        <v>45</v>
      </c>
      <c r="AI142" t="s">
        <v>205</v>
      </c>
      <c r="AJ142" t="s">
        <v>60</v>
      </c>
      <c r="AK142" t="s">
        <v>61</v>
      </c>
      <c r="AL142" t="s">
        <v>206</v>
      </c>
      <c r="AM142" t="s">
        <v>207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58.5</v>
      </c>
      <c r="X143">
        <v>9.2300000000000004E-3</v>
      </c>
      <c r="Y143">
        <v>-0.748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204</v>
      </c>
      <c r="AH143" t="s">
        <v>45</v>
      </c>
      <c r="AI143" t="s">
        <v>205</v>
      </c>
      <c r="AJ143" t="s">
        <v>60</v>
      </c>
      <c r="AK143" t="s">
        <v>61</v>
      </c>
      <c r="AL143" t="s">
        <v>206</v>
      </c>
      <c r="AM143" t="s">
        <v>207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51.8</v>
      </c>
      <c r="X144">
        <v>7.5399999999999998E-3</v>
      </c>
      <c r="Y144">
        <v>-1.24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204</v>
      </c>
      <c r="AH144" t="s">
        <v>45</v>
      </c>
      <c r="AI144" t="s">
        <v>205</v>
      </c>
      <c r="AJ144" t="s">
        <v>60</v>
      </c>
      <c r="AK144" t="s">
        <v>61</v>
      </c>
      <c r="AL144" t="s">
        <v>206</v>
      </c>
      <c r="AM144" t="s">
        <v>207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53.1</v>
      </c>
      <c r="X145">
        <v>8.4499999999999992E-3</v>
      </c>
      <c r="Y145">
        <v>-1.08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204</v>
      </c>
      <c r="AH145" t="s">
        <v>45</v>
      </c>
      <c r="AI145" t="s">
        <v>205</v>
      </c>
      <c r="AJ145" t="s">
        <v>60</v>
      </c>
      <c r="AK145" t="s">
        <v>61</v>
      </c>
      <c r="AL145" t="s">
        <v>206</v>
      </c>
      <c r="AM145" t="s">
        <v>207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60.2</v>
      </c>
      <c r="X146">
        <v>1.06E-2</v>
      </c>
      <c r="Y146">
        <v>-0.96299999999999997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204</v>
      </c>
      <c r="AH146" t="s">
        <v>45</v>
      </c>
      <c r="AI146" t="s">
        <v>205</v>
      </c>
      <c r="AJ146" t="s">
        <v>60</v>
      </c>
      <c r="AK146" t="s">
        <v>61</v>
      </c>
      <c r="AL146" t="s">
        <v>206</v>
      </c>
      <c r="AM146" t="s">
        <v>207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58.8</v>
      </c>
      <c r="X147">
        <v>1.21E-2</v>
      </c>
      <c r="Y147">
        <v>-1.32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204</v>
      </c>
      <c r="AH147" t="s">
        <v>45</v>
      </c>
      <c r="AI147" t="s">
        <v>205</v>
      </c>
      <c r="AJ147" t="s">
        <v>60</v>
      </c>
      <c r="AK147" t="s">
        <v>61</v>
      </c>
      <c r="AL147" t="s">
        <v>206</v>
      </c>
      <c r="AM147" t="s">
        <v>207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57.3</v>
      </c>
      <c r="X148">
        <v>1.09E-2</v>
      </c>
      <c r="Y148">
        <v>-1.33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204</v>
      </c>
      <c r="AH148" t="s">
        <v>45</v>
      </c>
      <c r="AI148" t="s">
        <v>205</v>
      </c>
      <c r="AJ148" t="s">
        <v>60</v>
      </c>
      <c r="AK148" t="s">
        <v>61</v>
      </c>
      <c r="AL148" t="s">
        <v>206</v>
      </c>
      <c r="AM148" t="s">
        <v>207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76.099999999999994</v>
      </c>
      <c r="X149">
        <v>1.3299999999999999E-2</v>
      </c>
      <c r="Y149">
        <v>-0.93500000000000005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204</v>
      </c>
      <c r="AH149" t="s">
        <v>45</v>
      </c>
      <c r="AI149" t="s">
        <v>205</v>
      </c>
      <c r="AJ149" t="s">
        <v>60</v>
      </c>
      <c r="AK149" t="s">
        <v>61</v>
      </c>
      <c r="AL149" t="s">
        <v>206</v>
      </c>
      <c r="AM149" t="s">
        <v>207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54.8</v>
      </c>
      <c r="X150">
        <v>9.4400000000000005E-3</v>
      </c>
      <c r="Y150">
        <v>-1.1599999999999999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204</v>
      </c>
      <c r="AH150" t="s">
        <v>45</v>
      </c>
      <c r="AI150" t="s">
        <v>205</v>
      </c>
      <c r="AJ150" t="s">
        <v>60</v>
      </c>
      <c r="AK150" t="s">
        <v>61</v>
      </c>
      <c r="AL150" t="s">
        <v>206</v>
      </c>
      <c r="AM150" t="s">
        <v>207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50.6</v>
      </c>
      <c r="X151">
        <v>7.2300000000000003E-3</v>
      </c>
      <c r="Y151">
        <v>-1.3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204</v>
      </c>
      <c r="AH151" t="s">
        <v>45</v>
      </c>
      <c r="AI151" t="s">
        <v>205</v>
      </c>
      <c r="AJ151" t="s">
        <v>60</v>
      </c>
      <c r="AK151" t="s">
        <v>61</v>
      </c>
      <c r="AL151" t="s">
        <v>206</v>
      </c>
      <c r="AM151" t="s">
        <v>207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50.7</v>
      </c>
      <c r="X152">
        <v>8.4700000000000001E-3</v>
      </c>
      <c r="Y152">
        <v>-1.32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204</v>
      </c>
      <c r="AH152" t="s">
        <v>45</v>
      </c>
      <c r="AI152" t="s">
        <v>205</v>
      </c>
      <c r="AJ152" t="s">
        <v>60</v>
      </c>
      <c r="AK152" t="s">
        <v>61</v>
      </c>
      <c r="AL152" t="s">
        <v>206</v>
      </c>
      <c r="AM152" t="s">
        <v>207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55.8</v>
      </c>
      <c r="X153">
        <v>1.12E-2</v>
      </c>
      <c r="Y153">
        <v>-1.25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204</v>
      </c>
      <c r="AH153" t="s">
        <v>45</v>
      </c>
      <c r="AI153" t="s">
        <v>205</v>
      </c>
      <c r="AJ153" t="s">
        <v>60</v>
      </c>
      <c r="AK153" t="s">
        <v>61</v>
      </c>
      <c r="AL153" t="s">
        <v>206</v>
      </c>
      <c r="AM153" t="s">
        <v>207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56.8</v>
      </c>
      <c r="X154">
        <v>1.2E-2</v>
      </c>
      <c r="Y154">
        <v>-1.43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204</v>
      </c>
      <c r="AH154" t="s">
        <v>45</v>
      </c>
      <c r="AI154" t="s">
        <v>205</v>
      </c>
      <c r="AJ154" t="s">
        <v>60</v>
      </c>
      <c r="AK154" t="s">
        <v>61</v>
      </c>
      <c r="AL154" t="s">
        <v>206</v>
      </c>
      <c r="AM154" t="s">
        <v>207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57.3</v>
      </c>
      <c r="X155">
        <v>1.09E-2</v>
      </c>
      <c r="Y155">
        <v>-1.36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204</v>
      </c>
      <c r="AH155" t="s">
        <v>45</v>
      </c>
      <c r="AI155" t="s">
        <v>205</v>
      </c>
      <c r="AJ155" t="s">
        <v>60</v>
      </c>
      <c r="AK155" t="s">
        <v>61</v>
      </c>
      <c r="AL155" t="s">
        <v>206</v>
      </c>
      <c r="AM155" t="s">
        <v>207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76</v>
      </c>
      <c r="X156">
        <v>1.35E-2</v>
      </c>
      <c r="Y156">
        <v>-0.96199999999999997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204</v>
      </c>
      <c r="AH156" t="s">
        <v>45</v>
      </c>
      <c r="AI156" t="s">
        <v>205</v>
      </c>
      <c r="AJ156" t="s">
        <v>60</v>
      </c>
      <c r="AK156" t="s">
        <v>61</v>
      </c>
      <c r="AL156" t="s">
        <v>206</v>
      </c>
      <c r="AM156" t="s">
        <v>207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52.6</v>
      </c>
      <c r="X157">
        <v>9.4199999999999996E-3</v>
      </c>
      <c r="Y157">
        <v>-1.35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204</v>
      </c>
      <c r="AH157" t="s">
        <v>45</v>
      </c>
      <c r="AI157" t="s">
        <v>205</v>
      </c>
      <c r="AJ157" t="s">
        <v>60</v>
      </c>
      <c r="AK157" t="s">
        <v>61</v>
      </c>
      <c r="AL157" t="s">
        <v>206</v>
      </c>
      <c r="AM157" t="s">
        <v>207</v>
      </c>
      <c r="AO157" t="s">
        <v>64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198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44.7</v>
      </c>
      <c r="X6">
        <v>6.79E-3</v>
      </c>
      <c r="Y6">
        <v>-1.7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199</v>
      </c>
      <c r="AH6" t="s">
        <v>45</v>
      </c>
      <c r="AI6" t="s">
        <v>200</v>
      </c>
      <c r="AJ6" t="s">
        <v>60</v>
      </c>
      <c r="AK6" t="s">
        <v>61</v>
      </c>
      <c r="AL6" t="s">
        <v>201</v>
      </c>
      <c r="AM6" t="s">
        <v>202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61.1</v>
      </c>
      <c r="X7">
        <v>1.41E-2</v>
      </c>
      <c r="Y7">
        <v>-1.8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199</v>
      </c>
      <c r="AH7" t="s">
        <v>45</v>
      </c>
      <c r="AI7" t="s">
        <v>200</v>
      </c>
      <c r="AJ7" t="s">
        <v>60</v>
      </c>
      <c r="AK7" t="s">
        <v>61</v>
      </c>
      <c r="AL7" t="s">
        <v>201</v>
      </c>
      <c r="AM7" t="s">
        <v>202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55.5</v>
      </c>
      <c r="X8">
        <v>1.17E-2</v>
      </c>
      <c r="Y8">
        <v>-1.85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199</v>
      </c>
      <c r="AH8" t="s">
        <v>45</v>
      </c>
      <c r="AI8" t="s">
        <v>200</v>
      </c>
      <c r="AJ8" t="s">
        <v>60</v>
      </c>
      <c r="AK8" t="s">
        <v>61</v>
      </c>
      <c r="AL8" t="s">
        <v>201</v>
      </c>
      <c r="AM8" t="s">
        <v>202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63.6</v>
      </c>
      <c r="X9">
        <v>1.3599999999999999E-2</v>
      </c>
      <c r="Y9">
        <v>-1.38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199</v>
      </c>
      <c r="AH9" t="s">
        <v>45</v>
      </c>
      <c r="AI9" t="s">
        <v>200</v>
      </c>
      <c r="AJ9" t="s">
        <v>60</v>
      </c>
      <c r="AK9" t="s">
        <v>61</v>
      </c>
      <c r="AL9" t="s">
        <v>201</v>
      </c>
      <c r="AM9" t="s">
        <v>202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51.3</v>
      </c>
      <c r="X10">
        <v>8.2199999999999999E-3</v>
      </c>
      <c r="Y10">
        <v>-2.15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199</v>
      </c>
      <c r="AH10" t="s">
        <v>45</v>
      </c>
      <c r="AI10" t="s">
        <v>200</v>
      </c>
      <c r="AJ10" t="s">
        <v>60</v>
      </c>
      <c r="AK10" t="s">
        <v>61</v>
      </c>
      <c r="AL10" t="s">
        <v>201</v>
      </c>
      <c r="AM10" t="s">
        <v>202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71.400000000000006</v>
      </c>
      <c r="X11">
        <v>1.52E-2</v>
      </c>
      <c r="Y11">
        <v>-1.47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199</v>
      </c>
      <c r="AH11" t="s">
        <v>45</v>
      </c>
      <c r="AI11" t="s">
        <v>200</v>
      </c>
      <c r="AJ11" t="s">
        <v>60</v>
      </c>
      <c r="AK11" t="s">
        <v>61</v>
      </c>
      <c r="AL11" t="s">
        <v>201</v>
      </c>
      <c r="AM11" t="s">
        <v>202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67.3</v>
      </c>
      <c r="X12">
        <v>1.5599999999999999E-2</v>
      </c>
      <c r="Y12">
        <v>-1.54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199</v>
      </c>
      <c r="AH12" t="s">
        <v>45</v>
      </c>
      <c r="AI12" t="s">
        <v>200</v>
      </c>
      <c r="AJ12" t="s">
        <v>60</v>
      </c>
      <c r="AK12" t="s">
        <v>61</v>
      </c>
      <c r="AL12" t="s">
        <v>201</v>
      </c>
      <c r="AM12" t="s">
        <v>202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74.099999999999994</v>
      </c>
      <c r="X13">
        <v>1.5699999999999999E-2</v>
      </c>
      <c r="Y13">
        <v>-1.4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199</v>
      </c>
      <c r="AH13" t="s">
        <v>45</v>
      </c>
      <c r="AI13" t="s">
        <v>200</v>
      </c>
      <c r="AJ13" t="s">
        <v>60</v>
      </c>
      <c r="AK13" t="s">
        <v>61</v>
      </c>
      <c r="AL13" t="s">
        <v>201</v>
      </c>
      <c r="AM13" t="s">
        <v>202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53.7</v>
      </c>
      <c r="X14">
        <v>1.14E-2</v>
      </c>
      <c r="Y14">
        <v>-1.61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199</v>
      </c>
      <c r="AH14" t="s">
        <v>45</v>
      </c>
      <c r="AI14" t="s">
        <v>200</v>
      </c>
      <c r="AJ14" t="s">
        <v>60</v>
      </c>
      <c r="AK14" t="s">
        <v>61</v>
      </c>
      <c r="AL14" t="s">
        <v>201</v>
      </c>
      <c r="AM14" t="s">
        <v>202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65.7</v>
      </c>
      <c r="X15">
        <v>1.41E-2</v>
      </c>
      <c r="Y15">
        <v>-1.58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199</v>
      </c>
      <c r="AH15" t="s">
        <v>45</v>
      </c>
      <c r="AI15" t="s">
        <v>200</v>
      </c>
      <c r="AJ15" t="s">
        <v>60</v>
      </c>
      <c r="AK15" t="s">
        <v>61</v>
      </c>
      <c r="AL15" t="s">
        <v>201</v>
      </c>
      <c r="AM15" t="s">
        <v>202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51.9</v>
      </c>
      <c r="X16">
        <v>6.4900000000000001E-3</v>
      </c>
      <c r="Y16">
        <v>-2.08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199</v>
      </c>
      <c r="AH16" t="s">
        <v>45</v>
      </c>
      <c r="AI16" t="s">
        <v>200</v>
      </c>
      <c r="AJ16" t="s">
        <v>60</v>
      </c>
      <c r="AK16" t="s">
        <v>61</v>
      </c>
      <c r="AL16" t="s">
        <v>201</v>
      </c>
      <c r="AM16" t="s">
        <v>202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58.8</v>
      </c>
      <c r="X17">
        <v>7.7400000000000004E-3</v>
      </c>
      <c r="Y17">
        <v>-1.49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199</v>
      </c>
      <c r="AH17" t="s">
        <v>45</v>
      </c>
      <c r="AI17" t="s">
        <v>200</v>
      </c>
      <c r="AJ17" t="s">
        <v>60</v>
      </c>
      <c r="AK17" t="s">
        <v>61</v>
      </c>
      <c r="AL17" t="s">
        <v>201</v>
      </c>
      <c r="AM17" t="s">
        <v>202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55.6</v>
      </c>
      <c r="X18">
        <v>7.0200000000000002E-3</v>
      </c>
      <c r="Y18">
        <v>-1.82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199</v>
      </c>
      <c r="AH18" t="s">
        <v>45</v>
      </c>
      <c r="AI18" t="s">
        <v>200</v>
      </c>
      <c r="AJ18" t="s">
        <v>60</v>
      </c>
      <c r="AK18" t="s">
        <v>61</v>
      </c>
      <c r="AL18" t="s">
        <v>201</v>
      </c>
      <c r="AM18" t="s">
        <v>202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60.8</v>
      </c>
      <c r="X19">
        <v>9.7999999999999997E-3</v>
      </c>
      <c r="Y19">
        <v>-1.28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199</v>
      </c>
      <c r="AH19" t="s">
        <v>45</v>
      </c>
      <c r="AI19" t="s">
        <v>200</v>
      </c>
      <c r="AJ19" t="s">
        <v>60</v>
      </c>
      <c r="AK19" t="s">
        <v>61</v>
      </c>
      <c r="AL19" t="s">
        <v>201</v>
      </c>
      <c r="AM19" t="s">
        <v>202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55.7</v>
      </c>
      <c r="X20">
        <v>7.43E-3</v>
      </c>
      <c r="Y20">
        <v>-1.92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199</v>
      </c>
      <c r="AH20" t="s">
        <v>45</v>
      </c>
      <c r="AI20" t="s">
        <v>200</v>
      </c>
      <c r="AJ20" t="s">
        <v>60</v>
      </c>
      <c r="AK20" t="s">
        <v>61</v>
      </c>
      <c r="AL20" t="s">
        <v>201</v>
      </c>
      <c r="AM20" t="s">
        <v>202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70.099999999999994</v>
      </c>
      <c r="X21">
        <v>1.38E-2</v>
      </c>
      <c r="Y21">
        <v>-1.26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199</v>
      </c>
      <c r="AH21" t="s">
        <v>45</v>
      </c>
      <c r="AI21" t="s">
        <v>200</v>
      </c>
      <c r="AJ21" t="s">
        <v>60</v>
      </c>
      <c r="AK21" t="s">
        <v>61</v>
      </c>
      <c r="AL21" t="s">
        <v>201</v>
      </c>
      <c r="AM21" t="s">
        <v>202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65.8</v>
      </c>
      <c r="X22">
        <v>1.32E-2</v>
      </c>
      <c r="Y22">
        <v>-1.41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199</v>
      </c>
      <c r="AH22" t="s">
        <v>45</v>
      </c>
      <c r="AI22" t="s">
        <v>200</v>
      </c>
      <c r="AJ22" t="s">
        <v>60</v>
      </c>
      <c r="AK22" t="s">
        <v>61</v>
      </c>
      <c r="AL22" t="s">
        <v>201</v>
      </c>
      <c r="AM22" t="s">
        <v>202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72.099999999999994</v>
      </c>
      <c r="X23">
        <v>1.2999999999999999E-2</v>
      </c>
      <c r="Y23">
        <v>-1.25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199</v>
      </c>
      <c r="AH23" t="s">
        <v>45</v>
      </c>
      <c r="AI23" t="s">
        <v>200</v>
      </c>
      <c r="AJ23" t="s">
        <v>60</v>
      </c>
      <c r="AK23" t="s">
        <v>61</v>
      </c>
      <c r="AL23" t="s">
        <v>201</v>
      </c>
      <c r="AM23" t="s">
        <v>202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58.1</v>
      </c>
      <c r="X24">
        <v>1.0200000000000001E-2</v>
      </c>
      <c r="Y24">
        <v>-1.47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199</v>
      </c>
      <c r="AH24" t="s">
        <v>45</v>
      </c>
      <c r="AI24" t="s">
        <v>200</v>
      </c>
      <c r="AJ24" t="s">
        <v>60</v>
      </c>
      <c r="AK24" t="s">
        <v>61</v>
      </c>
      <c r="AL24" t="s">
        <v>201</v>
      </c>
      <c r="AM24" t="s">
        <v>202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60.4</v>
      </c>
      <c r="X25">
        <v>9.4599999999999997E-3</v>
      </c>
      <c r="Y25">
        <v>-1.57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199</v>
      </c>
      <c r="AH25" t="s">
        <v>45</v>
      </c>
      <c r="AI25" t="s">
        <v>200</v>
      </c>
      <c r="AJ25" t="s">
        <v>60</v>
      </c>
      <c r="AK25" t="s">
        <v>61</v>
      </c>
      <c r="AL25" t="s">
        <v>201</v>
      </c>
      <c r="AM25" t="s">
        <v>202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45.4</v>
      </c>
      <c r="X26">
        <v>5.8100000000000001E-3</v>
      </c>
      <c r="Y26">
        <v>-1.89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199</v>
      </c>
      <c r="AH26" t="s">
        <v>45</v>
      </c>
      <c r="AI26" t="s">
        <v>200</v>
      </c>
      <c r="AJ26" t="s">
        <v>60</v>
      </c>
      <c r="AK26" t="s">
        <v>61</v>
      </c>
      <c r="AL26" t="s">
        <v>201</v>
      </c>
      <c r="AM26" t="s">
        <v>202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54.4</v>
      </c>
      <c r="X27">
        <v>7.8799999999999999E-3</v>
      </c>
      <c r="Y27">
        <v>-1.88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199</v>
      </c>
      <c r="AH27" t="s">
        <v>45</v>
      </c>
      <c r="AI27" t="s">
        <v>200</v>
      </c>
      <c r="AJ27" t="s">
        <v>60</v>
      </c>
      <c r="AK27" t="s">
        <v>61</v>
      </c>
      <c r="AL27" t="s">
        <v>201</v>
      </c>
      <c r="AM27" t="s">
        <v>202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52.2</v>
      </c>
      <c r="X28">
        <v>6.7600000000000004E-3</v>
      </c>
      <c r="Y28">
        <v>-1.99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199</v>
      </c>
      <c r="AH28" t="s">
        <v>45</v>
      </c>
      <c r="AI28" t="s">
        <v>200</v>
      </c>
      <c r="AJ28" t="s">
        <v>60</v>
      </c>
      <c r="AK28" t="s">
        <v>61</v>
      </c>
      <c r="AL28" t="s">
        <v>201</v>
      </c>
      <c r="AM28" t="s">
        <v>202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57.4</v>
      </c>
      <c r="X29">
        <v>9.3399999999999993E-3</v>
      </c>
      <c r="Y29">
        <v>-1.44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199</v>
      </c>
      <c r="AH29" t="s">
        <v>45</v>
      </c>
      <c r="AI29" t="s">
        <v>200</v>
      </c>
      <c r="AJ29" t="s">
        <v>60</v>
      </c>
      <c r="AK29" t="s">
        <v>61</v>
      </c>
      <c r="AL29" t="s">
        <v>201</v>
      </c>
      <c r="AM29" t="s">
        <v>202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50.8</v>
      </c>
      <c r="X30">
        <v>7.0899999999999999E-3</v>
      </c>
      <c r="Y30">
        <v>-2.35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199</v>
      </c>
      <c r="AH30" t="s">
        <v>45</v>
      </c>
      <c r="AI30" t="s">
        <v>200</v>
      </c>
      <c r="AJ30" t="s">
        <v>60</v>
      </c>
      <c r="AK30" t="s">
        <v>61</v>
      </c>
      <c r="AL30" t="s">
        <v>201</v>
      </c>
      <c r="AM30" t="s">
        <v>202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66.7</v>
      </c>
      <c r="X31">
        <v>1.44E-2</v>
      </c>
      <c r="Y31">
        <v>-1.48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199</v>
      </c>
      <c r="AH31" t="s">
        <v>45</v>
      </c>
      <c r="AI31" t="s">
        <v>200</v>
      </c>
      <c r="AJ31" t="s">
        <v>60</v>
      </c>
      <c r="AK31" t="s">
        <v>61</v>
      </c>
      <c r="AL31" t="s">
        <v>201</v>
      </c>
      <c r="AM31" t="s">
        <v>202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61.5</v>
      </c>
      <c r="X32">
        <v>1.4E-2</v>
      </c>
      <c r="Y32">
        <v>-1.58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199</v>
      </c>
      <c r="AH32" t="s">
        <v>45</v>
      </c>
      <c r="AI32" t="s">
        <v>200</v>
      </c>
      <c r="AJ32" t="s">
        <v>60</v>
      </c>
      <c r="AK32" t="s">
        <v>61</v>
      </c>
      <c r="AL32" t="s">
        <v>201</v>
      </c>
      <c r="AM32" t="s">
        <v>202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68.599999999999994</v>
      </c>
      <c r="X33">
        <v>1.44E-2</v>
      </c>
      <c r="Y33">
        <v>-1.48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199</v>
      </c>
      <c r="AH33" t="s">
        <v>45</v>
      </c>
      <c r="AI33" t="s">
        <v>200</v>
      </c>
      <c r="AJ33" t="s">
        <v>60</v>
      </c>
      <c r="AK33" t="s">
        <v>61</v>
      </c>
      <c r="AL33" t="s">
        <v>201</v>
      </c>
      <c r="AM33" t="s">
        <v>202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50.3</v>
      </c>
      <c r="X34">
        <v>1.09E-2</v>
      </c>
      <c r="Y34">
        <v>-1.58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199</v>
      </c>
      <c r="AH34" t="s">
        <v>45</v>
      </c>
      <c r="AI34" t="s">
        <v>200</v>
      </c>
      <c r="AJ34" t="s">
        <v>60</v>
      </c>
      <c r="AK34" t="s">
        <v>61</v>
      </c>
      <c r="AL34" t="s">
        <v>201</v>
      </c>
      <c r="AM34" t="s">
        <v>202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58.1</v>
      </c>
      <c r="X35">
        <v>1.0500000000000001E-2</v>
      </c>
      <c r="Y35">
        <v>-1.71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199</v>
      </c>
      <c r="AH35" t="s">
        <v>45</v>
      </c>
      <c r="AI35" t="s">
        <v>200</v>
      </c>
      <c r="AJ35" t="s">
        <v>60</v>
      </c>
      <c r="AK35" t="s">
        <v>61</v>
      </c>
      <c r="AL35" t="s">
        <v>201</v>
      </c>
      <c r="AM35" t="s">
        <v>202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43.3</v>
      </c>
      <c r="X36">
        <v>5.5300000000000002E-3</v>
      </c>
      <c r="Y36">
        <v>-1.83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199</v>
      </c>
      <c r="AH36" t="s">
        <v>45</v>
      </c>
      <c r="AI36" t="s">
        <v>200</v>
      </c>
      <c r="AJ36" t="s">
        <v>60</v>
      </c>
      <c r="AK36" t="s">
        <v>61</v>
      </c>
      <c r="AL36" t="s">
        <v>201</v>
      </c>
      <c r="AM36" t="s">
        <v>202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52.5</v>
      </c>
      <c r="X37">
        <v>7.3400000000000002E-3</v>
      </c>
      <c r="Y37">
        <v>-2.0099999999999998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199</v>
      </c>
      <c r="AH37" t="s">
        <v>45</v>
      </c>
      <c r="AI37" t="s">
        <v>200</v>
      </c>
      <c r="AJ37" t="s">
        <v>60</v>
      </c>
      <c r="AK37" t="s">
        <v>61</v>
      </c>
      <c r="AL37" t="s">
        <v>201</v>
      </c>
      <c r="AM37" t="s">
        <v>202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49.4</v>
      </c>
      <c r="X38">
        <v>6.43E-3</v>
      </c>
      <c r="Y38">
        <v>-2.13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199</v>
      </c>
      <c r="AH38" t="s">
        <v>45</v>
      </c>
      <c r="AI38" t="s">
        <v>200</v>
      </c>
      <c r="AJ38" t="s">
        <v>60</v>
      </c>
      <c r="AK38" t="s">
        <v>61</v>
      </c>
      <c r="AL38" t="s">
        <v>201</v>
      </c>
      <c r="AM38" t="s">
        <v>202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55.1</v>
      </c>
      <c r="X39">
        <v>8.9300000000000004E-3</v>
      </c>
      <c r="Y39">
        <v>-1.54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199</v>
      </c>
      <c r="AH39" t="s">
        <v>45</v>
      </c>
      <c r="AI39" t="s">
        <v>200</v>
      </c>
      <c r="AJ39" t="s">
        <v>60</v>
      </c>
      <c r="AK39" t="s">
        <v>61</v>
      </c>
      <c r="AL39" t="s">
        <v>201</v>
      </c>
      <c r="AM39" t="s">
        <v>202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49.3</v>
      </c>
      <c r="X40">
        <v>6.8199999999999997E-3</v>
      </c>
      <c r="Y40">
        <v>-2.5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199</v>
      </c>
      <c r="AH40" t="s">
        <v>45</v>
      </c>
      <c r="AI40" t="s">
        <v>200</v>
      </c>
      <c r="AJ40" t="s">
        <v>60</v>
      </c>
      <c r="AK40" t="s">
        <v>61</v>
      </c>
      <c r="AL40" t="s">
        <v>201</v>
      </c>
      <c r="AM40" t="s">
        <v>202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65</v>
      </c>
      <c r="X41">
        <v>1.43E-2</v>
      </c>
      <c r="Y41">
        <v>-1.53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199</v>
      </c>
      <c r="AH41" t="s">
        <v>45</v>
      </c>
      <c r="AI41" t="s">
        <v>200</v>
      </c>
      <c r="AJ41" t="s">
        <v>60</v>
      </c>
      <c r="AK41" t="s">
        <v>61</v>
      </c>
      <c r="AL41" t="s">
        <v>201</v>
      </c>
      <c r="AM41" t="s">
        <v>202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59.8</v>
      </c>
      <c r="X42">
        <v>1.4200000000000001E-2</v>
      </c>
      <c r="Y42">
        <v>-1.64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199</v>
      </c>
      <c r="AH42" t="s">
        <v>45</v>
      </c>
      <c r="AI42" t="s">
        <v>200</v>
      </c>
      <c r="AJ42" t="s">
        <v>60</v>
      </c>
      <c r="AK42" t="s">
        <v>61</v>
      </c>
      <c r="AL42" t="s">
        <v>201</v>
      </c>
      <c r="AM42" t="s">
        <v>202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66.900000000000006</v>
      </c>
      <c r="X43">
        <v>1.4800000000000001E-2</v>
      </c>
      <c r="Y43">
        <v>-1.56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199</v>
      </c>
      <c r="AH43" t="s">
        <v>45</v>
      </c>
      <c r="AI43" t="s">
        <v>200</v>
      </c>
      <c r="AJ43" t="s">
        <v>60</v>
      </c>
      <c r="AK43" t="s">
        <v>61</v>
      </c>
      <c r="AL43" t="s">
        <v>201</v>
      </c>
      <c r="AM43" t="s">
        <v>202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49.5</v>
      </c>
      <c r="X44">
        <v>1.0800000000000001E-2</v>
      </c>
      <c r="Y44">
        <v>-1.57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199</v>
      </c>
      <c r="AH44" t="s">
        <v>45</v>
      </c>
      <c r="AI44" t="s">
        <v>200</v>
      </c>
      <c r="AJ44" t="s">
        <v>60</v>
      </c>
      <c r="AK44" t="s">
        <v>61</v>
      </c>
      <c r="AL44" t="s">
        <v>201</v>
      </c>
      <c r="AM44" t="s">
        <v>202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56.5</v>
      </c>
      <c r="X45">
        <v>1.0699999999999999E-2</v>
      </c>
      <c r="Y45">
        <v>-1.78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199</v>
      </c>
      <c r="AH45" t="s">
        <v>45</v>
      </c>
      <c r="AI45" t="s">
        <v>200</v>
      </c>
      <c r="AJ45" t="s">
        <v>60</v>
      </c>
      <c r="AK45" t="s">
        <v>61</v>
      </c>
      <c r="AL45" t="s">
        <v>201</v>
      </c>
      <c r="AM45" t="s">
        <v>202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61.2</v>
      </c>
      <c r="X46">
        <v>9.6299999999999997E-3</v>
      </c>
      <c r="Y46">
        <v>-1.37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199</v>
      </c>
      <c r="AH46" t="s">
        <v>45</v>
      </c>
      <c r="AI46" t="s">
        <v>200</v>
      </c>
      <c r="AJ46" t="s">
        <v>60</v>
      </c>
      <c r="AK46" t="s">
        <v>61</v>
      </c>
      <c r="AL46" t="s">
        <v>201</v>
      </c>
      <c r="AM46" t="s">
        <v>202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71.2</v>
      </c>
      <c r="X47">
        <v>1.2999999999999999E-2</v>
      </c>
      <c r="Y47">
        <v>-1.34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199</v>
      </c>
      <c r="AH47" t="s">
        <v>45</v>
      </c>
      <c r="AI47" t="s">
        <v>200</v>
      </c>
      <c r="AJ47" t="s">
        <v>60</v>
      </c>
      <c r="AK47" t="s">
        <v>61</v>
      </c>
      <c r="AL47" t="s">
        <v>201</v>
      </c>
      <c r="AM47" t="s">
        <v>202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71.099999999999994</v>
      </c>
      <c r="X48">
        <v>1.38E-2</v>
      </c>
      <c r="Y48">
        <v>-1.38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199</v>
      </c>
      <c r="AH48" t="s">
        <v>45</v>
      </c>
      <c r="AI48" t="s">
        <v>200</v>
      </c>
      <c r="AJ48" t="s">
        <v>60</v>
      </c>
      <c r="AK48" t="s">
        <v>61</v>
      </c>
      <c r="AL48" t="s">
        <v>201</v>
      </c>
      <c r="AM48" t="s">
        <v>202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74.7</v>
      </c>
      <c r="X49">
        <v>1.61E-2</v>
      </c>
      <c r="Y49">
        <v>-1.55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199</v>
      </c>
      <c r="AH49" t="s">
        <v>45</v>
      </c>
      <c r="AI49" t="s">
        <v>200</v>
      </c>
      <c r="AJ49" t="s">
        <v>60</v>
      </c>
      <c r="AK49" t="s">
        <v>61</v>
      </c>
      <c r="AL49" t="s">
        <v>201</v>
      </c>
      <c r="AM49" t="s">
        <v>202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75.2</v>
      </c>
      <c r="X50">
        <v>1.61E-2</v>
      </c>
      <c r="Y50">
        <v>-1.4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199</v>
      </c>
      <c r="AH50" t="s">
        <v>45</v>
      </c>
      <c r="AI50" t="s">
        <v>200</v>
      </c>
      <c r="AJ50" t="s">
        <v>60</v>
      </c>
      <c r="AK50" t="s">
        <v>61</v>
      </c>
      <c r="AL50" t="s">
        <v>201</v>
      </c>
      <c r="AM50" t="s">
        <v>202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74.7</v>
      </c>
      <c r="X51">
        <v>1.47E-2</v>
      </c>
      <c r="Y51">
        <v>-1.33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199</v>
      </c>
      <c r="AH51" t="s">
        <v>45</v>
      </c>
      <c r="AI51" t="s">
        <v>200</v>
      </c>
      <c r="AJ51" t="s">
        <v>60</v>
      </c>
      <c r="AK51" t="s">
        <v>61</v>
      </c>
      <c r="AL51" t="s">
        <v>201</v>
      </c>
      <c r="AM51" t="s">
        <v>202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97.7</v>
      </c>
      <c r="X52">
        <v>1.5900000000000001E-2</v>
      </c>
      <c r="Y52">
        <v>-1.01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199</v>
      </c>
      <c r="AH52" t="s">
        <v>45</v>
      </c>
      <c r="AI52" t="s">
        <v>200</v>
      </c>
      <c r="AJ52" t="s">
        <v>60</v>
      </c>
      <c r="AK52" t="s">
        <v>61</v>
      </c>
      <c r="AL52" t="s">
        <v>201</v>
      </c>
      <c r="AM52" t="s">
        <v>202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57.5</v>
      </c>
      <c r="X53">
        <v>1.2699999999999999E-2</v>
      </c>
      <c r="Y53">
        <v>-1.59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199</v>
      </c>
      <c r="AH53" t="s">
        <v>45</v>
      </c>
      <c r="AI53" t="s">
        <v>200</v>
      </c>
      <c r="AJ53" t="s">
        <v>60</v>
      </c>
      <c r="AK53" t="s">
        <v>61</v>
      </c>
      <c r="AL53" t="s">
        <v>201</v>
      </c>
      <c r="AM53" t="s">
        <v>202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70.7</v>
      </c>
      <c r="X54">
        <v>1.38E-2</v>
      </c>
      <c r="Y54">
        <v>-1.42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199</v>
      </c>
      <c r="AH54" t="s">
        <v>45</v>
      </c>
      <c r="AI54" t="s">
        <v>200</v>
      </c>
      <c r="AJ54" t="s">
        <v>60</v>
      </c>
      <c r="AK54" t="s">
        <v>61</v>
      </c>
      <c r="AL54" t="s">
        <v>201</v>
      </c>
      <c r="AM54" t="s">
        <v>202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58.5</v>
      </c>
      <c r="X55">
        <v>7.3200000000000001E-3</v>
      </c>
      <c r="Y55">
        <v>-2.34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199</v>
      </c>
      <c r="AH55" t="s">
        <v>45</v>
      </c>
      <c r="AI55" t="s">
        <v>200</v>
      </c>
      <c r="AJ55" t="s">
        <v>60</v>
      </c>
      <c r="AK55" t="s">
        <v>61</v>
      </c>
      <c r="AL55" t="s">
        <v>201</v>
      </c>
      <c r="AM55" t="s">
        <v>202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62.9</v>
      </c>
      <c r="X56">
        <v>9.58E-3</v>
      </c>
      <c r="Y56">
        <v>-1.08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199</v>
      </c>
      <c r="AH56" t="s">
        <v>45</v>
      </c>
      <c r="AI56" t="s">
        <v>200</v>
      </c>
      <c r="AJ56" t="s">
        <v>60</v>
      </c>
      <c r="AK56" t="s">
        <v>61</v>
      </c>
      <c r="AL56" t="s">
        <v>201</v>
      </c>
      <c r="AM56" t="s">
        <v>202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67.5</v>
      </c>
      <c r="X57">
        <v>1.0800000000000001E-2</v>
      </c>
      <c r="Y57">
        <v>-1.03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199</v>
      </c>
      <c r="AH57" t="s">
        <v>45</v>
      </c>
      <c r="AI57" t="s">
        <v>200</v>
      </c>
      <c r="AJ57" t="s">
        <v>60</v>
      </c>
      <c r="AK57" t="s">
        <v>61</v>
      </c>
      <c r="AL57" t="s">
        <v>201</v>
      </c>
      <c r="AM57" t="s">
        <v>202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70.099999999999994</v>
      </c>
      <c r="X58">
        <v>1.18E-2</v>
      </c>
      <c r="Y58">
        <v>-1.17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199</v>
      </c>
      <c r="AH58" t="s">
        <v>45</v>
      </c>
      <c r="AI58" t="s">
        <v>200</v>
      </c>
      <c r="AJ58" t="s">
        <v>60</v>
      </c>
      <c r="AK58" t="s">
        <v>61</v>
      </c>
      <c r="AL58" t="s">
        <v>201</v>
      </c>
      <c r="AM58" t="s">
        <v>202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70</v>
      </c>
      <c r="X59">
        <v>1.38E-2</v>
      </c>
      <c r="Y59">
        <v>-1.17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199</v>
      </c>
      <c r="AH59" t="s">
        <v>45</v>
      </c>
      <c r="AI59" t="s">
        <v>200</v>
      </c>
      <c r="AJ59" t="s">
        <v>60</v>
      </c>
      <c r="AK59" t="s">
        <v>61</v>
      </c>
      <c r="AL59" t="s">
        <v>201</v>
      </c>
      <c r="AM59" t="s">
        <v>202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71.8</v>
      </c>
      <c r="X60">
        <v>1.2800000000000001E-2</v>
      </c>
      <c r="Y60">
        <v>-1.24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199</v>
      </c>
      <c r="AH60" t="s">
        <v>45</v>
      </c>
      <c r="AI60" t="s">
        <v>200</v>
      </c>
      <c r="AJ60" t="s">
        <v>60</v>
      </c>
      <c r="AK60" t="s">
        <v>61</v>
      </c>
      <c r="AL60" t="s">
        <v>201</v>
      </c>
      <c r="AM60" t="s">
        <v>202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68.599999999999994</v>
      </c>
      <c r="X61">
        <v>1.11E-2</v>
      </c>
      <c r="Y61">
        <v>-1.1200000000000001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199</v>
      </c>
      <c r="AH61" t="s">
        <v>45</v>
      </c>
      <c r="AI61" t="s">
        <v>200</v>
      </c>
      <c r="AJ61" t="s">
        <v>60</v>
      </c>
      <c r="AK61" t="s">
        <v>61</v>
      </c>
      <c r="AL61" t="s">
        <v>201</v>
      </c>
      <c r="AM61" t="s">
        <v>202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86.3</v>
      </c>
      <c r="X62">
        <v>1.2500000000000001E-2</v>
      </c>
      <c r="Y62">
        <v>-0.59499999999999997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199</v>
      </c>
      <c r="AH62" t="s">
        <v>45</v>
      </c>
      <c r="AI62" t="s">
        <v>200</v>
      </c>
      <c r="AJ62" t="s">
        <v>60</v>
      </c>
      <c r="AK62" t="s">
        <v>61</v>
      </c>
      <c r="AL62" t="s">
        <v>201</v>
      </c>
      <c r="AM62" t="s">
        <v>202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58.5</v>
      </c>
      <c r="X63">
        <v>1.04E-2</v>
      </c>
      <c r="Y63">
        <v>-1.47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199</v>
      </c>
      <c r="AH63" t="s">
        <v>45</v>
      </c>
      <c r="AI63" t="s">
        <v>200</v>
      </c>
      <c r="AJ63" t="s">
        <v>60</v>
      </c>
      <c r="AK63" t="s">
        <v>61</v>
      </c>
      <c r="AL63" t="s">
        <v>201</v>
      </c>
      <c r="AM63" t="s">
        <v>202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67.5</v>
      </c>
      <c r="X64">
        <v>1.09E-2</v>
      </c>
      <c r="Y64">
        <v>-1.08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199</v>
      </c>
      <c r="AH64" t="s">
        <v>45</v>
      </c>
      <c r="AI64" t="s">
        <v>200</v>
      </c>
      <c r="AJ64" t="s">
        <v>60</v>
      </c>
      <c r="AK64" t="s">
        <v>61</v>
      </c>
      <c r="AL64" t="s">
        <v>201</v>
      </c>
      <c r="AM64" t="s">
        <v>202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51.8</v>
      </c>
      <c r="X65">
        <v>7.0400000000000003E-3</v>
      </c>
      <c r="Y65">
        <v>-2.39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199</v>
      </c>
      <c r="AH65" t="s">
        <v>45</v>
      </c>
      <c r="AI65" t="s">
        <v>200</v>
      </c>
      <c r="AJ65" t="s">
        <v>60</v>
      </c>
      <c r="AK65" t="s">
        <v>61</v>
      </c>
      <c r="AL65" t="s">
        <v>201</v>
      </c>
      <c r="AM65" t="s">
        <v>202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59.5</v>
      </c>
      <c r="X66">
        <v>1.01E-2</v>
      </c>
      <c r="Y66">
        <v>-1.27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199</v>
      </c>
      <c r="AH66" t="s">
        <v>45</v>
      </c>
      <c r="AI66" t="s">
        <v>200</v>
      </c>
      <c r="AJ66" t="s">
        <v>60</v>
      </c>
      <c r="AK66" t="s">
        <v>61</v>
      </c>
      <c r="AL66" t="s">
        <v>201</v>
      </c>
      <c r="AM66" t="s">
        <v>202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62.9</v>
      </c>
      <c r="X67">
        <v>1.12E-2</v>
      </c>
      <c r="Y67">
        <v>-1.29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199</v>
      </c>
      <c r="AH67" t="s">
        <v>45</v>
      </c>
      <c r="AI67" t="s">
        <v>200</v>
      </c>
      <c r="AJ67" t="s">
        <v>60</v>
      </c>
      <c r="AK67" t="s">
        <v>61</v>
      </c>
      <c r="AL67" t="s">
        <v>201</v>
      </c>
      <c r="AM67" t="s">
        <v>202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65.5</v>
      </c>
      <c r="X68">
        <v>1.2500000000000001E-2</v>
      </c>
      <c r="Y68">
        <v>-1.42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199</v>
      </c>
      <c r="AH68" t="s">
        <v>45</v>
      </c>
      <c r="AI68" t="s">
        <v>200</v>
      </c>
      <c r="AJ68" t="s">
        <v>60</v>
      </c>
      <c r="AK68" t="s">
        <v>61</v>
      </c>
      <c r="AL68" t="s">
        <v>201</v>
      </c>
      <c r="AM68" t="s">
        <v>202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66.400000000000006</v>
      </c>
      <c r="X69">
        <v>1.4500000000000001E-2</v>
      </c>
      <c r="Y69">
        <v>-1.55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199</v>
      </c>
      <c r="AH69" t="s">
        <v>45</v>
      </c>
      <c r="AI69" t="s">
        <v>200</v>
      </c>
      <c r="AJ69" t="s">
        <v>60</v>
      </c>
      <c r="AK69" t="s">
        <v>61</v>
      </c>
      <c r="AL69" t="s">
        <v>201</v>
      </c>
      <c r="AM69" t="s">
        <v>202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67.900000000000006</v>
      </c>
      <c r="X70">
        <v>1.47E-2</v>
      </c>
      <c r="Y70">
        <v>-1.53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199</v>
      </c>
      <c r="AH70" t="s">
        <v>45</v>
      </c>
      <c r="AI70" t="s">
        <v>200</v>
      </c>
      <c r="AJ70" t="s">
        <v>60</v>
      </c>
      <c r="AK70" t="s">
        <v>61</v>
      </c>
      <c r="AL70" t="s">
        <v>201</v>
      </c>
      <c r="AM70" t="s">
        <v>202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67.599999999999994</v>
      </c>
      <c r="X71">
        <v>1.2999999999999999E-2</v>
      </c>
      <c r="Y71">
        <v>-1.58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199</v>
      </c>
      <c r="AH71" t="s">
        <v>45</v>
      </c>
      <c r="AI71" t="s">
        <v>200</v>
      </c>
      <c r="AJ71" t="s">
        <v>60</v>
      </c>
      <c r="AK71" t="s">
        <v>61</v>
      </c>
      <c r="AL71" t="s">
        <v>201</v>
      </c>
      <c r="AM71" t="s">
        <v>202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86.5</v>
      </c>
      <c r="X72">
        <v>1.3899999999999999E-2</v>
      </c>
      <c r="Y72">
        <v>-0.89700000000000002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199</v>
      </c>
      <c r="AH72" t="s">
        <v>45</v>
      </c>
      <c r="AI72" t="s">
        <v>200</v>
      </c>
      <c r="AJ72" t="s">
        <v>60</v>
      </c>
      <c r="AK72" t="s">
        <v>61</v>
      </c>
      <c r="AL72" t="s">
        <v>201</v>
      </c>
      <c r="AM72" t="s">
        <v>202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51.8</v>
      </c>
      <c r="X73">
        <v>1.12E-2</v>
      </c>
      <c r="Y73">
        <v>-1.5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199</v>
      </c>
      <c r="AH73" t="s">
        <v>45</v>
      </c>
      <c r="AI73" t="s">
        <v>200</v>
      </c>
      <c r="AJ73" t="s">
        <v>60</v>
      </c>
      <c r="AK73" t="s">
        <v>61</v>
      </c>
      <c r="AL73" t="s">
        <v>201</v>
      </c>
      <c r="AM73" t="s">
        <v>202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64.099999999999994</v>
      </c>
      <c r="X74">
        <v>1.21E-2</v>
      </c>
      <c r="Y74">
        <v>-1.39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199</v>
      </c>
      <c r="AH74" t="s">
        <v>45</v>
      </c>
      <c r="AI74" t="s">
        <v>200</v>
      </c>
      <c r="AJ74" t="s">
        <v>60</v>
      </c>
      <c r="AK74" t="s">
        <v>61</v>
      </c>
      <c r="AL74" t="s">
        <v>201</v>
      </c>
      <c r="AM74" t="s">
        <v>202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49.4</v>
      </c>
      <c r="X75">
        <v>6.94E-3</v>
      </c>
      <c r="Y75">
        <v>-2.41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199</v>
      </c>
      <c r="AH75" t="s">
        <v>45</v>
      </c>
      <c r="AI75" t="s">
        <v>200</v>
      </c>
      <c r="AJ75" t="s">
        <v>60</v>
      </c>
      <c r="AK75" t="s">
        <v>61</v>
      </c>
      <c r="AL75" t="s">
        <v>201</v>
      </c>
      <c r="AM75" t="s">
        <v>202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56.4</v>
      </c>
      <c r="X76">
        <v>1.06E-2</v>
      </c>
      <c r="Y76">
        <v>-1.43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199</v>
      </c>
      <c r="AH76" t="s">
        <v>45</v>
      </c>
      <c r="AI76" t="s">
        <v>200</v>
      </c>
      <c r="AJ76" t="s">
        <v>60</v>
      </c>
      <c r="AK76" t="s">
        <v>61</v>
      </c>
      <c r="AL76" t="s">
        <v>201</v>
      </c>
      <c r="AM76" t="s">
        <v>202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60.1</v>
      </c>
      <c r="X77">
        <v>1.1299999999999999E-2</v>
      </c>
      <c r="Y77">
        <v>-1.41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199</v>
      </c>
      <c r="AH77" t="s">
        <v>45</v>
      </c>
      <c r="AI77" t="s">
        <v>200</v>
      </c>
      <c r="AJ77" t="s">
        <v>60</v>
      </c>
      <c r="AK77" t="s">
        <v>61</v>
      </c>
      <c r="AL77" t="s">
        <v>201</v>
      </c>
      <c r="AM77" t="s">
        <v>202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63.2</v>
      </c>
      <c r="X78">
        <v>1.2699999999999999E-2</v>
      </c>
      <c r="Y78">
        <v>-1.53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199</v>
      </c>
      <c r="AH78" t="s">
        <v>45</v>
      </c>
      <c r="AI78" t="s">
        <v>200</v>
      </c>
      <c r="AJ78" t="s">
        <v>60</v>
      </c>
      <c r="AK78" t="s">
        <v>61</v>
      </c>
      <c r="AL78" t="s">
        <v>201</v>
      </c>
      <c r="AM78" t="s">
        <v>202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65.099999999999994</v>
      </c>
      <c r="X79">
        <v>1.4500000000000001E-2</v>
      </c>
      <c r="Y79">
        <v>-1.6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199</v>
      </c>
      <c r="AH79" t="s">
        <v>45</v>
      </c>
      <c r="AI79" t="s">
        <v>200</v>
      </c>
      <c r="AJ79" t="s">
        <v>60</v>
      </c>
      <c r="AK79" t="s">
        <v>61</v>
      </c>
      <c r="AL79" t="s">
        <v>201</v>
      </c>
      <c r="AM79" t="s">
        <v>202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67</v>
      </c>
      <c r="X80">
        <v>1.47E-2</v>
      </c>
      <c r="Y80">
        <v>-1.56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199</v>
      </c>
      <c r="AH80" t="s">
        <v>45</v>
      </c>
      <c r="AI80" t="s">
        <v>200</v>
      </c>
      <c r="AJ80" t="s">
        <v>60</v>
      </c>
      <c r="AK80" t="s">
        <v>61</v>
      </c>
      <c r="AL80" t="s">
        <v>201</v>
      </c>
      <c r="AM80" t="s">
        <v>202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67</v>
      </c>
      <c r="X81">
        <v>1.3100000000000001E-2</v>
      </c>
      <c r="Y81">
        <v>-1.65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199</v>
      </c>
      <c r="AH81" t="s">
        <v>45</v>
      </c>
      <c r="AI81" t="s">
        <v>200</v>
      </c>
      <c r="AJ81" t="s">
        <v>60</v>
      </c>
      <c r="AK81" t="s">
        <v>61</v>
      </c>
      <c r="AL81" t="s">
        <v>201</v>
      </c>
      <c r="AM81" t="s">
        <v>202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85.5</v>
      </c>
      <c r="X82">
        <v>1.4999999999999999E-2</v>
      </c>
      <c r="Y82">
        <v>-1.1599999999999999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199</v>
      </c>
      <c r="AH82" t="s">
        <v>45</v>
      </c>
      <c r="AI82" t="s">
        <v>200</v>
      </c>
      <c r="AJ82" t="s">
        <v>60</v>
      </c>
      <c r="AK82" t="s">
        <v>61</v>
      </c>
      <c r="AL82" t="s">
        <v>201</v>
      </c>
      <c r="AM82" t="s">
        <v>202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50</v>
      </c>
      <c r="X83">
        <v>1.0999999999999999E-2</v>
      </c>
      <c r="Y83">
        <v>-1.5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199</v>
      </c>
      <c r="AH83" t="s">
        <v>45</v>
      </c>
      <c r="AI83" t="s">
        <v>200</v>
      </c>
      <c r="AJ83" t="s">
        <v>60</v>
      </c>
      <c r="AK83" t="s">
        <v>61</v>
      </c>
      <c r="AL83" t="s">
        <v>201</v>
      </c>
      <c r="AM83" t="s">
        <v>202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62.2</v>
      </c>
      <c r="X84">
        <v>1.2500000000000001E-2</v>
      </c>
      <c r="Y84">
        <v>-1.51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199</v>
      </c>
      <c r="AH84" t="s">
        <v>45</v>
      </c>
      <c r="AI84" t="s">
        <v>200</v>
      </c>
      <c r="AJ84" t="s">
        <v>60</v>
      </c>
      <c r="AK84" t="s">
        <v>61</v>
      </c>
      <c r="AL84" t="s">
        <v>201</v>
      </c>
      <c r="AM84" t="s">
        <v>202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65.2</v>
      </c>
      <c r="X85">
        <v>1.46E-2</v>
      </c>
      <c r="Y85">
        <v>-1.76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199</v>
      </c>
      <c r="AH85" t="s">
        <v>45</v>
      </c>
      <c r="AI85" t="s">
        <v>200</v>
      </c>
      <c r="AJ85" t="s">
        <v>60</v>
      </c>
      <c r="AK85" t="s">
        <v>61</v>
      </c>
      <c r="AL85" t="s">
        <v>201</v>
      </c>
      <c r="AM85" t="s">
        <v>202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52.1</v>
      </c>
      <c r="X86">
        <v>8.8900000000000003E-3</v>
      </c>
      <c r="Y86">
        <v>-2.19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199</v>
      </c>
      <c r="AH86" t="s">
        <v>45</v>
      </c>
      <c r="AI86" t="s">
        <v>200</v>
      </c>
      <c r="AJ86" t="s">
        <v>60</v>
      </c>
      <c r="AK86" t="s">
        <v>61</v>
      </c>
      <c r="AL86" t="s">
        <v>201</v>
      </c>
      <c r="AM86" t="s">
        <v>202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59.4</v>
      </c>
      <c r="X87">
        <v>9.0100000000000006E-3</v>
      </c>
      <c r="Y87">
        <v>-1.4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199</v>
      </c>
      <c r="AH87" t="s">
        <v>45</v>
      </c>
      <c r="AI87" t="s">
        <v>200</v>
      </c>
      <c r="AJ87" t="s">
        <v>60</v>
      </c>
      <c r="AK87" t="s">
        <v>61</v>
      </c>
      <c r="AL87" t="s">
        <v>201</v>
      </c>
      <c r="AM87" t="s">
        <v>202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68.900000000000006</v>
      </c>
      <c r="X88">
        <v>1.24E-2</v>
      </c>
      <c r="Y88">
        <v>-1.39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199</v>
      </c>
      <c r="AH88" t="s">
        <v>45</v>
      </c>
      <c r="AI88" t="s">
        <v>200</v>
      </c>
      <c r="AJ88" t="s">
        <v>60</v>
      </c>
      <c r="AK88" t="s">
        <v>61</v>
      </c>
      <c r="AL88" t="s">
        <v>201</v>
      </c>
      <c r="AM88" t="s">
        <v>202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69.8</v>
      </c>
      <c r="X89">
        <v>1.35E-2</v>
      </c>
      <c r="Y89">
        <v>-1.43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199</v>
      </c>
      <c r="AH89" t="s">
        <v>45</v>
      </c>
      <c r="AI89" t="s">
        <v>200</v>
      </c>
      <c r="AJ89" t="s">
        <v>60</v>
      </c>
      <c r="AK89" t="s">
        <v>61</v>
      </c>
      <c r="AL89" t="s">
        <v>201</v>
      </c>
      <c r="AM89" t="s">
        <v>202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75</v>
      </c>
      <c r="X90">
        <v>1.6199999999999999E-2</v>
      </c>
      <c r="Y90">
        <v>-1.56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199</v>
      </c>
      <c r="AH90" t="s">
        <v>45</v>
      </c>
      <c r="AI90" t="s">
        <v>200</v>
      </c>
      <c r="AJ90" t="s">
        <v>60</v>
      </c>
      <c r="AK90" t="s">
        <v>61</v>
      </c>
      <c r="AL90" t="s">
        <v>201</v>
      </c>
      <c r="AM90" t="s">
        <v>202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75.2</v>
      </c>
      <c r="X91">
        <v>1.61E-2</v>
      </c>
      <c r="Y91">
        <v>-1.4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199</v>
      </c>
      <c r="AH91" t="s">
        <v>45</v>
      </c>
      <c r="AI91" t="s">
        <v>200</v>
      </c>
      <c r="AJ91" t="s">
        <v>60</v>
      </c>
      <c r="AK91" t="s">
        <v>61</v>
      </c>
      <c r="AL91" t="s">
        <v>201</v>
      </c>
      <c r="AM91" t="s">
        <v>202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71.099999999999994</v>
      </c>
      <c r="X92">
        <v>1.38E-2</v>
      </c>
      <c r="Y92">
        <v>-1.53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199</v>
      </c>
      <c r="AH92" t="s">
        <v>45</v>
      </c>
      <c r="AI92" t="s">
        <v>200</v>
      </c>
      <c r="AJ92" t="s">
        <v>60</v>
      </c>
      <c r="AK92" t="s">
        <v>61</v>
      </c>
      <c r="AL92" t="s">
        <v>201</v>
      </c>
      <c r="AM92" t="s">
        <v>202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99.2</v>
      </c>
      <c r="X93">
        <v>1.6400000000000001E-2</v>
      </c>
      <c r="Y93">
        <v>-1.05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199</v>
      </c>
      <c r="AH93" t="s">
        <v>45</v>
      </c>
      <c r="AI93" t="s">
        <v>200</v>
      </c>
      <c r="AJ93" t="s">
        <v>60</v>
      </c>
      <c r="AK93" t="s">
        <v>61</v>
      </c>
      <c r="AL93" t="s">
        <v>201</v>
      </c>
      <c r="AM93" t="s">
        <v>202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53.2</v>
      </c>
      <c r="X94">
        <v>1.12E-2</v>
      </c>
      <c r="Y94">
        <v>-1.17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199</v>
      </c>
      <c r="AH94" t="s">
        <v>45</v>
      </c>
      <c r="AI94" t="s">
        <v>200</v>
      </c>
      <c r="AJ94" t="s">
        <v>60</v>
      </c>
      <c r="AK94" t="s">
        <v>61</v>
      </c>
      <c r="AL94" t="s">
        <v>201</v>
      </c>
      <c r="AM94" t="s">
        <v>202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71.5</v>
      </c>
      <c r="X95">
        <v>1.41E-2</v>
      </c>
      <c r="Y95">
        <v>-1.48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199</v>
      </c>
      <c r="AH95" t="s">
        <v>45</v>
      </c>
      <c r="AI95" t="s">
        <v>200</v>
      </c>
      <c r="AJ95" t="s">
        <v>60</v>
      </c>
      <c r="AK95" t="s">
        <v>61</v>
      </c>
      <c r="AL95" t="s">
        <v>201</v>
      </c>
      <c r="AM95" t="s">
        <v>202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61.3</v>
      </c>
      <c r="X96">
        <v>1.0500000000000001E-2</v>
      </c>
      <c r="Y96">
        <v>-1.36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199</v>
      </c>
      <c r="AH96" t="s">
        <v>45</v>
      </c>
      <c r="AI96" t="s">
        <v>200</v>
      </c>
      <c r="AJ96" t="s">
        <v>60</v>
      </c>
      <c r="AK96" t="s">
        <v>61</v>
      </c>
      <c r="AL96" t="s">
        <v>201</v>
      </c>
      <c r="AM96" t="s">
        <v>202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55.6</v>
      </c>
      <c r="X97">
        <v>7.45E-3</v>
      </c>
      <c r="Y97">
        <v>-1.89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199</v>
      </c>
      <c r="AH97" t="s">
        <v>45</v>
      </c>
      <c r="AI97" t="s">
        <v>200</v>
      </c>
      <c r="AJ97" t="s">
        <v>60</v>
      </c>
      <c r="AK97" t="s">
        <v>61</v>
      </c>
      <c r="AL97" t="s">
        <v>201</v>
      </c>
      <c r="AM97" t="s">
        <v>202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63.6</v>
      </c>
      <c r="X98">
        <v>0.01</v>
      </c>
      <c r="Y98">
        <v>-1.08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199</v>
      </c>
      <c r="AH98" t="s">
        <v>45</v>
      </c>
      <c r="AI98" t="s">
        <v>200</v>
      </c>
      <c r="AJ98" t="s">
        <v>60</v>
      </c>
      <c r="AK98" t="s">
        <v>61</v>
      </c>
      <c r="AL98" t="s">
        <v>201</v>
      </c>
      <c r="AM98" t="s">
        <v>202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64.400000000000006</v>
      </c>
      <c r="X99">
        <v>9.9699999999999997E-3</v>
      </c>
      <c r="Y99">
        <v>-0.746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199</v>
      </c>
      <c r="AH99" t="s">
        <v>45</v>
      </c>
      <c r="AI99" t="s">
        <v>200</v>
      </c>
      <c r="AJ99" t="s">
        <v>60</v>
      </c>
      <c r="AK99" t="s">
        <v>61</v>
      </c>
      <c r="AL99" t="s">
        <v>201</v>
      </c>
      <c r="AM99" t="s">
        <v>202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66.900000000000006</v>
      </c>
      <c r="X100">
        <v>1.0500000000000001E-2</v>
      </c>
      <c r="Y100">
        <v>-1.04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199</v>
      </c>
      <c r="AH100" t="s">
        <v>45</v>
      </c>
      <c r="AI100" t="s">
        <v>200</v>
      </c>
      <c r="AJ100" t="s">
        <v>60</v>
      </c>
      <c r="AK100" t="s">
        <v>61</v>
      </c>
      <c r="AL100" t="s">
        <v>201</v>
      </c>
      <c r="AM100" t="s">
        <v>202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69.099999999999994</v>
      </c>
      <c r="X101">
        <v>1.1599999999999999E-2</v>
      </c>
      <c r="Y101">
        <v>-1.2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199</v>
      </c>
      <c r="AH101" t="s">
        <v>45</v>
      </c>
      <c r="AI101" t="s">
        <v>200</v>
      </c>
      <c r="AJ101" t="s">
        <v>60</v>
      </c>
      <c r="AK101" t="s">
        <v>61</v>
      </c>
      <c r="AL101" t="s">
        <v>201</v>
      </c>
      <c r="AM101" t="s">
        <v>202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70.099999999999994</v>
      </c>
      <c r="X102">
        <v>1.3899999999999999E-2</v>
      </c>
      <c r="Y102">
        <v>-1.1599999999999999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199</v>
      </c>
      <c r="AH102" t="s">
        <v>45</v>
      </c>
      <c r="AI102" t="s">
        <v>200</v>
      </c>
      <c r="AJ102" t="s">
        <v>60</v>
      </c>
      <c r="AK102" t="s">
        <v>61</v>
      </c>
      <c r="AL102" t="s">
        <v>201</v>
      </c>
      <c r="AM102" t="s">
        <v>202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71.900000000000006</v>
      </c>
      <c r="X103">
        <v>1.2800000000000001E-2</v>
      </c>
      <c r="Y103">
        <v>-1.23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199</v>
      </c>
      <c r="AH103" t="s">
        <v>45</v>
      </c>
      <c r="AI103" t="s">
        <v>200</v>
      </c>
      <c r="AJ103" t="s">
        <v>60</v>
      </c>
      <c r="AK103" t="s">
        <v>61</v>
      </c>
      <c r="AL103" t="s">
        <v>201</v>
      </c>
      <c r="AM103" t="s">
        <v>202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68.5</v>
      </c>
      <c r="X104">
        <v>1.11E-2</v>
      </c>
      <c r="Y104">
        <v>-1.1299999999999999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199</v>
      </c>
      <c r="AH104" t="s">
        <v>45</v>
      </c>
      <c r="AI104" t="s">
        <v>200</v>
      </c>
      <c r="AJ104" t="s">
        <v>60</v>
      </c>
      <c r="AK104" t="s">
        <v>61</v>
      </c>
      <c r="AL104" t="s">
        <v>201</v>
      </c>
      <c r="AM104" t="s">
        <v>202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86.2</v>
      </c>
      <c r="X105">
        <v>1.2500000000000001E-2</v>
      </c>
      <c r="Y105">
        <v>-0.60899999999999999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199</v>
      </c>
      <c r="AH105" t="s">
        <v>45</v>
      </c>
      <c r="AI105" t="s">
        <v>200</v>
      </c>
      <c r="AJ105" t="s">
        <v>60</v>
      </c>
      <c r="AK105" t="s">
        <v>61</v>
      </c>
      <c r="AL105" t="s">
        <v>201</v>
      </c>
      <c r="AM105" t="s">
        <v>202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59.7</v>
      </c>
      <c r="X106">
        <v>1.06E-2</v>
      </c>
      <c r="Y106">
        <v>-1.44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199</v>
      </c>
      <c r="AH106" t="s">
        <v>45</v>
      </c>
      <c r="AI106" t="s">
        <v>200</v>
      </c>
      <c r="AJ106" t="s">
        <v>60</v>
      </c>
      <c r="AK106" t="s">
        <v>61</v>
      </c>
      <c r="AL106" t="s">
        <v>201</v>
      </c>
      <c r="AM106" t="s">
        <v>202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67.8</v>
      </c>
      <c r="X107">
        <v>1.11E-2</v>
      </c>
      <c r="Y107">
        <v>-1.1299999999999999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199</v>
      </c>
      <c r="AH107" t="s">
        <v>45</v>
      </c>
      <c r="AI107" t="s">
        <v>200</v>
      </c>
      <c r="AJ107" t="s">
        <v>60</v>
      </c>
      <c r="AK107" t="s">
        <v>61</v>
      </c>
      <c r="AL107" t="s">
        <v>201</v>
      </c>
      <c r="AM107" t="s">
        <v>202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57.4</v>
      </c>
      <c r="X108">
        <v>1.09E-2</v>
      </c>
      <c r="Y108">
        <v>-1.44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199</v>
      </c>
      <c r="AH108" t="s">
        <v>45</v>
      </c>
      <c r="AI108" t="s">
        <v>200</v>
      </c>
      <c r="AJ108" t="s">
        <v>60</v>
      </c>
      <c r="AK108" t="s">
        <v>61</v>
      </c>
      <c r="AL108" t="s">
        <v>201</v>
      </c>
      <c r="AM108" t="s">
        <v>202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50.7</v>
      </c>
      <c r="X109">
        <v>7.0000000000000001E-3</v>
      </c>
      <c r="Y109">
        <v>-2.37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199</v>
      </c>
      <c r="AH109" t="s">
        <v>45</v>
      </c>
      <c r="AI109" t="s">
        <v>200</v>
      </c>
      <c r="AJ109" t="s">
        <v>60</v>
      </c>
      <c r="AK109" t="s">
        <v>61</v>
      </c>
      <c r="AL109" t="s">
        <v>201</v>
      </c>
      <c r="AM109" t="s">
        <v>202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59.1</v>
      </c>
      <c r="X110">
        <v>1.01E-2</v>
      </c>
      <c r="Y110">
        <v>-1.3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199</v>
      </c>
      <c r="AH110" t="s">
        <v>45</v>
      </c>
      <c r="AI110" t="s">
        <v>200</v>
      </c>
      <c r="AJ110" t="s">
        <v>60</v>
      </c>
      <c r="AK110" t="s">
        <v>61</v>
      </c>
      <c r="AL110" t="s">
        <v>201</v>
      </c>
      <c r="AM110" t="s">
        <v>202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60.3</v>
      </c>
      <c r="X111">
        <v>9.41E-3</v>
      </c>
      <c r="Y111">
        <v>-1.1200000000000001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199</v>
      </c>
      <c r="AH111" t="s">
        <v>45</v>
      </c>
      <c r="AI111" t="s">
        <v>200</v>
      </c>
      <c r="AJ111" t="s">
        <v>60</v>
      </c>
      <c r="AK111" t="s">
        <v>61</v>
      </c>
      <c r="AL111" t="s">
        <v>201</v>
      </c>
      <c r="AM111" t="s">
        <v>202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62.3</v>
      </c>
      <c r="X112">
        <v>1.09E-2</v>
      </c>
      <c r="Y112">
        <v>-1.28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199</v>
      </c>
      <c r="AH112" t="s">
        <v>45</v>
      </c>
      <c r="AI112" t="s">
        <v>200</v>
      </c>
      <c r="AJ112" t="s">
        <v>60</v>
      </c>
      <c r="AK112" t="s">
        <v>61</v>
      </c>
      <c r="AL112" t="s">
        <v>201</v>
      </c>
      <c r="AM112" t="s">
        <v>202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65.900000000000006</v>
      </c>
      <c r="X113">
        <v>1.21E-2</v>
      </c>
      <c r="Y113">
        <v>-1.38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199</v>
      </c>
      <c r="AH113" t="s">
        <v>45</v>
      </c>
      <c r="AI113" t="s">
        <v>200</v>
      </c>
      <c r="AJ113" t="s">
        <v>60</v>
      </c>
      <c r="AK113" t="s">
        <v>61</v>
      </c>
      <c r="AL113" t="s">
        <v>201</v>
      </c>
      <c r="AM113" t="s">
        <v>202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65.900000000000006</v>
      </c>
      <c r="X114">
        <v>1.44E-2</v>
      </c>
      <c r="Y114">
        <v>-1.55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199</v>
      </c>
      <c r="AH114" t="s">
        <v>45</v>
      </c>
      <c r="AI114" t="s">
        <v>200</v>
      </c>
      <c r="AJ114" t="s">
        <v>60</v>
      </c>
      <c r="AK114" t="s">
        <v>61</v>
      </c>
      <c r="AL114" t="s">
        <v>201</v>
      </c>
      <c r="AM114" t="s">
        <v>202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68</v>
      </c>
      <c r="X115">
        <v>1.44E-2</v>
      </c>
      <c r="Y115">
        <v>-1.5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199</v>
      </c>
      <c r="AH115" t="s">
        <v>45</v>
      </c>
      <c r="AI115" t="s">
        <v>200</v>
      </c>
      <c r="AJ115" t="s">
        <v>60</v>
      </c>
      <c r="AK115" t="s">
        <v>61</v>
      </c>
      <c r="AL115" t="s">
        <v>201</v>
      </c>
      <c r="AM115" t="s">
        <v>202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67.599999999999994</v>
      </c>
      <c r="X116">
        <v>1.29E-2</v>
      </c>
      <c r="Y116">
        <v>-1.61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199</v>
      </c>
      <c r="AH116" t="s">
        <v>45</v>
      </c>
      <c r="AI116" t="s">
        <v>200</v>
      </c>
      <c r="AJ116" t="s">
        <v>60</v>
      </c>
      <c r="AK116" t="s">
        <v>61</v>
      </c>
      <c r="AL116" t="s">
        <v>201</v>
      </c>
      <c r="AM116" t="s">
        <v>202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86.2</v>
      </c>
      <c r="X117">
        <v>1.35E-2</v>
      </c>
      <c r="Y117">
        <v>-0.81399999999999995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199</v>
      </c>
      <c r="AH117" t="s">
        <v>45</v>
      </c>
      <c r="AI117" t="s">
        <v>200</v>
      </c>
      <c r="AJ117" t="s">
        <v>60</v>
      </c>
      <c r="AK117" t="s">
        <v>61</v>
      </c>
      <c r="AL117" t="s">
        <v>201</v>
      </c>
      <c r="AM117" t="s">
        <v>202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52.1</v>
      </c>
      <c r="X118">
        <v>1.0999999999999999E-2</v>
      </c>
      <c r="Y118">
        <v>-1.51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199</v>
      </c>
      <c r="AH118" t="s">
        <v>45</v>
      </c>
      <c r="AI118" t="s">
        <v>200</v>
      </c>
      <c r="AJ118" t="s">
        <v>60</v>
      </c>
      <c r="AK118" t="s">
        <v>61</v>
      </c>
      <c r="AL118" t="s">
        <v>201</v>
      </c>
      <c r="AM118" t="s">
        <v>202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63.8</v>
      </c>
      <c r="X119">
        <v>1.18E-2</v>
      </c>
      <c r="Y119">
        <v>-1.39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199</v>
      </c>
      <c r="AH119" t="s">
        <v>45</v>
      </c>
      <c r="AI119" t="s">
        <v>200</v>
      </c>
      <c r="AJ119" t="s">
        <v>60</v>
      </c>
      <c r="AK119" t="s">
        <v>61</v>
      </c>
      <c r="AL119" t="s">
        <v>201</v>
      </c>
      <c r="AM119" t="s">
        <v>202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56.7</v>
      </c>
      <c r="X120">
        <v>1.0999999999999999E-2</v>
      </c>
      <c r="Y120">
        <v>-1.45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199</v>
      </c>
      <c r="AH120" t="s">
        <v>45</v>
      </c>
      <c r="AI120" t="s">
        <v>200</v>
      </c>
      <c r="AJ120" t="s">
        <v>60</v>
      </c>
      <c r="AK120" t="s">
        <v>61</v>
      </c>
      <c r="AL120" t="s">
        <v>201</v>
      </c>
      <c r="AM120" t="s">
        <v>202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49.3</v>
      </c>
      <c r="X121">
        <v>6.8199999999999997E-3</v>
      </c>
      <c r="Y121">
        <v>-2.5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199</v>
      </c>
      <c r="AH121" t="s">
        <v>45</v>
      </c>
      <c r="AI121" t="s">
        <v>200</v>
      </c>
      <c r="AJ121" t="s">
        <v>60</v>
      </c>
      <c r="AK121" t="s">
        <v>61</v>
      </c>
      <c r="AL121" t="s">
        <v>201</v>
      </c>
      <c r="AM121" t="s">
        <v>202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56.4</v>
      </c>
      <c r="X122">
        <v>1.0200000000000001E-2</v>
      </c>
      <c r="Y122">
        <v>-1.44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199</v>
      </c>
      <c r="AH122" t="s">
        <v>45</v>
      </c>
      <c r="AI122" t="s">
        <v>200</v>
      </c>
      <c r="AJ122" t="s">
        <v>60</v>
      </c>
      <c r="AK122" t="s">
        <v>61</v>
      </c>
      <c r="AL122" t="s">
        <v>201</v>
      </c>
      <c r="AM122" t="s">
        <v>202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56</v>
      </c>
      <c r="X123">
        <v>8.8400000000000006E-3</v>
      </c>
      <c r="Y123">
        <v>-1.5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199</v>
      </c>
      <c r="AH123" t="s">
        <v>45</v>
      </c>
      <c r="AI123" t="s">
        <v>200</v>
      </c>
      <c r="AJ123" t="s">
        <v>60</v>
      </c>
      <c r="AK123" t="s">
        <v>61</v>
      </c>
      <c r="AL123" t="s">
        <v>201</v>
      </c>
      <c r="AM123" t="s">
        <v>202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59.8</v>
      </c>
      <c r="X124">
        <v>1.0999999999999999E-2</v>
      </c>
      <c r="Y124">
        <v>-1.41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199</v>
      </c>
      <c r="AH124" t="s">
        <v>45</v>
      </c>
      <c r="AI124" t="s">
        <v>200</v>
      </c>
      <c r="AJ124" t="s">
        <v>60</v>
      </c>
      <c r="AK124" t="s">
        <v>61</v>
      </c>
      <c r="AL124" t="s">
        <v>201</v>
      </c>
      <c r="AM124" t="s">
        <v>202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63</v>
      </c>
      <c r="X125">
        <v>1.2500000000000001E-2</v>
      </c>
      <c r="Y125">
        <v>-1.53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199</v>
      </c>
      <c r="AH125" t="s">
        <v>45</v>
      </c>
      <c r="AI125" t="s">
        <v>200</v>
      </c>
      <c r="AJ125" t="s">
        <v>60</v>
      </c>
      <c r="AK125" t="s">
        <v>61</v>
      </c>
      <c r="AL125" t="s">
        <v>201</v>
      </c>
      <c r="AM125" t="s">
        <v>202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65.099999999999994</v>
      </c>
      <c r="X126">
        <v>1.44E-2</v>
      </c>
      <c r="Y126">
        <v>-1.59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199</v>
      </c>
      <c r="AH126" t="s">
        <v>45</v>
      </c>
      <c r="AI126" t="s">
        <v>200</v>
      </c>
      <c r="AJ126" t="s">
        <v>60</v>
      </c>
      <c r="AK126" t="s">
        <v>61</v>
      </c>
      <c r="AL126" t="s">
        <v>201</v>
      </c>
      <c r="AM126" t="s">
        <v>202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66.900000000000006</v>
      </c>
      <c r="X127">
        <v>1.46E-2</v>
      </c>
      <c r="Y127">
        <v>-1.55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199</v>
      </c>
      <c r="AH127" t="s">
        <v>45</v>
      </c>
      <c r="AI127" t="s">
        <v>200</v>
      </c>
      <c r="AJ127" t="s">
        <v>60</v>
      </c>
      <c r="AK127" t="s">
        <v>61</v>
      </c>
      <c r="AL127" t="s">
        <v>201</v>
      </c>
      <c r="AM127" t="s">
        <v>202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67.400000000000006</v>
      </c>
      <c r="X128">
        <v>1.32E-2</v>
      </c>
      <c r="Y128">
        <v>-1.68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199</v>
      </c>
      <c r="AH128" t="s">
        <v>45</v>
      </c>
      <c r="AI128" t="s">
        <v>200</v>
      </c>
      <c r="AJ128" t="s">
        <v>60</v>
      </c>
      <c r="AK128" t="s">
        <v>61</v>
      </c>
      <c r="AL128" t="s">
        <v>201</v>
      </c>
      <c r="AM128" t="s">
        <v>202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84.7</v>
      </c>
      <c r="X129">
        <v>1.47E-2</v>
      </c>
      <c r="Y129">
        <v>-1.0900000000000001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199</v>
      </c>
      <c r="AH129" t="s">
        <v>45</v>
      </c>
      <c r="AI129" t="s">
        <v>200</v>
      </c>
      <c r="AJ129" t="s">
        <v>60</v>
      </c>
      <c r="AK129" t="s">
        <v>61</v>
      </c>
      <c r="AL129" t="s">
        <v>201</v>
      </c>
      <c r="AM129" t="s">
        <v>202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50</v>
      </c>
      <c r="X130">
        <v>1.11E-2</v>
      </c>
      <c r="Y130">
        <v>-1.54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199</v>
      </c>
      <c r="AH130" t="s">
        <v>45</v>
      </c>
      <c r="AI130" t="s">
        <v>200</v>
      </c>
      <c r="AJ130" t="s">
        <v>60</v>
      </c>
      <c r="AK130" t="s">
        <v>61</v>
      </c>
      <c r="AL130" t="s">
        <v>201</v>
      </c>
      <c r="AM130" t="s">
        <v>202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61.5</v>
      </c>
      <c r="X131">
        <v>1.21E-2</v>
      </c>
      <c r="Y131">
        <v>-1.53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199</v>
      </c>
      <c r="AH131" t="s">
        <v>45</v>
      </c>
      <c r="AI131" t="s">
        <v>200</v>
      </c>
      <c r="AJ131" t="s">
        <v>60</v>
      </c>
      <c r="AK131" t="s">
        <v>61</v>
      </c>
      <c r="AL131" t="s">
        <v>201</v>
      </c>
      <c r="AM131" t="s">
        <v>202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61.5</v>
      </c>
      <c r="X132">
        <v>9.5899999999999996E-3</v>
      </c>
      <c r="Y132">
        <v>-1.29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199</v>
      </c>
      <c r="AH132" t="s">
        <v>45</v>
      </c>
      <c r="AI132" t="s">
        <v>200</v>
      </c>
      <c r="AJ132" t="s">
        <v>60</v>
      </c>
      <c r="AK132" t="s">
        <v>61</v>
      </c>
      <c r="AL132" t="s">
        <v>201</v>
      </c>
      <c r="AM132" t="s">
        <v>202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69.3</v>
      </c>
      <c r="X133">
        <v>1.23E-2</v>
      </c>
      <c r="Y133">
        <v>-1.24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199</v>
      </c>
      <c r="AH133" t="s">
        <v>45</v>
      </c>
      <c r="AI133" t="s">
        <v>200</v>
      </c>
      <c r="AJ133" t="s">
        <v>60</v>
      </c>
      <c r="AK133" t="s">
        <v>61</v>
      </c>
      <c r="AL133" t="s">
        <v>201</v>
      </c>
      <c r="AM133" t="s">
        <v>202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72.599999999999994</v>
      </c>
      <c r="X134">
        <v>1.5100000000000001E-2</v>
      </c>
      <c r="Y134">
        <v>-1.5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199</v>
      </c>
      <c r="AH134" t="s">
        <v>45</v>
      </c>
      <c r="AI134" t="s">
        <v>200</v>
      </c>
      <c r="AJ134" t="s">
        <v>60</v>
      </c>
      <c r="AK134" t="s">
        <v>61</v>
      </c>
      <c r="AL134" t="s">
        <v>201</v>
      </c>
      <c r="AM134" t="s">
        <v>202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63.4</v>
      </c>
      <c r="X135">
        <v>1.23E-2</v>
      </c>
      <c r="Y135">
        <v>-1.32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199</v>
      </c>
      <c r="AH135" t="s">
        <v>45</v>
      </c>
      <c r="AI135" t="s">
        <v>200</v>
      </c>
      <c r="AJ135" t="s">
        <v>60</v>
      </c>
      <c r="AK135" t="s">
        <v>61</v>
      </c>
      <c r="AL135" t="s">
        <v>201</v>
      </c>
      <c r="AM135" t="s">
        <v>202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66.900000000000006</v>
      </c>
      <c r="X136">
        <v>1.23E-2</v>
      </c>
      <c r="Y136">
        <v>-1.38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199</v>
      </c>
      <c r="AH136" t="s">
        <v>45</v>
      </c>
      <c r="AI136" t="s">
        <v>200</v>
      </c>
      <c r="AJ136" t="s">
        <v>60</v>
      </c>
      <c r="AK136" t="s">
        <v>61</v>
      </c>
      <c r="AL136" t="s">
        <v>201</v>
      </c>
      <c r="AM136" t="s">
        <v>202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63.2</v>
      </c>
      <c r="X137">
        <v>9.7900000000000001E-3</v>
      </c>
      <c r="Y137">
        <v>-1.1000000000000001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199</v>
      </c>
      <c r="AH137" t="s">
        <v>45</v>
      </c>
      <c r="AI137" t="s">
        <v>200</v>
      </c>
      <c r="AJ137" t="s">
        <v>60</v>
      </c>
      <c r="AK137" t="s">
        <v>61</v>
      </c>
      <c r="AL137" t="s">
        <v>201</v>
      </c>
      <c r="AM137" t="s">
        <v>202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64</v>
      </c>
      <c r="X138">
        <v>9.3799999999999994E-3</v>
      </c>
      <c r="Y138">
        <v>-0.72599999999999998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199</v>
      </c>
      <c r="AH138" t="s">
        <v>45</v>
      </c>
      <c r="AI138" t="s">
        <v>200</v>
      </c>
      <c r="AJ138" t="s">
        <v>60</v>
      </c>
      <c r="AK138" t="s">
        <v>61</v>
      </c>
      <c r="AL138" t="s">
        <v>201</v>
      </c>
      <c r="AM138" t="s">
        <v>202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69.7</v>
      </c>
      <c r="X139">
        <v>1.14E-2</v>
      </c>
      <c r="Y139">
        <v>-0.86499999999999999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199</v>
      </c>
      <c r="AH139" t="s">
        <v>45</v>
      </c>
      <c r="AI139" t="s">
        <v>200</v>
      </c>
      <c r="AJ139" t="s">
        <v>60</v>
      </c>
      <c r="AK139" t="s">
        <v>61</v>
      </c>
      <c r="AL139" t="s">
        <v>201</v>
      </c>
      <c r="AM139" t="s">
        <v>202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69.599999999999994</v>
      </c>
      <c r="X140">
        <v>1.3299999999999999E-2</v>
      </c>
      <c r="Y140">
        <v>-1.1299999999999999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199</v>
      </c>
      <c r="AH140" t="s">
        <v>45</v>
      </c>
      <c r="AI140" t="s">
        <v>200</v>
      </c>
      <c r="AJ140" t="s">
        <v>60</v>
      </c>
      <c r="AK140" t="s">
        <v>61</v>
      </c>
      <c r="AL140" t="s">
        <v>201</v>
      </c>
      <c r="AM140" t="s">
        <v>202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67.900000000000006</v>
      </c>
      <c r="X141">
        <v>1.0800000000000001E-2</v>
      </c>
      <c r="Y141">
        <v>-1.2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199</v>
      </c>
      <c r="AH141" t="s">
        <v>45</v>
      </c>
      <c r="AI141" t="s">
        <v>200</v>
      </c>
      <c r="AJ141" t="s">
        <v>60</v>
      </c>
      <c r="AK141" t="s">
        <v>61</v>
      </c>
      <c r="AL141" t="s">
        <v>201</v>
      </c>
      <c r="AM141" t="s">
        <v>202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86.1</v>
      </c>
      <c r="X142">
        <v>1.24E-2</v>
      </c>
      <c r="Y142">
        <v>-0.61899999999999999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199</v>
      </c>
      <c r="AH142" t="s">
        <v>45</v>
      </c>
      <c r="AI142" t="s">
        <v>200</v>
      </c>
      <c r="AJ142" t="s">
        <v>60</v>
      </c>
      <c r="AK142" t="s">
        <v>61</v>
      </c>
      <c r="AL142" t="s">
        <v>201</v>
      </c>
      <c r="AM142" t="s">
        <v>202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65.400000000000006</v>
      </c>
      <c r="X143">
        <v>1.03E-2</v>
      </c>
      <c r="Y143">
        <v>-0.83499999999999996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199</v>
      </c>
      <c r="AH143" t="s">
        <v>45</v>
      </c>
      <c r="AI143" t="s">
        <v>200</v>
      </c>
      <c r="AJ143" t="s">
        <v>60</v>
      </c>
      <c r="AK143" t="s">
        <v>61</v>
      </c>
      <c r="AL143" t="s">
        <v>201</v>
      </c>
      <c r="AM143" t="s">
        <v>202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57.9</v>
      </c>
      <c r="X144">
        <v>8.43E-3</v>
      </c>
      <c r="Y144">
        <v>-1.38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199</v>
      </c>
      <c r="AH144" t="s">
        <v>45</v>
      </c>
      <c r="AI144" t="s">
        <v>200</v>
      </c>
      <c r="AJ144" t="s">
        <v>60</v>
      </c>
      <c r="AK144" t="s">
        <v>61</v>
      </c>
      <c r="AL144" t="s">
        <v>201</v>
      </c>
      <c r="AM144" t="s">
        <v>202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59.3</v>
      </c>
      <c r="X145">
        <v>9.4400000000000005E-3</v>
      </c>
      <c r="Y145">
        <v>-1.21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199</v>
      </c>
      <c r="AH145" t="s">
        <v>45</v>
      </c>
      <c r="AI145" t="s">
        <v>200</v>
      </c>
      <c r="AJ145" t="s">
        <v>60</v>
      </c>
      <c r="AK145" t="s">
        <v>61</v>
      </c>
      <c r="AL145" t="s">
        <v>201</v>
      </c>
      <c r="AM145" t="s">
        <v>202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67.2</v>
      </c>
      <c r="X146">
        <v>1.1900000000000001E-2</v>
      </c>
      <c r="Y146">
        <v>-1.08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199</v>
      </c>
      <c r="AH146" t="s">
        <v>45</v>
      </c>
      <c r="AI146" t="s">
        <v>200</v>
      </c>
      <c r="AJ146" t="s">
        <v>60</v>
      </c>
      <c r="AK146" t="s">
        <v>61</v>
      </c>
      <c r="AL146" t="s">
        <v>201</v>
      </c>
      <c r="AM146" t="s">
        <v>202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65.599999999999994</v>
      </c>
      <c r="X147">
        <v>1.3599999999999999E-2</v>
      </c>
      <c r="Y147">
        <v>-1.48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199</v>
      </c>
      <c r="AH147" t="s">
        <v>45</v>
      </c>
      <c r="AI147" t="s">
        <v>200</v>
      </c>
      <c r="AJ147" t="s">
        <v>60</v>
      </c>
      <c r="AK147" t="s">
        <v>61</v>
      </c>
      <c r="AL147" t="s">
        <v>201</v>
      </c>
      <c r="AM147" t="s">
        <v>202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64</v>
      </c>
      <c r="X148">
        <v>1.21E-2</v>
      </c>
      <c r="Y148">
        <v>-1.48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199</v>
      </c>
      <c r="AH148" t="s">
        <v>45</v>
      </c>
      <c r="AI148" t="s">
        <v>200</v>
      </c>
      <c r="AJ148" t="s">
        <v>60</v>
      </c>
      <c r="AK148" t="s">
        <v>61</v>
      </c>
      <c r="AL148" t="s">
        <v>201</v>
      </c>
      <c r="AM148" t="s">
        <v>202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84.9</v>
      </c>
      <c r="X149">
        <v>1.49E-2</v>
      </c>
      <c r="Y149">
        <v>-1.04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199</v>
      </c>
      <c r="AH149" t="s">
        <v>45</v>
      </c>
      <c r="AI149" t="s">
        <v>200</v>
      </c>
      <c r="AJ149" t="s">
        <v>60</v>
      </c>
      <c r="AK149" t="s">
        <v>61</v>
      </c>
      <c r="AL149" t="s">
        <v>201</v>
      </c>
      <c r="AM149" t="s">
        <v>202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61.2</v>
      </c>
      <c r="X150">
        <v>1.0500000000000001E-2</v>
      </c>
      <c r="Y150">
        <v>-1.29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199</v>
      </c>
      <c r="AH150" t="s">
        <v>45</v>
      </c>
      <c r="AI150" t="s">
        <v>200</v>
      </c>
      <c r="AJ150" t="s">
        <v>60</v>
      </c>
      <c r="AK150" t="s">
        <v>61</v>
      </c>
      <c r="AL150" t="s">
        <v>201</v>
      </c>
      <c r="AM150" t="s">
        <v>202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56.5</v>
      </c>
      <c r="X151">
        <v>8.0700000000000008E-3</v>
      </c>
      <c r="Y151">
        <v>-1.46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199</v>
      </c>
      <c r="AH151" t="s">
        <v>45</v>
      </c>
      <c r="AI151" t="s">
        <v>200</v>
      </c>
      <c r="AJ151" t="s">
        <v>60</v>
      </c>
      <c r="AK151" t="s">
        <v>61</v>
      </c>
      <c r="AL151" t="s">
        <v>201</v>
      </c>
      <c r="AM151" t="s">
        <v>202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56.6</v>
      </c>
      <c r="X152">
        <v>9.4599999999999997E-3</v>
      </c>
      <c r="Y152">
        <v>-1.47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199</v>
      </c>
      <c r="AH152" t="s">
        <v>45</v>
      </c>
      <c r="AI152" t="s">
        <v>200</v>
      </c>
      <c r="AJ152" t="s">
        <v>60</v>
      </c>
      <c r="AK152" t="s">
        <v>61</v>
      </c>
      <c r="AL152" t="s">
        <v>201</v>
      </c>
      <c r="AM152" t="s">
        <v>202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62.3</v>
      </c>
      <c r="X153">
        <v>1.2500000000000001E-2</v>
      </c>
      <c r="Y153">
        <v>-1.4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199</v>
      </c>
      <c r="AH153" t="s">
        <v>45</v>
      </c>
      <c r="AI153" t="s">
        <v>200</v>
      </c>
      <c r="AJ153" t="s">
        <v>60</v>
      </c>
      <c r="AK153" t="s">
        <v>61</v>
      </c>
      <c r="AL153" t="s">
        <v>201</v>
      </c>
      <c r="AM153" t="s">
        <v>202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63.4</v>
      </c>
      <c r="X154">
        <v>1.34E-2</v>
      </c>
      <c r="Y154">
        <v>-1.6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199</v>
      </c>
      <c r="AH154" t="s">
        <v>45</v>
      </c>
      <c r="AI154" t="s">
        <v>200</v>
      </c>
      <c r="AJ154" t="s">
        <v>60</v>
      </c>
      <c r="AK154" t="s">
        <v>61</v>
      </c>
      <c r="AL154" t="s">
        <v>201</v>
      </c>
      <c r="AM154" t="s">
        <v>202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64</v>
      </c>
      <c r="X155">
        <v>1.21E-2</v>
      </c>
      <c r="Y155">
        <v>-1.52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199</v>
      </c>
      <c r="AH155" t="s">
        <v>45</v>
      </c>
      <c r="AI155" t="s">
        <v>200</v>
      </c>
      <c r="AJ155" t="s">
        <v>60</v>
      </c>
      <c r="AK155" t="s">
        <v>61</v>
      </c>
      <c r="AL155" t="s">
        <v>201</v>
      </c>
      <c r="AM155" t="s">
        <v>202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84.9</v>
      </c>
      <c r="X156">
        <v>1.5100000000000001E-2</v>
      </c>
      <c r="Y156">
        <v>-1.07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199</v>
      </c>
      <c r="AH156" t="s">
        <v>45</v>
      </c>
      <c r="AI156" t="s">
        <v>200</v>
      </c>
      <c r="AJ156" t="s">
        <v>60</v>
      </c>
      <c r="AK156" t="s">
        <v>61</v>
      </c>
      <c r="AL156" t="s">
        <v>201</v>
      </c>
      <c r="AM156" t="s">
        <v>202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58.7</v>
      </c>
      <c r="X157">
        <v>1.0500000000000001E-2</v>
      </c>
      <c r="Y157">
        <v>-1.5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199</v>
      </c>
      <c r="AH157" t="s">
        <v>45</v>
      </c>
      <c r="AI157" t="s">
        <v>200</v>
      </c>
      <c r="AJ157" t="s">
        <v>60</v>
      </c>
      <c r="AK157" t="s">
        <v>61</v>
      </c>
      <c r="AL157" t="s">
        <v>201</v>
      </c>
      <c r="AM157" t="s">
        <v>202</v>
      </c>
      <c r="AO157" t="s">
        <v>64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193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42.7</v>
      </c>
      <c r="X6">
        <v>6.4900000000000001E-3</v>
      </c>
      <c r="Y6">
        <v>-1.63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194</v>
      </c>
      <c r="AH6" t="s">
        <v>45</v>
      </c>
      <c r="AI6" t="s">
        <v>195</v>
      </c>
      <c r="AJ6" t="s">
        <v>60</v>
      </c>
      <c r="AK6" t="s">
        <v>61</v>
      </c>
      <c r="AL6" t="s">
        <v>196</v>
      </c>
      <c r="AM6" t="s">
        <v>197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58.3</v>
      </c>
      <c r="X7">
        <v>1.34E-2</v>
      </c>
      <c r="Y7">
        <v>-1.72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194</v>
      </c>
      <c r="AH7" t="s">
        <v>45</v>
      </c>
      <c r="AI7" t="s">
        <v>195</v>
      </c>
      <c r="AJ7" t="s">
        <v>60</v>
      </c>
      <c r="AK7" t="s">
        <v>61</v>
      </c>
      <c r="AL7" t="s">
        <v>196</v>
      </c>
      <c r="AM7" t="s">
        <v>197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53</v>
      </c>
      <c r="X8">
        <v>1.11E-2</v>
      </c>
      <c r="Y8">
        <v>-1.77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194</v>
      </c>
      <c r="AH8" t="s">
        <v>45</v>
      </c>
      <c r="AI8" t="s">
        <v>195</v>
      </c>
      <c r="AJ8" t="s">
        <v>60</v>
      </c>
      <c r="AK8" t="s">
        <v>61</v>
      </c>
      <c r="AL8" t="s">
        <v>196</v>
      </c>
      <c r="AM8" t="s">
        <v>197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60.7</v>
      </c>
      <c r="X9">
        <v>1.2999999999999999E-2</v>
      </c>
      <c r="Y9">
        <v>-1.32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194</v>
      </c>
      <c r="AH9" t="s">
        <v>45</v>
      </c>
      <c r="AI9" t="s">
        <v>195</v>
      </c>
      <c r="AJ9" t="s">
        <v>60</v>
      </c>
      <c r="AK9" t="s">
        <v>61</v>
      </c>
      <c r="AL9" t="s">
        <v>196</v>
      </c>
      <c r="AM9" t="s">
        <v>197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49</v>
      </c>
      <c r="X10">
        <v>7.8499999999999993E-3</v>
      </c>
      <c r="Y10">
        <v>-2.06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194</v>
      </c>
      <c r="AH10" t="s">
        <v>45</v>
      </c>
      <c r="AI10" t="s">
        <v>195</v>
      </c>
      <c r="AJ10" t="s">
        <v>60</v>
      </c>
      <c r="AK10" t="s">
        <v>61</v>
      </c>
      <c r="AL10" t="s">
        <v>196</v>
      </c>
      <c r="AM10" t="s">
        <v>197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68.2</v>
      </c>
      <c r="X11">
        <v>1.4500000000000001E-2</v>
      </c>
      <c r="Y11">
        <v>-1.41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194</v>
      </c>
      <c r="AH11" t="s">
        <v>45</v>
      </c>
      <c r="AI11" t="s">
        <v>195</v>
      </c>
      <c r="AJ11" t="s">
        <v>60</v>
      </c>
      <c r="AK11" t="s">
        <v>61</v>
      </c>
      <c r="AL11" t="s">
        <v>196</v>
      </c>
      <c r="AM11" t="s">
        <v>197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64.3</v>
      </c>
      <c r="X12">
        <v>1.49E-2</v>
      </c>
      <c r="Y12">
        <v>-1.47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194</v>
      </c>
      <c r="AH12" t="s">
        <v>45</v>
      </c>
      <c r="AI12" t="s">
        <v>195</v>
      </c>
      <c r="AJ12" t="s">
        <v>60</v>
      </c>
      <c r="AK12" t="s">
        <v>61</v>
      </c>
      <c r="AL12" t="s">
        <v>196</v>
      </c>
      <c r="AM12" t="s">
        <v>197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70.8</v>
      </c>
      <c r="X13">
        <v>1.4999999999999999E-2</v>
      </c>
      <c r="Y13">
        <v>-1.34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194</v>
      </c>
      <c r="AH13" t="s">
        <v>45</v>
      </c>
      <c r="AI13" t="s">
        <v>195</v>
      </c>
      <c r="AJ13" t="s">
        <v>60</v>
      </c>
      <c r="AK13" t="s">
        <v>61</v>
      </c>
      <c r="AL13" t="s">
        <v>196</v>
      </c>
      <c r="AM13" t="s">
        <v>197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51.3</v>
      </c>
      <c r="X14">
        <v>1.09E-2</v>
      </c>
      <c r="Y14">
        <v>-1.54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194</v>
      </c>
      <c r="AH14" t="s">
        <v>45</v>
      </c>
      <c r="AI14" t="s">
        <v>195</v>
      </c>
      <c r="AJ14" t="s">
        <v>60</v>
      </c>
      <c r="AK14" t="s">
        <v>61</v>
      </c>
      <c r="AL14" t="s">
        <v>196</v>
      </c>
      <c r="AM14" t="s">
        <v>197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62.8</v>
      </c>
      <c r="X15">
        <v>1.35E-2</v>
      </c>
      <c r="Y15">
        <v>-1.51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194</v>
      </c>
      <c r="AH15" t="s">
        <v>45</v>
      </c>
      <c r="AI15" t="s">
        <v>195</v>
      </c>
      <c r="AJ15" t="s">
        <v>60</v>
      </c>
      <c r="AK15" t="s">
        <v>61</v>
      </c>
      <c r="AL15" t="s">
        <v>196</v>
      </c>
      <c r="AM15" t="s">
        <v>197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49.6</v>
      </c>
      <c r="X16">
        <v>6.1999999999999998E-3</v>
      </c>
      <c r="Y16">
        <v>-1.99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194</v>
      </c>
      <c r="AH16" t="s">
        <v>45</v>
      </c>
      <c r="AI16" t="s">
        <v>195</v>
      </c>
      <c r="AJ16" t="s">
        <v>60</v>
      </c>
      <c r="AK16" t="s">
        <v>61</v>
      </c>
      <c r="AL16" t="s">
        <v>196</v>
      </c>
      <c r="AM16" t="s">
        <v>197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56.1</v>
      </c>
      <c r="X17">
        <v>7.3899999999999999E-3</v>
      </c>
      <c r="Y17">
        <v>-1.42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194</v>
      </c>
      <c r="AH17" t="s">
        <v>45</v>
      </c>
      <c r="AI17" t="s">
        <v>195</v>
      </c>
      <c r="AJ17" t="s">
        <v>60</v>
      </c>
      <c r="AK17" t="s">
        <v>61</v>
      </c>
      <c r="AL17" t="s">
        <v>196</v>
      </c>
      <c r="AM17" t="s">
        <v>197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53.1</v>
      </c>
      <c r="X18">
        <v>6.7099999999999998E-3</v>
      </c>
      <c r="Y18">
        <v>-1.74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194</v>
      </c>
      <c r="AH18" t="s">
        <v>45</v>
      </c>
      <c r="AI18" t="s">
        <v>195</v>
      </c>
      <c r="AJ18" t="s">
        <v>60</v>
      </c>
      <c r="AK18" t="s">
        <v>61</v>
      </c>
      <c r="AL18" t="s">
        <v>196</v>
      </c>
      <c r="AM18" t="s">
        <v>197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58.1</v>
      </c>
      <c r="X19">
        <v>9.3600000000000003E-3</v>
      </c>
      <c r="Y19">
        <v>-1.22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194</v>
      </c>
      <c r="AH19" t="s">
        <v>45</v>
      </c>
      <c r="AI19" t="s">
        <v>195</v>
      </c>
      <c r="AJ19" t="s">
        <v>60</v>
      </c>
      <c r="AK19" t="s">
        <v>61</v>
      </c>
      <c r="AL19" t="s">
        <v>196</v>
      </c>
      <c r="AM19" t="s">
        <v>197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53.2</v>
      </c>
      <c r="X20">
        <v>7.1000000000000004E-3</v>
      </c>
      <c r="Y20">
        <v>-1.83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194</v>
      </c>
      <c r="AH20" t="s">
        <v>45</v>
      </c>
      <c r="AI20" t="s">
        <v>195</v>
      </c>
      <c r="AJ20" t="s">
        <v>60</v>
      </c>
      <c r="AK20" t="s">
        <v>61</v>
      </c>
      <c r="AL20" t="s">
        <v>196</v>
      </c>
      <c r="AM20" t="s">
        <v>197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67</v>
      </c>
      <c r="X21">
        <v>1.32E-2</v>
      </c>
      <c r="Y21">
        <v>-1.2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194</v>
      </c>
      <c r="AH21" t="s">
        <v>45</v>
      </c>
      <c r="AI21" t="s">
        <v>195</v>
      </c>
      <c r="AJ21" t="s">
        <v>60</v>
      </c>
      <c r="AK21" t="s">
        <v>61</v>
      </c>
      <c r="AL21" t="s">
        <v>196</v>
      </c>
      <c r="AM21" t="s">
        <v>197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62.8</v>
      </c>
      <c r="X22">
        <v>1.26E-2</v>
      </c>
      <c r="Y22">
        <v>-1.34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194</v>
      </c>
      <c r="AH22" t="s">
        <v>45</v>
      </c>
      <c r="AI22" t="s">
        <v>195</v>
      </c>
      <c r="AJ22" t="s">
        <v>60</v>
      </c>
      <c r="AK22" t="s">
        <v>61</v>
      </c>
      <c r="AL22" t="s">
        <v>196</v>
      </c>
      <c r="AM22" t="s">
        <v>197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68.900000000000006</v>
      </c>
      <c r="X23">
        <v>1.24E-2</v>
      </c>
      <c r="Y23">
        <v>-1.2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194</v>
      </c>
      <c r="AH23" t="s">
        <v>45</v>
      </c>
      <c r="AI23" t="s">
        <v>195</v>
      </c>
      <c r="AJ23" t="s">
        <v>60</v>
      </c>
      <c r="AK23" t="s">
        <v>61</v>
      </c>
      <c r="AL23" t="s">
        <v>196</v>
      </c>
      <c r="AM23" t="s">
        <v>197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55.5</v>
      </c>
      <c r="X24">
        <v>9.7300000000000008E-3</v>
      </c>
      <c r="Y24">
        <v>-1.4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194</v>
      </c>
      <c r="AH24" t="s">
        <v>45</v>
      </c>
      <c r="AI24" t="s">
        <v>195</v>
      </c>
      <c r="AJ24" t="s">
        <v>60</v>
      </c>
      <c r="AK24" t="s">
        <v>61</v>
      </c>
      <c r="AL24" t="s">
        <v>196</v>
      </c>
      <c r="AM24" t="s">
        <v>197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57.7</v>
      </c>
      <c r="X25">
        <v>9.0299999999999998E-3</v>
      </c>
      <c r="Y25">
        <v>-1.5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194</v>
      </c>
      <c r="AH25" t="s">
        <v>45</v>
      </c>
      <c r="AI25" t="s">
        <v>195</v>
      </c>
      <c r="AJ25" t="s">
        <v>60</v>
      </c>
      <c r="AK25" t="s">
        <v>61</v>
      </c>
      <c r="AL25" t="s">
        <v>196</v>
      </c>
      <c r="AM25" t="s">
        <v>197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43.4</v>
      </c>
      <c r="X26">
        <v>5.5500000000000002E-3</v>
      </c>
      <c r="Y26">
        <v>-1.8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194</v>
      </c>
      <c r="AH26" t="s">
        <v>45</v>
      </c>
      <c r="AI26" t="s">
        <v>195</v>
      </c>
      <c r="AJ26" t="s">
        <v>60</v>
      </c>
      <c r="AK26" t="s">
        <v>61</v>
      </c>
      <c r="AL26" t="s">
        <v>196</v>
      </c>
      <c r="AM26" t="s">
        <v>197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52</v>
      </c>
      <c r="X27">
        <v>7.5199999999999998E-3</v>
      </c>
      <c r="Y27">
        <v>-1.8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194</v>
      </c>
      <c r="AH27" t="s">
        <v>45</v>
      </c>
      <c r="AI27" t="s">
        <v>195</v>
      </c>
      <c r="AJ27" t="s">
        <v>60</v>
      </c>
      <c r="AK27" t="s">
        <v>61</v>
      </c>
      <c r="AL27" t="s">
        <v>196</v>
      </c>
      <c r="AM27" t="s">
        <v>197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49.9</v>
      </c>
      <c r="X28">
        <v>6.4599999999999996E-3</v>
      </c>
      <c r="Y28">
        <v>-1.9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194</v>
      </c>
      <c r="AH28" t="s">
        <v>45</v>
      </c>
      <c r="AI28" t="s">
        <v>195</v>
      </c>
      <c r="AJ28" t="s">
        <v>60</v>
      </c>
      <c r="AK28" t="s">
        <v>61</v>
      </c>
      <c r="AL28" t="s">
        <v>196</v>
      </c>
      <c r="AM28" t="s">
        <v>197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54.8</v>
      </c>
      <c r="X29">
        <v>8.9200000000000008E-3</v>
      </c>
      <c r="Y29">
        <v>-1.38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194</v>
      </c>
      <c r="AH29" t="s">
        <v>45</v>
      </c>
      <c r="AI29" t="s">
        <v>195</v>
      </c>
      <c r="AJ29" t="s">
        <v>60</v>
      </c>
      <c r="AK29" t="s">
        <v>61</v>
      </c>
      <c r="AL29" t="s">
        <v>196</v>
      </c>
      <c r="AM29" t="s">
        <v>197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48.5</v>
      </c>
      <c r="X30">
        <v>6.77E-3</v>
      </c>
      <c r="Y30">
        <v>-2.2400000000000002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194</v>
      </c>
      <c r="AH30" t="s">
        <v>45</v>
      </c>
      <c r="AI30" t="s">
        <v>195</v>
      </c>
      <c r="AJ30" t="s">
        <v>60</v>
      </c>
      <c r="AK30" t="s">
        <v>61</v>
      </c>
      <c r="AL30" t="s">
        <v>196</v>
      </c>
      <c r="AM30" t="s">
        <v>197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63.8</v>
      </c>
      <c r="X31">
        <v>1.38E-2</v>
      </c>
      <c r="Y31">
        <v>-1.42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194</v>
      </c>
      <c r="AH31" t="s">
        <v>45</v>
      </c>
      <c r="AI31" t="s">
        <v>195</v>
      </c>
      <c r="AJ31" t="s">
        <v>60</v>
      </c>
      <c r="AK31" t="s">
        <v>61</v>
      </c>
      <c r="AL31" t="s">
        <v>196</v>
      </c>
      <c r="AM31" t="s">
        <v>197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58.8</v>
      </c>
      <c r="X32">
        <v>1.34E-2</v>
      </c>
      <c r="Y32">
        <v>-1.51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194</v>
      </c>
      <c r="AH32" t="s">
        <v>45</v>
      </c>
      <c r="AI32" t="s">
        <v>195</v>
      </c>
      <c r="AJ32" t="s">
        <v>60</v>
      </c>
      <c r="AK32" t="s">
        <v>61</v>
      </c>
      <c r="AL32" t="s">
        <v>196</v>
      </c>
      <c r="AM32" t="s">
        <v>197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65.5</v>
      </c>
      <c r="X33">
        <v>1.38E-2</v>
      </c>
      <c r="Y33">
        <v>-1.41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194</v>
      </c>
      <c r="AH33" t="s">
        <v>45</v>
      </c>
      <c r="AI33" t="s">
        <v>195</v>
      </c>
      <c r="AJ33" t="s">
        <v>60</v>
      </c>
      <c r="AK33" t="s">
        <v>61</v>
      </c>
      <c r="AL33" t="s">
        <v>196</v>
      </c>
      <c r="AM33" t="s">
        <v>197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48</v>
      </c>
      <c r="X34">
        <v>1.04E-2</v>
      </c>
      <c r="Y34">
        <v>-1.5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194</v>
      </c>
      <c r="AH34" t="s">
        <v>45</v>
      </c>
      <c r="AI34" t="s">
        <v>195</v>
      </c>
      <c r="AJ34" t="s">
        <v>60</v>
      </c>
      <c r="AK34" t="s">
        <v>61</v>
      </c>
      <c r="AL34" t="s">
        <v>196</v>
      </c>
      <c r="AM34" t="s">
        <v>197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55.5</v>
      </c>
      <c r="X35">
        <v>0.01</v>
      </c>
      <c r="Y35">
        <v>-1.63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194</v>
      </c>
      <c r="AH35" t="s">
        <v>45</v>
      </c>
      <c r="AI35" t="s">
        <v>195</v>
      </c>
      <c r="AJ35" t="s">
        <v>60</v>
      </c>
      <c r="AK35" t="s">
        <v>61</v>
      </c>
      <c r="AL35" t="s">
        <v>196</v>
      </c>
      <c r="AM35" t="s">
        <v>197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41.3</v>
      </c>
      <c r="X36">
        <v>5.28E-3</v>
      </c>
      <c r="Y36">
        <v>-1.74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194</v>
      </c>
      <c r="AH36" t="s">
        <v>45</v>
      </c>
      <c r="AI36" t="s">
        <v>195</v>
      </c>
      <c r="AJ36" t="s">
        <v>60</v>
      </c>
      <c r="AK36" t="s">
        <v>61</v>
      </c>
      <c r="AL36" t="s">
        <v>196</v>
      </c>
      <c r="AM36" t="s">
        <v>197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50.2</v>
      </c>
      <c r="X37">
        <v>7.0099999999999997E-3</v>
      </c>
      <c r="Y37">
        <v>-1.92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194</v>
      </c>
      <c r="AH37" t="s">
        <v>45</v>
      </c>
      <c r="AI37" t="s">
        <v>195</v>
      </c>
      <c r="AJ37" t="s">
        <v>60</v>
      </c>
      <c r="AK37" t="s">
        <v>61</v>
      </c>
      <c r="AL37" t="s">
        <v>196</v>
      </c>
      <c r="AM37" t="s">
        <v>197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47.1</v>
      </c>
      <c r="X38">
        <v>6.1399999999999996E-3</v>
      </c>
      <c r="Y38">
        <v>-2.0299999999999998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194</v>
      </c>
      <c r="AH38" t="s">
        <v>45</v>
      </c>
      <c r="AI38" t="s">
        <v>195</v>
      </c>
      <c r="AJ38" t="s">
        <v>60</v>
      </c>
      <c r="AK38" t="s">
        <v>61</v>
      </c>
      <c r="AL38" t="s">
        <v>196</v>
      </c>
      <c r="AM38" t="s">
        <v>197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52.7</v>
      </c>
      <c r="X39">
        <v>8.5299999999999994E-3</v>
      </c>
      <c r="Y39">
        <v>-1.47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194</v>
      </c>
      <c r="AH39" t="s">
        <v>45</v>
      </c>
      <c r="AI39" t="s">
        <v>195</v>
      </c>
      <c r="AJ39" t="s">
        <v>60</v>
      </c>
      <c r="AK39" t="s">
        <v>61</v>
      </c>
      <c r="AL39" t="s">
        <v>196</v>
      </c>
      <c r="AM39" t="s">
        <v>197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47.1</v>
      </c>
      <c r="X40">
        <v>6.5100000000000002E-3</v>
      </c>
      <c r="Y40">
        <v>-2.39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194</v>
      </c>
      <c r="AH40" t="s">
        <v>45</v>
      </c>
      <c r="AI40" t="s">
        <v>195</v>
      </c>
      <c r="AJ40" t="s">
        <v>60</v>
      </c>
      <c r="AK40" t="s">
        <v>61</v>
      </c>
      <c r="AL40" t="s">
        <v>196</v>
      </c>
      <c r="AM40" t="s">
        <v>197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62.1</v>
      </c>
      <c r="X41">
        <v>1.37E-2</v>
      </c>
      <c r="Y41">
        <v>-1.46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194</v>
      </c>
      <c r="AH41" t="s">
        <v>45</v>
      </c>
      <c r="AI41" t="s">
        <v>195</v>
      </c>
      <c r="AJ41" t="s">
        <v>60</v>
      </c>
      <c r="AK41" t="s">
        <v>61</v>
      </c>
      <c r="AL41" t="s">
        <v>196</v>
      </c>
      <c r="AM41" t="s">
        <v>197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57.1</v>
      </c>
      <c r="X42">
        <v>1.3599999999999999E-2</v>
      </c>
      <c r="Y42">
        <v>-1.57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194</v>
      </c>
      <c r="AH42" t="s">
        <v>45</v>
      </c>
      <c r="AI42" t="s">
        <v>195</v>
      </c>
      <c r="AJ42" t="s">
        <v>60</v>
      </c>
      <c r="AK42" t="s">
        <v>61</v>
      </c>
      <c r="AL42" t="s">
        <v>196</v>
      </c>
      <c r="AM42" t="s">
        <v>197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63.9</v>
      </c>
      <c r="X43">
        <v>1.41E-2</v>
      </c>
      <c r="Y43">
        <v>-1.49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194</v>
      </c>
      <c r="AH43" t="s">
        <v>45</v>
      </c>
      <c r="AI43" t="s">
        <v>195</v>
      </c>
      <c r="AJ43" t="s">
        <v>60</v>
      </c>
      <c r="AK43" t="s">
        <v>61</v>
      </c>
      <c r="AL43" t="s">
        <v>196</v>
      </c>
      <c r="AM43" t="s">
        <v>197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47.3</v>
      </c>
      <c r="X44">
        <v>1.03E-2</v>
      </c>
      <c r="Y44">
        <v>-1.5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194</v>
      </c>
      <c r="AH44" t="s">
        <v>45</v>
      </c>
      <c r="AI44" t="s">
        <v>195</v>
      </c>
      <c r="AJ44" t="s">
        <v>60</v>
      </c>
      <c r="AK44" t="s">
        <v>61</v>
      </c>
      <c r="AL44" t="s">
        <v>196</v>
      </c>
      <c r="AM44" t="s">
        <v>197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54</v>
      </c>
      <c r="X45">
        <v>1.0200000000000001E-2</v>
      </c>
      <c r="Y45">
        <v>-1.7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194</v>
      </c>
      <c r="AH45" t="s">
        <v>45</v>
      </c>
      <c r="AI45" t="s">
        <v>195</v>
      </c>
      <c r="AJ45" t="s">
        <v>60</v>
      </c>
      <c r="AK45" t="s">
        <v>61</v>
      </c>
      <c r="AL45" t="s">
        <v>196</v>
      </c>
      <c r="AM45" t="s">
        <v>197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58.5</v>
      </c>
      <c r="X46">
        <v>9.1999999999999998E-3</v>
      </c>
      <c r="Y46">
        <v>-1.31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194</v>
      </c>
      <c r="AH46" t="s">
        <v>45</v>
      </c>
      <c r="AI46" t="s">
        <v>195</v>
      </c>
      <c r="AJ46" t="s">
        <v>60</v>
      </c>
      <c r="AK46" t="s">
        <v>61</v>
      </c>
      <c r="AL46" t="s">
        <v>196</v>
      </c>
      <c r="AM46" t="s">
        <v>197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68</v>
      </c>
      <c r="X47">
        <v>1.24E-2</v>
      </c>
      <c r="Y47">
        <v>-1.28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194</v>
      </c>
      <c r="AH47" t="s">
        <v>45</v>
      </c>
      <c r="AI47" t="s">
        <v>195</v>
      </c>
      <c r="AJ47" t="s">
        <v>60</v>
      </c>
      <c r="AK47" t="s">
        <v>61</v>
      </c>
      <c r="AL47" t="s">
        <v>196</v>
      </c>
      <c r="AM47" t="s">
        <v>197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67.900000000000006</v>
      </c>
      <c r="X48">
        <v>1.32E-2</v>
      </c>
      <c r="Y48">
        <v>-1.32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194</v>
      </c>
      <c r="AH48" t="s">
        <v>45</v>
      </c>
      <c r="AI48" t="s">
        <v>195</v>
      </c>
      <c r="AJ48" t="s">
        <v>60</v>
      </c>
      <c r="AK48" t="s">
        <v>61</v>
      </c>
      <c r="AL48" t="s">
        <v>196</v>
      </c>
      <c r="AM48" t="s">
        <v>197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71.3</v>
      </c>
      <c r="X49">
        <v>1.54E-2</v>
      </c>
      <c r="Y49">
        <v>-1.48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194</v>
      </c>
      <c r="AH49" t="s">
        <v>45</v>
      </c>
      <c r="AI49" t="s">
        <v>195</v>
      </c>
      <c r="AJ49" t="s">
        <v>60</v>
      </c>
      <c r="AK49" t="s">
        <v>61</v>
      </c>
      <c r="AL49" t="s">
        <v>196</v>
      </c>
      <c r="AM49" t="s">
        <v>197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71.8</v>
      </c>
      <c r="X50">
        <v>1.54E-2</v>
      </c>
      <c r="Y50">
        <v>-1.34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194</v>
      </c>
      <c r="AH50" t="s">
        <v>45</v>
      </c>
      <c r="AI50" t="s">
        <v>195</v>
      </c>
      <c r="AJ50" t="s">
        <v>60</v>
      </c>
      <c r="AK50" t="s">
        <v>61</v>
      </c>
      <c r="AL50" t="s">
        <v>196</v>
      </c>
      <c r="AM50" t="s">
        <v>197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71.400000000000006</v>
      </c>
      <c r="X51">
        <v>1.4E-2</v>
      </c>
      <c r="Y51">
        <v>-1.27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194</v>
      </c>
      <c r="AH51" t="s">
        <v>45</v>
      </c>
      <c r="AI51" t="s">
        <v>195</v>
      </c>
      <c r="AJ51" t="s">
        <v>60</v>
      </c>
      <c r="AK51" t="s">
        <v>61</v>
      </c>
      <c r="AL51" t="s">
        <v>196</v>
      </c>
      <c r="AM51" t="s">
        <v>197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93.3</v>
      </c>
      <c r="X52">
        <v>1.52E-2</v>
      </c>
      <c r="Y52">
        <v>-0.96099999999999997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194</v>
      </c>
      <c r="AH52" t="s">
        <v>45</v>
      </c>
      <c r="AI52" t="s">
        <v>195</v>
      </c>
      <c r="AJ52" t="s">
        <v>60</v>
      </c>
      <c r="AK52" t="s">
        <v>61</v>
      </c>
      <c r="AL52" t="s">
        <v>196</v>
      </c>
      <c r="AM52" t="s">
        <v>197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54.9</v>
      </c>
      <c r="X53">
        <v>1.2200000000000001E-2</v>
      </c>
      <c r="Y53">
        <v>-1.52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194</v>
      </c>
      <c r="AH53" t="s">
        <v>45</v>
      </c>
      <c r="AI53" t="s">
        <v>195</v>
      </c>
      <c r="AJ53" t="s">
        <v>60</v>
      </c>
      <c r="AK53" t="s">
        <v>61</v>
      </c>
      <c r="AL53" t="s">
        <v>196</v>
      </c>
      <c r="AM53" t="s">
        <v>197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67.5</v>
      </c>
      <c r="X54">
        <v>1.32E-2</v>
      </c>
      <c r="Y54">
        <v>-1.36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194</v>
      </c>
      <c r="AH54" t="s">
        <v>45</v>
      </c>
      <c r="AI54" t="s">
        <v>195</v>
      </c>
      <c r="AJ54" t="s">
        <v>60</v>
      </c>
      <c r="AK54" t="s">
        <v>61</v>
      </c>
      <c r="AL54" t="s">
        <v>196</v>
      </c>
      <c r="AM54" t="s">
        <v>197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55.9</v>
      </c>
      <c r="X55">
        <v>6.9899999999999997E-3</v>
      </c>
      <c r="Y55">
        <v>-2.2400000000000002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194</v>
      </c>
      <c r="AH55" t="s">
        <v>45</v>
      </c>
      <c r="AI55" t="s">
        <v>195</v>
      </c>
      <c r="AJ55" t="s">
        <v>60</v>
      </c>
      <c r="AK55" t="s">
        <v>61</v>
      </c>
      <c r="AL55" t="s">
        <v>196</v>
      </c>
      <c r="AM55" t="s">
        <v>197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60.1</v>
      </c>
      <c r="X56">
        <v>9.1500000000000001E-3</v>
      </c>
      <c r="Y56">
        <v>-1.04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194</v>
      </c>
      <c r="AH56" t="s">
        <v>45</v>
      </c>
      <c r="AI56" t="s">
        <v>195</v>
      </c>
      <c r="AJ56" t="s">
        <v>60</v>
      </c>
      <c r="AK56" t="s">
        <v>61</v>
      </c>
      <c r="AL56" t="s">
        <v>196</v>
      </c>
      <c r="AM56" t="s">
        <v>197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64.400000000000006</v>
      </c>
      <c r="X57">
        <v>1.03E-2</v>
      </c>
      <c r="Y57">
        <v>-0.98099999999999998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194</v>
      </c>
      <c r="AH57" t="s">
        <v>45</v>
      </c>
      <c r="AI57" t="s">
        <v>195</v>
      </c>
      <c r="AJ57" t="s">
        <v>60</v>
      </c>
      <c r="AK57" t="s">
        <v>61</v>
      </c>
      <c r="AL57" t="s">
        <v>196</v>
      </c>
      <c r="AM57" t="s">
        <v>197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66.900000000000006</v>
      </c>
      <c r="X58">
        <v>1.1299999999999999E-2</v>
      </c>
      <c r="Y58">
        <v>-1.1200000000000001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194</v>
      </c>
      <c r="AH58" t="s">
        <v>45</v>
      </c>
      <c r="AI58" t="s">
        <v>195</v>
      </c>
      <c r="AJ58" t="s">
        <v>60</v>
      </c>
      <c r="AK58" t="s">
        <v>61</v>
      </c>
      <c r="AL58" t="s">
        <v>196</v>
      </c>
      <c r="AM58" t="s">
        <v>197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66.900000000000006</v>
      </c>
      <c r="X59">
        <v>1.32E-2</v>
      </c>
      <c r="Y59">
        <v>-1.1100000000000001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194</v>
      </c>
      <c r="AH59" t="s">
        <v>45</v>
      </c>
      <c r="AI59" t="s">
        <v>195</v>
      </c>
      <c r="AJ59" t="s">
        <v>60</v>
      </c>
      <c r="AK59" t="s">
        <v>61</v>
      </c>
      <c r="AL59" t="s">
        <v>196</v>
      </c>
      <c r="AM59" t="s">
        <v>197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68.5</v>
      </c>
      <c r="X60">
        <v>1.2200000000000001E-2</v>
      </c>
      <c r="Y60">
        <v>-1.18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194</v>
      </c>
      <c r="AH60" t="s">
        <v>45</v>
      </c>
      <c r="AI60" t="s">
        <v>195</v>
      </c>
      <c r="AJ60" t="s">
        <v>60</v>
      </c>
      <c r="AK60" t="s">
        <v>61</v>
      </c>
      <c r="AL60" t="s">
        <v>196</v>
      </c>
      <c r="AM60" t="s">
        <v>197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65.5</v>
      </c>
      <c r="X61">
        <v>1.06E-2</v>
      </c>
      <c r="Y61">
        <v>-1.07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194</v>
      </c>
      <c r="AH61" t="s">
        <v>45</v>
      </c>
      <c r="AI61" t="s">
        <v>195</v>
      </c>
      <c r="AJ61" t="s">
        <v>60</v>
      </c>
      <c r="AK61" t="s">
        <v>61</v>
      </c>
      <c r="AL61" t="s">
        <v>196</v>
      </c>
      <c r="AM61" t="s">
        <v>197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82.5</v>
      </c>
      <c r="X62">
        <v>1.2E-2</v>
      </c>
      <c r="Y62">
        <v>-0.56799999999999995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194</v>
      </c>
      <c r="AH62" t="s">
        <v>45</v>
      </c>
      <c r="AI62" t="s">
        <v>195</v>
      </c>
      <c r="AJ62" t="s">
        <v>60</v>
      </c>
      <c r="AK62" t="s">
        <v>61</v>
      </c>
      <c r="AL62" t="s">
        <v>196</v>
      </c>
      <c r="AM62" t="s">
        <v>197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55.9</v>
      </c>
      <c r="X63">
        <v>9.9000000000000008E-3</v>
      </c>
      <c r="Y63">
        <v>-1.4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194</v>
      </c>
      <c r="AH63" t="s">
        <v>45</v>
      </c>
      <c r="AI63" t="s">
        <v>195</v>
      </c>
      <c r="AJ63" t="s">
        <v>60</v>
      </c>
      <c r="AK63" t="s">
        <v>61</v>
      </c>
      <c r="AL63" t="s">
        <v>196</v>
      </c>
      <c r="AM63" t="s">
        <v>197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64.5</v>
      </c>
      <c r="X64">
        <v>1.04E-2</v>
      </c>
      <c r="Y64">
        <v>-1.03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194</v>
      </c>
      <c r="AH64" t="s">
        <v>45</v>
      </c>
      <c r="AI64" t="s">
        <v>195</v>
      </c>
      <c r="AJ64" t="s">
        <v>60</v>
      </c>
      <c r="AK64" t="s">
        <v>61</v>
      </c>
      <c r="AL64" t="s">
        <v>196</v>
      </c>
      <c r="AM64" t="s">
        <v>197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49.4</v>
      </c>
      <c r="X65">
        <v>6.7299999999999999E-3</v>
      </c>
      <c r="Y65">
        <v>-2.29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194</v>
      </c>
      <c r="AH65" t="s">
        <v>45</v>
      </c>
      <c r="AI65" t="s">
        <v>195</v>
      </c>
      <c r="AJ65" t="s">
        <v>60</v>
      </c>
      <c r="AK65" t="s">
        <v>61</v>
      </c>
      <c r="AL65" t="s">
        <v>196</v>
      </c>
      <c r="AM65" t="s">
        <v>197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56.9</v>
      </c>
      <c r="X66">
        <v>9.6500000000000006E-3</v>
      </c>
      <c r="Y66">
        <v>-1.22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194</v>
      </c>
      <c r="AH66" t="s">
        <v>45</v>
      </c>
      <c r="AI66" t="s">
        <v>195</v>
      </c>
      <c r="AJ66" t="s">
        <v>60</v>
      </c>
      <c r="AK66" t="s">
        <v>61</v>
      </c>
      <c r="AL66" t="s">
        <v>196</v>
      </c>
      <c r="AM66" t="s">
        <v>197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60</v>
      </c>
      <c r="X67">
        <v>1.0699999999999999E-2</v>
      </c>
      <c r="Y67">
        <v>-1.23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194</v>
      </c>
      <c r="AH67" t="s">
        <v>45</v>
      </c>
      <c r="AI67" t="s">
        <v>195</v>
      </c>
      <c r="AJ67" t="s">
        <v>60</v>
      </c>
      <c r="AK67" t="s">
        <v>61</v>
      </c>
      <c r="AL67" t="s">
        <v>196</v>
      </c>
      <c r="AM67" t="s">
        <v>197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62.5</v>
      </c>
      <c r="X68">
        <v>1.1900000000000001E-2</v>
      </c>
      <c r="Y68">
        <v>-1.36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194</v>
      </c>
      <c r="AH68" t="s">
        <v>45</v>
      </c>
      <c r="AI68" t="s">
        <v>195</v>
      </c>
      <c r="AJ68" t="s">
        <v>60</v>
      </c>
      <c r="AK68" t="s">
        <v>61</v>
      </c>
      <c r="AL68" t="s">
        <v>196</v>
      </c>
      <c r="AM68" t="s">
        <v>197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63.4</v>
      </c>
      <c r="X69">
        <v>1.3899999999999999E-2</v>
      </c>
      <c r="Y69">
        <v>-1.48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194</v>
      </c>
      <c r="AH69" t="s">
        <v>45</v>
      </c>
      <c r="AI69" t="s">
        <v>195</v>
      </c>
      <c r="AJ69" t="s">
        <v>60</v>
      </c>
      <c r="AK69" t="s">
        <v>61</v>
      </c>
      <c r="AL69" t="s">
        <v>196</v>
      </c>
      <c r="AM69" t="s">
        <v>197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64.900000000000006</v>
      </c>
      <c r="X70">
        <v>1.4E-2</v>
      </c>
      <c r="Y70">
        <v>-1.46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194</v>
      </c>
      <c r="AH70" t="s">
        <v>45</v>
      </c>
      <c r="AI70" t="s">
        <v>195</v>
      </c>
      <c r="AJ70" t="s">
        <v>60</v>
      </c>
      <c r="AK70" t="s">
        <v>61</v>
      </c>
      <c r="AL70" t="s">
        <v>196</v>
      </c>
      <c r="AM70" t="s">
        <v>197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64.599999999999994</v>
      </c>
      <c r="X71">
        <v>1.24E-2</v>
      </c>
      <c r="Y71">
        <v>-1.51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194</v>
      </c>
      <c r="AH71" t="s">
        <v>45</v>
      </c>
      <c r="AI71" t="s">
        <v>195</v>
      </c>
      <c r="AJ71" t="s">
        <v>60</v>
      </c>
      <c r="AK71" t="s">
        <v>61</v>
      </c>
      <c r="AL71" t="s">
        <v>196</v>
      </c>
      <c r="AM71" t="s">
        <v>197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82.7</v>
      </c>
      <c r="X72">
        <v>1.3299999999999999E-2</v>
      </c>
      <c r="Y72">
        <v>-0.85699999999999998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194</v>
      </c>
      <c r="AH72" t="s">
        <v>45</v>
      </c>
      <c r="AI72" t="s">
        <v>195</v>
      </c>
      <c r="AJ72" t="s">
        <v>60</v>
      </c>
      <c r="AK72" t="s">
        <v>61</v>
      </c>
      <c r="AL72" t="s">
        <v>196</v>
      </c>
      <c r="AM72" t="s">
        <v>197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49.5</v>
      </c>
      <c r="X73">
        <v>1.0699999999999999E-2</v>
      </c>
      <c r="Y73">
        <v>-1.44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194</v>
      </c>
      <c r="AH73" t="s">
        <v>45</v>
      </c>
      <c r="AI73" t="s">
        <v>195</v>
      </c>
      <c r="AJ73" t="s">
        <v>60</v>
      </c>
      <c r="AK73" t="s">
        <v>61</v>
      </c>
      <c r="AL73" t="s">
        <v>196</v>
      </c>
      <c r="AM73" t="s">
        <v>197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61.2</v>
      </c>
      <c r="X74">
        <v>1.1599999999999999E-2</v>
      </c>
      <c r="Y74">
        <v>-1.32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194</v>
      </c>
      <c r="AH74" t="s">
        <v>45</v>
      </c>
      <c r="AI74" t="s">
        <v>195</v>
      </c>
      <c r="AJ74" t="s">
        <v>60</v>
      </c>
      <c r="AK74" t="s">
        <v>61</v>
      </c>
      <c r="AL74" t="s">
        <v>196</v>
      </c>
      <c r="AM74" t="s">
        <v>197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47.2</v>
      </c>
      <c r="X75">
        <v>6.6299999999999996E-3</v>
      </c>
      <c r="Y75">
        <v>-2.2999999999999998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194</v>
      </c>
      <c r="AH75" t="s">
        <v>45</v>
      </c>
      <c r="AI75" t="s">
        <v>195</v>
      </c>
      <c r="AJ75" t="s">
        <v>60</v>
      </c>
      <c r="AK75" t="s">
        <v>61</v>
      </c>
      <c r="AL75" t="s">
        <v>196</v>
      </c>
      <c r="AM75" t="s">
        <v>197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53.8</v>
      </c>
      <c r="X76">
        <v>1.01E-2</v>
      </c>
      <c r="Y76">
        <v>-1.37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194</v>
      </c>
      <c r="AH76" t="s">
        <v>45</v>
      </c>
      <c r="AI76" t="s">
        <v>195</v>
      </c>
      <c r="AJ76" t="s">
        <v>60</v>
      </c>
      <c r="AK76" t="s">
        <v>61</v>
      </c>
      <c r="AL76" t="s">
        <v>196</v>
      </c>
      <c r="AM76" t="s">
        <v>197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57.4</v>
      </c>
      <c r="X77">
        <v>1.0800000000000001E-2</v>
      </c>
      <c r="Y77">
        <v>-1.35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194</v>
      </c>
      <c r="AH77" t="s">
        <v>45</v>
      </c>
      <c r="AI77" t="s">
        <v>195</v>
      </c>
      <c r="AJ77" t="s">
        <v>60</v>
      </c>
      <c r="AK77" t="s">
        <v>61</v>
      </c>
      <c r="AL77" t="s">
        <v>196</v>
      </c>
      <c r="AM77" t="s">
        <v>197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60.4</v>
      </c>
      <c r="X78">
        <v>1.21E-2</v>
      </c>
      <c r="Y78">
        <v>-1.46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194</v>
      </c>
      <c r="AH78" t="s">
        <v>45</v>
      </c>
      <c r="AI78" t="s">
        <v>195</v>
      </c>
      <c r="AJ78" t="s">
        <v>60</v>
      </c>
      <c r="AK78" t="s">
        <v>61</v>
      </c>
      <c r="AL78" t="s">
        <v>196</v>
      </c>
      <c r="AM78" t="s">
        <v>197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62.2</v>
      </c>
      <c r="X79">
        <v>1.38E-2</v>
      </c>
      <c r="Y79">
        <v>-1.52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194</v>
      </c>
      <c r="AH79" t="s">
        <v>45</v>
      </c>
      <c r="AI79" t="s">
        <v>195</v>
      </c>
      <c r="AJ79" t="s">
        <v>60</v>
      </c>
      <c r="AK79" t="s">
        <v>61</v>
      </c>
      <c r="AL79" t="s">
        <v>196</v>
      </c>
      <c r="AM79" t="s">
        <v>197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64</v>
      </c>
      <c r="X80">
        <v>1.4E-2</v>
      </c>
      <c r="Y80">
        <v>-1.49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194</v>
      </c>
      <c r="AH80" t="s">
        <v>45</v>
      </c>
      <c r="AI80" t="s">
        <v>195</v>
      </c>
      <c r="AJ80" t="s">
        <v>60</v>
      </c>
      <c r="AK80" t="s">
        <v>61</v>
      </c>
      <c r="AL80" t="s">
        <v>196</v>
      </c>
      <c r="AM80" t="s">
        <v>197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64</v>
      </c>
      <c r="X81">
        <v>1.2500000000000001E-2</v>
      </c>
      <c r="Y81">
        <v>-1.57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194</v>
      </c>
      <c r="AH81" t="s">
        <v>45</v>
      </c>
      <c r="AI81" t="s">
        <v>195</v>
      </c>
      <c r="AJ81" t="s">
        <v>60</v>
      </c>
      <c r="AK81" t="s">
        <v>61</v>
      </c>
      <c r="AL81" t="s">
        <v>196</v>
      </c>
      <c r="AM81" t="s">
        <v>197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81.7</v>
      </c>
      <c r="X82">
        <v>1.44E-2</v>
      </c>
      <c r="Y82">
        <v>-1.1100000000000001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194</v>
      </c>
      <c r="AH82" t="s">
        <v>45</v>
      </c>
      <c r="AI82" t="s">
        <v>195</v>
      </c>
      <c r="AJ82" t="s">
        <v>60</v>
      </c>
      <c r="AK82" t="s">
        <v>61</v>
      </c>
      <c r="AL82" t="s">
        <v>196</v>
      </c>
      <c r="AM82" t="s">
        <v>197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47.7</v>
      </c>
      <c r="X83">
        <v>1.0500000000000001E-2</v>
      </c>
      <c r="Y83">
        <v>-1.43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194</v>
      </c>
      <c r="AH83" t="s">
        <v>45</v>
      </c>
      <c r="AI83" t="s">
        <v>195</v>
      </c>
      <c r="AJ83" t="s">
        <v>60</v>
      </c>
      <c r="AK83" t="s">
        <v>61</v>
      </c>
      <c r="AL83" t="s">
        <v>196</v>
      </c>
      <c r="AM83" t="s">
        <v>197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59.4</v>
      </c>
      <c r="X84">
        <v>1.2E-2</v>
      </c>
      <c r="Y84">
        <v>-1.44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194</v>
      </c>
      <c r="AH84" t="s">
        <v>45</v>
      </c>
      <c r="AI84" t="s">
        <v>195</v>
      </c>
      <c r="AJ84" t="s">
        <v>60</v>
      </c>
      <c r="AK84" t="s">
        <v>61</v>
      </c>
      <c r="AL84" t="s">
        <v>196</v>
      </c>
      <c r="AM84" t="s">
        <v>197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62.3</v>
      </c>
      <c r="X85">
        <v>1.4E-2</v>
      </c>
      <c r="Y85">
        <v>-1.69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194</v>
      </c>
      <c r="AH85" t="s">
        <v>45</v>
      </c>
      <c r="AI85" t="s">
        <v>195</v>
      </c>
      <c r="AJ85" t="s">
        <v>60</v>
      </c>
      <c r="AK85" t="s">
        <v>61</v>
      </c>
      <c r="AL85" t="s">
        <v>196</v>
      </c>
      <c r="AM85" t="s">
        <v>197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49.8</v>
      </c>
      <c r="X86">
        <v>8.4899999999999993E-3</v>
      </c>
      <c r="Y86">
        <v>-2.09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194</v>
      </c>
      <c r="AH86" t="s">
        <v>45</v>
      </c>
      <c r="AI86" t="s">
        <v>195</v>
      </c>
      <c r="AJ86" t="s">
        <v>60</v>
      </c>
      <c r="AK86" t="s">
        <v>61</v>
      </c>
      <c r="AL86" t="s">
        <v>196</v>
      </c>
      <c r="AM86" t="s">
        <v>197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56.7</v>
      </c>
      <c r="X87">
        <v>8.6099999999999996E-3</v>
      </c>
      <c r="Y87">
        <v>-1.34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194</v>
      </c>
      <c r="AH87" t="s">
        <v>45</v>
      </c>
      <c r="AI87" t="s">
        <v>195</v>
      </c>
      <c r="AJ87" t="s">
        <v>60</v>
      </c>
      <c r="AK87" t="s">
        <v>61</v>
      </c>
      <c r="AL87" t="s">
        <v>196</v>
      </c>
      <c r="AM87" t="s">
        <v>197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65.8</v>
      </c>
      <c r="X88">
        <v>1.1900000000000001E-2</v>
      </c>
      <c r="Y88">
        <v>-1.33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194</v>
      </c>
      <c r="AH88" t="s">
        <v>45</v>
      </c>
      <c r="AI88" t="s">
        <v>195</v>
      </c>
      <c r="AJ88" t="s">
        <v>60</v>
      </c>
      <c r="AK88" t="s">
        <v>61</v>
      </c>
      <c r="AL88" t="s">
        <v>196</v>
      </c>
      <c r="AM88" t="s">
        <v>197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66.7</v>
      </c>
      <c r="X89">
        <v>1.29E-2</v>
      </c>
      <c r="Y89">
        <v>-1.37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194</v>
      </c>
      <c r="AH89" t="s">
        <v>45</v>
      </c>
      <c r="AI89" t="s">
        <v>195</v>
      </c>
      <c r="AJ89" t="s">
        <v>60</v>
      </c>
      <c r="AK89" t="s">
        <v>61</v>
      </c>
      <c r="AL89" t="s">
        <v>196</v>
      </c>
      <c r="AM89" t="s">
        <v>197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71.599999999999994</v>
      </c>
      <c r="X90">
        <v>1.55E-2</v>
      </c>
      <c r="Y90">
        <v>-1.49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194</v>
      </c>
      <c r="AH90" t="s">
        <v>45</v>
      </c>
      <c r="AI90" t="s">
        <v>195</v>
      </c>
      <c r="AJ90" t="s">
        <v>60</v>
      </c>
      <c r="AK90" t="s">
        <v>61</v>
      </c>
      <c r="AL90" t="s">
        <v>196</v>
      </c>
      <c r="AM90" t="s">
        <v>197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71.8</v>
      </c>
      <c r="X91">
        <v>1.54E-2</v>
      </c>
      <c r="Y91">
        <v>-1.34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194</v>
      </c>
      <c r="AH91" t="s">
        <v>45</v>
      </c>
      <c r="AI91" t="s">
        <v>195</v>
      </c>
      <c r="AJ91" t="s">
        <v>60</v>
      </c>
      <c r="AK91" t="s">
        <v>61</v>
      </c>
      <c r="AL91" t="s">
        <v>196</v>
      </c>
      <c r="AM91" t="s">
        <v>197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68</v>
      </c>
      <c r="X92">
        <v>1.32E-2</v>
      </c>
      <c r="Y92">
        <v>-1.46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194</v>
      </c>
      <c r="AH92" t="s">
        <v>45</v>
      </c>
      <c r="AI92" t="s">
        <v>195</v>
      </c>
      <c r="AJ92" t="s">
        <v>60</v>
      </c>
      <c r="AK92" t="s">
        <v>61</v>
      </c>
      <c r="AL92" t="s">
        <v>196</v>
      </c>
      <c r="AM92" t="s">
        <v>197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94.7</v>
      </c>
      <c r="X93">
        <v>1.5699999999999999E-2</v>
      </c>
      <c r="Y93">
        <v>-1.01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194</v>
      </c>
      <c r="AH93" t="s">
        <v>45</v>
      </c>
      <c r="AI93" t="s">
        <v>195</v>
      </c>
      <c r="AJ93" t="s">
        <v>60</v>
      </c>
      <c r="AK93" t="s">
        <v>61</v>
      </c>
      <c r="AL93" t="s">
        <v>196</v>
      </c>
      <c r="AM93" t="s">
        <v>197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50.8</v>
      </c>
      <c r="X94">
        <v>1.0699999999999999E-2</v>
      </c>
      <c r="Y94">
        <v>-1.1200000000000001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194</v>
      </c>
      <c r="AH94" t="s">
        <v>45</v>
      </c>
      <c r="AI94" t="s">
        <v>195</v>
      </c>
      <c r="AJ94" t="s">
        <v>60</v>
      </c>
      <c r="AK94" t="s">
        <v>61</v>
      </c>
      <c r="AL94" t="s">
        <v>196</v>
      </c>
      <c r="AM94" t="s">
        <v>197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68.3</v>
      </c>
      <c r="X95">
        <v>1.34E-2</v>
      </c>
      <c r="Y95">
        <v>-1.41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194</v>
      </c>
      <c r="AH95" t="s">
        <v>45</v>
      </c>
      <c r="AI95" t="s">
        <v>195</v>
      </c>
      <c r="AJ95" t="s">
        <v>60</v>
      </c>
      <c r="AK95" t="s">
        <v>61</v>
      </c>
      <c r="AL95" t="s">
        <v>196</v>
      </c>
      <c r="AM95" t="s">
        <v>197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58.6</v>
      </c>
      <c r="X96">
        <v>0.01</v>
      </c>
      <c r="Y96">
        <v>-1.3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194</v>
      </c>
      <c r="AH96" t="s">
        <v>45</v>
      </c>
      <c r="AI96" t="s">
        <v>195</v>
      </c>
      <c r="AJ96" t="s">
        <v>60</v>
      </c>
      <c r="AK96" t="s">
        <v>61</v>
      </c>
      <c r="AL96" t="s">
        <v>196</v>
      </c>
      <c r="AM96" t="s">
        <v>197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53.1</v>
      </c>
      <c r="X97">
        <v>7.11E-3</v>
      </c>
      <c r="Y97">
        <v>-1.81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194</v>
      </c>
      <c r="AH97" t="s">
        <v>45</v>
      </c>
      <c r="AI97" t="s">
        <v>195</v>
      </c>
      <c r="AJ97" t="s">
        <v>60</v>
      </c>
      <c r="AK97" t="s">
        <v>61</v>
      </c>
      <c r="AL97" t="s">
        <v>196</v>
      </c>
      <c r="AM97" t="s">
        <v>197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60.8</v>
      </c>
      <c r="X98">
        <v>9.5600000000000008E-3</v>
      </c>
      <c r="Y98">
        <v>-1.03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194</v>
      </c>
      <c r="AH98" t="s">
        <v>45</v>
      </c>
      <c r="AI98" t="s">
        <v>195</v>
      </c>
      <c r="AJ98" t="s">
        <v>60</v>
      </c>
      <c r="AK98" t="s">
        <v>61</v>
      </c>
      <c r="AL98" t="s">
        <v>196</v>
      </c>
      <c r="AM98" t="s">
        <v>197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61.6</v>
      </c>
      <c r="X99">
        <v>9.5200000000000007E-3</v>
      </c>
      <c r="Y99">
        <v>-0.71199999999999997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194</v>
      </c>
      <c r="AH99" t="s">
        <v>45</v>
      </c>
      <c r="AI99" t="s">
        <v>195</v>
      </c>
      <c r="AJ99" t="s">
        <v>60</v>
      </c>
      <c r="AK99" t="s">
        <v>61</v>
      </c>
      <c r="AL99" t="s">
        <v>196</v>
      </c>
      <c r="AM99" t="s">
        <v>197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63.9</v>
      </c>
      <c r="X100">
        <v>0.01</v>
      </c>
      <c r="Y100">
        <v>-0.99299999999999999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194</v>
      </c>
      <c r="AH100" t="s">
        <v>45</v>
      </c>
      <c r="AI100" t="s">
        <v>195</v>
      </c>
      <c r="AJ100" t="s">
        <v>60</v>
      </c>
      <c r="AK100" t="s">
        <v>61</v>
      </c>
      <c r="AL100" t="s">
        <v>196</v>
      </c>
      <c r="AM100" t="s">
        <v>197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66</v>
      </c>
      <c r="X101">
        <v>1.11E-2</v>
      </c>
      <c r="Y101">
        <v>-1.1499999999999999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194</v>
      </c>
      <c r="AH101" t="s">
        <v>45</v>
      </c>
      <c r="AI101" t="s">
        <v>195</v>
      </c>
      <c r="AJ101" t="s">
        <v>60</v>
      </c>
      <c r="AK101" t="s">
        <v>61</v>
      </c>
      <c r="AL101" t="s">
        <v>196</v>
      </c>
      <c r="AM101" t="s">
        <v>197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67</v>
      </c>
      <c r="X102">
        <v>1.32E-2</v>
      </c>
      <c r="Y102">
        <v>-1.1100000000000001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194</v>
      </c>
      <c r="AH102" t="s">
        <v>45</v>
      </c>
      <c r="AI102" t="s">
        <v>195</v>
      </c>
      <c r="AJ102" t="s">
        <v>60</v>
      </c>
      <c r="AK102" t="s">
        <v>61</v>
      </c>
      <c r="AL102" t="s">
        <v>196</v>
      </c>
      <c r="AM102" t="s">
        <v>197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68.599999999999994</v>
      </c>
      <c r="X103">
        <v>1.23E-2</v>
      </c>
      <c r="Y103">
        <v>-1.18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194</v>
      </c>
      <c r="AH103" t="s">
        <v>45</v>
      </c>
      <c r="AI103" t="s">
        <v>195</v>
      </c>
      <c r="AJ103" t="s">
        <v>60</v>
      </c>
      <c r="AK103" t="s">
        <v>61</v>
      </c>
      <c r="AL103" t="s">
        <v>196</v>
      </c>
      <c r="AM103" t="s">
        <v>197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65.5</v>
      </c>
      <c r="X104">
        <v>1.06E-2</v>
      </c>
      <c r="Y104">
        <v>-1.08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194</v>
      </c>
      <c r="AH104" t="s">
        <v>45</v>
      </c>
      <c r="AI104" t="s">
        <v>195</v>
      </c>
      <c r="AJ104" t="s">
        <v>60</v>
      </c>
      <c r="AK104" t="s">
        <v>61</v>
      </c>
      <c r="AL104" t="s">
        <v>196</v>
      </c>
      <c r="AM104" t="s">
        <v>197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82.3</v>
      </c>
      <c r="X105">
        <v>1.1900000000000001E-2</v>
      </c>
      <c r="Y105">
        <v>-0.58199999999999996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194</v>
      </c>
      <c r="AH105" t="s">
        <v>45</v>
      </c>
      <c r="AI105" t="s">
        <v>195</v>
      </c>
      <c r="AJ105" t="s">
        <v>60</v>
      </c>
      <c r="AK105" t="s">
        <v>61</v>
      </c>
      <c r="AL105" t="s">
        <v>196</v>
      </c>
      <c r="AM105" t="s">
        <v>197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57</v>
      </c>
      <c r="X106">
        <v>1.01E-2</v>
      </c>
      <c r="Y106">
        <v>-1.38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194</v>
      </c>
      <c r="AH106" t="s">
        <v>45</v>
      </c>
      <c r="AI106" t="s">
        <v>195</v>
      </c>
      <c r="AJ106" t="s">
        <v>60</v>
      </c>
      <c r="AK106" t="s">
        <v>61</v>
      </c>
      <c r="AL106" t="s">
        <v>196</v>
      </c>
      <c r="AM106" t="s">
        <v>197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64.7</v>
      </c>
      <c r="X107">
        <v>1.06E-2</v>
      </c>
      <c r="Y107">
        <v>-1.08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194</v>
      </c>
      <c r="AH107" t="s">
        <v>45</v>
      </c>
      <c r="AI107" t="s">
        <v>195</v>
      </c>
      <c r="AJ107" t="s">
        <v>60</v>
      </c>
      <c r="AK107" t="s">
        <v>61</v>
      </c>
      <c r="AL107" t="s">
        <v>196</v>
      </c>
      <c r="AM107" t="s">
        <v>197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54.8</v>
      </c>
      <c r="X108">
        <v>1.04E-2</v>
      </c>
      <c r="Y108">
        <v>-1.37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194</v>
      </c>
      <c r="AH108" t="s">
        <v>45</v>
      </c>
      <c r="AI108" t="s">
        <v>195</v>
      </c>
      <c r="AJ108" t="s">
        <v>60</v>
      </c>
      <c r="AK108" t="s">
        <v>61</v>
      </c>
      <c r="AL108" t="s">
        <v>196</v>
      </c>
      <c r="AM108" t="s">
        <v>197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48.4</v>
      </c>
      <c r="X109">
        <v>6.6899999999999998E-3</v>
      </c>
      <c r="Y109">
        <v>-2.2599999999999998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194</v>
      </c>
      <c r="AH109" t="s">
        <v>45</v>
      </c>
      <c r="AI109" t="s">
        <v>195</v>
      </c>
      <c r="AJ109" t="s">
        <v>60</v>
      </c>
      <c r="AK109" t="s">
        <v>61</v>
      </c>
      <c r="AL109" t="s">
        <v>196</v>
      </c>
      <c r="AM109" t="s">
        <v>197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56.5</v>
      </c>
      <c r="X110">
        <v>9.6699999999999998E-3</v>
      </c>
      <c r="Y110">
        <v>-1.25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194</v>
      </c>
      <c r="AH110" t="s">
        <v>45</v>
      </c>
      <c r="AI110" t="s">
        <v>195</v>
      </c>
      <c r="AJ110" t="s">
        <v>60</v>
      </c>
      <c r="AK110" t="s">
        <v>61</v>
      </c>
      <c r="AL110" t="s">
        <v>196</v>
      </c>
      <c r="AM110" t="s">
        <v>197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57.6</v>
      </c>
      <c r="X111">
        <v>8.9899999999999997E-3</v>
      </c>
      <c r="Y111">
        <v>-1.07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194</v>
      </c>
      <c r="AH111" t="s">
        <v>45</v>
      </c>
      <c r="AI111" t="s">
        <v>195</v>
      </c>
      <c r="AJ111" t="s">
        <v>60</v>
      </c>
      <c r="AK111" t="s">
        <v>61</v>
      </c>
      <c r="AL111" t="s">
        <v>196</v>
      </c>
      <c r="AM111" t="s">
        <v>197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59.5</v>
      </c>
      <c r="X112">
        <v>1.04E-2</v>
      </c>
      <c r="Y112">
        <v>-1.23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194</v>
      </c>
      <c r="AH112" t="s">
        <v>45</v>
      </c>
      <c r="AI112" t="s">
        <v>195</v>
      </c>
      <c r="AJ112" t="s">
        <v>60</v>
      </c>
      <c r="AK112" t="s">
        <v>61</v>
      </c>
      <c r="AL112" t="s">
        <v>196</v>
      </c>
      <c r="AM112" t="s">
        <v>197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62.9</v>
      </c>
      <c r="X113">
        <v>1.15E-2</v>
      </c>
      <c r="Y113">
        <v>-1.32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194</v>
      </c>
      <c r="AH113" t="s">
        <v>45</v>
      </c>
      <c r="AI113" t="s">
        <v>195</v>
      </c>
      <c r="AJ113" t="s">
        <v>60</v>
      </c>
      <c r="AK113" t="s">
        <v>61</v>
      </c>
      <c r="AL113" t="s">
        <v>196</v>
      </c>
      <c r="AM113" t="s">
        <v>197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63</v>
      </c>
      <c r="X114">
        <v>1.38E-2</v>
      </c>
      <c r="Y114">
        <v>-1.48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194</v>
      </c>
      <c r="AH114" t="s">
        <v>45</v>
      </c>
      <c r="AI114" t="s">
        <v>195</v>
      </c>
      <c r="AJ114" t="s">
        <v>60</v>
      </c>
      <c r="AK114" t="s">
        <v>61</v>
      </c>
      <c r="AL114" t="s">
        <v>196</v>
      </c>
      <c r="AM114" t="s">
        <v>197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65</v>
      </c>
      <c r="X115">
        <v>1.38E-2</v>
      </c>
      <c r="Y115">
        <v>-1.43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194</v>
      </c>
      <c r="AH115" t="s">
        <v>45</v>
      </c>
      <c r="AI115" t="s">
        <v>195</v>
      </c>
      <c r="AJ115" t="s">
        <v>60</v>
      </c>
      <c r="AK115" t="s">
        <v>61</v>
      </c>
      <c r="AL115" t="s">
        <v>196</v>
      </c>
      <c r="AM115" t="s">
        <v>197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64.599999999999994</v>
      </c>
      <c r="X116">
        <v>1.23E-2</v>
      </c>
      <c r="Y116">
        <v>-1.53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194</v>
      </c>
      <c r="AH116" t="s">
        <v>45</v>
      </c>
      <c r="AI116" t="s">
        <v>195</v>
      </c>
      <c r="AJ116" t="s">
        <v>60</v>
      </c>
      <c r="AK116" t="s">
        <v>61</v>
      </c>
      <c r="AL116" t="s">
        <v>196</v>
      </c>
      <c r="AM116" t="s">
        <v>197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82.4</v>
      </c>
      <c r="X117">
        <v>1.29E-2</v>
      </c>
      <c r="Y117">
        <v>-0.77800000000000002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194</v>
      </c>
      <c r="AH117" t="s">
        <v>45</v>
      </c>
      <c r="AI117" t="s">
        <v>195</v>
      </c>
      <c r="AJ117" t="s">
        <v>60</v>
      </c>
      <c r="AK117" t="s">
        <v>61</v>
      </c>
      <c r="AL117" t="s">
        <v>196</v>
      </c>
      <c r="AM117" t="s">
        <v>197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49.8</v>
      </c>
      <c r="X118">
        <v>1.0500000000000001E-2</v>
      </c>
      <c r="Y118">
        <v>-1.45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194</v>
      </c>
      <c r="AH118" t="s">
        <v>45</v>
      </c>
      <c r="AI118" t="s">
        <v>195</v>
      </c>
      <c r="AJ118" t="s">
        <v>60</v>
      </c>
      <c r="AK118" t="s">
        <v>61</v>
      </c>
      <c r="AL118" t="s">
        <v>196</v>
      </c>
      <c r="AM118" t="s">
        <v>197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60.9</v>
      </c>
      <c r="X119">
        <v>1.12E-2</v>
      </c>
      <c r="Y119">
        <v>-1.33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194</v>
      </c>
      <c r="AH119" t="s">
        <v>45</v>
      </c>
      <c r="AI119" t="s">
        <v>195</v>
      </c>
      <c r="AJ119" t="s">
        <v>60</v>
      </c>
      <c r="AK119" t="s">
        <v>61</v>
      </c>
      <c r="AL119" t="s">
        <v>196</v>
      </c>
      <c r="AM119" t="s">
        <v>197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54.2</v>
      </c>
      <c r="X120">
        <v>1.0500000000000001E-2</v>
      </c>
      <c r="Y120">
        <v>-1.38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194</v>
      </c>
      <c r="AH120" t="s">
        <v>45</v>
      </c>
      <c r="AI120" t="s">
        <v>195</v>
      </c>
      <c r="AJ120" t="s">
        <v>60</v>
      </c>
      <c r="AK120" t="s">
        <v>61</v>
      </c>
      <c r="AL120" t="s">
        <v>196</v>
      </c>
      <c r="AM120" t="s">
        <v>197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47.1</v>
      </c>
      <c r="X121">
        <v>6.5100000000000002E-3</v>
      </c>
      <c r="Y121">
        <v>-2.39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194</v>
      </c>
      <c r="AH121" t="s">
        <v>45</v>
      </c>
      <c r="AI121" t="s">
        <v>195</v>
      </c>
      <c r="AJ121" t="s">
        <v>60</v>
      </c>
      <c r="AK121" t="s">
        <v>61</v>
      </c>
      <c r="AL121" t="s">
        <v>196</v>
      </c>
      <c r="AM121" t="s">
        <v>197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53.9</v>
      </c>
      <c r="X122">
        <v>9.7599999999999996E-3</v>
      </c>
      <c r="Y122">
        <v>-1.37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194</v>
      </c>
      <c r="AH122" t="s">
        <v>45</v>
      </c>
      <c r="AI122" t="s">
        <v>195</v>
      </c>
      <c r="AJ122" t="s">
        <v>60</v>
      </c>
      <c r="AK122" t="s">
        <v>61</v>
      </c>
      <c r="AL122" t="s">
        <v>196</v>
      </c>
      <c r="AM122" t="s">
        <v>197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53.5</v>
      </c>
      <c r="X123">
        <v>8.4399999999999996E-3</v>
      </c>
      <c r="Y123">
        <v>-1.43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194</v>
      </c>
      <c r="AH123" t="s">
        <v>45</v>
      </c>
      <c r="AI123" t="s">
        <v>195</v>
      </c>
      <c r="AJ123" t="s">
        <v>60</v>
      </c>
      <c r="AK123" t="s">
        <v>61</v>
      </c>
      <c r="AL123" t="s">
        <v>196</v>
      </c>
      <c r="AM123" t="s">
        <v>197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57.1</v>
      </c>
      <c r="X124">
        <v>1.06E-2</v>
      </c>
      <c r="Y124">
        <v>-1.35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194</v>
      </c>
      <c r="AH124" t="s">
        <v>45</v>
      </c>
      <c r="AI124" t="s">
        <v>195</v>
      </c>
      <c r="AJ124" t="s">
        <v>60</v>
      </c>
      <c r="AK124" t="s">
        <v>61</v>
      </c>
      <c r="AL124" t="s">
        <v>196</v>
      </c>
      <c r="AM124" t="s">
        <v>197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60.2</v>
      </c>
      <c r="X125">
        <v>1.1900000000000001E-2</v>
      </c>
      <c r="Y125">
        <v>-1.46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194</v>
      </c>
      <c r="AH125" t="s">
        <v>45</v>
      </c>
      <c r="AI125" t="s">
        <v>195</v>
      </c>
      <c r="AJ125" t="s">
        <v>60</v>
      </c>
      <c r="AK125" t="s">
        <v>61</v>
      </c>
      <c r="AL125" t="s">
        <v>196</v>
      </c>
      <c r="AM125" t="s">
        <v>197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62.2</v>
      </c>
      <c r="X126">
        <v>1.37E-2</v>
      </c>
      <c r="Y126">
        <v>-1.52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194</v>
      </c>
      <c r="AH126" t="s">
        <v>45</v>
      </c>
      <c r="AI126" t="s">
        <v>195</v>
      </c>
      <c r="AJ126" t="s">
        <v>60</v>
      </c>
      <c r="AK126" t="s">
        <v>61</v>
      </c>
      <c r="AL126" t="s">
        <v>196</v>
      </c>
      <c r="AM126" t="s">
        <v>197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63.9</v>
      </c>
      <c r="X127">
        <v>1.3899999999999999E-2</v>
      </c>
      <c r="Y127">
        <v>-1.48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194</v>
      </c>
      <c r="AH127" t="s">
        <v>45</v>
      </c>
      <c r="AI127" t="s">
        <v>195</v>
      </c>
      <c r="AJ127" t="s">
        <v>60</v>
      </c>
      <c r="AK127" t="s">
        <v>61</v>
      </c>
      <c r="AL127" t="s">
        <v>196</v>
      </c>
      <c r="AM127" t="s">
        <v>197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64.400000000000006</v>
      </c>
      <c r="X128">
        <v>1.26E-2</v>
      </c>
      <c r="Y128">
        <v>-1.61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194</v>
      </c>
      <c r="AH128" t="s">
        <v>45</v>
      </c>
      <c r="AI128" t="s">
        <v>195</v>
      </c>
      <c r="AJ128" t="s">
        <v>60</v>
      </c>
      <c r="AK128" t="s">
        <v>61</v>
      </c>
      <c r="AL128" t="s">
        <v>196</v>
      </c>
      <c r="AM128" t="s">
        <v>197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80.900000000000006</v>
      </c>
      <c r="X129">
        <v>1.4E-2</v>
      </c>
      <c r="Y129">
        <v>-1.05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194</v>
      </c>
      <c r="AH129" t="s">
        <v>45</v>
      </c>
      <c r="AI129" t="s">
        <v>195</v>
      </c>
      <c r="AJ129" t="s">
        <v>60</v>
      </c>
      <c r="AK129" t="s">
        <v>61</v>
      </c>
      <c r="AL129" t="s">
        <v>196</v>
      </c>
      <c r="AM129" t="s">
        <v>197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47.8</v>
      </c>
      <c r="X130">
        <v>1.06E-2</v>
      </c>
      <c r="Y130">
        <v>-1.47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194</v>
      </c>
      <c r="AH130" t="s">
        <v>45</v>
      </c>
      <c r="AI130" t="s">
        <v>195</v>
      </c>
      <c r="AJ130" t="s">
        <v>60</v>
      </c>
      <c r="AK130" t="s">
        <v>61</v>
      </c>
      <c r="AL130" t="s">
        <v>196</v>
      </c>
      <c r="AM130" t="s">
        <v>197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58.7</v>
      </c>
      <c r="X131">
        <v>1.15E-2</v>
      </c>
      <c r="Y131">
        <v>-1.46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194</v>
      </c>
      <c r="AH131" t="s">
        <v>45</v>
      </c>
      <c r="AI131" t="s">
        <v>195</v>
      </c>
      <c r="AJ131" t="s">
        <v>60</v>
      </c>
      <c r="AK131" t="s">
        <v>61</v>
      </c>
      <c r="AL131" t="s">
        <v>196</v>
      </c>
      <c r="AM131" t="s">
        <v>197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58.7</v>
      </c>
      <c r="X132">
        <v>9.1599999999999997E-3</v>
      </c>
      <c r="Y132">
        <v>-1.23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194</v>
      </c>
      <c r="AH132" t="s">
        <v>45</v>
      </c>
      <c r="AI132" t="s">
        <v>195</v>
      </c>
      <c r="AJ132" t="s">
        <v>60</v>
      </c>
      <c r="AK132" t="s">
        <v>61</v>
      </c>
      <c r="AL132" t="s">
        <v>196</v>
      </c>
      <c r="AM132" t="s">
        <v>197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66.2</v>
      </c>
      <c r="X133">
        <v>1.18E-2</v>
      </c>
      <c r="Y133">
        <v>-1.19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194</v>
      </c>
      <c r="AH133" t="s">
        <v>45</v>
      </c>
      <c r="AI133" t="s">
        <v>195</v>
      </c>
      <c r="AJ133" t="s">
        <v>60</v>
      </c>
      <c r="AK133" t="s">
        <v>61</v>
      </c>
      <c r="AL133" t="s">
        <v>196</v>
      </c>
      <c r="AM133" t="s">
        <v>197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69.400000000000006</v>
      </c>
      <c r="X134">
        <v>1.4500000000000001E-2</v>
      </c>
      <c r="Y134">
        <v>-1.43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194</v>
      </c>
      <c r="AH134" t="s">
        <v>45</v>
      </c>
      <c r="AI134" t="s">
        <v>195</v>
      </c>
      <c r="AJ134" t="s">
        <v>60</v>
      </c>
      <c r="AK134" t="s">
        <v>61</v>
      </c>
      <c r="AL134" t="s">
        <v>196</v>
      </c>
      <c r="AM134" t="s">
        <v>197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60.6</v>
      </c>
      <c r="X135">
        <v>1.18E-2</v>
      </c>
      <c r="Y135">
        <v>-1.26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194</v>
      </c>
      <c r="AH135" t="s">
        <v>45</v>
      </c>
      <c r="AI135" t="s">
        <v>195</v>
      </c>
      <c r="AJ135" t="s">
        <v>60</v>
      </c>
      <c r="AK135" t="s">
        <v>61</v>
      </c>
      <c r="AL135" t="s">
        <v>196</v>
      </c>
      <c r="AM135" t="s">
        <v>197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63.9</v>
      </c>
      <c r="X136">
        <v>1.17E-2</v>
      </c>
      <c r="Y136">
        <v>-1.32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194</v>
      </c>
      <c r="AH136" t="s">
        <v>45</v>
      </c>
      <c r="AI136" t="s">
        <v>195</v>
      </c>
      <c r="AJ136" t="s">
        <v>60</v>
      </c>
      <c r="AK136" t="s">
        <v>61</v>
      </c>
      <c r="AL136" t="s">
        <v>196</v>
      </c>
      <c r="AM136" t="s">
        <v>197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60.4</v>
      </c>
      <c r="X137">
        <v>9.3600000000000003E-3</v>
      </c>
      <c r="Y137">
        <v>-1.06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194</v>
      </c>
      <c r="AH137" t="s">
        <v>45</v>
      </c>
      <c r="AI137" t="s">
        <v>195</v>
      </c>
      <c r="AJ137" t="s">
        <v>60</v>
      </c>
      <c r="AK137" t="s">
        <v>61</v>
      </c>
      <c r="AL137" t="s">
        <v>196</v>
      </c>
      <c r="AM137" t="s">
        <v>197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61.1</v>
      </c>
      <c r="X138">
        <v>8.9599999999999992E-3</v>
      </c>
      <c r="Y138">
        <v>-0.69399999999999995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194</v>
      </c>
      <c r="AH138" t="s">
        <v>45</v>
      </c>
      <c r="AI138" t="s">
        <v>195</v>
      </c>
      <c r="AJ138" t="s">
        <v>60</v>
      </c>
      <c r="AK138" t="s">
        <v>61</v>
      </c>
      <c r="AL138" t="s">
        <v>196</v>
      </c>
      <c r="AM138" t="s">
        <v>197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66.5</v>
      </c>
      <c r="X139">
        <v>1.09E-2</v>
      </c>
      <c r="Y139">
        <v>-0.82699999999999996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194</v>
      </c>
      <c r="AH139" t="s">
        <v>45</v>
      </c>
      <c r="AI139" t="s">
        <v>195</v>
      </c>
      <c r="AJ139" t="s">
        <v>60</v>
      </c>
      <c r="AK139" t="s">
        <v>61</v>
      </c>
      <c r="AL139" t="s">
        <v>196</v>
      </c>
      <c r="AM139" t="s">
        <v>197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66.5</v>
      </c>
      <c r="X140">
        <v>1.2699999999999999E-2</v>
      </c>
      <c r="Y140">
        <v>-1.08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194</v>
      </c>
      <c r="AH140" t="s">
        <v>45</v>
      </c>
      <c r="AI140" t="s">
        <v>195</v>
      </c>
      <c r="AJ140" t="s">
        <v>60</v>
      </c>
      <c r="AK140" t="s">
        <v>61</v>
      </c>
      <c r="AL140" t="s">
        <v>196</v>
      </c>
      <c r="AM140" t="s">
        <v>197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64.8</v>
      </c>
      <c r="X141">
        <v>1.03E-2</v>
      </c>
      <c r="Y141">
        <v>-1.1499999999999999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194</v>
      </c>
      <c r="AH141" t="s">
        <v>45</v>
      </c>
      <c r="AI141" t="s">
        <v>195</v>
      </c>
      <c r="AJ141" t="s">
        <v>60</v>
      </c>
      <c r="AK141" t="s">
        <v>61</v>
      </c>
      <c r="AL141" t="s">
        <v>196</v>
      </c>
      <c r="AM141" t="s">
        <v>197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82.2</v>
      </c>
      <c r="X142">
        <v>1.18E-2</v>
      </c>
      <c r="Y142">
        <v>-0.59199999999999997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194</v>
      </c>
      <c r="AH142" t="s">
        <v>45</v>
      </c>
      <c r="AI142" t="s">
        <v>195</v>
      </c>
      <c r="AJ142" t="s">
        <v>60</v>
      </c>
      <c r="AK142" t="s">
        <v>61</v>
      </c>
      <c r="AL142" t="s">
        <v>196</v>
      </c>
      <c r="AM142" t="s">
        <v>197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62.4</v>
      </c>
      <c r="X143">
        <v>9.8499999999999994E-3</v>
      </c>
      <c r="Y143">
        <v>-0.79800000000000004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194</v>
      </c>
      <c r="AH143" t="s">
        <v>45</v>
      </c>
      <c r="AI143" t="s">
        <v>195</v>
      </c>
      <c r="AJ143" t="s">
        <v>60</v>
      </c>
      <c r="AK143" t="s">
        <v>61</v>
      </c>
      <c r="AL143" t="s">
        <v>196</v>
      </c>
      <c r="AM143" t="s">
        <v>197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55.3</v>
      </c>
      <c r="X144">
        <v>8.0499999999999999E-3</v>
      </c>
      <c r="Y144">
        <v>-1.32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194</v>
      </c>
      <c r="AH144" t="s">
        <v>45</v>
      </c>
      <c r="AI144" t="s">
        <v>195</v>
      </c>
      <c r="AJ144" t="s">
        <v>60</v>
      </c>
      <c r="AK144" t="s">
        <v>61</v>
      </c>
      <c r="AL144" t="s">
        <v>196</v>
      </c>
      <c r="AM144" t="s">
        <v>197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56.7</v>
      </c>
      <c r="X145">
        <v>9.0200000000000002E-3</v>
      </c>
      <c r="Y145">
        <v>-1.1499999999999999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194</v>
      </c>
      <c r="AH145" t="s">
        <v>45</v>
      </c>
      <c r="AI145" t="s">
        <v>195</v>
      </c>
      <c r="AJ145" t="s">
        <v>60</v>
      </c>
      <c r="AK145" t="s">
        <v>61</v>
      </c>
      <c r="AL145" t="s">
        <v>196</v>
      </c>
      <c r="AM145" t="s">
        <v>197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64.2</v>
      </c>
      <c r="X146">
        <v>1.1299999999999999E-2</v>
      </c>
      <c r="Y146">
        <v>-1.03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194</v>
      </c>
      <c r="AH146" t="s">
        <v>45</v>
      </c>
      <c r="AI146" t="s">
        <v>195</v>
      </c>
      <c r="AJ146" t="s">
        <v>60</v>
      </c>
      <c r="AK146" t="s">
        <v>61</v>
      </c>
      <c r="AL146" t="s">
        <v>196</v>
      </c>
      <c r="AM146" t="s">
        <v>197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62.7</v>
      </c>
      <c r="X147">
        <v>1.29E-2</v>
      </c>
      <c r="Y147">
        <v>-1.41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194</v>
      </c>
      <c r="AH147" t="s">
        <v>45</v>
      </c>
      <c r="AI147" t="s">
        <v>195</v>
      </c>
      <c r="AJ147" t="s">
        <v>60</v>
      </c>
      <c r="AK147" t="s">
        <v>61</v>
      </c>
      <c r="AL147" t="s">
        <v>196</v>
      </c>
      <c r="AM147" t="s">
        <v>197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61.2</v>
      </c>
      <c r="X148">
        <v>1.1599999999999999E-2</v>
      </c>
      <c r="Y148">
        <v>-1.42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194</v>
      </c>
      <c r="AH148" t="s">
        <v>45</v>
      </c>
      <c r="AI148" t="s">
        <v>195</v>
      </c>
      <c r="AJ148" t="s">
        <v>60</v>
      </c>
      <c r="AK148" t="s">
        <v>61</v>
      </c>
      <c r="AL148" t="s">
        <v>196</v>
      </c>
      <c r="AM148" t="s">
        <v>197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81.099999999999994</v>
      </c>
      <c r="X149">
        <v>1.4200000000000001E-2</v>
      </c>
      <c r="Y149">
        <v>-0.997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194</v>
      </c>
      <c r="AH149" t="s">
        <v>45</v>
      </c>
      <c r="AI149" t="s">
        <v>195</v>
      </c>
      <c r="AJ149" t="s">
        <v>60</v>
      </c>
      <c r="AK149" t="s">
        <v>61</v>
      </c>
      <c r="AL149" t="s">
        <v>196</v>
      </c>
      <c r="AM149" t="s">
        <v>197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58.4</v>
      </c>
      <c r="X150">
        <v>1.01E-2</v>
      </c>
      <c r="Y150">
        <v>-1.23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194</v>
      </c>
      <c r="AH150" t="s">
        <v>45</v>
      </c>
      <c r="AI150" t="s">
        <v>195</v>
      </c>
      <c r="AJ150" t="s">
        <v>60</v>
      </c>
      <c r="AK150" t="s">
        <v>61</v>
      </c>
      <c r="AL150" t="s">
        <v>196</v>
      </c>
      <c r="AM150" t="s">
        <v>197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54</v>
      </c>
      <c r="X151">
        <v>7.7099999999999998E-3</v>
      </c>
      <c r="Y151">
        <v>-1.39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194</v>
      </c>
      <c r="AH151" t="s">
        <v>45</v>
      </c>
      <c r="AI151" t="s">
        <v>195</v>
      </c>
      <c r="AJ151" t="s">
        <v>60</v>
      </c>
      <c r="AK151" t="s">
        <v>61</v>
      </c>
      <c r="AL151" t="s">
        <v>196</v>
      </c>
      <c r="AM151" t="s">
        <v>197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54</v>
      </c>
      <c r="X152">
        <v>9.0399999999999994E-3</v>
      </c>
      <c r="Y152">
        <v>-1.4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194</v>
      </c>
      <c r="AH152" t="s">
        <v>45</v>
      </c>
      <c r="AI152" t="s">
        <v>195</v>
      </c>
      <c r="AJ152" t="s">
        <v>60</v>
      </c>
      <c r="AK152" t="s">
        <v>61</v>
      </c>
      <c r="AL152" t="s">
        <v>196</v>
      </c>
      <c r="AM152" t="s">
        <v>197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59.6</v>
      </c>
      <c r="X153">
        <v>1.1900000000000001E-2</v>
      </c>
      <c r="Y153">
        <v>-1.33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194</v>
      </c>
      <c r="AH153" t="s">
        <v>45</v>
      </c>
      <c r="AI153" t="s">
        <v>195</v>
      </c>
      <c r="AJ153" t="s">
        <v>60</v>
      </c>
      <c r="AK153" t="s">
        <v>61</v>
      </c>
      <c r="AL153" t="s">
        <v>196</v>
      </c>
      <c r="AM153" t="s">
        <v>197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60.6</v>
      </c>
      <c r="X154">
        <v>1.2800000000000001E-2</v>
      </c>
      <c r="Y154">
        <v>-1.53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194</v>
      </c>
      <c r="AH154" t="s">
        <v>45</v>
      </c>
      <c r="AI154" t="s">
        <v>195</v>
      </c>
      <c r="AJ154" t="s">
        <v>60</v>
      </c>
      <c r="AK154" t="s">
        <v>61</v>
      </c>
      <c r="AL154" t="s">
        <v>196</v>
      </c>
      <c r="AM154" t="s">
        <v>197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61.1</v>
      </c>
      <c r="X155">
        <v>1.1599999999999999E-2</v>
      </c>
      <c r="Y155">
        <v>-1.45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194</v>
      </c>
      <c r="AH155" t="s">
        <v>45</v>
      </c>
      <c r="AI155" t="s">
        <v>195</v>
      </c>
      <c r="AJ155" t="s">
        <v>60</v>
      </c>
      <c r="AK155" t="s">
        <v>61</v>
      </c>
      <c r="AL155" t="s">
        <v>196</v>
      </c>
      <c r="AM155" t="s">
        <v>197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81.099999999999994</v>
      </c>
      <c r="X156">
        <v>1.44E-2</v>
      </c>
      <c r="Y156">
        <v>-1.03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194</v>
      </c>
      <c r="AH156" t="s">
        <v>45</v>
      </c>
      <c r="AI156" t="s">
        <v>195</v>
      </c>
      <c r="AJ156" t="s">
        <v>60</v>
      </c>
      <c r="AK156" t="s">
        <v>61</v>
      </c>
      <c r="AL156" t="s">
        <v>196</v>
      </c>
      <c r="AM156" t="s">
        <v>197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56.1</v>
      </c>
      <c r="X157">
        <v>0.01</v>
      </c>
      <c r="Y157">
        <v>-1.44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194</v>
      </c>
      <c r="AH157" t="s">
        <v>45</v>
      </c>
      <c r="AI157" t="s">
        <v>195</v>
      </c>
      <c r="AJ157" t="s">
        <v>60</v>
      </c>
      <c r="AK157" t="s">
        <v>61</v>
      </c>
      <c r="AL157" t="s">
        <v>196</v>
      </c>
      <c r="AM157" t="s">
        <v>197</v>
      </c>
      <c r="AO157" t="s">
        <v>64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188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40</v>
      </c>
      <c r="X6">
        <v>6.0800000000000003E-3</v>
      </c>
      <c r="Y6">
        <v>-1.53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189</v>
      </c>
      <c r="AH6" t="s">
        <v>45</v>
      </c>
      <c r="AI6" t="s">
        <v>190</v>
      </c>
      <c r="AJ6" t="s">
        <v>60</v>
      </c>
      <c r="AK6" t="s">
        <v>61</v>
      </c>
      <c r="AL6" t="s">
        <v>191</v>
      </c>
      <c r="AM6" t="s">
        <v>192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54.7</v>
      </c>
      <c r="X7">
        <v>1.26E-2</v>
      </c>
      <c r="Y7">
        <v>-1.61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189</v>
      </c>
      <c r="AH7" t="s">
        <v>45</v>
      </c>
      <c r="AI7" t="s">
        <v>190</v>
      </c>
      <c r="AJ7" t="s">
        <v>60</v>
      </c>
      <c r="AK7" t="s">
        <v>61</v>
      </c>
      <c r="AL7" t="s">
        <v>191</v>
      </c>
      <c r="AM7" t="s">
        <v>192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49.7</v>
      </c>
      <c r="X8">
        <v>1.04E-2</v>
      </c>
      <c r="Y8">
        <v>-1.66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189</v>
      </c>
      <c r="AH8" t="s">
        <v>45</v>
      </c>
      <c r="AI8" t="s">
        <v>190</v>
      </c>
      <c r="AJ8" t="s">
        <v>60</v>
      </c>
      <c r="AK8" t="s">
        <v>61</v>
      </c>
      <c r="AL8" t="s">
        <v>191</v>
      </c>
      <c r="AM8" t="s">
        <v>192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56.9</v>
      </c>
      <c r="X9">
        <v>1.2200000000000001E-2</v>
      </c>
      <c r="Y9">
        <v>-1.24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189</v>
      </c>
      <c r="AH9" t="s">
        <v>45</v>
      </c>
      <c r="AI9" t="s">
        <v>190</v>
      </c>
      <c r="AJ9" t="s">
        <v>60</v>
      </c>
      <c r="AK9" t="s">
        <v>61</v>
      </c>
      <c r="AL9" t="s">
        <v>191</v>
      </c>
      <c r="AM9" t="s">
        <v>192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46</v>
      </c>
      <c r="X10">
        <v>7.3600000000000002E-3</v>
      </c>
      <c r="Y10">
        <v>-1.93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189</v>
      </c>
      <c r="AH10" t="s">
        <v>45</v>
      </c>
      <c r="AI10" t="s">
        <v>190</v>
      </c>
      <c r="AJ10" t="s">
        <v>60</v>
      </c>
      <c r="AK10" t="s">
        <v>61</v>
      </c>
      <c r="AL10" t="s">
        <v>191</v>
      </c>
      <c r="AM10" t="s">
        <v>192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63.9</v>
      </c>
      <c r="X11">
        <v>1.3599999999999999E-2</v>
      </c>
      <c r="Y11">
        <v>-1.32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189</v>
      </c>
      <c r="AH11" t="s">
        <v>45</v>
      </c>
      <c r="AI11" t="s">
        <v>190</v>
      </c>
      <c r="AJ11" t="s">
        <v>60</v>
      </c>
      <c r="AK11" t="s">
        <v>61</v>
      </c>
      <c r="AL11" t="s">
        <v>191</v>
      </c>
      <c r="AM11" t="s">
        <v>192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60.3</v>
      </c>
      <c r="X12">
        <v>1.3899999999999999E-2</v>
      </c>
      <c r="Y12">
        <v>-1.38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189</v>
      </c>
      <c r="AH12" t="s">
        <v>45</v>
      </c>
      <c r="AI12" t="s">
        <v>190</v>
      </c>
      <c r="AJ12" t="s">
        <v>60</v>
      </c>
      <c r="AK12" t="s">
        <v>61</v>
      </c>
      <c r="AL12" t="s">
        <v>191</v>
      </c>
      <c r="AM12" t="s">
        <v>192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66.400000000000006</v>
      </c>
      <c r="X13">
        <v>1.4E-2</v>
      </c>
      <c r="Y13">
        <v>-1.25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189</v>
      </c>
      <c r="AH13" t="s">
        <v>45</v>
      </c>
      <c r="AI13" t="s">
        <v>190</v>
      </c>
      <c r="AJ13" t="s">
        <v>60</v>
      </c>
      <c r="AK13" t="s">
        <v>61</v>
      </c>
      <c r="AL13" t="s">
        <v>191</v>
      </c>
      <c r="AM13" t="s">
        <v>192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48.1</v>
      </c>
      <c r="X14">
        <v>1.0200000000000001E-2</v>
      </c>
      <c r="Y14">
        <v>-1.45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189</v>
      </c>
      <c r="AH14" t="s">
        <v>45</v>
      </c>
      <c r="AI14" t="s">
        <v>190</v>
      </c>
      <c r="AJ14" t="s">
        <v>60</v>
      </c>
      <c r="AK14" t="s">
        <v>61</v>
      </c>
      <c r="AL14" t="s">
        <v>191</v>
      </c>
      <c r="AM14" t="s">
        <v>192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58.9</v>
      </c>
      <c r="X15">
        <v>1.26E-2</v>
      </c>
      <c r="Y15">
        <v>-1.42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189</v>
      </c>
      <c r="AH15" t="s">
        <v>45</v>
      </c>
      <c r="AI15" t="s">
        <v>190</v>
      </c>
      <c r="AJ15" t="s">
        <v>60</v>
      </c>
      <c r="AK15" t="s">
        <v>61</v>
      </c>
      <c r="AL15" t="s">
        <v>191</v>
      </c>
      <c r="AM15" t="s">
        <v>192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46.5</v>
      </c>
      <c r="X16">
        <v>5.8199999999999997E-3</v>
      </c>
      <c r="Y16">
        <v>-1.87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189</v>
      </c>
      <c r="AH16" t="s">
        <v>45</v>
      </c>
      <c r="AI16" t="s">
        <v>190</v>
      </c>
      <c r="AJ16" t="s">
        <v>60</v>
      </c>
      <c r="AK16" t="s">
        <v>61</v>
      </c>
      <c r="AL16" t="s">
        <v>191</v>
      </c>
      <c r="AM16" t="s">
        <v>192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52.6</v>
      </c>
      <c r="X17">
        <v>6.9300000000000004E-3</v>
      </c>
      <c r="Y17">
        <v>-1.33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189</v>
      </c>
      <c r="AH17" t="s">
        <v>45</v>
      </c>
      <c r="AI17" t="s">
        <v>190</v>
      </c>
      <c r="AJ17" t="s">
        <v>60</v>
      </c>
      <c r="AK17" t="s">
        <v>61</v>
      </c>
      <c r="AL17" t="s">
        <v>191</v>
      </c>
      <c r="AM17" t="s">
        <v>192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49.8</v>
      </c>
      <c r="X18">
        <v>6.2899999999999996E-3</v>
      </c>
      <c r="Y18">
        <v>-1.63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189</v>
      </c>
      <c r="AH18" t="s">
        <v>45</v>
      </c>
      <c r="AI18" t="s">
        <v>190</v>
      </c>
      <c r="AJ18" t="s">
        <v>60</v>
      </c>
      <c r="AK18" t="s">
        <v>61</v>
      </c>
      <c r="AL18" t="s">
        <v>191</v>
      </c>
      <c r="AM18" t="s">
        <v>192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54.5</v>
      </c>
      <c r="X19">
        <v>8.77E-3</v>
      </c>
      <c r="Y19">
        <v>-1.1499999999999999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189</v>
      </c>
      <c r="AH19" t="s">
        <v>45</v>
      </c>
      <c r="AI19" t="s">
        <v>190</v>
      </c>
      <c r="AJ19" t="s">
        <v>60</v>
      </c>
      <c r="AK19" t="s">
        <v>61</v>
      </c>
      <c r="AL19" t="s">
        <v>191</v>
      </c>
      <c r="AM19" t="s">
        <v>192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49.9</v>
      </c>
      <c r="X20">
        <v>6.6600000000000001E-3</v>
      </c>
      <c r="Y20">
        <v>-1.72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189</v>
      </c>
      <c r="AH20" t="s">
        <v>45</v>
      </c>
      <c r="AI20" t="s">
        <v>190</v>
      </c>
      <c r="AJ20" t="s">
        <v>60</v>
      </c>
      <c r="AK20" t="s">
        <v>61</v>
      </c>
      <c r="AL20" t="s">
        <v>191</v>
      </c>
      <c r="AM20" t="s">
        <v>192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62.8</v>
      </c>
      <c r="X21">
        <v>1.24E-2</v>
      </c>
      <c r="Y21">
        <v>-1.1299999999999999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189</v>
      </c>
      <c r="AH21" t="s">
        <v>45</v>
      </c>
      <c r="AI21" t="s">
        <v>190</v>
      </c>
      <c r="AJ21" t="s">
        <v>60</v>
      </c>
      <c r="AK21" t="s">
        <v>61</v>
      </c>
      <c r="AL21" t="s">
        <v>191</v>
      </c>
      <c r="AM21" t="s">
        <v>192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58.9</v>
      </c>
      <c r="X22">
        <v>1.18E-2</v>
      </c>
      <c r="Y22">
        <v>-1.26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189</v>
      </c>
      <c r="AH22" t="s">
        <v>45</v>
      </c>
      <c r="AI22" t="s">
        <v>190</v>
      </c>
      <c r="AJ22" t="s">
        <v>60</v>
      </c>
      <c r="AK22" t="s">
        <v>61</v>
      </c>
      <c r="AL22" t="s">
        <v>191</v>
      </c>
      <c r="AM22" t="s">
        <v>192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64.599999999999994</v>
      </c>
      <c r="X23">
        <v>1.17E-2</v>
      </c>
      <c r="Y23">
        <v>-1.1200000000000001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189</v>
      </c>
      <c r="AH23" t="s">
        <v>45</v>
      </c>
      <c r="AI23" t="s">
        <v>190</v>
      </c>
      <c r="AJ23" t="s">
        <v>60</v>
      </c>
      <c r="AK23" t="s">
        <v>61</v>
      </c>
      <c r="AL23" t="s">
        <v>191</v>
      </c>
      <c r="AM23" t="s">
        <v>192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52</v>
      </c>
      <c r="X24">
        <v>9.1199999999999996E-3</v>
      </c>
      <c r="Y24">
        <v>-1.31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189</v>
      </c>
      <c r="AH24" t="s">
        <v>45</v>
      </c>
      <c r="AI24" t="s">
        <v>190</v>
      </c>
      <c r="AJ24" t="s">
        <v>60</v>
      </c>
      <c r="AK24" t="s">
        <v>61</v>
      </c>
      <c r="AL24" t="s">
        <v>191</v>
      </c>
      <c r="AM24" t="s">
        <v>192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54.1</v>
      </c>
      <c r="X25">
        <v>8.4700000000000001E-3</v>
      </c>
      <c r="Y25">
        <v>-1.41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189</v>
      </c>
      <c r="AH25" t="s">
        <v>45</v>
      </c>
      <c r="AI25" t="s">
        <v>190</v>
      </c>
      <c r="AJ25" t="s">
        <v>60</v>
      </c>
      <c r="AK25" t="s">
        <v>61</v>
      </c>
      <c r="AL25" t="s">
        <v>191</v>
      </c>
      <c r="AM25" t="s">
        <v>192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40.700000000000003</v>
      </c>
      <c r="X26">
        <v>5.1999999999999998E-3</v>
      </c>
      <c r="Y26">
        <v>-1.69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189</v>
      </c>
      <c r="AH26" t="s">
        <v>45</v>
      </c>
      <c r="AI26" t="s">
        <v>190</v>
      </c>
      <c r="AJ26" t="s">
        <v>60</v>
      </c>
      <c r="AK26" t="s">
        <v>61</v>
      </c>
      <c r="AL26" t="s">
        <v>191</v>
      </c>
      <c r="AM26" t="s">
        <v>192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48.8</v>
      </c>
      <c r="X27">
        <v>7.0499999999999998E-3</v>
      </c>
      <c r="Y27">
        <v>-1.69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189</v>
      </c>
      <c r="AH27" t="s">
        <v>45</v>
      </c>
      <c r="AI27" t="s">
        <v>190</v>
      </c>
      <c r="AJ27" t="s">
        <v>60</v>
      </c>
      <c r="AK27" t="s">
        <v>61</v>
      </c>
      <c r="AL27" t="s">
        <v>191</v>
      </c>
      <c r="AM27" t="s">
        <v>192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46.7</v>
      </c>
      <c r="X28">
        <v>6.0499999999999998E-3</v>
      </c>
      <c r="Y28">
        <v>-1.78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189</v>
      </c>
      <c r="AH28" t="s">
        <v>45</v>
      </c>
      <c r="AI28" t="s">
        <v>190</v>
      </c>
      <c r="AJ28" t="s">
        <v>60</v>
      </c>
      <c r="AK28" t="s">
        <v>61</v>
      </c>
      <c r="AL28" t="s">
        <v>191</v>
      </c>
      <c r="AM28" t="s">
        <v>192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51.4</v>
      </c>
      <c r="X29">
        <v>8.3700000000000007E-3</v>
      </c>
      <c r="Y29">
        <v>-1.29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189</v>
      </c>
      <c r="AH29" t="s">
        <v>45</v>
      </c>
      <c r="AI29" t="s">
        <v>190</v>
      </c>
      <c r="AJ29" t="s">
        <v>60</v>
      </c>
      <c r="AK29" t="s">
        <v>61</v>
      </c>
      <c r="AL29" t="s">
        <v>191</v>
      </c>
      <c r="AM29" t="s">
        <v>192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45.5</v>
      </c>
      <c r="X30">
        <v>6.3499999999999997E-3</v>
      </c>
      <c r="Y30">
        <v>-2.1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189</v>
      </c>
      <c r="AH30" t="s">
        <v>45</v>
      </c>
      <c r="AI30" t="s">
        <v>190</v>
      </c>
      <c r="AJ30" t="s">
        <v>60</v>
      </c>
      <c r="AK30" t="s">
        <v>61</v>
      </c>
      <c r="AL30" t="s">
        <v>191</v>
      </c>
      <c r="AM30" t="s">
        <v>192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59.8</v>
      </c>
      <c r="X31">
        <v>1.29E-2</v>
      </c>
      <c r="Y31">
        <v>-1.33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189</v>
      </c>
      <c r="AH31" t="s">
        <v>45</v>
      </c>
      <c r="AI31" t="s">
        <v>190</v>
      </c>
      <c r="AJ31" t="s">
        <v>60</v>
      </c>
      <c r="AK31" t="s">
        <v>61</v>
      </c>
      <c r="AL31" t="s">
        <v>191</v>
      </c>
      <c r="AM31" t="s">
        <v>192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55.1</v>
      </c>
      <c r="X32">
        <v>1.26E-2</v>
      </c>
      <c r="Y32">
        <v>-1.41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189</v>
      </c>
      <c r="AH32" t="s">
        <v>45</v>
      </c>
      <c r="AI32" t="s">
        <v>190</v>
      </c>
      <c r="AJ32" t="s">
        <v>60</v>
      </c>
      <c r="AK32" t="s">
        <v>61</v>
      </c>
      <c r="AL32" t="s">
        <v>191</v>
      </c>
      <c r="AM32" t="s">
        <v>192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61.4</v>
      </c>
      <c r="X33">
        <v>1.29E-2</v>
      </c>
      <c r="Y33">
        <v>-1.32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189</v>
      </c>
      <c r="AH33" t="s">
        <v>45</v>
      </c>
      <c r="AI33" t="s">
        <v>190</v>
      </c>
      <c r="AJ33" t="s">
        <v>60</v>
      </c>
      <c r="AK33" t="s">
        <v>61</v>
      </c>
      <c r="AL33" t="s">
        <v>191</v>
      </c>
      <c r="AM33" t="s">
        <v>192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45</v>
      </c>
      <c r="X34">
        <v>9.7400000000000004E-3</v>
      </c>
      <c r="Y34">
        <v>-1.41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189</v>
      </c>
      <c r="AH34" t="s">
        <v>45</v>
      </c>
      <c r="AI34" t="s">
        <v>190</v>
      </c>
      <c r="AJ34" t="s">
        <v>60</v>
      </c>
      <c r="AK34" t="s">
        <v>61</v>
      </c>
      <c r="AL34" t="s">
        <v>191</v>
      </c>
      <c r="AM34" t="s">
        <v>192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52.1</v>
      </c>
      <c r="X35">
        <v>9.3799999999999994E-3</v>
      </c>
      <c r="Y35">
        <v>-1.53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189</v>
      </c>
      <c r="AH35" t="s">
        <v>45</v>
      </c>
      <c r="AI35" t="s">
        <v>190</v>
      </c>
      <c r="AJ35" t="s">
        <v>60</v>
      </c>
      <c r="AK35" t="s">
        <v>61</v>
      </c>
      <c r="AL35" t="s">
        <v>191</v>
      </c>
      <c r="AM35" t="s">
        <v>192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38.700000000000003</v>
      </c>
      <c r="X36">
        <v>4.9500000000000004E-3</v>
      </c>
      <c r="Y36">
        <v>-1.64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189</v>
      </c>
      <c r="AH36" t="s">
        <v>45</v>
      </c>
      <c r="AI36" t="s">
        <v>190</v>
      </c>
      <c r="AJ36" t="s">
        <v>60</v>
      </c>
      <c r="AK36" t="s">
        <v>61</v>
      </c>
      <c r="AL36" t="s">
        <v>191</v>
      </c>
      <c r="AM36" t="s">
        <v>192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47</v>
      </c>
      <c r="X37">
        <v>6.5700000000000003E-3</v>
      </c>
      <c r="Y37">
        <v>-1.8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189</v>
      </c>
      <c r="AH37" t="s">
        <v>45</v>
      </c>
      <c r="AI37" t="s">
        <v>190</v>
      </c>
      <c r="AJ37" t="s">
        <v>60</v>
      </c>
      <c r="AK37" t="s">
        <v>61</v>
      </c>
      <c r="AL37" t="s">
        <v>191</v>
      </c>
      <c r="AM37" t="s">
        <v>192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44.2</v>
      </c>
      <c r="X38">
        <v>5.7600000000000004E-3</v>
      </c>
      <c r="Y38">
        <v>-1.91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189</v>
      </c>
      <c r="AH38" t="s">
        <v>45</v>
      </c>
      <c r="AI38" t="s">
        <v>190</v>
      </c>
      <c r="AJ38" t="s">
        <v>60</v>
      </c>
      <c r="AK38" t="s">
        <v>61</v>
      </c>
      <c r="AL38" t="s">
        <v>191</v>
      </c>
      <c r="AM38" t="s">
        <v>192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49.4</v>
      </c>
      <c r="X39">
        <v>8.0000000000000002E-3</v>
      </c>
      <c r="Y39">
        <v>-1.38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189</v>
      </c>
      <c r="AH39" t="s">
        <v>45</v>
      </c>
      <c r="AI39" t="s">
        <v>190</v>
      </c>
      <c r="AJ39" t="s">
        <v>60</v>
      </c>
      <c r="AK39" t="s">
        <v>61</v>
      </c>
      <c r="AL39" t="s">
        <v>191</v>
      </c>
      <c r="AM39" t="s">
        <v>192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44.2</v>
      </c>
      <c r="X40">
        <v>6.1000000000000004E-3</v>
      </c>
      <c r="Y40">
        <v>-2.2400000000000002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189</v>
      </c>
      <c r="AH40" t="s">
        <v>45</v>
      </c>
      <c r="AI40" t="s">
        <v>190</v>
      </c>
      <c r="AJ40" t="s">
        <v>60</v>
      </c>
      <c r="AK40" t="s">
        <v>61</v>
      </c>
      <c r="AL40" t="s">
        <v>191</v>
      </c>
      <c r="AM40" t="s">
        <v>192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58.2</v>
      </c>
      <c r="X41">
        <v>1.2800000000000001E-2</v>
      </c>
      <c r="Y41">
        <v>-1.37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189</v>
      </c>
      <c r="AH41" t="s">
        <v>45</v>
      </c>
      <c r="AI41" t="s">
        <v>190</v>
      </c>
      <c r="AJ41" t="s">
        <v>60</v>
      </c>
      <c r="AK41" t="s">
        <v>61</v>
      </c>
      <c r="AL41" t="s">
        <v>191</v>
      </c>
      <c r="AM41" t="s">
        <v>192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53.5</v>
      </c>
      <c r="X42">
        <v>1.2800000000000001E-2</v>
      </c>
      <c r="Y42">
        <v>-1.47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189</v>
      </c>
      <c r="AH42" t="s">
        <v>45</v>
      </c>
      <c r="AI42" t="s">
        <v>190</v>
      </c>
      <c r="AJ42" t="s">
        <v>60</v>
      </c>
      <c r="AK42" t="s">
        <v>61</v>
      </c>
      <c r="AL42" t="s">
        <v>191</v>
      </c>
      <c r="AM42" t="s">
        <v>192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59.9</v>
      </c>
      <c r="X43">
        <v>1.32E-2</v>
      </c>
      <c r="Y43">
        <v>-1.4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189</v>
      </c>
      <c r="AH43" t="s">
        <v>45</v>
      </c>
      <c r="AI43" t="s">
        <v>190</v>
      </c>
      <c r="AJ43" t="s">
        <v>60</v>
      </c>
      <c r="AK43" t="s">
        <v>61</v>
      </c>
      <c r="AL43" t="s">
        <v>191</v>
      </c>
      <c r="AM43" t="s">
        <v>192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44.3</v>
      </c>
      <c r="X44">
        <v>9.6500000000000006E-3</v>
      </c>
      <c r="Y44">
        <v>-1.4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189</v>
      </c>
      <c r="AH44" t="s">
        <v>45</v>
      </c>
      <c r="AI44" t="s">
        <v>190</v>
      </c>
      <c r="AJ44" t="s">
        <v>60</v>
      </c>
      <c r="AK44" t="s">
        <v>61</v>
      </c>
      <c r="AL44" t="s">
        <v>191</v>
      </c>
      <c r="AM44" t="s">
        <v>192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50.6</v>
      </c>
      <c r="X45">
        <v>9.5600000000000008E-3</v>
      </c>
      <c r="Y45">
        <v>-1.6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189</v>
      </c>
      <c r="AH45" t="s">
        <v>45</v>
      </c>
      <c r="AI45" t="s">
        <v>190</v>
      </c>
      <c r="AJ45" t="s">
        <v>60</v>
      </c>
      <c r="AK45" t="s">
        <v>61</v>
      </c>
      <c r="AL45" t="s">
        <v>191</v>
      </c>
      <c r="AM45" t="s">
        <v>192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54.8</v>
      </c>
      <c r="X46">
        <v>8.6300000000000005E-3</v>
      </c>
      <c r="Y46">
        <v>-1.23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189</v>
      </c>
      <c r="AH46" t="s">
        <v>45</v>
      </c>
      <c r="AI46" t="s">
        <v>190</v>
      </c>
      <c r="AJ46" t="s">
        <v>60</v>
      </c>
      <c r="AK46" t="s">
        <v>61</v>
      </c>
      <c r="AL46" t="s">
        <v>191</v>
      </c>
      <c r="AM46" t="s">
        <v>192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63.8</v>
      </c>
      <c r="X47">
        <v>1.1599999999999999E-2</v>
      </c>
      <c r="Y47">
        <v>-1.2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189</v>
      </c>
      <c r="AH47" t="s">
        <v>45</v>
      </c>
      <c r="AI47" t="s">
        <v>190</v>
      </c>
      <c r="AJ47" t="s">
        <v>60</v>
      </c>
      <c r="AK47" t="s">
        <v>61</v>
      </c>
      <c r="AL47" t="s">
        <v>191</v>
      </c>
      <c r="AM47" t="s">
        <v>192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63.6</v>
      </c>
      <c r="X48">
        <v>1.23E-2</v>
      </c>
      <c r="Y48">
        <v>-1.24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189</v>
      </c>
      <c r="AH48" t="s">
        <v>45</v>
      </c>
      <c r="AI48" t="s">
        <v>190</v>
      </c>
      <c r="AJ48" t="s">
        <v>60</v>
      </c>
      <c r="AK48" t="s">
        <v>61</v>
      </c>
      <c r="AL48" t="s">
        <v>191</v>
      </c>
      <c r="AM48" t="s">
        <v>192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66.900000000000006</v>
      </c>
      <c r="X49">
        <v>1.44E-2</v>
      </c>
      <c r="Y49">
        <v>-1.39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189</v>
      </c>
      <c r="AH49" t="s">
        <v>45</v>
      </c>
      <c r="AI49" t="s">
        <v>190</v>
      </c>
      <c r="AJ49" t="s">
        <v>60</v>
      </c>
      <c r="AK49" t="s">
        <v>61</v>
      </c>
      <c r="AL49" t="s">
        <v>191</v>
      </c>
      <c r="AM49" t="s">
        <v>192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67.3</v>
      </c>
      <c r="X50">
        <v>1.44E-2</v>
      </c>
      <c r="Y50">
        <v>-1.25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189</v>
      </c>
      <c r="AH50" t="s">
        <v>45</v>
      </c>
      <c r="AI50" t="s">
        <v>190</v>
      </c>
      <c r="AJ50" t="s">
        <v>60</v>
      </c>
      <c r="AK50" t="s">
        <v>61</v>
      </c>
      <c r="AL50" t="s">
        <v>191</v>
      </c>
      <c r="AM50" t="s">
        <v>192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66.900000000000006</v>
      </c>
      <c r="X51">
        <v>1.32E-2</v>
      </c>
      <c r="Y51">
        <v>-1.19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189</v>
      </c>
      <c r="AH51" t="s">
        <v>45</v>
      </c>
      <c r="AI51" t="s">
        <v>190</v>
      </c>
      <c r="AJ51" t="s">
        <v>60</v>
      </c>
      <c r="AK51" t="s">
        <v>61</v>
      </c>
      <c r="AL51" t="s">
        <v>191</v>
      </c>
      <c r="AM51" t="s">
        <v>192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87.5</v>
      </c>
      <c r="X52">
        <v>1.4200000000000001E-2</v>
      </c>
      <c r="Y52">
        <v>-0.90100000000000002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189</v>
      </c>
      <c r="AH52" t="s">
        <v>45</v>
      </c>
      <c r="AI52" t="s">
        <v>190</v>
      </c>
      <c r="AJ52" t="s">
        <v>60</v>
      </c>
      <c r="AK52" t="s">
        <v>61</v>
      </c>
      <c r="AL52" t="s">
        <v>191</v>
      </c>
      <c r="AM52" t="s">
        <v>192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51.5</v>
      </c>
      <c r="X53">
        <v>1.14E-2</v>
      </c>
      <c r="Y53">
        <v>-1.42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189</v>
      </c>
      <c r="AH53" t="s">
        <v>45</v>
      </c>
      <c r="AI53" t="s">
        <v>190</v>
      </c>
      <c r="AJ53" t="s">
        <v>60</v>
      </c>
      <c r="AK53" t="s">
        <v>61</v>
      </c>
      <c r="AL53" t="s">
        <v>191</v>
      </c>
      <c r="AM53" t="s">
        <v>192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63.3</v>
      </c>
      <c r="X54">
        <v>1.24E-2</v>
      </c>
      <c r="Y54">
        <v>-1.28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189</v>
      </c>
      <c r="AH54" t="s">
        <v>45</v>
      </c>
      <c r="AI54" t="s">
        <v>190</v>
      </c>
      <c r="AJ54" t="s">
        <v>60</v>
      </c>
      <c r="AK54" t="s">
        <v>61</v>
      </c>
      <c r="AL54" t="s">
        <v>191</v>
      </c>
      <c r="AM54" t="s">
        <v>192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52.4</v>
      </c>
      <c r="X55">
        <v>6.5599999999999999E-3</v>
      </c>
      <c r="Y55">
        <v>-2.1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189</v>
      </c>
      <c r="AH55" t="s">
        <v>45</v>
      </c>
      <c r="AI55" t="s">
        <v>190</v>
      </c>
      <c r="AJ55" t="s">
        <v>60</v>
      </c>
      <c r="AK55" t="s">
        <v>61</v>
      </c>
      <c r="AL55" t="s">
        <v>191</v>
      </c>
      <c r="AM55" t="s">
        <v>192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56.4</v>
      </c>
      <c r="X56">
        <v>8.5800000000000008E-3</v>
      </c>
      <c r="Y56">
        <v>-0.97099999999999997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189</v>
      </c>
      <c r="AH56" t="s">
        <v>45</v>
      </c>
      <c r="AI56" t="s">
        <v>190</v>
      </c>
      <c r="AJ56" t="s">
        <v>60</v>
      </c>
      <c r="AK56" t="s">
        <v>61</v>
      </c>
      <c r="AL56" t="s">
        <v>191</v>
      </c>
      <c r="AM56" t="s">
        <v>192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60.4</v>
      </c>
      <c r="X57">
        <v>9.6399999999999993E-3</v>
      </c>
      <c r="Y57">
        <v>-0.92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189</v>
      </c>
      <c r="AH57" t="s">
        <v>45</v>
      </c>
      <c r="AI57" t="s">
        <v>190</v>
      </c>
      <c r="AJ57" t="s">
        <v>60</v>
      </c>
      <c r="AK57" t="s">
        <v>61</v>
      </c>
      <c r="AL57" t="s">
        <v>191</v>
      </c>
      <c r="AM57" t="s">
        <v>192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62.7</v>
      </c>
      <c r="X58">
        <v>1.06E-2</v>
      </c>
      <c r="Y58">
        <v>-1.05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189</v>
      </c>
      <c r="AH58" t="s">
        <v>45</v>
      </c>
      <c r="AI58" t="s">
        <v>190</v>
      </c>
      <c r="AJ58" t="s">
        <v>60</v>
      </c>
      <c r="AK58" t="s">
        <v>61</v>
      </c>
      <c r="AL58" t="s">
        <v>191</v>
      </c>
      <c r="AM58" t="s">
        <v>192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62.7</v>
      </c>
      <c r="X59">
        <v>1.24E-2</v>
      </c>
      <c r="Y59">
        <v>-1.05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189</v>
      </c>
      <c r="AH59" t="s">
        <v>45</v>
      </c>
      <c r="AI59" t="s">
        <v>190</v>
      </c>
      <c r="AJ59" t="s">
        <v>60</v>
      </c>
      <c r="AK59" t="s">
        <v>61</v>
      </c>
      <c r="AL59" t="s">
        <v>191</v>
      </c>
      <c r="AM59" t="s">
        <v>192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64.3</v>
      </c>
      <c r="X60">
        <v>1.14E-2</v>
      </c>
      <c r="Y60">
        <v>-1.1100000000000001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189</v>
      </c>
      <c r="AH60" t="s">
        <v>45</v>
      </c>
      <c r="AI60" t="s">
        <v>190</v>
      </c>
      <c r="AJ60" t="s">
        <v>60</v>
      </c>
      <c r="AK60" t="s">
        <v>61</v>
      </c>
      <c r="AL60" t="s">
        <v>191</v>
      </c>
      <c r="AM60" t="s">
        <v>192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61.4</v>
      </c>
      <c r="X61">
        <v>9.9600000000000001E-3</v>
      </c>
      <c r="Y61">
        <v>-1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189</v>
      </c>
      <c r="AH61" t="s">
        <v>45</v>
      </c>
      <c r="AI61" t="s">
        <v>190</v>
      </c>
      <c r="AJ61" t="s">
        <v>60</v>
      </c>
      <c r="AK61" t="s">
        <v>61</v>
      </c>
      <c r="AL61" t="s">
        <v>191</v>
      </c>
      <c r="AM61" t="s">
        <v>192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77.3</v>
      </c>
      <c r="X62">
        <v>1.12E-2</v>
      </c>
      <c r="Y62">
        <v>-0.53300000000000003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189</v>
      </c>
      <c r="AH62" t="s">
        <v>45</v>
      </c>
      <c r="AI62" t="s">
        <v>190</v>
      </c>
      <c r="AJ62" t="s">
        <v>60</v>
      </c>
      <c r="AK62" t="s">
        <v>61</v>
      </c>
      <c r="AL62" t="s">
        <v>191</v>
      </c>
      <c r="AM62" t="s">
        <v>192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52.4</v>
      </c>
      <c r="X63">
        <v>9.2800000000000001E-3</v>
      </c>
      <c r="Y63">
        <v>-1.31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189</v>
      </c>
      <c r="AH63" t="s">
        <v>45</v>
      </c>
      <c r="AI63" t="s">
        <v>190</v>
      </c>
      <c r="AJ63" t="s">
        <v>60</v>
      </c>
      <c r="AK63" t="s">
        <v>61</v>
      </c>
      <c r="AL63" t="s">
        <v>191</v>
      </c>
      <c r="AM63" t="s">
        <v>192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60.4</v>
      </c>
      <c r="X64">
        <v>9.7699999999999992E-3</v>
      </c>
      <c r="Y64">
        <v>-0.96699999999999997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189</v>
      </c>
      <c r="AH64" t="s">
        <v>45</v>
      </c>
      <c r="AI64" t="s">
        <v>190</v>
      </c>
      <c r="AJ64" t="s">
        <v>60</v>
      </c>
      <c r="AK64" t="s">
        <v>61</v>
      </c>
      <c r="AL64" t="s">
        <v>191</v>
      </c>
      <c r="AM64" t="s">
        <v>192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46.3</v>
      </c>
      <c r="X65">
        <v>6.3099999999999996E-3</v>
      </c>
      <c r="Y65">
        <v>-2.14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189</v>
      </c>
      <c r="AH65" t="s">
        <v>45</v>
      </c>
      <c r="AI65" t="s">
        <v>190</v>
      </c>
      <c r="AJ65" t="s">
        <v>60</v>
      </c>
      <c r="AK65" t="s">
        <v>61</v>
      </c>
      <c r="AL65" t="s">
        <v>191</v>
      </c>
      <c r="AM65" t="s">
        <v>192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53.3</v>
      </c>
      <c r="X66">
        <v>9.0399999999999994E-3</v>
      </c>
      <c r="Y66">
        <v>-1.1399999999999999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189</v>
      </c>
      <c r="AH66" t="s">
        <v>45</v>
      </c>
      <c r="AI66" t="s">
        <v>190</v>
      </c>
      <c r="AJ66" t="s">
        <v>60</v>
      </c>
      <c r="AK66" t="s">
        <v>61</v>
      </c>
      <c r="AL66" t="s">
        <v>191</v>
      </c>
      <c r="AM66" t="s">
        <v>192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56.3</v>
      </c>
      <c r="X67">
        <v>0.01</v>
      </c>
      <c r="Y67">
        <v>-1.1499999999999999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189</v>
      </c>
      <c r="AH67" t="s">
        <v>45</v>
      </c>
      <c r="AI67" t="s">
        <v>190</v>
      </c>
      <c r="AJ67" t="s">
        <v>60</v>
      </c>
      <c r="AK67" t="s">
        <v>61</v>
      </c>
      <c r="AL67" t="s">
        <v>191</v>
      </c>
      <c r="AM67" t="s">
        <v>192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58.6</v>
      </c>
      <c r="X68">
        <v>1.12E-2</v>
      </c>
      <c r="Y68">
        <v>-1.28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189</v>
      </c>
      <c r="AH68" t="s">
        <v>45</v>
      </c>
      <c r="AI68" t="s">
        <v>190</v>
      </c>
      <c r="AJ68" t="s">
        <v>60</v>
      </c>
      <c r="AK68" t="s">
        <v>61</v>
      </c>
      <c r="AL68" t="s">
        <v>191</v>
      </c>
      <c r="AM68" t="s">
        <v>192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59.5</v>
      </c>
      <c r="X69">
        <v>1.2999999999999999E-2</v>
      </c>
      <c r="Y69">
        <v>-1.38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189</v>
      </c>
      <c r="AH69" t="s">
        <v>45</v>
      </c>
      <c r="AI69" t="s">
        <v>190</v>
      </c>
      <c r="AJ69" t="s">
        <v>60</v>
      </c>
      <c r="AK69" t="s">
        <v>61</v>
      </c>
      <c r="AL69" t="s">
        <v>191</v>
      </c>
      <c r="AM69" t="s">
        <v>192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60.8</v>
      </c>
      <c r="X70">
        <v>1.3100000000000001E-2</v>
      </c>
      <c r="Y70">
        <v>-1.37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189</v>
      </c>
      <c r="AH70" t="s">
        <v>45</v>
      </c>
      <c r="AI70" t="s">
        <v>190</v>
      </c>
      <c r="AJ70" t="s">
        <v>60</v>
      </c>
      <c r="AK70" t="s">
        <v>61</v>
      </c>
      <c r="AL70" t="s">
        <v>191</v>
      </c>
      <c r="AM70" t="s">
        <v>192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60.6</v>
      </c>
      <c r="X71">
        <v>1.1599999999999999E-2</v>
      </c>
      <c r="Y71">
        <v>-1.41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189</v>
      </c>
      <c r="AH71" t="s">
        <v>45</v>
      </c>
      <c r="AI71" t="s">
        <v>190</v>
      </c>
      <c r="AJ71" t="s">
        <v>60</v>
      </c>
      <c r="AK71" t="s">
        <v>61</v>
      </c>
      <c r="AL71" t="s">
        <v>191</v>
      </c>
      <c r="AM71" t="s">
        <v>192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77.5</v>
      </c>
      <c r="X72">
        <v>1.2500000000000001E-2</v>
      </c>
      <c r="Y72">
        <v>-0.80400000000000005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189</v>
      </c>
      <c r="AH72" t="s">
        <v>45</v>
      </c>
      <c r="AI72" t="s">
        <v>190</v>
      </c>
      <c r="AJ72" t="s">
        <v>60</v>
      </c>
      <c r="AK72" t="s">
        <v>61</v>
      </c>
      <c r="AL72" t="s">
        <v>191</v>
      </c>
      <c r="AM72" t="s">
        <v>192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46.4</v>
      </c>
      <c r="X73">
        <v>9.9900000000000006E-3</v>
      </c>
      <c r="Y73">
        <v>-1.35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189</v>
      </c>
      <c r="AH73" t="s">
        <v>45</v>
      </c>
      <c r="AI73" t="s">
        <v>190</v>
      </c>
      <c r="AJ73" t="s">
        <v>60</v>
      </c>
      <c r="AK73" t="s">
        <v>61</v>
      </c>
      <c r="AL73" t="s">
        <v>191</v>
      </c>
      <c r="AM73" t="s">
        <v>192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57.4</v>
      </c>
      <c r="X74">
        <v>1.09E-2</v>
      </c>
      <c r="Y74">
        <v>-1.24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189</v>
      </c>
      <c r="AH74" t="s">
        <v>45</v>
      </c>
      <c r="AI74" t="s">
        <v>190</v>
      </c>
      <c r="AJ74" t="s">
        <v>60</v>
      </c>
      <c r="AK74" t="s">
        <v>61</v>
      </c>
      <c r="AL74" t="s">
        <v>191</v>
      </c>
      <c r="AM74" t="s">
        <v>192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44.2</v>
      </c>
      <c r="X75">
        <v>6.2199999999999998E-3</v>
      </c>
      <c r="Y75">
        <v>-2.16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189</v>
      </c>
      <c r="AH75" t="s">
        <v>45</v>
      </c>
      <c r="AI75" t="s">
        <v>190</v>
      </c>
      <c r="AJ75" t="s">
        <v>60</v>
      </c>
      <c r="AK75" t="s">
        <v>61</v>
      </c>
      <c r="AL75" t="s">
        <v>191</v>
      </c>
      <c r="AM75" t="s">
        <v>192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50.5</v>
      </c>
      <c r="X76">
        <v>9.4900000000000002E-3</v>
      </c>
      <c r="Y76">
        <v>-1.29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189</v>
      </c>
      <c r="AH76" t="s">
        <v>45</v>
      </c>
      <c r="AI76" t="s">
        <v>190</v>
      </c>
      <c r="AJ76" t="s">
        <v>60</v>
      </c>
      <c r="AK76" t="s">
        <v>61</v>
      </c>
      <c r="AL76" t="s">
        <v>191</v>
      </c>
      <c r="AM76" t="s">
        <v>192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53.8</v>
      </c>
      <c r="X77">
        <v>1.01E-2</v>
      </c>
      <c r="Y77">
        <v>-1.26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189</v>
      </c>
      <c r="AH77" t="s">
        <v>45</v>
      </c>
      <c r="AI77" t="s">
        <v>190</v>
      </c>
      <c r="AJ77" t="s">
        <v>60</v>
      </c>
      <c r="AK77" t="s">
        <v>61</v>
      </c>
      <c r="AL77" t="s">
        <v>191</v>
      </c>
      <c r="AM77" t="s">
        <v>192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56.6</v>
      </c>
      <c r="X78">
        <v>1.1299999999999999E-2</v>
      </c>
      <c r="Y78">
        <v>-1.37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189</v>
      </c>
      <c r="AH78" t="s">
        <v>45</v>
      </c>
      <c r="AI78" t="s">
        <v>190</v>
      </c>
      <c r="AJ78" t="s">
        <v>60</v>
      </c>
      <c r="AK78" t="s">
        <v>61</v>
      </c>
      <c r="AL78" t="s">
        <v>191</v>
      </c>
      <c r="AM78" t="s">
        <v>192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58.3</v>
      </c>
      <c r="X79">
        <v>1.29E-2</v>
      </c>
      <c r="Y79">
        <v>-1.43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189</v>
      </c>
      <c r="AH79" t="s">
        <v>45</v>
      </c>
      <c r="AI79" t="s">
        <v>190</v>
      </c>
      <c r="AJ79" t="s">
        <v>60</v>
      </c>
      <c r="AK79" t="s">
        <v>61</v>
      </c>
      <c r="AL79" t="s">
        <v>191</v>
      </c>
      <c r="AM79" t="s">
        <v>192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60</v>
      </c>
      <c r="X80">
        <v>1.3100000000000001E-2</v>
      </c>
      <c r="Y80">
        <v>-1.39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189</v>
      </c>
      <c r="AH80" t="s">
        <v>45</v>
      </c>
      <c r="AI80" t="s">
        <v>190</v>
      </c>
      <c r="AJ80" t="s">
        <v>60</v>
      </c>
      <c r="AK80" t="s">
        <v>61</v>
      </c>
      <c r="AL80" t="s">
        <v>191</v>
      </c>
      <c r="AM80" t="s">
        <v>192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60</v>
      </c>
      <c r="X81">
        <v>1.17E-2</v>
      </c>
      <c r="Y81">
        <v>-1.47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189</v>
      </c>
      <c r="AH81" t="s">
        <v>45</v>
      </c>
      <c r="AI81" t="s">
        <v>190</v>
      </c>
      <c r="AJ81" t="s">
        <v>60</v>
      </c>
      <c r="AK81" t="s">
        <v>61</v>
      </c>
      <c r="AL81" t="s">
        <v>191</v>
      </c>
      <c r="AM81" t="s">
        <v>192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76.599999999999994</v>
      </c>
      <c r="X82">
        <v>1.35E-2</v>
      </c>
      <c r="Y82">
        <v>-1.04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189</v>
      </c>
      <c r="AH82" t="s">
        <v>45</v>
      </c>
      <c r="AI82" t="s">
        <v>190</v>
      </c>
      <c r="AJ82" t="s">
        <v>60</v>
      </c>
      <c r="AK82" t="s">
        <v>61</v>
      </c>
      <c r="AL82" t="s">
        <v>191</v>
      </c>
      <c r="AM82" t="s">
        <v>192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44.8</v>
      </c>
      <c r="X83">
        <v>9.8799999999999999E-3</v>
      </c>
      <c r="Y83">
        <v>-1.34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189</v>
      </c>
      <c r="AH83" t="s">
        <v>45</v>
      </c>
      <c r="AI83" t="s">
        <v>190</v>
      </c>
      <c r="AJ83" t="s">
        <v>60</v>
      </c>
      <c r="AK83" t="s">
        <v>61</v>
      </c>
      <c r="AL83" t="s">
        <v>191</v>
      </c>
      <c r="AM83" t="s">
        <v>192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55.7</v>
      </c>
      <c r="X84">
        <v>1.12E-2</v>
      </c>
      <c r="Y84">
        <v>-1.35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189</v>
      </c>
      <c r="AH84" t="s">
        <v>45</v>
      </c>
      <c r="AI84" t="s">
        <v>190</v>
      </c>
      <c r="AJ84" t="s">
        <v>60</v>
      </c>
      <c r="AK84" t="s">
        <v>61</v>
      </c>
      <c r="AL84" t="s">
        <v>191</v>
      </c>
      <c r="AM84" t="s">
        <v>192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58.4</v>
      </c>
      <c r="X85">
        <v>1.3100000000000001E-2</v>
      </c>
      <c r="Y85">
        <v>-1.58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189</v>
      </c>
      <c r="AH85" t="s">
        <v>45</v>
      </c>
      <c r="AI85" t="s">
        <v>190</v>
      </c>
      <c r="AJ85" t="s">
        <v>60</v>
      </c>
      <c r="AK85" t="s">
        <v>61</v>
      </c>
      <c r="AL85" t="s">
        <v>191</v>
      </c>
      <c r="AM85" t="s">
        <v>192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46.6</v>
      </c>
      <c r="X86">
        <v>7.9600000000000001E-3</v>
      </c>
      <c r="Y86">
        <v>-1.96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189</v>
      </c>
      <c r="AH86" t="s">
        <v>45</v>
      </c>
      <c r="AI86" t="s">
        <v>190</v>
      </c>
      <c r="AJ86" t="s">
        <v>60</v>
      </c>
      <c r="AK86" t="s">
        <v>61</v>
      </c>
      <c r="AL86" t="s">
        <v>191</v>
      </c>
      <c r="AM86" t="s">
        <v>192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53.2</v>
      </c>
      <c r="X87">
        <v>8.0700000000000008E-3</v>
      </c>
      <c r="Y87">
        <v>-1.25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189</v>
      </c>
      <c r="AH87" t="s">
        <v>45</v>
      </c>
      <c r="AI87" t="s">
        <v>190</v>
      </c>
      <c r="AJ87" t="s">
        <v>60</v>
      </c>
      <c r="AK87" t="s">
        <v>61</v>
      </c>
      <c r="AL87" t="s">
        <v>191</v>
      </c>
      <c r="AM87" t="s">
        <v>192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61.7</v>
      </c>
      <c r="X88">
        <v>1.11E-2</v>
      </c>
      <c r="Y88">
        <v>-1.24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189</v>
      </c>
      <c r="AH88" t="s">
        <v>45</v>
      </c>
      <c r="AI88" t="s">
        <v>190</v>
      </c>
      <c r="AJ88" t="s">
        <v>60</v>
      </c>
      <c r="AK88" t="s">
        <v>61</v>
      </c>
      <c r="AL88" t="s">
        <v>191</v>
      </c>
      <c r="AM88" t="s">
        <v>192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62.5</v>
      </c>
      <c r="X89">
        <v>1.21E-2</v>
      </c>
      <c r="Y89">
        <v>-1.28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189</v>
      </c>
      <c r="AH89" t="s">
        <v>45</v>
      </c>
      <c r="AI89" t="s">
        <v>190</v>
      </c>
      <c r="AJ89" t="s">
        <v>60</v>
      </c>
      <c r="AK89" t="s">
        <v>61</v>
      </c>
      <c r="AL89" t="s">
        <v>191</v>
      </c>
      <c r="AM89" t="s">
        <v>192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67.099999999999994</v>
      </c>
      <c r="X90">
        <v>1.4500000000000001E-2</v>
      </c>
      <c r="Y90">
        <v>-1.39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189</v>
      </c>
      <c r="AH90" t="s">
        <v>45</v>
      </c>
      <c r="AI90" t="s">
        <v>190</v>
      </c>
      <c r="AJ90" t="s">
        <v>60</v>
      </c>
      <c r="AK90" t="s">
        <v>61</v>
      </c>
      <c r="AL90" t="s">
        <v>191</v>
      </c>
      <c r="AM90" t="s">
        <v>192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67.3</v>
      </c>
      <c r="X91">
        <v>1.44E-2</v>
      </c>
      <c r="Y91">
        <v>-1.26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189</v>
      </c>
      <c r="AH91" t="s">
        <v>45</v>
      </c>
      <c r="AI91" t="s">
        <v>190</v>
      </c>
      <c r="AJ91" t="s">
        <v>60</v>
      </c>
      <c r="AK91" t="s">
        <v>61</v>
      </c>
      <c r="AL91" t="s">
        <v>191</v>
      </c>
      <c r="AM91" t="s">
        <v>192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63.7</v>
      </c>
      <c r="X92">
        <v>1.23E-2</v>
      </c>
      <c r="Y92">
        <v>-1.37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189</v>
      </c>
      <c r="AH92" t="s">
        <v>45</v>
      </c>
      <c r="AI92" t="s">
        <v>190</v>
      </c>
      <c r="AJ92" t="s">
        <v>60</v>
      </c>
      <c r="AK92" t="s">
        <v>61</v>
      </c>
      <c r="AL92" t="s">
        <v>191</v>
      </c>
      <c r="AM92" t="s">
        <v>192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88.8</v>
      </c>
      <c r="X93">
        <v>1.47E-2</v>
      </c>
      <c r="Y93">
        <v>-0.94299999999999995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189</v>
      </c>
      <c r="AH93" t="s">
        <v>45</v>
      </c>
      <c r="AI93" t="s">
        <v>190</v>
      </c>
      <c r="AJ93" t="s">
        <v>60</v>
      </c>
      <c r="AK93" t="s">
        <v>61</v>
      </c>
      <c r="AL93" t="s">
        <v>191</v>
      </c>
      <c r="AM93" t="s">
        <v>192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47.6</v>
      </c>
      <c r="X94">
        <v>0.01</v>
      </c>
      <c r="Y94">
        <v>-1.05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189</v>
      </c>
      <c r="AH94" t="s">
        <v>45</v>
      </c>
      <c r="AI94" t="s">
        <v>190</v>
      </c>
      <c r="AJ94" t="s">
        <v>60</v>
      </c>
      <c r="AK94" t="s">
        <v>61</v>
      </c>
      <c r="AL94" t="s">
        <v>191</v>
      </c>
      <c r="AM94" t="s">
        <v>192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64</v>
      </c>
      <c r="X95">
        <v>1.26E-2</v>
      </c>
      <c r="Y95">
        <v>-1.33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189</v>
      </c>
      <c r="AH95" t="s">
        <v>45</v>
      </c>
      <c r="AI95" t="s">
        <v>190</v>
      </c>
      <c r="AJ95" t="s">
        <v>60</v>
      </c>
      <c r="AK95" t="s">
        <v>61</v>
      </c>
      <c r="AL95" t="s">
        <v>191</v>
      </c>
      <c r="AM95" t="s">
        <v>192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54.9</v>
      </c>
      <c r="X96">
        <v>9.41E-3</v>
      </c>
      <c r="Y96">
        <v>-1.22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189</v>
      </c>
      <c r="AH96" t="s">
        <v>45</v>
      </c>
      <c r="AI96" t="s">
        <v>190</v>
      </c>
      <c r="AJ96" t="s">
        <v>60</v>
      </c>
      <c r="AK96" t="s">
        <v>61</v>
      </c>
      <c r="AL96" t="s">
        <v>191</v>
      </c>
      <c r="AM96" t="s">
        <v>192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49.8</v>
      </c>
      <c r="X97">
        <v>6.6699999999999997E-3</v>
      </c>
      <c r="Y97">
        <v>-1.7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189</v>
      </c>
      <c r="AH97" t="s">
        <v>45</v>
      </c>
      <c r="AI97" t="s">
        <v>190</v>
      </c>
      <c r="AJ97" t="s">
        <v>60</v>
      </c>
      <c r="AK97" t="s">
        <v>61</v>
      </c>
      <c r="AL97" t="s">
        <v>191</v>
      </c>
      <c r="AM97" t="s">
        <v>192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57</v>
      </c>
      <c r="X98">
        <v>8.9599999999999992E-3</v>
      </c>
      <c r="Y98">
        <v>-0.96499999999999997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189</v>
      </c>
      <c r="AH98" t="s">
        <v>45</v>
      </c>
      <c r="AI98" t="s">
        <v>190</v>
      </c>
      <c r="AJ98" t="s">
        <v>60</v>
      </c>
      <c r="AK98" t="s">
        <v>61</v>
      </c>
      <c r="AL98" t="s">
        <v>191</v>
      </c>
      <c r="AM98" t="s">
        <v>192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57.7</v>
      </c>
      <c r="X99">
        <v>8.9300000000000004E-3</v>
      </c>
      <c r="Y99">
        <v>-0.66800000000000004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189</v>
      </c>
      <c r="AH99" t="s">
        <v>45</v>
      </c>
      <c r="AI99" t="s">
        <v>190</v>
      </c>
      <c r="AJ99" t="s">
        <v>60</v>
      </c>
      <c r="AK99" t="s">
        <v>61</v>
      </c>
      <c r="AL99" t="s">
        <v>191</v>
      </c>
      <c r="AM99" t="s">
        <v>192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59.9</v>
      </c>
      <c r="X100">
        <v>9.3900000000000008E-3</v>
      </c>
      <c r="Y100">
        <v>-0.93100000000000005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189</v>
      </c>
      <c r="AH100" t="s">
        <v>45</v>
      </c>
      <c r="AI100" t="s">
        <v>190</v>
      </c>
      <c r="AJ100" t="s">
        <v>60</v>
      </c>
      <c r="AK100" t="s">
        <v>61</v>
      </c>
      <c r="AL100" t="s">
        <v>191</v>
      </c>
      <c r="AM100" t="s">
        <v>192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61.9</v>
      </c>
      <c r="X101">
        <v>1.04E-2</v>
      </c>
      <c r="Y101">
        <v>-1.08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189</v>
      </c>
      <c r="AH101" t="s">
        <v>45</v>
      </c>
      <c r="AI101" t="s">
        <v>190</v>
      </c>
      <c r="AJ101" t="s">
        <v>60</v>
      </c>
      <c r="AK101" t="s">
        <v>61</v>
      </c>
      <c r="AL101" t="s">
        <v>191</v>
      </c>
      <c r="AM101" t="s">
        <v>192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62.8</v>
      </c>
      <c r="X102">
        <v>1.24E-2</v>
      </c>
      <c r="Y102">
        <v>-1.04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189</v>
      </c>
      <c r="AH102" t="s">
        <v>45</v>
      </c>
      <c r="AI102" t="s">
        <v>190</v>
      </c>
      <c r="AJ102" t="s">
        <v>60</v>
      </c>
      <c r="AK102" t="s">
        <v>61</v>
      </c>
      <c r="AL102" t="s">
        <v>191</v>
      </c>
      <c r="AM102" t="s">
        <v>192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64.400000000000006</v>
      </c>
      <c r="X103">
        <v>1.15E-2</v>
      </c>
      <c r="Y103">
        <v>-1.1000000000000001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189</v>
      </c>
      <c r="AH103" t="s">
        <v>45</v>
      </c>
      <c r="AI103" t="s">
        <v>190</v>
      </c>
      <c r="AJ103" t="s">
        <v>60</v>
      </c>
      <c r="AK103" t="s">
        <v>61</v>
      </c>
      <c r="AL103" t="s">
        <v>191</v>
      </c>
      <c r="AM103" t="s">
        <v>192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61.4</v>
      </c>
      <c r="X104">
        <v>9.9000000000000008E-3</v>
      </c>
      <c r="Y104">
        <v>-1.01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189</v>
      </c>
      <c r="AH104" t="s">
        <v>45</v>
      </c>
      <c r="AI104" t="s">
        <v>190</v>
      </c>
      <c r="AJ104" t="s">
        <v>60</v>
      </c>
      <c r="AK104" t="s">
        <v>61</v>
      </c>
      <c r="AL104" t="s">
        <v>191</v>
      </c>
      <c r="AM104" t="s">
        <v>192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77.2</v>
      </c>
      <c r="X105">
        <v>1.12E-2</v>
      </c>
      <c r="Y105">
        <v>-0.54600000000000004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189</v>
      </c>
      <c r="AH105" t="s">
        <v>45</v>
      </c>
      <c r="AI105" t="s">
        <v>190</v>
      </c>
      <c r="AJ105" t="s">
        <v>60</v>
      </c>
      <c r="AK105" t="s">
        <v>61</v>
      </c>
      <c r="AL105" t="s">
        <v>191</v>
      </c>
      <c r="AM105" t="s">
        <v>192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53.4</v>
      </c>
      <c r="X106">
        <v>9.4500000000000001E-3</v>
      </c>
      <c r="Y106">
        <v>-1.29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189</v>
      </c>
      <c r="AH106" t="s">
        <v>45</v>
      </c>
      <c r="AI106" t="s">
        <v>190</v>
      </c>
      <c r="AJ106" t="s">
        <v>60</v>
      </c>
      <c r="AK106" t="s">
        <v>61</v>
      </c>
      <c r="AL106" t="s">
        <v>191</v>
      </c>
      <c r="AM106" t="s">
        <v>192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60.7</v>
      </c>
      <c r="X107">
        <v>9.9100000000000004E-3</v>
      </c>
      <c r="Y107">
        <v>-1.01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189</v>
      </c>
      <c r="AH107" t="s">
        <v>45</v>
      </c>
      <c r="AI107" t="s">
        <v>190</v>
      </c>
      <c r="AJ107" t="s">
        <v>60</v>
      </c>
      <c r="AK107" t="s">
        <v>61</v>
      </c>
      <c r="AL107" t="s">
        <v>191</v>
      </c>
      <c r="AM107" t="s">
        <v>192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51.4</v>
      </c>
      <c r="X108">
        <v>9.7800000000000005E-3</v>
      </c>
      <c r="Y108">
        <v>-1.29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189</v>
      </c>
      <c r="AH108" t="s">
        <v>45</v>
      </c>
      <c r="AI108" t="s">
        <v>190</v>
      </c>
      <c r="AJ108" t="s">
        <v>60</v>
      </c>
      <c r="AK108" t="s">
        <v>61</v>
      </c>
      <c r="AL108" t="s">
        <v>191</v>
      </c>
      <c r="AM108" t="s">
        <v>192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45.4</v>
      </c>
      <c r="X109">
        <v>6.2700000000000004E-3</v>
      </c>
      <c r="Y109">
        <v>-2.12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189</v>
      </c>
      <c r="AH109" t="s">
        <v>45</v>
      </c>
      <c r="AI109" t="s">
        <v>190</v>
      </c>
      <c r="AJ109" t="s">
        <v>60</v>
      </c>
      <c r="AK109" t="s">
        <v>61</v>
      </c>
      <c r="AL109" t="s">
        <v>191</v>
      </c>
      <c r="AM109" t="s">
        <v>192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53</v>
      </c>
      <c r="X110">
        <v>9.0699999999999999E-3</v>
      </c>
      <c r="Y110">
        <v>-1.17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189</v>
      </c>
      <c r="AH110" t="s">
        <v>45</v>
      </c>
      <c r="AI110" t="s">
        <v>190</v>
      </c>
      <c r="AJ110" t="s">
        <v>60</v>
      </c>
      <c r="AK110" t="s">
        <v>61</v>
      </c>
      <c r="AL110" t="s">
        <v>191</v>
      </c>
      <c r="AM110" t="s">
        <v>192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54</v>
      </c>
      <c r="X111">
        <v>8.43E-3</v>
      </c>
      <c r="Y111">
        <v>-0.999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189</v>
      </c>
      <c r="AH111" t="s">
        <v>45</v>
      </c>
      <c r="AI111" t="s">
        <v>190</v>
      </c>
      <c r="AJ111" t="s">
        <v>60</v>
      </c>
      <c r="AK111" t="s">
        <v>61</v>
      </c>
      <c r="AL111" t="s">
        <v>191</v>
      </c>
      <c r="AM111" t="s">
        <v>192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55.8</v>
      </c>
      <c r="X112">
        <v>9.7199999999999995E-3</v>
      </c>
      <c r="Y112">
        <v>-1.1499999999999999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189</v>
      </c>
      <c r="AH112" t="s">
        <v>45</v>
      </c>
      <c r="AI112" t="s">
        <v>190</v>
      </c>
      <c r="AJ112" t="s">
        <v>60</v>
      </c>
      <c r="AK112" t="s">
        <v>61</v>
      </c>
      <c r="AL112" t="s">
        <v>191</v>
      </c>
      <c r="AM112" t="s">
        <v>192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59</v>
      </c>
      <c r="X113">
        <v>1.0800000000000001E-2</v>
      </c>
      <c r="Y113">
        <v>-1.23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189</v>
      </c>
      <c r="AH113" t="s">
        <v>45</v>
      </c>
      <c r="AI113" t="s">
        <v>190</v>
      </c>
      <c r="AJ113" t="s">
        <v>60</v>
      </c>
      <c r="AK113" t="s">
        <v>61</v>
      </c>
      <c r="AL113" t="s">
        <v>191</v>
      </c>
      <c r="AM113" t="s">
        <v>192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59</v>
      </c>
      <c r="X114">
        <v>1.29E-2</v>
      </c>
      <c r="Y114">
        <v>-1.39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189</v>
      </c>
      <c r="AH114" t="s">
        <v>45</v>
      </c>
      <c r="AI114" t="s">
        <v>190</v>
      </c>
      <c r="AJ114" t="s">
        <v>60</v>
      </c>
      <c r="AK114" t="s">
        <v>61</v>
      </c>
      <c r="AL114" t="s">
        <v>191</v>
      </c>
      <c r="AM114" t="s">
        <v>192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60.9</v>
      </c>
      <c r="X115">
        <v>1.29E-2</v>
      </c>
      <c r="Y115">
        <v>-1.34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189</v>
      </c>
      <c r="AH115" t="s">
        <v>45</v>
      </c>
      <c r="AI115" t="s">
        <v>190</v>
      </c>
      <c r="AJ115" t="s">
        <v>60</v>
      </c>
      <c r="AK115" t="s">
        <v>61</v>
      </c>
      <c r="AL115" t="s">
        <v>191</v>
      </c>
      <c r="AM115" t="s">
        <v>192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60.5</v>
      </c>
      <c r="X116">
        <v>1.15E-2</v>
      </c>
      <c r="Y116">
        <v>-1.44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189</v>
      </c>
      <c r="AH116" t="s">
        <v>45</v>
      </c>
      <c r="AI116" t="s">
        <v>190</v>
      </c>
      <c r="AJ116" t="s">
        <v>60</v>
      </c>
      <c r="AK116" t="s">
        <v>61</v>
      </c>
      <c r="AL116" t="s">
        <v>191</v>
      </c>
      <c r="AM116" t="s">
        <v>192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77.2</v>
      </c>
      <c r="X117">
        <v>1.21E-2</v>
      </c>
      <c r="Y117">
        <v>-0.72899999999999998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189</v>
      </c>
      <c r="AH117" t="s">
        <v>45</v>
      </c>
      <c r="AI117" t="s">
        <v>190</v>
      </c>
      <c r="AJ117" t="s">
        <v>60</v>
      </c>
      <c r="AK117" t="s">
        <v>61</v>
      </c>
      <c r="AL117" t="s">
        <v>191</v>
      </c>
      <c r="AM117" t="s">
        <v>192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46.7</v>
      </c>
      <c r="X118">
        <v>9.8200000000000006E-3</v>
      </c>
      <c r="Y118">
        <v>-1.35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189</v>
      </c>
      <c r="AH118" t="s">
        <v>45</v>
      </c>
      <c r="AI118" t="s">
        <v>190</v>
      </c>
      <c r="AJ118" t="s">
        <v>60</v>
      </c>
      <c r="AK118" t="s">
        <v>61</v>
      </c>
      <c r="AL118" t="s">
        <v>191</v>
      </c>
      <c r="AM118" t="s">
        <v>192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57.1</v>
      </c>
      <c r="X119">
        <v>1.0500000000000001E-2</v>
      </c>
      <c r="Y119">
        <v>-1.25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189</v>
      </c>
      <c r="AH119" t="s">
        <v>45</v>
      </c>
      <c r="AI119" t="s">
        <v>190</v>
      </c>
      <c r="AJ119" t="s">
        <v>60</v>
      </c>
      <c r="AK119" t="s">
        <v>61</v>
      </c>
      <c r="AL119" t="s">
        <v>191</v>
      </c>
      <c r="AM119" t="s">
        <v>192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50.8</v>
      </c>
      <c r="X120">
        <v>9.8200000000000006E-3</v>
      </c>
      <c r="Y120">
        <v>-1.3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189</v>
      </c>
      <c r="AH120" t="s">
        <v>45</v>
      </c>
      <c r="AI120" t="s">
        <v>190</v>
      </c>
      <c r="AJ120" t="s">
        <v>60</v>
      </c>
      <c r="AK120" t="s">
        <v>61</v>
      </c>
      <c r="AL120" t="s">
        <v>191</v>
      </c>
      <c r="AM120" t="s">
        <v>192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44.1</v>
      </c>
      <c r="X121">
        <v>6.11E-3</v>
      </c>
      <c r="Y121">
        <v>-2.2400000000000002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189</v>
      </c>
      <c r="AH121" t="s">
        <v>45</v>
      </c>
      <c r="AI121" t="s">
        <v>190</v>
      </c>
      <c r="AJ121" t="s">
        <v>60</v>
      </c>
      <c r="AK121" t="s">
        <v>61</v>
      </c>
      <c r="AL121" t="s">
        <v>191</v>
      </c>
      <c r="AM121" t="s">
        <v>192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50.5</v>
      </c>
      <c r="X122">
        <v>9.1500000000000001E-3</v>
      </c>
      <c r="Y122">
        <v>-1.29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189</v>
      </c>
      <c r="AH122" t="s">
        <v>45</v>
      </c>
      <c r="AI122" t="s">
        <v>190</v>
      </c>
      <c r="AJ122" t="s">
        <v>60</v>
      </c>
      <c r="AK122" t="s">
        <v>61</v>
      </c>
      <c r="AL122" t="s">
        <v>191</v>
      </c>
      <c r="AM122" t="s">
        <v>192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50.2</v>
      </c>
      <c r="X123">
        <v>7.92E-3</v>
      </c>
      <c r="Y123">
        <v>-1.34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189</v>
      </c>
      <c r="AH123" t="s">
        <v>45</v>
      </c>
      <c r="AI123" t="s">
        <v>190</v>
      </c>
      <c r="AJ123" t="s">
        <v>60</v>
      </c>
      <c r="AK123" t="s">
        <v>61</v>
      </c>
      <c r="AL123" t="s">
        <v>191</v>
      </c>
      <c r="AM123" t="s">
        <v>192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53.6</v>
      </c>
      <c r="X124">
        <v>9.8899999999999995E-3</v>
      </c>
      <c r="Y124">
        <v>-1.27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189</v>
      </c>
      <c r="AH124" t="s">
        <v>45</v>
      </c>
      <c r="AI124" t="s">
        <v>190</v>
      </c>
      <c r="AJ124" t="s">
        <v>60</v>
      </c>
      <c r="AK124" t="s">
        <v>61</v>
      </c>
      <c r="AL124" t="s">
        <v>191</v>
      </c>
      <c r="AM124" t="s">
        <v>192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56.4</v>
      </c>
      <c r="X125">
        <v>1.12E-2</v>
      </c>
      <c r="Y125">
        <v>-1.37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189</v>
      </c>
      <c r="AH125" t="s">
        <v>45</v>
      </c>
      <c r="AI125" t="s">
        <v>190</v>
      </c>
      <c r="AJ125" t="s">
        <v>60</v>
      </c>
      <c r="AK125" t="s">
        <v>61</v>
      </c>
      <c r="AL125" t="s">
        <v>191</v>
      </c>
      <c r="AM125" t="s">
        <v>192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58.3</v>
      </c>
      <c r="X126">
        <v>1.29E-2</v>
      </c>
      <c r="Y126">
        <v>-1.42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189</v>
      </c>
      <c r="AH126" t="s">
        <v>45</v>
      </c>
      <c r="AI126" t="s">
        <v>190</v>
      </c>
      <c r="AJ126" t="s">
        <v>60</v>
      </c>
      <c r="AK126" t="s">
        <v>61</v>
      </c>
      <c r="AL126" t="s">
        <v>191</v>
      </c>
      <c r="AM126" t="s">
        <v>192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59.9</v>
      </c>
      <c r="X127">
        <v>1.3100000000000001E-2</v>
      </c>
      <c r="Y127">
        <v>-1.39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189</v>
      </c>
      <c r="AH127" t="s">
        <v>45</v>
      </c>
      <c r="AI127" t="s">
        <v>190</v>
      </c>
      <c r="AJ127" t="s">
        <v>60</v>
      </c>
      <c r="AK127" t="s">
        <v>61</v>
      </c>
      <c r="AL127" t="s">
        <v>191</v>
      </c>
      <c r="AM127" t="s">
        <v>192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60.4</v>
      </c>
      <c r="X128">
        <v>1.18E-2</v>
      </c>
      <c r="Y128">
        <v>-1.51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189</v>
      </c>
      <c r="AH128" t="s">
        <v>45</v>
      </c>
      <c r="AI128" t="s">
        <v>190</v>
      </c>
      <c r="AJ128" t="s">
        <v>60</v>
      </c>
      <c r="AK128" t="s">
        <v>61</v>
      </c>
      <c r="AL128" t="s">
        <v>191</v>
      </c>
      <c r="AM128" t="s">
        <v>192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75.900000000000006</v>
      </c>
      <c r="X129">
        <v>1.32E-2</v>
      </c>
      <c r="Y129">
        <v>-0.98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189</v>
      </c>
      <c r="AH129" t="s">
        <v>45</v>
      </c>
      <c r="AI129" t="s">
        <v>190</v>
      </c>
      <c r="AJ129" t="s">
        <v>60</v>
      </c>
      <c r="AK129" t="s">
        <v>61</v>
      </c>
      <c r="AL129" t="s">
        <v>191</v>
      </c>
      <c r="AM129" t="s">
        <v>192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44.8</v>
      </c>
      <c r="X130">
        <v>9.9100000000000004E-3</v>
      </c>
      <c r="Y130">
        <v>-1.38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189</v>
      </c>
      <c r="AH130" t="s">
        <v>45</v>
      </c>
      <c r="AI130" t="s">
        <v>190</v>
      </c>
      <c r="AJ130" t="s">
        <v>60</v>
      </c>
      <c r="AK130" t="s">
        <v>61</v>
      </c>
      <c r="AL130" t="s">
        <v>191</v>
      </c>
      <c r="AM130" t="s">
        <v>192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55.1</v>
      </c>
      <c r="X131">
        <v>1.0800000000000001E-2</v>
      </c>
      <c r="Y131">
        <v>-1.37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189</v>
      </c>
      <c r="AH131" t="s">
        <v>45</v>
      </c>
      <c r="AI131" t="s">
        <v>190</v>
      </c>
      <c r="AJ131" t="s">
        <v>60</v>
      </c>
      <c r="AK131" t="s">
        <v>61</v>
      </c>
      <c r="AL131" t="s">
        <v>191</v>
      </c>
      <c r="AM131" t="s">
        <v>192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55.1</v>
      </c>
      <c r="X132">
        <v>8.5900000000000004E-3</v>
      </c>
      <c r="Y132">
        <v>-1.1499999999999999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189</v>
      </c>
      <c r="AH132" t="s">
        <v>45</v>
      </c>
      <c r="AI132" t="s">
        <v>190</v>
      </c>
      <c r="AJ132" t="s">
        <v>60</v>
      </c>
      <c r="AK132" t="s">
        <v>61</v>
      </c>
      <c r="AL132" t="s">
        <v>191</v>
      </c>
      <c r="AM132" t="s">
        <v>192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62</v>
      </c>
      <c r="X133">
        <v>1.11E-2</v>
      </c>
      <c r="Y133">
        <v>-1.1100000000000001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189</v>
      </c>
      <c r="AH133" t="s">
        <v>45</v>
      </c>
      <c r="AI133" t="s">
        <v>190</v>
      </c>
      <c r="AJ133" t="s">
        <v>60</v>
      </c>
      <c r="AK133" t="s">
        <v>61</v>
      </c>
      <c r="AL133" t="s">
        <v>191</v>
      </c>
      <c r="AM133" t="s">
        <v>192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65</v>
      </c>
      <c r="X134">
        <v>1.35E-2</v>
      </c>
      <c r="Y134">
        <v>-1.34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189</v>
      </c>
      <c r="AH134" t="s">
        <v>45</v>
      </c>
      <c r="AI134" t="s">
        <v>190</v>
      </c>
      <c r="AJ134" t="s">
        <v>60</v>
      </c>
      <c r="AK134" t="s">
        <v>61</v>
      </c>
      <c r="AL134" t="s">
        <v>191</v>
      </c>
      <c r="AM134" t="s">
        <v>192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56.8</v>
      </c>
      <c r="X135">
        <v>1.0999999999999999E-2</v>
      </c>
      <c r="Y135">
        <v>-1.19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189</v>
      </c>
      <c r="AH135" t="s">
        <v>45</v>
      </c>
      <c r="AI135" t="s">
        <v>190</v>
      </c>
      <c r="AJ135" t="s">
        <v>60</v>
      </c>
      <c r="AK135" t="s">
        <v>61</v>
      </c>
      <c r="AL135" t="s">
        <v>191</v>
      </c>
      <c r="AM135" t="s">
        <v>192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59.9</v>
      </c>
      <c r="X136">
        <v>1.0999999999999999E-2</v>
      </c>
      <c r="Y136">
        <v>-1.24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189</v>
      </c>
      <c r="AH136" t="s">
        <v>45</v>
      </c>
      <c r="AI136" t="s">
        <v>190</v>
      </c>
      <c r="AJ136" t="s">
        <v>60</v>
      </c>
      <c r="AK136" t="s">
        <v>61</v>
      </c>
      <c r="AL136" t="s">
        <v>191</v>
      </c>
      <c r="AM136" t="s">
        <v>192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56.6</v>
      </c>
      <c r="X137">
        <v>8.77E-3</v>
      </c>
      <c r="Y137">
        <v>-0.98899999999999999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189</v>
      </c>
      <c r="AH137" t="s">
        <v>45</v>
      </c>
      <c r="AI137" t="s">
        <v>190</v>
      </c>
      <c r="AJ137" t="s">
        <v>60</v>
      </c>
      <c r="AK137" t="s">
        <v>61</v>
      </c>
      <c r="AL137" t="s">
        <v>191</v>
      </c>
      <c r="AM137" t="s">
        <v>192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57.3</v>
      </c>
      <c r="X138">
        <v>8.3999999999999995E-3</v>
      </c>
      <c r="Y138">
        <v>-0.65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189</v>
      </c>
      <c r="AH138" t="s">
        <v>45</v>
      </c>
      <c r="AI138" t="s">
        <v>190</v>
      </c>
      <c r="AJ138" t="s">
        <v>60</v>
      </c>
      <c r="AK138" t="s">
        <v>61</v>
      </c>
      <c r="AL138" t="s">
        <v>191</v>
      </c>
      <c r="AM138" t="s">
        <v>192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62.4</v>
      </c>
      <c r="X139">
        <v>1.0200000000000001E-2</v>
      </c>
      <c r="Y139">
        <v>-0.77500000000000002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189</v>
      </c>
      <c r="AH139" t="s">
        <v>45</v>
      </c>
      <c r="AI139" t="s">
        <v>190</v>
      </c>
      <c r="AJ139" t="s">
        <v>60</v>
      </c>
      <c r="AK139" t="s">
        <v>61</v>
      </c>
      <c r="AL139" t="s">
        <v>191</v>
      </c>
      <c r="AM139" t="s">
        <v>192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62.3</v>
      </c>
      <c r="X140">
        <v>1.2E-2</v>
      </c>
      <c r="Y140">
        <v>-1.01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189</v>
      </c>
      <c r="AH140" t="s">
        <v>45</v>
      </c>
      <c r="AI140" t="s">
        <v>190</v>
      </c>
      <c r="AJ140" t="s">
        <v>60</v>
      </c>
      <c r="AK140" t="s">
        <v>61</v>
      </c>
      <c r="AL140" t="s">
        <v>191</v>
      </c>
      <c r="AM140" t="s">
        <v>192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60.8</v>
      </c>
      <c r="X141">
        <v>9.6600000000000002E-3</v>
      </c>
      <c r="Y141">
        <v>-1.07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189</v>
      </c>
      <c r="AH141" t="s">
        <v>45</v>
      </c>
      <c r="AI141" t="s">
        <v>190</v>
      </c>
      <c r="AJ141" t="s">
        <v>60</v>
      </c>
      <c r="AK141" t="s">
        <v>61</v>
      </c>
      <c r="AL141" t="s">
        <v>191</v>
      </c>
      <c r="AM141" t="s">
        <v>192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77.099999999999994</v>
      </c>
      <c r="X142">
        <v>1.11E-2</v>
      </c>
      <c r="Y142">
        <v>-0.55500000000000005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189</v>
      </c>
      <c r="AH142" t="s">
        <v>45</v>
      </c>
      <c r="AI142" t="s">
        <v>190</v>
      </c>
      <c r="AJ142" t="s">
        <v>60</v>
      </c>
      <c r="AK142" t="s">
        <v>61</v>
      </c>
      <c r="AL142" t="s">
        <v>191</v>
      </c>
      <c r="AM142" t="s">
        <v>192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58.5</v>
      </c>
      <c r="X143">
        <v>9.2300000000000004E-3</v>
      </c>
      <c r="Y143">
        <v>-0.748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189</v>
      </c>
      <c r="AH143" t="s">
        <v>45</v>
      </c>
      <c r="AI143" t="s">
        <v>190</v>
      </c>
      <c r="AJ143" t="s">
        <v>60</v>
      </c>
      <c r="AK143" t="s">
        <v>61</v>
      </c>
      <c r="AL143" t="s">
        <v>191</v>
      </c>
      <c r="AM143" t="s">
        <v>192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51.8</v>
      </c>
      <c r="X144">
        <v>7.5399999999999998E-3</v>
      </c>
      <c r="Y144">
        <v>-1.24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189</v>
      </c>
      <c r="AH144" t="s">
        <v>45</v>
      </c>
      <c r="AI144" t="s">
        <v>190</v>
      </c>
      <c r="AJ144" t="s">
        <v>60</v>
      </c>
      <c r="AK144" t="s">
        <v>61</v>
      </c>
      <c r="AL144" t="s">
        <v>191</v>
      </c>
      <c r="AM144" t="s">
        <v>192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53.1</v>
      </c>
      <c r="X145">
        <v>8.4499999999999992E-3</v>
      </c>
      <c r="Y145">
        <v>-1.08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189</v>
      </c>
      <c r="AH145" t="s">
        <v>45</v>
      </c>
      <c r="AI145" t="s">
        <v>190</v>
      </c>
      <c r="AJ145" t="s">
        <v>60</v>
      </c>
      <c r="AK145" t="s">
        <v>61</v>
      </c>
      <c r="AL145" t="s">
        <v>191</v>
      </c>
      <c r="AM145" t="s">
        <v>192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60.2</v>
      </c>
      <c r="X146">
        <v>1.06E-2</v>
      </c>
      <c r="Y146">
        <v>-0.96299999999999997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189</v>
      </c>
      <c r="AH146" t="s">
        <v>45</v>
      </c>
      <c r="AI146" t="s">
        <v>190</v>
      </c>
      <c r="AJ146" t="s">
        <v>60</v>
      </c>
      <c r="AK146" t="s">
        <v>61</v>
      </c>
      <c r="AL146" t="s">
        <v>191</v>
      </c>
      <c r="AM146" t="s">
        <v>192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58.8</v>
      </c>
      <c r="X147">
        <v>1.21E-2</v>
      </c>
      <c r="Y147">
        <v>-1.32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189</v>
      </c>
      <c r="AH147" t="s">
        <v>45</v>
      </c>
      <c r="AI147" t="s">
        <v>190</v>
      </c>
      <c r="AJ147" t="s">
        <v>60</v>
      </c>
      <c r="AK147" t="s">
        <v>61</v>
      </c>
      <c r="AL147" t="s">
        <v>191</v>
      </c>
      <c r="AM147" t="s">
        <v>192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57.3</v>
      </c>
      <c r="X148">
        <v>1.09E-2</v>
      </c>
      <c r="Y148">
        <v>-1.33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189</v>
      </c>
      <c r="AH148" t="s">
        <v>45</v>
      </c>
      <c r="AI148" t="s">
        <v>190</v>
      </c>
      <c r="AJ148" t="s">
        <v>60</v>
      </c>
      <c r="AK148" t="s">
        <v>61</v>
      </c>
      <c r="AL148" t="s">
        <v>191</v>
      </c>
      <c r="AM148" t="s">
        <v>192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76.099999999999994</v>
      </c>
      <c r="X149">
        <v>1.3299999999999999E-2</v>
      </c>
      <c r="Y149">
        <v>-0.93500000000000005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189</v>
      </c>
      <c r="AH149" t="s">
        <v>45</v>
      </c>
      <c r="AI149" t="s">
        <v>190</v>
      </c>
      <c r="AJ149" t="s">
        <v>60</v>
      </c>
      <c r="AK149" t="s">
        <v>61</v>
      </c>
      <c r="AL149" t="s">
        <v>191</v>
      </c>
      <c r="AM149" t="s">
        <v>192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54.8</v>
      </c>
      <c r="X150">
        <v>9.4400000000000005E-3</v>
      </c>
      <c r="Y150">
        <v>-1.1599999999999999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189</v>
      </c>
      <c r="AH150" t="s">
        <v>45</v>
      </c>
      <c r="AI150" t="s">
        <v>190</v>
      </c>
      <c r="AJ150" t="s">
        <v>60</v>
      </c>
      <c r="AK150" t="s">
        <v>61</v>
      </c>
      <c r="AL150" t="s">
        <v>191</v>
      </c>
      <c r="AM150" t="s">
        <v>192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50.6</v>
      </c>
      <c r="X151">
        <v>7.2300000000000003E-3</v>
      </c>
      <c r="Y151">
        <v>-1.3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189</v>
      </c>
      <c r="AH151" t="s">
        <v>45</v>
      </c>
      <c r="AI151" t="s">
        <v>190</v>
      </c>
      <c r="AJ151" t="s">
        <v>60</v>
      </c>
      <c r="AK151" t="s">
        <v>61</v>
      </c>
      <c r="AL151" t="s">
        <v>191</v>
      </c>
      <c r="AM151" t="s">
        <v>192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50.7</v>
      </c>
      <c r="X152">
        <v>8.4700000000000001E-3</v>
      </c>
      <c r="Y152">
        <v>-1.32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189</v>
      </c>
      <c r="AH152" t="s">
        <v>45</v>
      </c>
      <c r="AI152" t="s">
        <v>190</v>
      </c>
      <c r="AJ152" t="s">
        <v>60</v>
      </c>
      <c r="AK152" t="s">
        <v>61</v>
      </c>
      <c r="AL152" t="s">
        <v>191</v>
      </c>
      <c r="AM152" t="s">
        <v>192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55.8</v>
      </c>
      <c r="X153">
        <v>1.12E-2</v>
      </c>
      <c r="Y153">
        <v>-1.25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189</v>
      </c>
      <c r="AH153" t="s">
        <v>45</v>
      </c>
      <c r="AI153" t="s">
        <v>190</v>
      </c>
      <c r="AJ153" t="s">
        <v>60</v>
      </c>
      <c r="AK153" t="s">
        <v>61</v>
      </c>
      <c r="AL153" t="s">
        <v>191</v>
      </c>
      <c r="AM153" t="s">
        <v>192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56.8</v>
      </c>
      <c r="X154">
        <v>1.2E-2</v>
      </c>
      <c r="Y154">
        <v>-1.43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189</v>
      </c>
      <c r="AH154" t="s">
        <v>45</v>
      </c>
      <c r="AI154" t="s">
        <v>190</v>
      </c>
      <c r="AJ154" t="s">
        <v>60</v>
      </c>
      <c r="AK154" t="s">
        <v>61</v>
      </c>
      <c r="AL154" t="s">
        <v>191</v>
      </c>
      <c r="AM154" t="s">
        <v>192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57.3</v>
      </c>
      <c r="X155">
        <v>1.09E-2</v>
      </c>
      <c r="Y155">
        <v>-1.36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189</v>
      </c>
      <c r="AH155" t="s">
        <v>45</v>
      </c>
      <c r="AI155" t="s">
        <v>190</v>
      </c>
      <c r="AJ155" t="s">
        <v>60</v>
      </c>
      <c r="AK155" t="s">
        <v>61</v>
      </c>
      <c r="AL155" t="s">
        <v>191</v>
      </c>
      <c r="AM155" t="s">
        <v>192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76</v>
      </c>
      <c r="X156">
        <v>1.35E-2</v>
      </c>
      <c r="Y156">
        <v>-0.96199999999999997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189</v>
      </c>
      <c r="AH156" t="s">
        <v>45</v>
      </c>
      <c r="AI156" t="s">
        <v>190</v>
      </c>
      <c r="AJ156" t="s">
        <v>60</v>
      </c>
      <c r="AK156" t="s">
        <v>61</v>
      </c>
      <c r="AL156" t="s">
        <v>191</v>
      </c>
      <c r="AM156" t="s">
        <v>192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52.6</v>
      </c>
      <c r="X157">
        <v>9.4199999999999996E-3</v>
      </c>
      <c r="Y157">
        <v>-1.35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189</v>
      </c>
      <c r="AH157" t="s">
        <v>45</v>
      </c>
      <c r="AI157" t="s">
        <v>190</v>
      </c>
      <c r="AJ157" t="s">
        <v>60</v>
      </c>
      <c r="AK157" t="s">
        <v>61</v>
      </c>
      <c r="AL157" t="s">
        <v>191</v>
      </c>
      <c r="AM157" t="s">
        <v>192</v>
      </c>
      <c r="AO157" t="s">
        <v>64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183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36.700000000000003</v>
      </c>
      <c r="X6">
        <v>5.5700000000000003E-3</v>
      </c>
      <c r="Y6">
        <v>-1.4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184</v>
      </c>
      <c r="AH6" t="s">
        <v>45</v>
      </c>
      <c r="AI6" t="s">
        <v>185</v>
      </c>
      <c r="AJ6" t="s">
        <v>60</v>
      </c>
      <c r="AK6" t="s">
        <v>61</v>
      </c>
      <c r="AL6" t="s">
        <v>186</v>
      </c>
      <c r="AM6" t="s">
        <v>187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50.1</v>
      </c>
      <c r="X7">
        <v>1.1599999999999999E-2</v>
      </c>
      <c r="Y7">
        <v>-1.48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184</v>
      </c>
      <c r="AH7" t="s">
        <v>45</v>
      </c>
      <c r="AI7" t="s">
        <v>185</v>
      </c>
      <c r="AJ7" t="s">
        <v>60</v>
      </c>
      <c r="AK7" t="s">
        <v>61</v>
      </c>
      <c r="AL7" t="s">
        <v>186</v>
      </c>
      <c r="AM7" t="s">
        <v>187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45.6</v>
      </c>
      <c r="X8">
        <v>9.5700000000000004E-3</v>
      </c>
      <c r="Y8">
        <v>-1.52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184</v>
      </c>
      <c r="AH8" t="s">
        <v>45</v>
      </c>
      <c r="AI8" t="s">
        <v>185</v>
      </c>
      <c r="AJ8" t="s">
        <v>60</v>
      </c>
      <c r="AK8" t="s">
        <v>61</v>
      </c>
      <c r="AL8" t="s">
        <v>186</v>
      </c>
      <c r="AM8" t="s">
        <v>187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52.2</v>
      </c>
      <c r="X9">
        <v>1.12E-2</v>
      </c>
      <c r="Y9">
        <v>-1.1399999999999999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184</v>
      </c>
      <c r="AH9" t="s">
        <v>45</v>
      </c>
      <c r="AI9" t="s">
        <v>185</v>
      </c>
      <c r="AJ9" t="s">
        <v>60</v>
      </c>
      <c r="AK9" t="s">
        <v>61</v>
      </c>
      <c r="AL9" t="s">
        <v>186</v>
      </c>
      <c r="AM9" t="s">
        <v>187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42.1</v>
      </c>
      <c r="X10">
        <v>6.7499999999999999E-3</v>
      </c>
      <c r="Y10">
        <v>-1.77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184</v>
      </c>
      <c r="AH10" t="s">
        <v>45</v>
      </c>
      <c r="AI10" t="s">
        <v>185</v>
      </c>
      <c r="AJ10" t="s">
        <v>60</v>
      </c>
      <c r="AK10" t="s">
        <v>61</v>
      </c>
      <c r="AL10" t="s">
        <v>186</v>
      </c>
      <c r="AM10" t="s">
        <v>187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58.6</v>
      </c>
      <c r="X11">
        <v>1.2500000000000001E-2</v>
      </c>
      <c r="Y11">
        <v>-1.21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184</v>
      </c>
      <c r="AH11" t="s">
        <v>45</v>
      </c>
      <c r="AI11" t="s">
        <v>185</v>
      </c>
      <c r="AJ11" t="s">
        <v>60</v>
      </c>
      <c r="AK11" t="s">
        <v>61</v>
      </c>
      <c r="AL11" t="s">
        <v>186</v>
      </c>
      <c r="AM11" t="s">
        <v>187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55.3</v>
      </c>
      <c r="X12">
        <v>1.2800000000000001E-2</v>
      </c>
      <c r="Y12">
        <v>-1.27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184</v>
      </c>
      <c r="AH12" t="s">
        <v>45</v>
      </c>
      <c r="AI12" t="s">
        <v>185</v>
      </c>
      <c r="AJ12" t="s">
        <v>60</v>
      </c>
      <c r="AK12" t="s">
        <v>61</v>
      </c>
      <c r="AL12" t="s">
        <v>186</v>
      </c>
      <c r="AM12" t="s">
        <v>187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60.8</v>
      </c>
      <c r="X13">
        <v>1.29E-2</v>
      </c>
      <c r="Y13">
        <v>-1.1499999999999999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184</v>
      </c>
      <c r="AH13" t="s">
        <v>45</v>
      </c>
      <c r="AI13" t="s">
        <v>185</v>
      </c>
      <c r="AJ13" t="s">
        <v>60</v>
      </c>
      <c r="AK13" t="s">
        <v>61</v>
      </c>
      <c r="AL13" t="s">
        <v>186</v>
      </c>
      <c r="AM13" t="s">
        <v>187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44.1</v>
      </c>
      <c r="X14">
        <v>9.3799999999999994E-3</v>
      </c>
      <c r="Y14">
        <v>-1.33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184</v>
      </c>
      <c r="AH14" t="s">
        <v>45</v>
      </c>
      <c r="AI14" t="s">
        <v>185</v>
      </c>
      <c r="AJ14" t="s">
        <v>60</v>
      </c>
      <c r="AK14" t="s">
        <v>61</v>
      </c>
      <c r="AL14" t="s">
        <v>186</v>
      </c>
      <c r="AM14" t="s">
        <v>187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54</v>
      </c>
      <c r="X15">
        <v>1.1599999999999999E-2</v>
      </c>
      <c r="Y15">
        <v>-1.3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184</v>
      </c>
      <c r="AH15" t="s">
        <v>45</v>
      </c>
      <c r="AI15" t="s">
        <v>185</v>
      </c>
      <c r="AJ15" t="s">
        <v>60</v>
      </c>
      <c r="AK15" t="s">
        <v>61</v>
      </c>
      <c r="AL15" t="s">
        <v>186</v>
      </c>
      <c r="AM15" t="s">
        <v>187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42.6</v>
      </c>
      <c r="X16">
        <v>5.3299999999999997E-3</v>
      </c>
      <c r="Y16">
        <v>-1.71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184</v>
      </c>
      <c r="AH16" t="s">
        <v>45</v>
      </c>
      <c r="AI16" t="s">
        <v>185</v>
      </c>
      <c r="AJ16" t="s">
        <v>60</v>
      </c>
      <c r="AK16" t="s">
        <v>61</v>
      </c>
      <c r="AL16" t="s">
        <v>186</v>
      </c>
      <c r="AM16" t="s">
        <v>187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48.2</v>
      </c>
      <c r="X17">
        <v>6.3499999999999997E-3</v>
      </c>
      <c r="Y17">
        <v>-1.22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184</v>
      </c>
      <c r="AH17" t="s">
        <v>45</v>
      </c>
      <c r="AI17" t="s">
        <v>185</v>
      </c>
      <c r="AJ17" t="s">
        <v>60</v>
      </c>
      <c r="AK17" t="s">
        <v>61</v>
      </c>
      <c r="AL17" t="s">
        <v>186</v>
      </c>
      <c r="AM17" t="s">
        <v>187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45.6</v>
      </c>
      <c r="X18">
        <v>5.7600000000000004E-3</v>
      </c>
      <c r="Y18">
        <v>-1.5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184</v>
      </c>
      <c r="AH18" t="s">
        <v>45</v>
      </c>
      <c r="AI18" t="s">
        <v>185</v>
      </c>
      <c r="AJ18" t="s">
        <v>60</v>
      </c>
      <c r="AK18" t="s">
        <v>61</v>
      </c>
      <c r="AL18" t="s">
        <v>186</v>
      </c>
      <c r="AM18" t="s">
        <v>187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50</v>
      </c>
      <c r="X19">
        <v>8.0400000000000003E-3</v>
      </c>
      <c r="Y19">
        <v>-1.05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184</v>
      </c>
      <c r="AH19" t="s">
        <v>45</v>
      </c>
      <c r="AI19" t="s">
        <v>185</v>
      </c>
      <c r="AJ19" t="s">
        <v>60</v>
      </c>
      <c r="AK19" t="s">
        <v>61</v>
      </c>
      <c r="AL19" t="s">
        <v>186</v>
      </c>
      <c r="AM19" t="s">
        <v>187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45.8</v>
      </c>
      <c r="X20">
        <v>6.1000000000000004E-3</v>
      </c>
      <c r="Y20">
        <v>-1.57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184</v>
      </c>
      <c r="AH20" t="s">
        <v>45</v>
      </c>
      <c r="AI20" t="s">
        <v>185</v>
      </c>
      <c r="AJ20" t="s">
        <v>60</v>
      </c>
      <c r="AK20" t="s">
        <v>61</v>
      </c>
      <c r="AL20" t="s">
        <v>186</v>
      </c>
      <c r="AM20" t="s">
        <v>187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57.6</v>
      </c>
      <c r="X21">
        <v>1.1299999999999999E-2</v>
      </c>
      <c r="Y21">
        <v>-1.03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184</v>
      </c>
      <c r="AH21" t="s">
        <v>45</v>
      </c>
      <c r="AI21" t="s">
        <v>185</v>
      </c>
      <c r="AJ21" t="s">
        <v>60</v>
      </c>
      <c r="AK21" t="s">
        <v>61</v>
      </c>
      <c r="AL21" t="s">
        <v>186</v>
      </c>
      <c r="AM21" t="s">
        <v>187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54</v>
      </c>
      <c r="X22">
        <v>1.0800000000000001E-2</v>
      </c>
      <c r="Y22">
        <v>-1.1499999999999999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184</v>
      </c>
      <c r="AH22" t="s">
        <v>45</v>
      </c>
      <c r="AI22" t="s">
        <v>185</v>
      </c>
      <c r="AJ22" t="s">
        <v>60</v>
      </c>
      <c r="AK22" t="s">
        <v>61</v>
      </c>
      <c r="AL22" t="s">
        <v>186</v>
      </c>
      <c r="AM22" t="s">
        <v>187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59.2</v>
      </c>
      <c r="X23">
        <v>1.0699999999999999E-2</v>
      </c>
      <c r="Y23">
        <v>-1.03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184</v>
      </c>
      <c r="AH23" t="s">
        <v>45</v>
      </c>
      <c r="AI23" t="s">
        <v>185</v>
      </c>
      <c r="AJ23" t="s">
        <v>60</v>
      </c>
      <c r="AK23" t="s">
        <v>61</v>
      </c>
      <c r="AL23" t="s">
        <v>186</v>
      </c>
      <c r="AM23" t="s">
        <v>187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47.7</v>
      </c>
      <c r="X24">
        <v>8.3599999999999994E-3</v>
      </c>
      <c r="Y24">
        <v>-1.2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184</v>
      </c>
      <c r="AH24" t="s">
        <v>45</v>
      </c>
      <c r="AI24" t="s">
        <v>185</v>
      </c>
      <c r="AJ24" t="s">
        <v>60</v>
      </c>
      <c r="AK24" t="s">
        <v>61</v>
      </c>
      <c r="AL24" t="s">
        <v>186</v>
      </c>
      <c r="AM24" t="s">
        <v>187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49.6</v>
      </c>
      <c r="X25">
        <v>7.7600000000000004E-3</v>
      </c>
      <c r="Y25">
        <v>-1.29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184</v>
      </c>
      <c r="AH25" t="s">
        <v>45</v>
      </c>
      <c r="AI25" t="s">
        <v>185</v>
      </c>
      <c r="AJ25" t="s">
        <v>60</v>
      </c>
      <c r="AK25" t="s">
        <v>61</v>
      </c>
      <c r="AL25" t="s">
        <v>186</v>
      </c>
      <c r="AM25" t="s">
        <v>187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37.299999999999997</v>
      </c>
      <c r="X26">
        <v>4.7699999999999999E-3</v>
      </c>
      <c r="Y26">
        <v>-1.55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184</v>
      </c>
      <c r="AH26" t="s">
        <v>45</v>
      </c>
      <c r="AI26" t="s">
        <v>185</v>
      </c>
      <c r="AJ26" t="s">
        <v>60</v>
      </c>
      <c r="AK26" t="s">
        <v>61</v>
      </c>
      <c r="AL26" t="s">
        <v>186</v>
      </c>
      <c r="AM26" t="s">
        <v>187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44.7</v>
      </c>
      <c r="X27">
        <v>6.4700000000000001E-3</v>
      </c>
      <c r="Y27">
        <v>-1.55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184</v>
      </c>
      <c r="AH27" t="s">
        <v>45</v>
      </c>
      <c r="AI27" t="s">
        <v>185</v>
      </c>
      <c r="AJ27" t="s">
        <v>60</v>
      </c>
      <c r="AK27" t="s">
        <v>61</v>
      </c>
      <c r="AL27" t="s">
        <v>186</v>
      </c>
      <c r="AM27" t="s">
        <v>187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42.8</v>
      </c>
      <c r="X28">
        <v>5.5500000000000002E-3</v>
      </c>
      <c r="Y28">
        <v>-1.63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184</v>
      </c>
      <c r="AH28" t="s">
        <v>45</v>
      </c>
      <c r="AI28" t="s">
        <v>185</v>
      </c>
      <c r="AJ28" t="s">
        <v>60</v>
      </c>
      <c r="AK28" t="s">
        <v>61</v>
      </c>
      <c r="AL28" t="s">
        <v>186</v>
      </c>
      <c r="AM28" t="s">
        <v>187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47.1</v>
      </c>
      <c r="X29">
        <v>7.6699999999999997E-3</v>
      </c>
      <c r="Y29">
        <v>-1.18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184</v>
      </c>
      <c r="AH29" t="s">
        <v>45</v>
      </c>
      <c r="AI29" t="s">
        <v>185</v>
      </c>
      <c r="AJ29" t="s">
        <v>60</v>
      </c>
      <c r="AK29" t="s">
        <v>61</v>
      </c>
      <c r="AL29" t="s">
        <v>186</v>
      </c>
      <c r="AM29" t="s">
        <v>187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41.7</v>
      </c>
      <c r="X30">
        <v>5.8199999999999997E-3</v>
      </c>
      <c r="Y30">
        <v>-1.93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184</v>
      </c>
      <c r="AH30" t="s">
        <v>45</v>
      </c>
      <c r="AI30" t="s">
        <v>185</v>
      </c>
      <c r="AJ30" t="s">
        <v>60</v>
      </c>
      <c r="AK30" t="s">
        <v>61</v>
      </c>
      <c r="AL30" t="s">
        <v>186</v>
      </c>
      <c r="AM30" t="s">
        <v>187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54.8</v>
      </c>
      <c r="X31">
        <v>1.18E-2</v>
      </c>
      <c r="Y31">
        <v>-1.22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184</v>
      </c>
      <c r="AH31" t="s">
        <v>45</v>
      </c>
      <c r="AI31" t="s">
        <v>185</v>
      </c>
      <c r="AJ31" t="s">
        <v>60</v>
      </c>
      <c r="AK31" t="s">
        <v>61</v>
      </c>
      <c r="AL31" t="s">
        <v>186</v>
      </c>
      <c r="AM31" t="s">
        <v>187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50.5</v>
      </c>
      <c r="X32">
        <v>1.15E-2</v>
      </c>
      <c r="Y32">
        <v>-1.3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184</v>
      </c>
      <c r="AH32" t="s">
        <v>45</v>
      </c>
      <c r="AI32" t="s">
        <v>185</v>
      </c>
      <c r="AJ32" t="s">
        <v>60</v>
      </c>
      <c r="AK32" t="s">
        <v>61</v>
      </c>
      <c r="AL32" t="s">
        <v>186</v>
      </c>
      <c r="AM32" t="s">
        <v>187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56.3</v>
      </c>
      <c r="X33">
        <v>1.1900000000000001E-2</v>
      </c>
      <c r="Y33">
        <v>-1.21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184</v>
      </c>
      <c r="AH33" t="s">
        <v>45</v>
      </c>
      <c r="AI33" t="s">
        <v>185</v>
      </c>
      <c r="AJ33" t="s">
        <v>60</v>
      </c>
      <c r="AK33" t="s">
        <v>61</v>
      </c>
      <c r="AL33" t="s">
        <v>186</v>
      </c>
      <c r="AM33" t="s">
        <v>187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41.3</v>
      </c>
      <c r="X34">
        <v>8.9300000000000004E-3</v>
      </c>
      <c r="Y34">
        <v>-1.29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184</v>
      </c>
      <c r="AH34" t="s">
        <v>45</v>
      </c>
      <c r="AI34" t="s">
        <v>185</v>
      </c>
      <c r="AJ34" t="s">
        <v>60</v>
      </c>
      <c r="AK34" t="s">
        <v>61</v>
      </c>
      <c r="AL34" t="s">
        <v>186</v>
      </c>
      <c r="AM34" t="s">
        <v>187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47.7</v>
      </c>
      <c r="X35">
        <v>8.5900000000000004E-3</v>
      </c>
      <c r="Y35">
        <v>-1.4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184</v>
      </c>
      <c r="AH35" t="s">
        <v>45</v>
      </c>
      <c r="AI35" t="s">
        <v>185</v>
      </c>
      <c r="AJ35" t="s">
        <v>60</v>
      </c>
      <c r="AK35" t="s">
        <v>61</v>
      </c>
      <c r="AL35" t="s">
        <v>186</v>
      </c>
      <c r="AM35" t="s">
        <v>187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35.5</v>
      </c>
      <c r="X36">
        <v>4.5399999999999998E-3</v>
      </c>
      <c r="Y36">
        <v>-1.5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184</v>
      </c>
      <c r="AH36" t="s">
        <v>45</v>
      </c>
      <c r="AI36" t="s">
        <v>185</v>
      </c>
      <c r="AJ36" t="s">
        <v>60</v>
      </c>
      <c r="AK36" t="s">
        <v>61</v>
      </c>
      <c r="AL36" t="s">
        <v>186</v>
      </c>
      <c r="AM36" t="s">
        <v>187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43.1</v>
      </c>
      <c r="X37">
        <v>6.0200000000000002E-3</v>
      </c>
      <c r="Y37">
        <v>-1.65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184</v>
      </c>
      <c r="AH37" t="s">
        <v>45</v>
      </c>
      <c r="AI37" t="s">
        <v>185</v>
      </c>
      <c r="AJ37" t="s">
        <v>60</v>
      </c>
      <c r="AK37" t="s">
        <v>61</v>
      </c>
      <c r="AL37" t="s">
        <v>186</v>
      </c>
      <c r="AM37" t="s">
        <v>187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40.5</v>
      </c>
      <c r="X38">
        <v>5.28E-3</v>
      </c>
      <c r="Y38">
        <v>-1.75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184</v>
      </c>
      <c r="AH38" t="s">
        <v>45</v>
      </c>
      <c r="AI38" t="s">
        <v>185</v>
      </c>
      <c r="AJ38" t="s">
        <v>60</v>
      </c>
      <c r="AK38" t="s">
        <v>61</v>
      </c>
      <c r="AL38" t="s">
        <v>186</v>
      </c>
      <c r="AM38" t="s">
        <v>187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45.2</v>
      </c>
      <c r="X39">
        <v>7.3299999999999997E-3</v>
      </c>
      <c r="Y39">
        <v>-1.26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184</v>
      </c>
      <c r="AH39" t="s">
        <v>45</v>
      </c>
      <c r="AI39" t="s">
        <v>185</v>
      </c>
      <c r="AJ39" t="s">
        <v>60</v>
      </c>
      <c r="AK39" t="s">
        <v>61</v>
      </c>
      <c r="AL39" t="s">
        <v>186</v>
      </c>
      <c r="AM39" t="s">
        <v>187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40.5</v>
      </c>
      <c r="X40">
        <v>5.5900000000000004E-3</v>
      </c>
      <c r="Y40">
        <v>-2.0499999999999998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184</v>
      </c>
      <c r="AH40" t="s">
        <v>45</v>
      </c>
      <c r="AI40" t="s">
        <v>185</v>
      </c>
      <c r="AJ40" t="s">
        <v>60</v>
      </c>
      <c r="AK40" t="s">
        <v>61</v>
      </c>
      <c r="AL40" t="s">
        <v>186</v>
      </c>
      <c r="AM40" t="s">
        <v>187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53.3</v>
      </c>
      <c r="X41">
        <v>1.18E-2</v>
      </c>
      <c r="Y41">
        <v>-1.26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184</v>
      </c>
      <c r="AH41" t="s">
        <v>45</v>
      </c>
      <c r="AI41" t="s">
        <v>185</v>
      </c>
      <c r="AJ41" t="s">
        <v>60</v>
      </c>
      <c r="AK41" t="s">
        <v>61</v>
      </c>
      <c r="AL41" t="s">
        <v>186</v>
      </c>
      <c r="AM41" t="s">
        <v>187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49.1</v>
      </c>
      <c r="X42">
        <v>1.17E-2</v>
      </c>
      <c r="Y42">
        <v>-1.35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184</v>
      </c>
      <c r="AH42" t="s">
        <v>45</v>
      </c>
      <c r="AI42" t="s">
        <v>185</v>
      </c>
      <c r="AJ42" t="s">
        <v>60</v>
      </c>
      <c r="AK42" t="s">
        <v>61</v>
      </c>
      <c r="AL42" t="s">
        <v>186</v>
      </c>
      <c r="AM42" t="s">
        <v>187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54.9</v>
      </c>
      <c r="X43">
        <v>1.21E-2</v>
      </c>
      <c r="Y43">
        <v>-1.28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184</v>
      </c>
      <c r="AH43" t="s">
        <v>45</v>
      </c>
      <c r="AI43" t="s">
        <v>185</v>
      </c>
      <c r="AJ43" t="s">
        <v>60</v>
      </c>
      <c r="AK43" t="s">
        <v>61</v>
      </c>
      <c r="AL43" t="s">
        <v>186</v>
      </c>
      <c r="AM43" t="s">
        <v>187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40.6</v>
      </c>
      <c r="X44">
        <v>8.8400000000000006E-3</v>
      </c>
      <c r="Y44">
        <v>-1.29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184</v>
      </c>
      <c r="AH44" t="s">
        <v>45</v>
      </c>
      <c r="AI44" t="s">
        <v>185</v>
      </c>
      <c r="AJ44" t="s">
        <v>60</v>
      </c>
      <c r="AK44" t="s">
        <v>61</v>
      </c>
      <c r="AL44" t="s">
        <v>186</v>
      </c>
      <c r="AM44" t="s">
        <v>187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46.4</v>
      </c>
      <c r="X45">
        <v>8.77E-3</v>
      </c>
      <c r="Y45">
        <v>-1.46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184</v>
      </c>
      <c r="AH45" t="s">
        <v>45</v>
      </c>
      <c r="AI45" t="s">
        <v>185</v>
      </c>
      <c r="AJ45" t="s">
        <v>60</v>
      </c>
      <c r="AK45" t="s">
        <v>61</v>
      </c>
      <c r="AL45" t="s">
        <v>186</v>
      </c>
      <c r="AM45" t="s">
        <v>187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50.2</v>
      </c>
      <c r="X46">
        <v>7.9100000000000004E-3</v>
      </c>
      <c r="Y46">
        <v>-1.1299999999999999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184</v>
      </c>
      <c r="AH46" t="s">
        <v>45</v>
      </c>
      <c r="AI46" t="s">
        <v>185</v>
      </c>
      <c r="AJ46" t="s">
        <v>60</v>
      </c>
      <c r="AK46" t="s">
        <v>61</v>
      </c>
      <c r="AL46" t="s">
        <v>186</v>
      </c>
      <c r="AM46" t="s">
        <v>187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58.4</v>
      </c>
      <c r="X47">
        <v>1.0699999999999999E-2</v>
      </c>
      <c r="Y47">
        <v>-1.1000000000000001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184</v>
      </c>
      <c r="AH47" t="s">
        <v>45</v>
      </c>
      <c r="AI47" t="s">
        <v>185</v>
      </c>
      <c r="AJ47" t="s">
        <v>60</v>
      </c>
      <c r="AK47" t="s">
        <v>61</v>
      </c>
      <c r="AL47" t="s">
        <v>186</v>
      </c>
      <c r="AM47" t="s">
        <v>187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58.3</v>
      </c>
      <c r="X48">
        <v>1.1299999999999999E-2</v>
      </c>
      <c r="Y48">
        <v>-1.1299999999999999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184</v>
      </c>
      <c r="AH48" t="s">
        <v>45</v>
      </c>
      <c r="AI48" t="s">
        <v>185</v>
      </c>
      <c r="AJ48" t="s">
        <v>60</v>
      </c>
      <c r="AK48" t="s">
        <v>61</v>
      </c>
      <c r="AL48" t="s">
        <v>186</v>
      </c>
      <c r="AM48" t="s">
        <v>187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61.3</v>
      </c>
      <c r="X49">
        <v>1.32E-2</v>
      </c>
      <c r="Y49">
        <v>-1.27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184</v>
      </c>
      <c r="AH49" t="s">
        <v>45</v>
      </c>
      <c r="AI49" t="s">
        <v>185</v>
      </c>
      <c r="AJ49" t="s">
        <v>60</v>
      </c>
      <c r="AK49" t="s">
        <v>61</v>
      </c>
      <c r="AL49" t="s">
        <v>186</v>
      </c>
      <c r="AM49" t="s">
        <v>187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61.7</v>
      </c>
      <c r="X50">
        <v>1.32E-2</v>
      </c>
      <c r="Y50">
        <v>-1.1499999999999999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184</v>
      </c>
      <c r="AH50" t="s">
        <v>45</v>
      </c>
      <c r="AI50" t="s">
        <v>185</v>
      </c>
      <c r="AJ50" t="s">
        <v>60</v>
      </c>
      <c r="AK50" t="s">
        <v>61</v>
      </c>
      <c r="AL50" t="s">
        <v>186</v>
      </c>
      <c r="AM50" t="s">
        <v>187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61.3</v>
      </c>
      <c r="X51">
        <v>1.21E-2</v>
      </c>
      <c r="Y51">
        <v>-1.0900000000000001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184</v>
      </c>
      <c r="AH51" t="s">
        <v>45</v>
      </c>
      <c r="AI51" t="s">
        <v>185</v>
      </c>
      <c r="AJ51" t="s">
        <v>60</v>
      </c>
      <c r="AK51" t="s">
        <v>61</v>
      </c>
      <c r="AL51" t="s">
        <v>186</v>
      </c>
      <c r="AM51" t="s">
        <v>187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80.2</v>
      </c>
      <c r="X52">
        <v>1.3100000000000001E-2</v>
      </c>
      <c r="Y52">
        <v>-0.82599999999999996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184</v>
      </c>
      <c r="AH52" t="s">
        <v>45</v>
      </c>
      <c r="AI52" t="s">
        <v>185</v>
      </c>
      <c r="AJ52" t="s">
        <v>60</v>
      </c>
      <c r="AK52" t="s">
        <v>61</v>
      </c>
      <c r="AL52" t="s">
        <v>186</v>
      </c>
      <c r="AM52" t="s">
        <v>187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47.2</v>
      </c>
      <c r="X53">
        <v>1.04E-2</v>
      </c>
      <c r="Y53">
        <v>-1.3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184</v>
      </c>
      <c r="AH53" t="s">
        <v>45</v>
      </c>
      <c r="AI53" t="s">
        <v>185</v>
      </c>
      <c r="AJ53" t="s">
        <v>60</v>
      </c>
      <c r="AK53" t="s">
        <v>61</v>
      </c>
      <c r="AL53" t="s">
        <v>186</v>
      </c>
      <c r="AM53" t="s">
        <v>187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58</v>
      </c>
      <c r="X54">
        <v>1.14E-2</v>
      </c>
      <c r="Y54">
        <v>-1.17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184</v>
      </c>
      <c r="AH54" t="s">
        <v>45</v>
      </c>
      <c r="AI54" t="s">
        <v>185</v>
      </c>
      <c r="AJ54" t="s">
        <v>60</v>
      </c>
      <c r="AK54" t="s">
        <v>61</v>
      </c>
      <c r="AL54" t="s">
        <v>186</v>
      </c>
      <c r="AM54" t="s">
        <v>187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48.1</v>
      </c>
      <c r="X55">
        <v>6.0099999999999997E-3</v>
      </c>
      <c r="Y55">
        <v>-1.92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184</v>
      </c>
      <c r="AH55" t="s">
        <v>45</v>
      </c>
      <c r="AI55" t="s">
        <v>185</v>
      </c>
      <c r="AJ55" t="s">
        <v>60</v>
      </c>
      <c r="AK55" t="s">
        <v>61</v>
      </c>
      <c r="AL55" t="s">
        <v>186</v>
      </c>
      <c r="AM55" t="s">
        <v>187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51.7</v>
      </c>
      <c r="X56">
        <v>7.8700000000000003E-3</v>
      </c>
      <c r="Y56">
        <v>-0.89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184</v>
      </c>
      <c r="AH56" t="s">
        <v>45</v>
      </c>
      <c r="AI56" t="s">
        <v>185</v>
      </c>
      <c r="AJ56" t="s">
        <v>60</v>
      </c>
      <c r="AK56" t="s">
        <v>61</v>
      </c>
      <c r="AL56" t="s">
        <v>186</v>
      </c>
      <c r="AM56" t="s">
        <v>187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55.4</v>
      </c>
      <c r="X57">
        <v>8.8400000000000006E-3</v>
      </c>
      <c r="Y57">
        <v>-0.84299999999999997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184</v>
      </c>
      <c r="AH57" t="s">
        <v>45</v>
      </c>
      <c r="AI57" t="s">
        <v>185</v>
      </c>
      <c r="AJ57" t="s">
        <v>60</v>
      </c>
      <c r="AK57" t="s">
        <v>61</v>
      </c>
      <c r="AL57" t="s">
        <v>186</v>
      </c>
      <c r="AM57" t="s">
        <v>187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57.5</v>
      </c>
      <c r="X58">
        <v>9.7199999999999995E-3</v>
      </c>
      <c r="Y58">
        <v>-0.95799999999999996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184</v>
      </c>
      <c r="AH58" t="s">
        <v>45</v>
      </c>
      <c r="AI58" t="s">
        <v>185</v>
      </c>
      <c r="AJ58" t="s">
        <v>60</v>
      </c>
      <c r="AK58" t="s">
        <v>61</v>
      </c>
      <c r="AL58" t="s">
        <v>186</v>
      </c>
      <c r="AM58" t="s">
        <v>187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57.5</v>
      </c>
      <c r="X59">
        <v>1.1299999999999999E-2</v>
      </c>
      <c r="Y59">
        <v>-0.95799999999999996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184</v>
      </c>
      <c r="AH59" t="s">
        <v>45</v>
      </c>
      <c r="AI59" t="s">
        <v>185</v>
      </c>
      <c r="AJ59" t="s">
        <v>60</v>
      </c>
      <c r="AK59" t="s">
        <v>61</v>
      </c>
      <c r="AL59" t="s">
        <v>186</v>
      </c>
      <c r="AM59" t="s">
        <v>187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58.9</v>
      </c>
      <c r="X60">
        <v>1.0500000000000001E-2</v>
      </c>
      <c r="Y60">
        <v>-1.02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184</v>
      </c>
      <c r="AH60" t="s">
        <v>45</v>
      </c>
      <c r="AI60" t="s">
        <v>185</v>
      </c>
      <c r="AJ60" t="s">
        <v>60</v>
      </c>
      <c r="AK60" t="s">
        <v>61</v>
      </c>
      <c r="AL60" t="s">
        <v>186</v>
      </c>
      <c r="AM60" t="s">
        <v>187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56.3</v>
      </c>
      <c r="X61">
        <v>9.1299999999999992E-3</v>
      </c>
      <c r="Y61">
        <v>-0.92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184</v>
      </c>
      <c r="AH61" t="s">
        <v>45</v>
      </c>
      <c r="AI61" t="s">
        <v>185</v>
      </c>
      <c r="AJ61" t="s">
        <v>60</v>
      </c>
      <c r="AK61" t="s">
        <v>61</v>
      </c>
      <c r="AL61" t="s">
        <v>186</v>
      </c>
      <c r="AM61" t="s">
        <v>187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70.900000000000006</v>
      </c>
      <c r="X62">
        <v>1.03E-2</v>
      </c>
      <c r="Y62">
        <v>-0.48899999999999999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184</v>
      </c>
      <c r="AH62" t="s">
        <v>45</v>
      </c>
      <c r="AI62" t="s">
        <v>185</v>
      </c>
      <c r="AJ62" t="s">
        <v>60</v>
      </c>
      <c r="AK62" t="s">
        <v>61</v>
      </c>
      <c r="AL62" t="s">
        <v>186</v>
      </c>
      <c r="AM62" t="s">
        <v>187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48</v>
      </c>
      <c r="X63">
        <v>8.5100000000000002E-3</v>
      </c>
      <c r="Y63">
        <v>-1.2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184</v>
      </c>
      <c r="AH63" t="s">
        <v>45</v>
      </c>
      <c r="AI63" t="s">
        <v>185</v>
      </c>
      <c r="AJ63" t="s">
        <v>60</v>
      </c>
      <c r="AK63" t="s">
        <v>61</v>
      </c>
      <c r="AL63" t="s">
        <v>186</v>
      </c>
      <c r="AM63" t="s">
        <v>187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55.4</v>
      </c>
      <c r="X64">
        <v>8.9599999999999992E-3</v>
      </c>
      <c r="Y64">
        <v>-0.88700000000000001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184</v>
      </c>
      <c r="AH64" t="s">
        <v>45</v>
      </c>
      <c r="AI64" t="s">
        <v>185</v>
      </c>
      <c r="AJ64" t="s">
        <v>60</v>
      </c>
      <c r="AK64" t="s">
        <v>61</v>
      </c>
      <c r="AL64" t="s">
        <v>186</v>
      </c>
      <c r="AM64" t="s">
        <v>187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42.5</v>
      </c>
      <c r="X65">
        <v>5.7800000000000004E-3</v>
      </c>
      <c r="Y65">
        <v>-1.96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184</v>
      </c>
      <c r="AH65" t="s">
        <v>45</v>
      </c>
      <c r="AI65" t="s">
        <v>185</v>
      </c>
      <c r="AJ65" t="s">
        <v>60</v>
      </c>
      <c r="AK65" t="s">
        <v>61</v>
      </c>
      <c r="AL65" t="s">
        <v>186</v>
      </c>
      <c r="AM65" t="s">
        <v>187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48.9</v>
      </c>
      <c r="X66">
        <v>8.2900000000000005E-3</v>
      </c>
      <c r="Y66">
        <v>-1.04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184</v>
      </c>
      <c r="AH66" t="s">
        <v>45</v>
      </c>
      <c r="AI66" t="s">
        <v>185</v>
      </c>
      <c r="AJ66" t="s">
        <v>60</v>
      </c>
      <c r="AK66" t="s">
        <v>61</v>
      </c>
      <c r="AL66" t="s">
        <v>186</v>
      </c>
      <c r="AM66" t="s">
        <v>187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51.6</v>
      </c>
      <c r="X67">
        <v>9.1699999999999993E-3</v>
      </c>
      <c r="Y67">
        <v>-1.06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184</v>
      </c>
      <c r="AH67" t="s">
        <v>45</v>
      </c>
      <c r="AI67" t="s">
        <v>185</v>
      </c>
      <c r="AJ67" t="s">
        <v>60</v>
      </c>
      <c r="AK67" t="s">
        <v>61</v>
      </c>
      <c r="AL67" t="s">
        <v>186</v>
      </c>
      <c r="AM67" t="s">
        <v>187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53.7</v>
      </c>
      <c r="X68">
        <v>1.0200000000000001E-2</v>
      </c>
      <c r="Y68">
        <v>-1.17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184</v>
      </c>
      <c r="AH68" t="s">
        <v>45</v>
      </c>
      <c r="AI68" t="s">
        <v>185</v>
      </c>
      <c r="AJ68" t="s">
        <v>60</v>
      </c>
      <c r="AK68" t="s">
        <v>61</v>
      </c>
      <c r="AL68" t="s">
        <v>186</v>
      </c>
      <c r="AM68" t="s">
        <v>187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54.5</v>
      </c>
      <c r="X69">
        <v>1.1900000000000001E-2</v>
      </c>
      <c r="Y69">
        <v>-1.27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184</v>
      </c>
      <c r="AH69" t="s">
        <v>45</v>
      </c>
      <c r="AI69" t="s">
        <v>185</v>
      </c>
      <c r="AJ69" t="s">
        <v>60</v>
      </c>
      <c r="AK69" t="s">
        <v>61</v>
      </c>
      <c r="AL69" t="s">
        <v>186</v>
      </c>
      <c r="AM69" t="s">
        <v>187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55.7</v>
      </c>
      <c r="X70">
        <v>1.2E-2</v>
      </c>
      <c r="Y70">
        <v>-1.25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184</v>
      </c>
      <c r="AH70" t="s">
        <v>45</v>
      </c>
      <c r="AI70" t="s">
        <v>185</v>
      </c>
      <c r="AJ70" t="s">
        <v>60</v>
      </c>
      <c r="AK70" t="s">
        <v>61</v>
      </c>
      <c r="AL70" t="s">
        <v>186</v>
      </c>
      <c r="AM70" t="s">
        <v>187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55.5</v>
      </c>
      <c r="X71">
        <v>1.0699999999999999E-2</v>
      </c>
      <c r="Y71">
        <v>-1.3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184</v>
      </c>
      <c r="AH71" t="s">
        <v>45</v>
      </c>
      <c r="AI71" t="s">
        <v>185</v>
      </c>
      <c r="AJ71" t="s">
        <v>60</v>
      </c>
      <c r="AK71" t="s">
        <v>61</v>
      </c>
      <c r="AL71" t="s">
        <v>186</v>
      </c>
      <c r="AM71" t="s">
        <v>187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71</v>
      </c>
      <c r="X72">
        <v>1.14E-2</v>
      </c>
      <c r="Y72">
        <v>-0.73699999999999999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184</v>
      </c>
      <c r="AH72" t="s">
        <v>45</v>
      </c>
      <c r="AI72" t="s">
        <v>185</v>
      </c>
      <c r="AJ72" t="s">
        <v>60</v>
      </c>
      <c r="AK72" t="s">
        <v>61</v>
      </c>
      <c r="AL72" t="s">
        <v>186</v>
      </c>
      <c r="AM72" t="s">
        <v>187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42.5</v>
      </c>
      <c r="X73">
        <v>9.1599999999999997E-3</v>
      </c>
      <c r="Y73">
        <v>-1.23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184</v>
      </c>
      <c r="AH73" t="s">
        <v>45</v>
      </c>
      <c r="AI73" t="s">
        <v>185</v>
      </c>
      <c r="AJ73" t="s">
        <v>60</v>
      </c>
      <c r="AK73" t="s">
        <v>61</v>
      </c>
      <c r="AL73" t="s">
        <v>186</v>
      </c>
      <c r="AM73" t="s">
        <v>187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52.6</v>
      </c>
      <c r="X74">
        <v>9.9699999999999997E-3</v>
      </c>
      <c r="Y74">
        <v>-1.1399999999999999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184</v>
      </c>
      <c r="AH74" t="s">
        <v>45</v>
      </c>
      <c r="AI74" t="s">
        <v>185</v>
      </c>
      <c r="AJ74" t="s">
        <v>60</v>
      </c>
      <c r="AK74" t="s">
        <v>61</v>
      </c>
      <c r="AL74" t="s">
        <v>186</v>
      </c>
      <c r="AM74" t="s">
        <v>187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40.6</v>
      </c>
      <c r="X75">
        <v>5.7000000000000002E-3</v>
      </c>
      <c r="Y75">
        <v>-1.98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184</v>
      </c>
      <c r="AH75" t="s">
        <v>45</v>
      </c>
      <c r="AI75" t="s">
        <v>185</v>
      </c>
      <c r="AJ75" t="s">
        <v>60</v>
      </c>
      <c r="AK75" t="s">
        <v>61</v>
      </c>
      <c r="AL75" t="s">
        <v>186</v>
      </c>
      <c r="AM75" t="s">
        <v>187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46.3</v>
      </c>
      <c r="X76">
        <v>8.6999999999999994E-3</v>
      </c>
      <c r="Y76">
        <v>-1.18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184</v>
      </c>
      <c r="AH76" t="s">
        <v>45</v>
      </c>
      <c r="AI76" t="s">
        <v>185</v>
      </c>
      <c r="AJ76" t="s">
        <v>60</v>
      </c>
      <c r="AK76" t="s">
        <v>61</v>
      </c>
      <c r="AL76" t="s">
        <v>186</v>
      </c>
      <c r="AM76" t="s">
        <v>187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49.3</v>
      </c>
      <c r="X77">
        <v>9.2499999999999995E-3</v>
      </c>
      <c r="Y77">
        <v>-1.1599999999999999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184</v>
      </c>
      <c r="AH77" t="s">
        <v>45</v>
      </c>
      <c r="AI77" t="s">
        <v>185</v>
      </c>
      <c r="AJ77" t="s">
        <v>60</v>
      </c>
      <c r="AK77" t="s">
        <v>61</v>
      </c>
      <c r="AL77" t="s">
        <v>186</v>
      </c>
      <c r="AM77" t="s">
        <v>187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51.9</v>
      </c>
      <c r="X78">
        <v>1.04E-2</v>
      </c>
      <c r="Y78">
        <v>-1.26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184</v>
      </c>
      <c r="AH78" t="s">
        <v>45</v>
      </c>
      <c r="AI78" t="s">
        <v>185</v>
      </c>
      <c r="AJ78" t="s">
        <v>60</v>
      </c>
      <c r="AK78" t="s">
        <v>61</v>
      </c>
      <c r="AL78" t="s">
        <v>186</v>
      </c>
      <c r="AM78" t="s">
        <v>187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53.4</v>
      </c>
      <c r="X79">
        <v>1.1900000000000001E-2</v>
      </c>
      <c r="Y79">
        <v>-1.31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184</v>
      </c>
      <c r="AH79" t="s">
        <v>45</v>
      </c>
      <c r="AI79" t="s">
        <v>185</v>
      </c>
      <c r="AJ79" t="s">
        <v>60</v>
      </c>
      <c r="AK79" t="s">
        <v>61</v>
      </c>
      <c r="AL79" t="s">
        <v>186</v>
      </c>
      <c r="AM79" t="s">
        <v>187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55</v>
      </c>
      <c r="X80">
        <v>1.2E-2</v>
      </c>
      <c r="Y80">
        <v>-1.28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184</v>
      </c>
      <c r="AH80" t="s">
        <v>45</v>
      </c>
      <c r="AI80" t="s">
        <v>185</v>
      </c>
      <c r="AJ80" t="s">
        <v>60</v>
      </c>
      <c r="AK80" t="s">
        <v>61</v>
      </c>
      <c r="AL80" t="s">
        <v>186</v>
      </c>
      <c r="AM80" t="s">
        <v>187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55</v>
      </c>
      <c r="X81">
        <v>1.0699999999999999E-2</v>
      </c>
      <c r="Y81">
        <v>-1.35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184</v>
      </c>
      <c r="AH81" t="s">
        <v>45</v>
      </c>
      <c r="AI81" t="s">
        <v>185</v>
      </c>
      <c r="AJ81" t="s">
        <v>60</v>
      </c>
      <c r="AK81" t="s">
        <v>61</v>
      </c>
      <c r="AL81" t="s">
        <v>186</v>
      </c>
      <c r="AM81" t="s">
        <v>187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70.2</v>
      </c>
      <c r="X82">
        <v>1.23E-2</v>
      </c>
      <c r="Y82">
        <v>-0.95599999999999996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184</v>
      </c>
      <c r="AH82" t="s">
        <v>45</v>
      </c>
      <c r="AI82" t="s">
        <v>185</v>
      </c>
      <c r="AJ82" t="s">
        <v>60</v>
      </c>
      <c r="AK82" t="s">
        <v>61</v>
      </c>
      <c r="AL82" t="s">
        <v>186</v>
      </c>
      <c r="AM82" t="s">
        <v>187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41</v>
      </c>
      <c r="X83">
        <v>9.0600000000000003E-3</v>
      </c>
      <c r="Y83">
        <v>-1.23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184</v>
      </c>
      <c r="AH83" t="s">
        <v>45</v>
      </c>
      <c r="AI83" t="s">
        <v>185</v>
      </c>
      <c r="AJ83" t="s">
        <v>60</v>
      </c>
      <c r="AK83" t="s">
        <v>61</v>
      </c>
      <c r="AL83" t="s">
        <v>186</v>
      </c>
      <c r="AM83" t="s">
        <v>187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51.1</v>
      </c>
      <c r="X84">
        <v>1.03E-2</v>
      </c>
      <c r="Y84">
        <v>-1.24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184</v>
      </c>
      <c r="AH84" t="s">
        <v>45</v>
      </c>
      <c r="AI84" t="s">
        <v>185</v>
      </c>
      <c r="AJ84" t="s">
        <v>60</v>
      </c>
      <c r="AK84" t="s">
        <v>61</v>
      </c>
      <c r="AL84" t="s">
        <v>186</v>
      </c>
      <c r="AM84" t="s">
        <v>187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53.5</v>
      </c>
      <c r="X85">
        <v>1.2E-2</v>
      </c>
      <c r="Y85">
        <v>-1.45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184</v>
      </c>
      <c r="AH85" t="s">
        <v>45</v>
      </c>
      <c r="AI85" t="s">
        <v>185</v>
      </c>
      <c r="AJ85" t="s">
        <v>60</v>
      </c>
      <c r="AK85" t="s">
        <v>61</v>
      </c>
      <c r="AL85" t="s">
        <v>186</v>
      </c>
      <c r="AM85" t="s">
        <v>187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42.8</v>
      </c>
      <c r="X86">
        <v>7.3000000000000001E-3</v>
      </c>
      <c r="Y86">
        <v>-1.8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184</v>
      </c>
      <c r="AH86" t="s">
        <v>45</v>
      </c>
      <c r="AI86" t="s">
        <v>185</v>
      </c>
      <c r="AJ86" t="s">
        <v>60</v>
      </c>
      <c r="AK86" t="s">
        <v>61</v>
      </c>
      <c r="AL86" t="s">
        <v>186</v>
      </c>
      <c r="AM86" t="s">
        <v>187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48.7</v>
      </c>
      <c r="X87">
        <v>7.4000000000000003E-3</v>
      </c>
      <c r="Y87">
        <v>-1.1499999999999999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184</v>
      </c>
      <c r="AH87" t="s">
        <v>45</v>
      </c>
      <c r="AI87" t="s">
        <v>185</v>
      </c>
      <c r="AJ87" t="s">
        <v>60</v>
      </c>
      <c r="AK87" t="s">
        <v>61</v>
      </c>
      <c r="AL87" t="s">
        <v>186</v>
      </c>
      <c r="AM87" t="s">
        <v>187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56.5</v>
      </c>
      <c r="X88">
        <v>1.0200000000000001E-2</v>
      </c>
      <c r="Y88">
        <v>-1.1399999999999999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184</v>
      </c>
      <c r="AH88" t="s">
        <v>45</v>
      </c>
      <c r="AI88" t="s">
        <v>185</v>
      </c>
      <c r="AJ88" t="s">
        <v>60</v>
      </c>
      <c r="AK88" t="s">
        <v>61</v>
      </c>
      <c r="AL88" t="s">
        <v>186</v>
      </c>
      <c r="AM88" t="s">
        <v>187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57.3</v>
      </c>
      <c r="X89">
        <v>1.11E-2</v>
      </c>
      <c r="Y89">
        <v>-1.18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184</v>
      </c>
      <c r="AH89" t="s">
        <v>45</v>
      </c>
      <c r="AI89" t="s">
        <v>185</v>
      </c>
      <c r="AJ89" t="s">
        <v>60</v>
      </c>
      <c r="AK89" t="s">
        <v>61</v>
      </c>
      <c r="AL89" t="s">
        <v>186</v>
      </c>
      <c r="AM89" t="s">
        <v>187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61.5</v>
      </c>
      <c r="X90">
        <v>1.3299999999999999E-2</v>
      </c>
      <c r="Y90">
        <v>-1.28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184</v>
      </c>
      <c r="AH90" t="s">
        <v>45</v>
      </c>
      <c r="AI90" t="s">
        <v>185</v>
      </c>
      <c r="AJ90" t="s">
        <v>60</v>
      </c>
      <c r="AK90" t="s">
        <v>61</v>
      </c>
      <c r="AL90" t="s">
        <v>186</v>
      </c>
      <c r="AM90" t="s">
        <v>187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61.7</v>
      </c>
      <c r="X91">
        <v>1.32E-2</v>
      </c>
      <c r="Y91">
        <v>-1.1499999999999999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184</v>
      </c>
      <c r="AH91" t="s">
        <v>45</v>
      </c>
      <c r="AI91" t="s">
        <v>185</v>
      </c>
      <c r="AJ91" t="s">
        <v>60</v>
      </c>
      <c r="AK91" t="s">
        <v>61</v>
      </c>
      <c r="AL91" t="s">
        <v>186</v>
      </c>
      <c r="AM91" t="s">
        <v>187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58.4</v>
      </c>
      <c r="X92">
        <v>1.1299999999999999E-2</v>
      </c>
      <c r="Y92">
        <v>-1.26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184</v>
      </c>
      <c r="AH92" t="s">
        <v>45</v>
      </c>
      <c r="AI92" t="s">
        <v>185</v>
      </c>
      <c r="AJ92" t="s">
        <v>60</v>
      </c>
      <c r="AK92" t="s">
        <v>61</v>
      </c>
      <c r="AL92" t="s">
        <v>186</v>
      </c>
      <c r="AM92" t="s">
        <v>187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81.400000000000006</v>
      </c>
      <c r="X93">
        <v>1.35E-2</v>
      </c>
      <c r="Y93">
        <v>-0.86499999999999999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184</v>
      </c>
      <c r="AH93" t="s">
        <v>45</v>
      </c>
      <c r="AI93" t="s">
        <v>185</v>
      </c>
      <c r="AJ93" t="s">
        <v>60</v>
      </c>
      <c r="AK93" t="s">
        <v>61</v>
      </c>
      <c r="AL93" t="s">
        <v>186</v>
      </c>
      <c r="AM93" t="s">
        <v>187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43.7</v>
      </c>
      <c r="X94">
        <v>9.1999999999999998E-3</v>
      </c>
      <c r="Y94">
        <v>-0.96299999999999997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184</v>
      </c>
      <c r="AH94" t="s">
        <v>45</v>
      </c>
      <c r="AI94" t="s">
        <v>185</v>
      </c>
      <c r="AJ94" t="s">
        <v>60</v>
      </c>
      <c r="AK94" t="s">
        <v>61</v>
      </c>
      <c r="AL94" t="s">
        <v>186</v>
      </c>
      <c r="AM94" t="s">
        <v>187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58.7</v>
      </c>
      <c r="X95">
        <v>1.15E-2</v>
      </c>
      <c r="Y95">
        <v>-1.21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184</v>
      </c>
      <c r="AH95" t="s">
        <v>45</v>
      </c>
      <c r="AI95" t="s">
        <v>185</v>
      </c>
      <c r="AJ95" t="s">
        <v>60</v>
      </c>
      <c r="AK95" t="s">
        <v>61</v>
      </c>
      <c r="AL95" t="s">
        <v>186</v>
      </c>
      <c r="AM95" t="s">
        <v>187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50.3</v>
      </c>
      <c r="X96">
        <v>8.6199999999999992E-3</v>
      </c>
      <c r="Y96">
        <v>-1.1200000000000001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184</v>
      </c>
      <c r="AH96" t="s">
        <v>45</v>
      </c>
      <c r="AI96" t="s">
        <v>185</v>
      </c>
      <c r="AJ96" t="s">
        <v>60</v>
      </c>
      <c r="AK96" t="s">
        <v>61</v>
      </c>
      <c r="AL96" t="s">
        <v>186</v>
      </c>
      <c r="AM96" t="s">
        <v>187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45.6</v>
      </c>
      <c r="X97">
        <v>6.11E-3</v>
      </c>
      <c r="Y97">
        <v>-1.55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184</v>
      </c>
      <c r="AH97" t="s">
        <v>45</v>
      </c>
      <c r="AI97" t="s">
        <v>185</v>
      </c>
      <c r="AJ97" t="s">
        <v>60</v>
      </c>
      <c r="AK97" t="s">
        <v>61</v>
      </c>
      <c r="AL97" t="s">
        <v>186</v>
      </c>
      <c r="AM97" t="s">
        <v>187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52.2</v>
      </c>
      <c r="X98">
        <v>8.2100000000000003E-3</v>
      </c>
      <c r="Y98">
        <v>-0.88500000000000001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184</v>
      </c>
      <c r="AH98" t="s">
        <v>45</v>
      </c>
      <c r="AI98" t="s">
        <v>185</v>
      </c>
      <c r="AJ98" t="s">
        <v>60</v>
      </c>
      <c r="AK98" t="s">
        <v>61</v>
      </c>
      <c r="AL98" t="s">
        <v>186</v>
      </c>
      <c r="AM98" t="s">
        <v>187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52.9</v>
      </c>
      <c r="X99">
        <v>8.1799999999999998E-3</v>
      </c>
      <c r="Y99">
        <v>-0.61199999999999999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184</v>
      </c>
      <c r="AH99" t="s">
        <v>45</v>
      </c>
      <c r="AI99" t="s">
        <v>185</v>
      </c>
      <c r="AJ99" t="s">
        <v>60</v>
      </c>
      <c r="AK99" t="s">
        <v>61</v>
      </c>
      <c r="AL99" t="s">
        <v>186</v>
      </c>
      <c r="AM99" t="s">
        <v>187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54.9</v>
      </c>
      <c r="X100">
        <v>8.6099999999999996E-3</v>
      </c>
      <c r="Y100">
        <v>-0.85299999999999998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184</v>
      </c>
      <c r="AH100" t="s">
        <v>45</v>
      </c>
      <c r="AI100" t="s">
        <v>185</v>
      </c>
      <c r="AJ100" t="s">
        <v>60</v>
      </c>
      <c r="AK100" t="s">
        <v>61</v>
      </c>
      <c r="AL100" t="s">
        <v>186</v>
      </c>
      <c r="AM100" t="s">
        <v>187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56.7</v>
      </c>
      <c r="X101">
        <v>9.4999999999999998E-3</v>
      </c>
      <c r="Y101">
        <v>-0.98799999999999999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184</v>
      </c>
      <c r="AH101" t="s">
        <v>45</v>
      </c>
      <c r="AI101" t="s">
        <v>185</v>
      </c>
      <c r="AJ101" t="s">
        <v>60</v>
      </c>
      <c r="AK101" t="s">
        <v>61</v>
      </c>
      <c r="AL101" t="s">
        <v>186</v>
      </c>
      <c r="AM101" t="s">
        <v>187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57.6</v>
      </c>
      <c r="X102">
        <v>1.14E-2</v>
      </c>
      <c r="Y102">
        <v>-0.95399999999999996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184</v>
      </c>
      <c r="AH102" t="s">
        <v>45</v>
      </c>
      <c r="AI102" t="s">
        <v>185</v>
      </c>
      <c r="AJ102" t="s">
        <v>60</v>
      </c>
      <c r="AK102" t="s">
        <v>61</v>
      </c>
      <c r="AL102" t="s">
        <v>186</v>
      </c>
      <c r="AM102" t="s">
        <v>187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59</v>
      </c>
      <c r="X103">
        <v>1.0500000000000001E-2</v>
      </c>
      <c r="Y103">
        <v>-1.01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184</v>
      </c>
      <c r="AH103" t="s">
        <v>45</v>
      </c>
      <c r="AI103" t="s">
        <v>185</v>
      </c>
      <c r="AJ103" t="s">
        <v>60</v>
      </c>
      <c r="AK103" t="s">
        <v>61</v>
      </c>
      <c r="AL103" t="s">
        <v>186</v>
      </c>
      <c r="AM103" t="s">
        <v>187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56.3</v>
      </c>
      <c r="X104">
        <v>9.0799999999999995E-3</v>
      </c>
      <c r="Y104">
        <v>-0.92700000000000005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184</v>
      </c>
      <c r="AH104" t="s">
        <v>45</v>
      </c>
      <c r="AI104" t="s">
        <v>185</v>
      </c>
      <c r="AJ104" t="s">
        <v>60</v>
      </c>
      <c r="AK104" t="s">
        <v>61</v>
      </c>
      <c r="AL104" t="s">
        <v>186</v>
      </c>
      <c r="AM104" t="s">
        <v>187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70.7</v>
      </c>
      <c r="X105">
        <v>1.0200000000000001E-2</v>
      </c>
      <c r="Y105">
        <v>-0.5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184</v>
      </c>
      <c r="AH105" t="s">
        <v>45</v>
      </c>
      <c r="AI105" t="s">
        <v>185</v>
      </c>
      <c r="AJ105" t="s">
        <v>60</v>
      </c>
      <c r="AK105" t="s">
        <v>61</v>
      </c>
      <c r="AL105" t="s">
        <v>186</v>
      </c>
      <c r="AM105" t="s">
        <v>187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49</v>
      </c>
      <c r="X106">
        <v>8.6599999999999993E-3</v>
      </c>
      <c r="Y106">
        <v>-1.19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184</v>
      </c>
      <c r="AH106" t="s">
        <v>45</v>
      </c>
      <c r="AI106" t="s">
        <v>185</v>
      </c>
      <c r="AJ106" t="s">
        <v>60</v>
      </c>
      <c r="AK106" t="s">
        <v>61</v>
      </c>
      <c r="AL106" t="s">
        <v>186</v>
      </c>
      <c r="AM106" t="s">
        <v>187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55.6</v>
      </c>
      <c r="X107">
        <v>9.0900000000000009E-3</v>
      </c>
      <c r="Y107">
        <v>-0.93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184</v>
      </c>
      <c r="AH107" t="s">
        <v>45</v>
      </c>
      <c r="AI107" t="s">
        <v>185</v>
      </c>
      <c r="AJ107" t="s">
        <v>60</v>
      </c>
      <c r="AK107" t="s">
        <v>61</v>
      </c>
      <c r="AL107" t="s">
        <v>186</v>
      </c>
      <c r="AM107" t="s">
        <v>187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47.1</v>
      </c>
      <c r="X108">
        <v>8.9700000000000005E-3</v>
      </c>
      <c r="Y108">
        <v>-1.18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184</v>
      </c>
      <c r="AH108" t="s">
        <v>45</v>
      </c>
      <c r="AI108" t="s">
        <v>185</v>
      </c>
      <c r="AJ108" t="s">
        <v>60</v>
      </c>
      <c r="AK108" t="s">
        <v>61</v>
      </c>
      <c r="AL108" t="s">
        <v>186</v>
      </c>
      <c r="AM108" t="s">
        <v>187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41.6</v>
      </c>
      <c r="X109">
        <v>5.7499999999999999E-3</v>
      </c>
      <c r="Y109">
        <v>-1.95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184</v>
      </c>
      <c r="AH109" t="s">
        <v>45</v>
      </c>
      <c r="AI109" t="s">
        <v>185</v>
      </c>
      <c r="AJ109" t="s">
        <v>60</v>
      </c>
      <c r="AK109" t="s">
        <v>61</v>
      </c>
      <c r="AL109" t="s">
        <v>186</v>
      </c>
      <c r="AM109" t="s">
        <v>187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48.6</v>
      </c>
      <c r="X110">
        <v>8.3099999999999997E-3</v>
      </c>
      <c r="Y110">
        <v>-1.07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184</v>
      </c>
      <c r="AH110" t="s">
        <v>45</v>
      </c>
      <c r="AI110" t="s">
        <v>185</v>
      </c>
      <c r="AJ110" t="s">
        <v>60</v>
      </c>
      <c r="AK110" t="s">
        <v>61</v>
      </c>
      <c r="AL110" t="s">
        <v>186</v>
      </c>
      <c r="AM110" t="s">
        <v>187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49.5</v>
      </c>
      <c r="X111">
        <v>7.7299999999999999E-3</v>
      </c>
      <c r="Y111">
        <v>-0.91600000000000004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184</v>
      </c>
      <c r="AH111" t="s">
        <v>45</v>
      </c>
      <c r="AI111" t="s">
        <v>185</v>
      </c>
      <c r="AJ111" t="s">
        <v>60</v>
      </c>
      <c r="AK111" t="s">
        <v>61</v>
      </c>
      <c r="AL111" t="s">
        <v>186</v>
      </c>
      <c r="AM111" t="s">
        <v>187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51.1</v>
      </c>
      <c r="X112">
        <v>8.9099999999999995E-3</v>
      </c>
      <c r="Y112">
        <v>-1.05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184</v>
      </c>
      <c r="AH112" t="s">
        <v>45</v>
      </c>
      <c r="AI112" t="s">
        <v>185</v>
      </c>
      <c r="AJ112" t="s">
        <v>60</v>
      </c>
      <c r="AK112" t="s">
        <v>61</v>
      </c>
      <c r="AL112" t="s">
        <v>186</v>
      </c>
      <c r="AM112" t="s">
        <v>187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54.1</v>
      </c>
      <c r="X113">
        <v>9.9100000000000004E-3</v>
      </c>
      <c r="Y113">
        <v>-1.1299999999999999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184</v>
      </c>
      <c r="AH113" t="s">
        <v>45</v>
      </c>
      <c r="AI113" t="s">
        <v>185</v>
      </c>
      <c r="AJ113" t="s">
        <v>60</v>
      </c>
      <c r="AK113" t="s">
        <v>61</v>
      </c>
      <c r="AL113" t="s">
        <v>186</v>
      </c>
      <c r="AM113" t="s">
        <v>187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54.1</v>
      </c>
      <c r="X114">
        <v>1.18E-2</v>
      </c>
      <c r="Y114">
        <v>-1.27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184</v>
      </c>
      <c r="AH114" t="s">
        <v>45</v>
      </c>
      <c r="AI114" t="s">
        <v>185</v>
      </c>
      <c r="AJ114" t="s">
        <v>60</v>
      </c>
      <c r="AK114" t="s">
        <v>61</v>
      </c>
      <c r="AL114" t="s">
        <v>186</v>
      </c>
      <c r="AM114" t="s">
        <v>187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55.8</v>
      </c>
      <c r="X115">
        <v>1.18E-2</v>
      </c>
      <c r="Y115">
        <v>-1.23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184</v>
      </c>
      <c r="AH115" t="s">
        <v>45</v>
      </c>
      <c r="AI115" t="s">
        <v>185</v>
      </c>
      <c r="AJ115" t="s">
        <v>60</v>
      </c>
      <c r="AK115" t="s">
        <v>61</v>
      </c>
      <c r="AL115" t="s">
        <v>186</v>
      </c>
      <c r="AM115" t="s">
        <v>187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55.5</v>
      </c>
      <c r="X116">
        <v>1.06E-2</v>
      </c>
      <c r="Y116">
        <v>-1.32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184</v>
      </c>
      <c r="AH116" t="s">
        <v>45</v>
      </c>
      <c r="AI116" t="s">
        <v>185</v>
      </c>
      <c r="AJ116" t="s">
        <v>60</v>
      </c>
      <c r="AK116" t="s">
        <v>61</v>
      </c>
      <c r="AL116" t="s">
        <v>186</v>
      </c>
      <c r="AM116" t="s">
        <v>187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70.8</v>
      </c>
      <c r="X117">
        <v>1.11E-2</v>
      </c>
      <c r="Y117">
        <v>-0.66900000000000004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184</v>
      </c>
      <c r="AH117" t="s">
        <v>45</v>
      </c>
      <c r="AI117" t="s">
        <v>185</v>
      </c>
      <c r="AJ117" t="s">
        <v>60</v>
      </c>
      <c r="AK117" t="s">
        <v>61</v>
      </c>
      <c r="AL117" t="s">
        <v>186</v>
      </c>
      <c r="AM117" t="s">
        <v>187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42.8</v>
      </c>
      <c r="X118">
        <v>8.9999999999999993E-3</v>
      </c>
      <c r="Y118">
        <v>-1.24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184</v>
      </c>
      <c r="AH118" t="s">
        <v>45</v>
      </c>
      <c r="AI118" t="s">
        <v>185</v>
      </c>
      <c r="AJ118" t="s">
        <v>60</v>
      </c>
      <c r="AK118" t="s">
        <v>61</v>
      </c>
      <c r="AL118" t="s">
        <v>186</v>
      </c>
      <c r="AM118" t="s">
        <v>187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52.4</v>
      </c>
      <c r="X119">
        <v>9.6600000000000002E-3</v>
      </c>
      <c r="Y119">
        <v>-1.1399999999999999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184</v>
      </c>
      <c r="AH119" t="s">
        <v>45</v>
      </c>
      <c r="AI119" t="s">
        <v>185</v>
      </c>
      <c r="AJ119" t="s">
        <v>60</v>
      </c>
      <c r="AK119" t="s">
        <v>61</v>
      </c>
      <c r="AL119" t="s">
        <v>186</v>
      </c>
      <c r="AM119" t="s">
        <v>187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46.6</v>
      </c>
      <c r="X120">
        <v>8.9999999999999993E-3</v>
      </c>
      <c r="Y120">
        <v>-1.19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184</v>
      </c>
      <c r="AH120" t="s">
        <v>45</v>
      </c>
      <c r="AI120" t="s">
        <v>185</v>
      </c>
      <c r="AJ120" t="s">
        <v>60</v>
      </c>
      <c r="AK120" t="s">
        <v>61</v>
      </c>
      <c r="AL120" t="s">
        <v>186</v>
      </c>
      <c r="AM120" t="s">
        <v>187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40.5</v>
      </c>
      <c r="X121">
        <v>5.5999999999999999E-3</v>
      </c>
      <c r="Y121">
        <v>-2.06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184</v>
      </c>
      <c r="AH121" t="s">
        <v>45</v>
      </c>
      <c r="AI121" t="s">
        <v>185</v>
      </c>
      <c r="AJ121" t="s">
        <v>60</v>
      </c>
      <c r="AK121" t="s">
        <v>61</v>
      </c>
      <c r="AL121" t="s">
        <v>186</v>
      </c>
      <c r="AM121" t="s">
        <v>187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46.3</v>
      </c>
      <c r="X122">
        <v>8.3899999999999999E-3</v>
      </c>
      <c r="Y122">
        <v>-1.18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184</v>
      </c>
      <c r="AH122" t="s">
        <v>45</v>
      </c>
      <c r="AI122" t="s">
        <v>185</v>
      </c>
      <c r="AJ122" t="s">
        <v>60</v>
      </c>
      <c r="AK122" t="s">
        <v>61</v>
      </c>
      <c r="AL122" t="s">
        <v>186</v>
      </c>
      <c r="AM122" t="s">
        <v>187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46</v>
      </c>
      <c r="X123">
        <v>7.26E-3</v>
      </c>
      <c r="Y123">
        <v>-1.23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184</v>
      </c>
      <c r="AH123" t="s">
        <v>45</v>
      </c>
      <c r="AI123" t="s">
        <v>185</v>
      </c>
      <c r="AJ123" t="s">
        <v>60</v>
      </c>
      <c r="AK123" t="s">
        <v>61</v>
      </c>
      <c r="AL123" t="s">
        <v>186</v>
      </c>
      <c r="AM123" t="s">
        <v>187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49.1</v>
      </c>
      <c r="X124">
        <v>9.0699999999999999E-3</v>
      </c>
      <c r="Y124">
        <v>-1.1599999999999999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184</v>
      </c>
      <c r="AH124" t="s">
        <v>45</v>
      </c>
      <c r="AI124" t="s">
        <v>185</v>
      </c>
      <c r="AJ124" t="s">
        <v>60</v>
      </c>
      <c r="AK124" t="s">
        <v>61</v>
      </c>
      <c r="AL124" t="s">
        <v>186</v>
      </c>
      <c r="AM124" t="s">
        <v>187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51.7</v>
      </c>
      <c r="X125">
        <v>1.03E-2</v>
      </c>
      <c r="Y125">
        <v>-1.26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184</v>
      </c>
      <c r="AH125" t="s">
        <v>45</v>
      </c>
      <c r="AI125" t="s">
        <v>185</v>
      </c>
      <c r="AJ125" t="s">
        <v>60</v>
      </c>
      <c r="AK125" t="s">
        <v>61</v>
      </c>
      <c r="AL125" t="s">
        <v>186</v>
      </c>
      <c r="AM125" t="s">
        <v>187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53.4</v>
      </c>
      <c r="X126">
        <v>1.18E-2</v>
      </c>
      <c r="Y126">
        <v>-1.31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184</v>
      </c>
      <c r="AH126" t="s">
        <v>45</v>
      </c>
      <c r="AI126" t="s">
        <v>185</v>
      </c>
      <c r="AJ126" t="s">
        <v>60</v>
      </c>
      <c r="AK126" t="s">
        <v>61</v>
      </c>
      <c r="AL126" t="s">
        <v>186</v>
      </c>
      <c r="AM126" t="s">
        <v>187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54.9</v>
      </c>
      <c r="X127">
        <v>1.2E-2</v>
      </c>
      <c r="Y127">
        <v>-1.27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184</v>
      </c>
      <c r="AH127" t="s">
        <v>45</v>
      </c>
      <c r="AI127" t="s">
        <v>185</v>
      </c>
      <c r="AJ127" t="s">
        <v>60</v>
      </c>
      <c r="AK127" t="s">
        <v>61</v>
      </c>
      <c r="AL127" t="s">
        <v>186</v>
      </c>
      <c r="AM127" t="s">
        <v>187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55.3</v>
      </c>
      <c r="X128">
        <v>1.0800000000000001E-2</v>
      </c>
      <c r="Y128">
        <v>-1.38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184</v>
      </c>
      <c r="AH128" t="s">
        <v>45</v>
      </c>
      <c r="AI128" t="s">
        <v>185</v>
      </c>
      <c r="AJ128" t="s">
        <v>60</v>
      </c>
      <c r="AK128" t="s">
        <v>61</v>
      </c>
      <c r="AL128" t="s">
        <v>186</v>
      </c>
      <c r="AM128" t="s">
        <v>187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69.5</v>
      </c>
      <c r="X129">
        <v>1.21E-2</v>
      </c>
      <c r="Y129">
        <v>-0.89800000000000002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184</v>
      </c>
      <c r="AH129" t="s">
        <v>45</v>
      </c>
      <c r="AI129" t="s">
        <v>185</v>
      </c>
      <c r="AJ129" t="s">
        <v>60</v>
      </c>
      <c r="AK129" t="s">
        <v>61</v>
      </c>
      <c r="AL129" t="s">
        <v>186</v>
      </c>
      <c r="AM129" t="s">
        <v>187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41.1</v>
      </c>
      <c r="X130">
        <v>9.0900000000000009E-3</v>
      </c>
      <c r="Y130">
        <v>-1.26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184</v>
      </c>
      <c r="AH130" t="s">
        <v>45</v>
      </c>
      <c r="AI130" t="s">
        <v>185</v>
      </c>
      <c r="AJ130" t="s">
        <v>60</v>
      </c>
      <c r="AK130" t="s">
        <v>61</v>
      </c>
      <c r="AL130" t="s">
        <v>186</v>
      </c>
      <c r="AM130" t="s">
        <v>187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50.5</v>
      </c>
      <c r="X131">
        <v>9.92E-3</v>
      </c>
      <c r="Y131">
        <v>-1.25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184</v>
      </c>
      <c r="AH131" t="s">
        <v>45</v>
      </c>
      <c r="AI131" t="s">
        <v>185</v>
      </c>
      <c r="AJ131" t="s">
        <v>60</v>
      </c>
      <c r="AK131" t="s">
        <v>61</v>
      </c>
      <c r="AL131" t="s">
        <v>186</v>
      </c>
      <c r="AM131" t="s">
        <v>187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50.5</v>
      </c>
      <c r="X132">
        <v>7.8700000000000003E-3</v>
      </c>
      <c r="Y132">
        <v>-1.06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184</v>
      </c>
      <c r="AH132" t="s">
        <v>45</v>
      </c>
      <c r="AI132" t="s">
        <v>185</v>
      </c>
      <c r="AJ132" t="s">
        <v>60</v>
      </c>
      <c r="AK132" t="s">
        <v>61</v>
      </c>
      <c r="AL132" t="s">
        <v>186</v>
      </c>
      <c r="AM132" t="s">
        <v>187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56.9</v>
      </c>
      <c r="X133">
        <v>1.01E-2</v>
      </c>
      <c r="Y133">
        <v>-1.02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184</v>
      </c>
      <c r="AH133" t="s">
        <v>45</v>
      </c>
      <c r="AI133" t="s">
        <v>185</v>
      </c>
      <c r="AJ133" t="s">
        <v>60</v>
      </c>
      <c r="AK133" t="s">
        <v>61</v>
      </c>
      <c r="AL133" t="s">
        <v>186</v>
      </c>
      <c r="AM133" t="s">
        <v>187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59.6</v>
      </c>
      <c r="X134">
        <v>1.24E-2</v>
      </c>
      <c r="Y134">
        <v>-1.23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184</v>
      </c>
      <c r="AH134" t="s">
        <v>45</v>
      </c>
      <c r="AI134" t="s">
        <v>185</v>
      </c>
      <c r="AJ134" t="s">
        <v>60</v>
      </c>
      <c r="AK134" t="s">
        <v>61</v>
      </c>
      <c r="AL134" t="s">
        <v>186</v>
      </c>
      <c r="AM134" t="s">
        <v>187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52.1</v>
      </c>
      <c r="X135">
        <v>1.01E-2</v>
      </c>
      <c r="Y135">
        <v>-1.0900000000000001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184</v>
      </c>
      <c r="AH135" t="s">
        <v>45</v>
      </c>
      <c r="AI135" t="s">
        <v>185</v>
      </c>
      <c r="AJ135" t="s">
        <v>60</v>
      </c>
      <c r="AK135" t="s">
        <v>61</v>
      </c>
      <c r="AL135" t="s">
        <v>186</v>
      </c>
      <c r="AM135" t="s">
        <v>187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54.9</v>
      </c>
      <c r="X136">
        <v>1.01E-2</v>
      </c>
      <c r="Y136">
        <v>-1.1299999999999999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184</v>
      </c>
      <c r="AH136" t="s">
        <v>45</v>
      </c>
      <c r="AI136" t="s">
        <v>185</v>
      </c>
      <c r="AJ136" t="s">
        <v>60</v>
      </c>
      <c r="AK136" t="s">
        <v>61</v>
      </c>
      <c r="AL136" t="s">
        <v>186</v>
      </c>
      <c r="AM136" t="s">
        <v>187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51.9</v>
      </c>
      <c r="X137">
        <v>8.0400000000000003E-3</v>
      </c>
      <c r="Y137">
        <v>-0.90700000000000003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184</v>
      </c>
      <c r="AH137" t="s">
        <v>45</v>
      </c>
      <c r="AI137" t="s">
        <v>185</v>
      </c>
      <c r="AJ137" t="s">
        <v>60</v>
      </c>
      <c r="AK137" t="s">
        <v>61</v>
      </c>
      <c r="AL137" t="s">
        <v>186</v>
      </c>
      <c r="AM137" t="s">
        <v>187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52.5</v>
      </c>
      <c r="X138">
        <v>7.7000000000000002E-3</v>
      </c>
      <c r="Y138">
        <v>-0.59599999999999997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184</v>
      </c>
      <c r="AH138" t="s">
        <v>45</v>
      </c>
      <c r="AI138" t="s">
        <v>185</v>
      </c>
      <c r="AJ138" t="s">
        <v>60</v>
      </c>
      <c r="AK138" t="s">
        <v>61</v>
      </c>
      <c r="AL138" t="s">
        <v>186</v>
      </c>
      <c r="AM138" t="s">
        <v>187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57.2</v>
      </c>
      <c r="X139">
        <v>9.3699999999999999E-3</v>
      </c>
      <c r="Y139">
        <v>-0.71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184</v>
      </c>
      <c r="AH139" t="s">
        <v>45</v>
      </c>
      <c r="AI139" t="s">
        <v>185</v>
      </c>
      <c r="AJ139" t="s">
        <v>60</v>
      </c>
      <c r="AK139" t="s">
        <v>61</v>
      </c>
      <c r="AL139" t="s">
        <v>186</v>
      </c>
      <c r="AM139" t="s">
        <v>187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57.1</v>
      </c>
      <c r="X140">
        <v>1.0999999999999999E-2</v>
      </c>
      <c r="Y140">
        <v>-0.92800000000000005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184</v>
      </c>
      <c r="AH140" t="s">
        <v>45</v>
      </c>
      <c r="AI140" t="s">
        <v>185</v>
      </c>
      <c r="AJ140" t="s">
        <v>60</v>
      </c>
      <c r="AK140" t="s">
        <v>61</v>
      </c>
      <c r="AL140" t="s">
        <v>186</v>
      </c>
      <c r="AM140" t="s">
        <v>187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55.7</v>
      </c>
      <c r="X141">
        <v>8.8599999999999998E-3</v>
      </c>
      <c r="Y141">
        <v>-0.98399999999999999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184</v>
      </c>
      <c r="AH141" t="s">
        <v>45</v>
      </c>
      <c r="AI141" t="s">
        <v>185</v>
      </c>
      <c r="AJ141" t="s">
        <v>60</v>
      </c>
      <c r="AK141" t="s">
        <v>61</v>
      </c>
      <c r="AL141" t="s">
        <v>186</v>
      </c>
      <c r="AM141" t="s">
        <v>187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70.599999999999994</v>
      </c>
      <c r="X142">
        <v>1.0200000000000001E-2</v>
      </c>
      <c r="Y142">
        <v>-0.50800000000000001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184</v>
      </c>
      <c r="AH142" t="s">
        <v>45</v>
      </c>
      <c r="AI142" t="s">
        <v>185</v>
      </c>
      <c r="AJ142" t="s">
        <v>60</v>
      </c>
      <c r="AK142" t="s">
        <v>61</v>
      </c>
      <c r="AL142" t="s">
        <v>186</v>
      </c>
      <c r="AM142" t="s">
        <v>187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53.7</v>
      </c>
      <c r="X143">
        <v>8.4600000000000005E-3</v>
      </c>
      <c r="Y143">
        <v>-0.68600000000000005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184</v>
      </c>
      <c r="AH143" t="s">
        <v>45</v>
      </c>
      <c r="AI143" t="s">
        <v>185</v>
      </c>
      <c r="AJ143" t="s">
        <v>60</v>
      </c>
      <c r="AK143" t="s">
        <v>61</v>
      </c>
      <c r="AL143" t="s">
        <v>186</v>
      </c>
      <c r="AM143" t="s">
        <v>187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47.5</v>
      </c>
      <c r="X144">
        <v>6.9199999999999999E-3</v>
      </c>
      <c r="Y144">
        <v>-1.1399999999999999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184</v>
      </c>
      <c r="AH144" t="s">
        <v>45</v>
      </c>
      <c r="AI144" t="s">
        <v>185</v>
      </c>
      <c r="AJ144" t="s">
        <v>60</v>
      </c>
      <c r="AK144" t="s">
        <v>61</v>
      </c>
      <c r="AL144" t="s">
        <v>186</v>
      </c>
      <c r="AM144" t="s">
        <v>187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48.7</v>
      </c>
      <c r="X145">
        <v>7.7499999999999999E-3</v>
      </c>
      <c r="Y145">
        <v>-0.99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184</v>
      </c>
      <c r="AH145" t="s">
        <v>45</v>
      </c>
      <c r="AI145" t="s">
        <v>185</v>
      </c>
      <c r="AJ145" t="s">
        <v>60</v>
      </c>
      <c r="AK145" t="s">
        <v>61</v>
      </c>
      <c r="AL145" t="s">
        <v>186</v>
      </c>
      <c r="AM145" t="s">
        <v>187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55.2</v>
      </c>
      <c r="X146">
        <v>9.7300000000000008E-3</v>
      </c>
      <c r="Y146">
        <v>-0.88300000000000001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184</v>
      </c>
      <c r="AH146" t="s">
        <v>45</v>
      </c>
      <c r="AI146" t="s">
        <v>185</v>
      </c>
      <c r="AJ146" t="s">
        <v>60</v>
      </c>
      <c r="AK146" t="s">
        <v>61</v>
      </c>
      <c r="AL146" t="s">
        <v>186</v>
      </c>
      <c r="AM146" t="s">
        <v>187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53.9</v>
      </c>
      <c r="X147">
        <v>1.11E-2</v>
      </c>
      <c r="Y147">
        <v>-1.21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184</v>
      </c>
      <c r="AH147" t="s">
        <v>45</v>
      </c>
      <c r="AI147" t="s">
        <v>185</v>
      </c>
      <c r="AJ147" t="s">
        <v>60</v>
      </c>
      <c r="AK147" t="s">
        <v>61</v>
      </c>
      <c r="AL147" t="s">
        <v>186</v>
      </c>
      <c r="AM147" t="s">
        <v>187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52.6</v>
      </c>
      <c r="X148">
        <v>9.9500000000000005E-3</v>
      </c>
      <c r="Y148">
        <v>-1.22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184</v>
      </c>
      <c r="AH148" t="s">
        <v>45</v>
      </c>
      <c r="AI148" t="s">
        <v>185</v>
      </c>
      <c r="AJ148" t="s">
        <v>60</v>
      </c>
      <c r="AK148" t="s">
        <v>61</v>
      </c>
      <c r="AL148" t="s">
        <v>186</v>
      </c>
      <c r="AM148" t="s">
        <v>187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69.7</v>
      </c>
      <c r="X149">
        <v>1.2200000000000001E-2</v>
      </c>
      <c r="Y149">
        <v>-0.85699999999999998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184</v>
      </c>
      <c r="AH149" t="s">
        <v>45</v>
      </c>
      <c r="AI149" t="s">
        <v>185</v>
      </c>
      <c r="AJ149" t="s">
        <v>60</v>
      </c>
      <c r="AK149" t="s">
        <v>61</v>
      </c>
      <c r="AL149" t="s">
        <v>186</v>
      </c>
      <c r="AM149" t="s">
        <v>187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50.2</v>
      </c>
      <c r="X150">
        <v>8.6499999999999997E-3</v>
      </c>
      <c r="Y150">
        <v>-1.06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184</v>
      </c>
      <c r="AH150" t="s">
        <v>45</v>
      </c>
      <c r="AI150" t="s">
        <v>185</v>
      </c>
      <c r="AJ150" t="s">
        <v>60</v>
      </c>
      <c r="AK150" t="s">
        <v>61</v>
      </c>
      <c r="AL150" t="s">
        <v>186</v>
      </c>
      <c r="AM150" t="s">
        <v>187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46.4</v>
      </c>
      <c r="X151">
        <v>6.6299999999999996E-3</v>
      </c>
      <c r="Y151">
        <v>-1.2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184</v>
      </c>
      <c r="AH151" t="s">
        <v>45</v>
      </c>
      <c r="AI151" t="s">
        <v>185</v>
      </c>
      <c r="AJ151" t="s">
        <v>60</v>
      </c>
      <c r="AK151" t="s">
        <v>61</v>
      </c>
      <c r="AL151" t="s">
        <v>186</v>
      </c>
      <c r="AM151" t="s">
        <v>187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46.4</v>
      </c>
      <c r="X152">
        <v>7.77E-3</v>
      </c>
      <c r="Y152">
        <v>-1.21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184</v>
      </c>
      <c r="AH152" t="s">
        <v>45</v>
      </c>
      <c r="AI152" t="s">
        <v>185</v>
      </c>
      <c r="AJ152" t="s">
        <v>60</v>
      </c>
      <c r="AK152" t="s">
        <v>61</v>
      </c>
      <c r="AL152" t="s">
        <v>186</v>
      </c>
      <c r="AM152" t="s">
        <v>187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51.2</v>
      </c>
      <c r="X153">
        <v>1.0200000000000001E-2</v>
      </c>
      <c r="Y153">
        <v>-1.1499999999999999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184</v>
      </c>
      <c r="AH153" t="s">
        <v>45</v>
      </c>
      <c r="AI153" t="s">
        <v>185</v>
      </c>
      <c r="AJ153" t="s">
        <v>60</v>
      </c>
      <c r="AK153" t="s">
        <v>61</v>
      </c>
      <c r="AL153" t="s">
        <v>186</v>
      </c>
      <c r="AM153" t="s">
        <v>187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52</v>
      </c>
      <c r="X154">
        <v>1.0999999999999999E-2</v>
      </c>
      <c r="Y154">
        <v>-1.31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184</v>
      </c>
      <c r="AH154" t="s">
        <v>45</v>
      </c>
      <c r="AI154" t="s">
        <v>185</v>
      </c>
      <c r="AJ154" t="s">
        <v>60</v>
      </c>
      <c r="AK154" t="s">
        <v>61</v>
      </c>
      <c r="AL154" t="s">
        <v>186</v>
      </c>
      <c r="AM154" t="s">
        <v>187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52.5</v>
      </c>
      <c r="X155">
        <v>9.9699999999999997E-3</v>
      </c>
      <c r="Y155">
        <v>-1.24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184</v>
      </c>
      <c r="AH155" t="s">
        <v>45</v>
      </c>
      <c r="AI155" t="s">
        <v>185</v>
      </c>
      <c r="AJ155" t="s">
        <v>60</v>
      </c>
      <c r="AK155" t="s">
        <v>61</v>
      </c>
      <c r="AL155" t="s">
        <v>186</v>
      </c>
      <c r="AM155" t="s">
        <v>187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69.7</v>
      </c>
      <c r="X156">
        <v>1.24E-2</v>
      </c>
      <c r="Y156">
        <v>-0.88100000000000001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184</v>
      </c>
      <c r="AH156" t="s">
        <v>45</v>
      </c>
      <c r="AI156" t="s">
        <v>185</v>
      </c>
      <c r="AJ156" t="s">
        <v>60</v>
      </c>
      <c r="AK156" t="s">
        <v>61</v>
      </c>
      <c r="AL156" t="s">
        <v>186</v>
      </c>
      <c r="AM156" t="s">
        <v>187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48.2</v>
      </c>
      <c r="X157">
        <v>8.6300000000000005E-3</v>
      </c>
      <c r="Y157">
        <v>-1.23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184</v>
      </c>
      <c r="AH157" t="s">
        <v>45</v>
      </c>
      <c r="AI157" t="s">
        <v>185</v>
      </c>
      <c r="AJ157" t="s">
        <v>60</v>
      </c>
      <c r="AK157" t="s">
        <v>61</v>
      </c>
      <c r="AL157" t="s">
        <v>186</v>
      </c>
      <c r="AM157" t="s">
        <v>187</v>
      </c>
      <c r="AO157" t="s">
        <v>64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AO157"/>
  <sheetViews>
    <sheetView topLeftCell="H17" workbookViewId="0">
      <selection activeCell="Y35" sqref="Y35"/>
    </sheetView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178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36</v>
      </c>
      <c r="X6">
        <v>5.47E-3</v>
      </c>
      <c r="Y6">
        <v>-1.37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179</v>
      </c>
      <c r="AH6" t="s">
        <v>45</v>
      </c>
      <c r="AI6" t="s">
        <v>180</v>
      </c>
      <c r="AJ6" t="s">
        <v>60</v>
      </c>
      <c r="AK6" t="s">
        <v>61</v>
      </c>
      <c r="AL6" t="s">
        <v>181</v>
      </c>
      <c r="AM6" t="s">
        <v>182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49.2</v>
      </c>
      <c r="X7">
        <v>1.1299999999999999E-2</v>
      </c>
      <c r="Y7">
        <v>-1.45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179</v>
      </c>
      <c r="AH7" t="s">
        <v>45</v>
      </c>
      <c r="AI7" t="s">
        <v>180</v>
      </c>
      <c r="AJ7" t="s">
        <v>60</v>
      </c>
      <c r="AK7" t="s">
        <v>61</v>
      </c>
      <c r="AL7" t="s">
        <v>181</v>
      </c>
      <c r="AM7" t="s">
        <v>182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44.7</v>
      </c>
      <c r="X8">
        <v>9.3900000000000008E-3</v>
      </c>
      <c r="Y8">
        <v>-1.49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179</v>
      </c>
      <c r="AH8" t="s">
        <v>45</v>
      </c>
      <c r="AI8" t="s">
        <v>180</v>
      </c>
      <c r="AJ8" t="s">
        <v>60</v>
      </c>
      <c r="AK8" t="s">
        <v>61</v>
      </c>
      <c r="AL8" t="s">
        <v>181</v>
      </c>
      <c r="AM8" t="s">
        <v>182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51.2</v>
      </c>
      <c r="X9">
        <v>1.0999999999999999E-2</v>
      </c>
      <c r="Y9">
        <v>-1.1200000000000001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179</v>
      </c>
      <c r="AH9" t="s">
        <v>45</v>
      </c>
      <c r="AI9" t="s">
        <v>180</v>
      </c>
      <c r="AJ9" t="s">
        <v>60</v>
      </c>
      <c r="AK9" t="s">
        <v>61</v>
      </c>
      <c r="AL9" t="s">
        <v>181</v>
      </c>
      <c r="AM9" t="s">
        <v>182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41.4</v>
      </c>
      <c r="X10">
        <v>6.62E-3</v>
      </c>
      <c r="Y10">
        <v>-1.74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179</v>
      </c>
      <c r="AH10" t="s">
        <v>45</v>
      </c>
      <c r="AI10" t="s">
        <v>180</v>
      </c>
      <c r="AJ10" t="s">
        <v>60</v>
      </c>
      <c r="AK10" t="s">
        <v>61</v>
      </c>
      <c r="AL10" t="s">
        <v>181</v>
      </c>
      <c r="AM10" t="s">
        <v>182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57.5</v>
      </c>
      <c r="X11">
        <v>1.2200000000000001E-2</v>
      </c>
      <c r="Y11">
        <v>-1.19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179</v>
      </c>
      <c r="AH11" t="s">
        <v>45</v>
      </c>
      <c r="AI11" t="s">
        <v>180</v>
      </c>
      <c r="AJ11" t="s">
        <v>60</v>
      </c>
      <c r="AK11" t="s">
        <v>61</v>
      </c>
      <c r="AL11" t="s">
        <v>181</v>
      </c>
      <c r="AM11" t="s">
        <v>182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54.3</v>
      </c>
      <c r="X12">
        <v>1.26E-2</v>
      </c>
      <c r="Y12">
        <v>-1.24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179</v>
      </c>
      <c r="AH12" t="s">
        <v>45</v>
      </c>
      <c r="AI12" t="s">
        <v>180</v>
      </c>
      <c r="AJ12" t="s">
        <v>60</v>
      </c>
      <c r="AK12" t="s">
        <v>61</v>
      </c>
      <c r="AL12" t="s">
        <v>181</v>
      </c>
      <c r="AM12" t="s">
        <v>182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59.7</v>
      </c>
      <c r="X13">
        <v>1.26E-2</v>
      </c>
      <c r="Y13">
        <v>-1.1299999999999999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179</v>
      </c>
      <c r="AH13" t="s">
        <v>45</v>
      </c>
      <c r="AI13" t="s">
        <v>180</v>
      </c>
      <c r="AJ13" t="s">
        <v>60</v>
      </c>
      <c r="AK13" t="s">
        <v>61</v>
      </c>
      <c r="AL13" t="s">
        <v>181</v>
      </c>
      <c r="AM13" t="s">
        <v>182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43.3</v>
      </c>
      <c r="X14">
        <v>9.2099999999999994E-3</v>
      </c>
      <c r="Y14">
        <v>-1.3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179</v>
      </c>
      <c r="AH14" t="s">
        <v>45</v>
      </c>
      <c r="AI14" t="s">
        <v>180</v>
      </c>
      <c r="AJ14" t="s">
        <v>60</v>
      </c>
      <c r="AK14" t="s">
        <v>61</v>
      </c>
      <c r="AL14" t="s">
        <v>181</v>
      </c>
      <c r="AM14" t="s">
        <v>182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53</v>
      </c>
      <c r="X15">
        <v>1.14E-2</v>
      </c>
      <c r="Y15">
        <v>-1.27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179</v>
      </c>
      <c r="AH15" t="s">
        <v>45</v>
      </c>
      <c r="AI15" t="s">
        <v>180</v>
      </c>
      <c r="AJ15" t="s">
        <v>60</v>
      </c>
      <c r="AK15" t="s">
        <v>61</v>
      </c>
      <c r="AL15" t="s">
        <v>181</v>
      </c>
      <c r="AM15" t="s">
        <v>182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41.8</v>
      </c>
      <c r="X16">
        <v>5.2300000000000003E-3</v>
      </c>
      <c r="Y16">
        <v>-1.68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179</v>
      </c>
      <c r="AH16" t="s">
        <v>45</v>
      </c>
      <c r="AI16" t="s">
        <v>180</v>
      </c>
      <c r="AJ16" t="s">
        <v>60</v>
      </c>
      <c r="AK16" t="s">
        <v>61</v>
      </c>
      <c r="AL16" t="s">
        <v>181</v>
      </c>
      <c r="AM16" t="s">
        <v>182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47.4</v>
      </c>
      <c r="X17">
        <v>6.2399999999999999E-3</v>
      </c>
      <c r="Y17">
        <v>-1.2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179</v>
      </c>
      <c r="AH17" t="s">
        <v>45</v>
      </c>
      <c r="AI17" t="s">
        <v>180</v>
      </c>
      <c r="AJ17" t="s">
        <v>60</v>
      </c>
      <c r="AK17" t="s">
        <v>61</v>
      </c>
      <c r="AL17" t="s">
        <v>181</v>
      </c>
      <c r="AM17" t="s">
        <v>182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44.8</v>
      </c>
      <c r="X18">
        <v>5.6600000000000001E-3</v>
      </c>
      <c r="Y18">
        <v>-1.47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179</v>
      </c>
      <c r="AH18" t="s">
        <v>45</v>
      </c>
      <c r="AI18" t="s">
        <v>180</v>
      </c>
      <c r="AJ18" t="s">
        <v>60</v>
      </c>
      <c r="AK18" t="s">
        <v>61</v>
      </c>
      <c r="AL18" t="s">
        <v>181</v>
      </c>
      <c r="AM18" t="s">
        <v>182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49</v>
      </c>
      <c r="X19">
        <v>7.9000000000000008E-3</v>
      </c>
      <c r="Y19">
        <v>-1.03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179</v>
      </c>
      <c r="AH19" t="s">
        <v>45</v>
      </c>
      <c r="AI19" t="s">
        <v>180</v>
      </c>
      <c r="AJ19" t="s">
        <v>60</v>
      </c>
      <c r="AK19" t="s">
        <v>61</v>
      </c>
      <c r="AL19" t="s">
        <v>181</v>
      </c>
      <c r="AM19" t="s">
        <v>182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44.9</v>
      </c>
      <c r="X20">
        <v>5.9899999999999997E-3</v>
      </c>
      <c r="Y20">
        <v>-1.55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179</v>
      </c>
      <c r="AH20" t="s">
        <v>45</v>
      </c>
      <c r="AI20" t="s">
        <v>180</v>
      </c>
      <c r="AJ20" t="s">
        <v>60</v>
      </c>
      <c r="AK20" t="s">
        <v>61</v>
      </c>
      <c r="AL20" t="s">
        <v>181</v>
      </c>
      <c r="AM20" t="s">
        <v>182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56.5</v>
      </c>
      <c r="X21">
        <v>1.11E-2</v>
      </c>
      <c r="Y21">
        <v>-1.01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179</v>
      </c>
      <c r="AH21" t="s">
        <v>45</v>
      </c>
      <c r="AI21" t="s">
        <v>180</v>
      </c>
      <c r="AJ21" t="s">
        <v>60</v>
      </c>
      <c r="AK21" t="s">
        <v>61</v>
      </c>
      <c r="AL21" t="s">
        <v>181</v>
      </c>
      <c r="AM21" t="s">
        <v>182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53</v>
      </c>
      <c r="X22">
        <v>1.06E-2</v>
      </c>
      <c r="Y22">
        <v>-1.1299999999999999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179</v>
      </c>
      <c r="AH22" t="s">
        <v>45</v>
      </c>
      <c r="AI22" t="s">
        <v>180</v>
      </c>
      <c r="AJ22" t="s">
        <v>60</v>
      </c>
      <c r="AK22" t="s">
        <v>61</v>
      </c>
      <c r="AL22" t="s">
        <v>181</v>
      </c>
      <c r="AM22" t="s">
        <v>182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58.1</v>
      </c>
      <c r="X23">
        <v>1.0500000000000001E-2</v>
      </c>
      <c r="Y23">
        <v>-1.01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179</v>
      </c>
      <c r="AH23" t="s">
        <v>45</v>
      </c>
      <c r="AI23" t="s">
        <v>180</v>
      </c>
      <c r="AJ23" t="s">
        <v>60</v>
      </c>
      <c r="AK23" t="s">
        <v>61</v>
      </c>
      <c r="AL23" t="s">
        <v>181</v>
      </c>
      <c r="AM23" t="s">
        <v>182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46.8</v>
      </c>
      <c r="X24">
        <v>8.2100000000000003E-3</v>
      </c>
      <c r="Y24">
        <v>-1.18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179</v>
      </c>
      <c r="AH24" t="s">
        <v>45</v>
      </c>
      <c r="AI24" t="s">
        <v>180</v>
      </c>
      <c r="AJ24" t="s">
        <v>60</v>
      </c>
      <c r="AK24" t="s">
        <v>61</v>
      </c>
      <c r="AL24" t="s">
        <v>181</v>
      </c>
      <c r="AM24" t="s">
        <v>182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48.7</v>
      </c>
      <c r="X25">
        <v>7.62E-3</v>
      </c>
      <c r="Y25">
        <v>-1.26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179</v>
      </c>
      <c r="AH25" t="s">
        <v>45</v>
      </c>
      <c r="AI25" t="s">
        <v>180</v>
      </c>
      <c r="AJ25" t="s">
        <v>60</v>
      </c>
      <c r="AK25" t="s">
        <v>61</v>
      </c>
      <c r="AL25" t="s">
        <v>181</v>
      </c>
      <c r="AM25" t="s">
        <v>182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36.6</v>
      </c>
      <c r="X26">
        <v>4.6800000000000001E-3</v>
      </c>
      <c r="Y26">
        <v>-1.52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179</v>
      </c>
      <c r="AH26" t="s">
        <v>45</v>
      </c>
      <c r="AI26" t="s">
        <v>180</v>
      </c>
      <c r="AJ26" t="s">
        <v>60</v>
      </c>
      <c r="AK26" t="s">
        <v>61</v>
      </c>
      <c r="AL26" t="s">
        <v>181</v>
      </c>
      <c r="AM26" t="s">
        <v>182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43.9</v>
      </c>
      <c r="X27">
        <v>6.3499999999999997E-3</v>
      </c>
      <c r="Y27">
        <v>-1.52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179</v>
      </c>
      <c r="AH27" t="s">
        <v>45</v>
      </c>
      <c r="AI27" t="s">
        <v>180</v>
      </c>
      <c r="AJ27" t="s">
        <v>60</v>
      </c>
      <c r="AK27" t="s">
        <v>61</v>
      </c>
      <c r="AL27" t="s">
        <v>181</v>
      </c>
      <c r="AM27" t="s">
        <v>182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42.1</v>
      </c>
      <c r="X28">
        <v>5.45E-3</v>
      </c>
      <c r="Y28">
        <v>-1.6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179</v>
      </c>
      <c r="AH28" t="s">
        <v>45</v>
      </c>
      <c r="AI28" t="s">
        <v>180</v>
      </c>
      <c r="AJ28" t="s">
        <v>60</v>
      </c>
      <c r="AK28" t="s">
        <v>61</v>
      </c>
      <c r="AL28" t="s">
        <v>181</v>
      </c>
      <c r="AM28" t="s">
        <v>182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46.2</v>
      </c>
      <c r="X29">
        <v>7.5300000000000002E-3</v>
      </c>
      <c r="Y29">
        <v>-1.1599999999999999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179</v>
      </c>
      <c r="AH29" t="s">
        <v>45</v>
      </c>
      <c r="AI29" t="s">
        <v>180</v>
      </c>
      <c r="AJ29" t="s">
        <v>60</v>
      </c>
      <c r="AK29" t="s">
        <v>61</v>
      </c>
      <c r="AL29" t="s">
        <v>181</v>
      </c>
      <c r="AM29" t="s">
        <v>182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41</v>
      </c>
      <c r="X30">
        <v>5.7099999999999998E-3</v>
      </c>
      <c r="Y30">
        <v>-1.89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179</v>
      </c>
      <c r="AH30" t="s">
        <v>45</v>
      </c>
      <c r="AI30" t="s">
        <v>180</v>
      </c>
      <c r="AJ30" t="s">
        <v>60</v>
      </c>
      <c r="AK30" t="s">
        <v>61</v>
      </c>
      <c r="AL30" t="s">
        <v>181</v>
      </c>
      <c r="AM30" t="s">
        <v>182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53.8</v>
      </c>
      <c r="X31">
        <v>1.1599999999999999E-2</v>
      </c>
      <c r="Y31">
        <v>-1.19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179</v>
      </c>
      <c r="AH31" t="s">
        <v>45</v>
      </c>
      <c r="AI31" t="s">
        <v>180</v>
      </c>
      <c r="AJ31" t="s">
        <v>60</v>
      </c>
      <c r="AK31" t="s">
        <v>61</v>
      </c>
      <c r="AL31" t="s">
        <v>181</v>
      </c>
      <c r="AM31" t="s">
        <v>182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49.6</v>
      </c>
      <c r="X32">
        <v>1.1299999999999999E-2</v>
      </c>
      <c r="Y32">
        <v>-1.27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179</v>
      </c>
      <c r="AH32" t="s">
        <v>45</v>
      </c>
      <c r="AI32" t="s">
        <v>180</v>
      </c>
      <c r="AJ32" t="s">
        <v>60</v>
      </c>
      <c r="AK32" t="s">
        <v>61</v>
      </c>
      <c r="AL32" t="s">
        <v>181</v>
      </c>
      <c r="AM32" t="s">
        <v>182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55.3</v>
      </c>
      <c r="X33">
        <v>1.1599999999999999E-2</v>
      </c>
      <c r="Y33">
        <v>-1.19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179</v>
      </c>
      <c r="AH33" t="s">
        <v>45</v>
      </c>
      <c r="AI33" t="s">
        <v>180</v>
      </c>
      <c r="AJ33" t="s">
        <v>60</v>
      </c>
      <c r="AK33" t="s">
        <v>61</v>
      </c>
      <c r="AL33" t="s">
        <v>181</v>
      </c>
      <c r="AM33" t="s">
        <v>182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40.5</v>
      </c>
      <c r="X34">
        <v>8.77E-3</v>
      </c>
      <c r="Y34">
        <v>-1.27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179</v>
      </c>
      <c r="AH34" t="s">
        <v>45</v>
      </c>
      <c r="AI34" t="s">
        <v>180</v>
      </c>
      <c r="AJ34" t="s">
        <v>60</v>
      </c>
      <c r="AK34" t="s">
        <v>61</v>
      </c>
      <c r="AL34" t="s">
        <v>181</v>
      </c>
      <c r="AM34" t="s">
        <v>182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46.8</v>
      </c>
      <c r="X35">
        <v>8.4399999999999996E-3</v>
      </c>
      <c r="Y35">
        <v>-1.38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179</v>
      </c>
      <c r="AH35" t="s">
        <v>45</v>
      </c>
      <c r="AI35" t="s">
        <v>180</v>
      </c>
      <c r="AJ35" t="s">
        <v>60</v>
      </c>
      <c r="AK35" t="s">
        <v>61</v>
      </c>
      <c r="AL35" t="s">
        <v>181</v>
      </c>
      <c r="AM35" t="s">
        <v>182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34.9</v>
      </c>
      <c r="X36">
        <v>4.4600000000000004E-3</v>
      </c>
      <c r="Y36">
        <v>-1.47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179</v>
      </c>
      <c r="AH36" t="s">
        <v>45</v>
      </c>
      <c r="AI36" t="s">
        <v>180</v>
      </c>
      <c r="AJ36" t="s">
        <v>60</v>
      </c>
      <c r="AK36" t="s">
        <v>61</v>
      </c>
      <c r="AL36" t="s">
        <v>181</v>
      </c>
      <c r="AM36" t="s">
        <v>182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42.3</v>
      </c>
      <c r="X37">
        <v>5.9199999999999999E-3</v>
      </c>
      <c r="Y37">
        <v>-1.62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179</v>
      </c>
      <c r="AH37" t="s">
        <v>45</v>
      </c>
      <c r="AI37" t="s">
        <v>180</v>
      </c>
      <c r="AJ37" t="s">
        <v>60</v>
      </c>
      <c r="AK37" t="s">
        <v>61</v>
      </c>
      <c r="AL37" t="s">
        <v>181</v>
      </c>
      <c r="AM37" t="s">
        <v>182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39.799999999999997</v>
      </c>
      <c r="X38">
        <v>5.1799999999999997E-3</v>
      </c>
      <c r="Y38">
        <v>-1.72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179</v>
      </c>
      <c r="AH38" t="s">
        <v>45</v>
      </c>
      <c r="AI38" t="s">
        <v>180</v>
      </c>
      <c r="AJ38" t="s">
        <v>60</v>
      </c>
      <c r="AK38" t="s">
        <v>61</v>
      </c>
      <c r="AL38" t="s">
        <v>181</v>
      </c>
      <c r="AM38" t="s">
        <v>182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44.4</v>
      </c>
      <c r="X39">
        <v>7.1999999999999998E-3</v>
      </c>
      <c r="Y39">
        <v>-1.24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179</v>
      </c>
      <c r="AH39" t="s">
        <v>45</v>
      </c>
      <c r="AI39" t="s">
        <v>180</v>
      </c>
      <c r="AJ39" t="s">
        <v>60</v>
      </c>
      <c r="AK39" t="s">
        <v>61</v>
      </c>
      <c r="AL39" t="s">
        <v>181</v>
      </c>
      <c r="AM39" t="s">
        <v>182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39.700000000000003</v>
      </c>
      <c r="X40">
        <v>5.4900000000000001E-3</v>
      </c>
      <c r="Y40">
        <v>-2.02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179</v>
      </c>
      <c r="AH40" t="s">
        <v>45</v>
      </c>
      <c r="AI40" t="s">
        <v>180</v>
      </c>
      <c r="AJ40" t="s">
        <v>60</v>
      </c>
      <c r="AK40" t="s">
        <v>61</v>
      </c>
      <c r="AL40" t="s">
        <v>181</v>
      </c>
      <c r="AM40" t="s">
        <v>182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52.4</v>
      </c>
      <c r="X41">
        <v>1.1599999999999999E-2</v>
      </c>
      <c r="Y41">
        <v>-1.23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179</v>
      </c>
      <c r="AH41" t="s">
        <v>45</v>
      </c>
      <c r="AI41" t="s">
        <v>180</v>
      </c>
      <c r="AJ41" t="s">
        <v>60</v>
      </c>
      <c r="AK41" t="s">
        <v>61</v>
      </c>
      <c r="AL41" t="s">
        <v>181</v>
      </c>
      <c r="AM41" t="s">
        <v>182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48.2</v>
      </c>
      <c r="X42">
        <v>1.15E-2</v>
      </c>
      <c r="Y42">
        <v>-1.32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179</v>
      </c>
      <c r="AH42" t="s">
        <v>45</v>
      </c>
      <c r="AI42" t="s">
        <v>180</v>
      </c>
      <c r="AJ42" t="s">
        <v>60</v>
      </c>
      <c r="AK42" t="s">
        <v>61</v>
      </c>
      <c r="AL42" t="s">
        <v>181</v>
      </c>
      <c r="AM42" t="s">
        <v>182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53.9</v>
      </c>
      <c r="X43">
        <v>1.1900000000000001E-2</v>
      </c>
      <c r="Y43">
        <v>-1.26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179</v>
      </c>
      <c r="AH43" t="s">
        <v>45</v>
      </c>
      <c r="AI43" t="s">
        <v>180</v>
      </c>
      <c r="AJ43" t="s">
        <v>60</v>
      </c>
      <c r="AK43" t="s">
        <v>61</v>
      </c>
      <c r="AL43" t="s">
        <v>181</v>
      </c>
      <c r="AM43" t="s">
        <v>182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39.9</v>
      </c>
      <c r="X44">
        <v>8.6800000000000002E-3</v>
      </c>
      <c r="Y44">
        <v>-1.26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179</v>
      </c>
      <c r="AH44" t="s">
        <v>45</v>
      </c>
      <c r="AI44" t="s">
        <v>180</v>
      </c>
      <c r="AJ44" t="s">
        <v>60</v>
      </c>
      <c r="AK44" t="s">
        <v>61</v>
      </c>
      <c r="AL44" t="s">
        <v>181</v>
      </c>
      <c r="AM44" t="s">
        <v>182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45.5</v>
      </c>
      <c r="X45">
        <v>8.6099999999999996E-3</v>
      </c>
      <c r="Y45">
        <v>-1.44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179</v>
      </c>
      <c r="AH45" t="s">
        <v>45</v>
      </c>
      <c r="AI45" t="s">
        <v>180</v>
      </c>
      <c r="AJ45" t="s">
        <v>60</v>
      </c>
      <c r="AK45" t="s">
        <v>61</v>
      </c>
      <c r="AL45" t="s">
        <v>181</v>
      </c>
      <c r="AM45" t="s">
        <v>182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49.3</v>
      </c>
      <c r="X46">
        <v>7.77E-3</v>
      </c>
      <c r="Y46">
        <v>-1.1000000000000001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179</v>
      </c>
      <c r="AH46" t="s">
        <v>45</v>
      </c>
      <c r="AI46" t="s">
        <v>180</v>
      </c>
      <c r="AJ46" t="s">
        <v>60</v>
      </c>
      <c r="AK46" t="s">
        <v>61</v>
      </c>
      <c r="AL46" t="s">
        <v>181</v>
      </c>
      <c r="AM46" t="s">
        <v>182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57.4</v>
      </c>
      <c r="X47">
        <v>1.0500000000000001E-2</v>
      </c>
      <c r="Y47">
        <v>-1.08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179</v>
      </c>
      <c r="AH47" t="s">
        <v>45</v>
      </c>
      <c r="AI47" t="s">
        <v>180</v>
      </c>
      <c r="AJ47" t="s">
        <v>60</v>
      </c>
      <c r="AK47" t="s">
        <v>61</v>
      </c>
      <c r="AL47" t="s">
        <v>181</v>
      </c>
      <c r="AM47" t="s">
        <v>182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57.3</v>
      </c>
      <c r="X48">
        <v>1.11E-2</v>
      </c>
      <c r="Y48">
        <v>-1.1100000000000001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179</v>
      </c>
      <c r="AH48" t="s">
        <v>45</v>
      </c>
      <c r="AI48" t="s">
        <v>180</v>
      </c>
      <c r="AJ48" t="s">
        <v>60</v>
      </c>
      <c r="AK48" t="s">
        <v>61</v>
      </c>
      <c r="AL48" t="s">
        <v>181</v>
      </c>
      <c r="AM48" t="s">
        <v>182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60.2</v>
      </c>
      <c r="X49">
        <v>1.2999999999999999E-2</v>
      </c>
      <c r="Y49">
        <v>-1.25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179</v>
      </c>
      <c r="AH49" t="s">
        <v>45</v>
      </c>
      <c r="AI49" t="s">
        <v>180</v>
      </c>
      <c r="AJ49" t="s">
        <v>60</v>
      </c>
      <c r="AK49" t="s">
        <v>61</v>
      </c>
      <c r="AL49" t="s">
        <v>181</v>
      </c>
      <c r="AM49" t="s">
        <v>182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60.6</v>
      </c>
      <c r="X50">
        <v>1.2999999999999999E-2</v>
      </c>
      <c r="Y50">
        <v>-1.1299999999999999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179</v>
      </c>
      <c r="AH50" t="s">
        <v>45</v>
      </c>
      <c r="AI50" t="s">
        <v>180</v>
      </c>
      <c r="AJ50" t="s">
        <v>60</v>
      </c>
      <c r="AK50" t="s">
        <v>61</v>
      </c>
      <c r="AL50" t="s">
        <v>181</v>
      </c>
      <c r="AM50" t="s">
        <v>182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60.2</v>
      </c>
      <c r="X51">
        <v>1.18E-2</v>
      </c>
      <c r="Y51">
        <v>-1.07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179</v>
      </c>
      <c r="AH51" t="s">
        <v>45</v>
      </c>
      <c r="AI51" t="s">
        <v>180</v>
      </c>
      <c r="AJ51" t="s">
        <v>60</v>
      </c>
      <c r="AK51" t="s">
        <v>61</v>
      </c>
      <c r="AL51" t="s">
        <v>181</v>
      </c>
      <c r="AM51" t="s">
        <v>182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78.7</v>
      </c>
      <c r="X52">
        <v>1.2800000000000001E-2</v>
      </c>
      <c r="Y52">
        <v>-0.81100000000000005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179</v>
      </c>
      <c r="AH52" t="s">
        <v>45</v>
      </c>
      <c r="AI52" t="s">
        <v>180</v>
      </c>
      <c r="AJ52" t="s">
        <v>60</v>
      </c>
      <c r="AK52" t="s">
        <v>61</v>
      </c>
      <c r="AL52" t="s">
        <v>181</v>
      </c>
      <c r="AM52" t="s">
        <v>182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46.3</v>
      </c>
      <c r="X53">
        <v>1.03E-2</v>
      </c>
      <c r="Y53">
        <v>-1.28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179</v>
      </c>
      <c r="AH53" t="s">
        <v>45</v>
      </c>
      <c r="AI53" t="s">
        <v>180</v>
      </c>
      <c r="AJ53" t="s">
        <v>60</v>
      </c>
      <c r="AK53" t="s">
        <v>61</v>
      </c>
      <c r="AL53" t="s">
        <v>181</v>
      </c>
      <c r="AM53" t="s">
        <v>182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57</v>
      </c>
      <c r="X54">
        <v>1.12E-2</v>
      </c>
      <c r="Y54">
        <v>-1.1499999999999999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179</v>
      </c>
      <c r="AH54" t="s">
        <v>45</v>
      </c>
      <c r="AI54" t="s">
        <v>180</v>
      </c>
      <c r="AJ54" t="s">
        <v>60</v>
      </c>
      <c r="AK54" t="s">
        <v>61</v>
      </c>
      <c r="AL54" t="s">
        <v>181</v>
      </c>
      <c r="AM54" t="s">
        <v>182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47.2</v>
      </c>
      <c r="X55">
        <v>5.8999999999999999E-3</v>
      </c>
      <c r="Y55">
        <v>-1.89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179</v>
      </c>
      <c r="AH55" t="s">
        <v>45</v>
      </c>
      <c r="AI55" t="s">
        <v>180</v>
      </c>
      <c r="AJ55" t="s">
        <v>60</v>
      </c>
      <c r="AK55" t="s">
        <v>61</v>
      </c>
      <c r="AL55" t="s">
        <v>181</v>
      </c>
      <c r="AM55" t="s">
        <v>182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50.7</v>
      </c>
      <c r="X56">
        <v>7.7200000000000003E-3</v>
      </c>
      <c r="Y56">
        <v>-0.874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179</v>
      </c>
      <c r="AH56" t="s">
        <v>45</v>
      </c>
      <c r="AI56" t="s">
        <v>180</v>
      </c>
      <c r="AJ56" t="s">
        <v>60</v>
      </c>
      <c r="AK56" t="s">
        <v>61</v>
      </c>
      <c r="AL56" t="s">
        <v>181</v>
      </c>
      <c r="AM56" t="s">
        <v>182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54.4</v>
      </c>
      <c r="X57">
        <v>8.6800000000000002E-3</v>
      </c>
      <c r="Y57">
        <v>-0.82799999999999996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179</v>
      </c>
      <c r="AH57" t="s">
        <v>45</v>
      </c>
      <c r="AI57" t="s">
        <v>180</v>
      </c>
      <c r="AJ57" t="s">
        <v>60</v>
      </c>
      <c r="AK57" t="s">
        <v>61</v>
      </c>
      <c r="AL57" t="s">
        <v>181</v>
      </c>
      <c r="AM57" t="s">
        <v>182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56.5</v>
      </c>
      <c r="X58">
        <v>9.5399999999999999E-3</v>
      </c>
      <c r="Y58">
        <v>-0.94099999999999995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179</v>
      </c>
      <c r="AH58" t="s">
        <v>45</v>
      </c>
      <c r="AI58" t="s">
        <v>180</v>
      </c>
      <c r="AJ58" t="s">
        <v>60</v>
      </c>
      <c r="AK58" t="s">
        <v>61</v>
      </c>
      <c r="AL58" t="s">
        <v>181</v>
      </c>
      <c r="AM58" t="s">
        <v>182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56.4</v>
      </c>
      <c r="X59">
        <v>1.11E-2</v>
      </c>
      <c r="Y59">
        <v>-0.94099999999999995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179</v>
      </c>
      <c r="AH59" t="s">
        <v>45</v>
      </c>
      <c r="AI59" t="s">
        <v>180</v>
      </c>
      <c r="AJ59" t="s">
        <v>60</v>
      </c>
      <c r="AK59" t="s">
        <v>61</v>
      </c>
      <c r="AL59" t="s">
        <v>181</v>
      </c>
      <c r="AM59" t="s">
        <v>182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57.8</v>
      </c>
      <c r="X60">
        <v>1.03E-2</v>
      </c>
      <c r="Y60">
        <v>-0.997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179</v>
      </c>
      <c r="AH60" t="s">
        <v>45</v>
      </c>
      <c r="AI60" t="s">
        <v>180</v>
      </c>
      <c r="AJ60" t="s">
        <v>60</v>
      </c>
      <c r="AK60" t="s">
        <v>61</v>
      </c>
      <c r="AL60" t="s">
        <v>181</v>
      </c>
      <c r="AM60" t="s">
        <v>182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55.3</v>
      </c>
      <c r="X61">
        <v>8.9599999999999992E-3</v>
      </c>
      <c r="Y61">
        <v>-0.90300000000000002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179</v>
      </c>
      <c r="AH61" t="s">
        <v>45</v>
      </c>
      <c r="AI61" t="s">
        <v>180</v>
      </c>
      <c r="AJ61" t="s">
        <v>60</v>
      </c>
      <c r="AK61" t="s">
        <v>61</v>
      </c>
      <c r="AL61" t="s">
        <v>181</v>
      </c>
      <c r="AM61" t="s">
        <v>182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69.599999999999994</v>
      </c>
      <c r="X62">
        <v>1.01E-2</v>
      </c>
      <c r="Y62">
        <v>-0.48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179</v>
      </c>
      <c r="AH62" t="s">
        <v>45</v>
      </c>
      <c r="AI62" t="s">
        <v>180</v>
      </c>
      <c r="AJ62" t="s">
        <v>60</v>
      </c>
      <c r="AK62" t="s">
        <v>61</v>
      </c>
      <c r="AL62" t="s">
        <v>181</v>
      </c>
      <c r="AM62" t="s">
        <v>182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47.2</v>
      </c>
      <c r="X63">
        <v>8.3499999999999998E-3</v>
      </c>
      <c r="Y63">
        <v>-1.18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179</v>
      </c>
      <c r="AH63" t="s">
        <v>45</v>
      </c>
      <c r="AI63" t="s">
        <v>180</v>
      </c>
      <c r="AJ63" t="s">
        <v>60</v>
      </c>
      <c r="AK63" t="s">
        <v>61</v>
      </c>
      <c r="AL63" t="s">
        <v>181</v>
      </c>
      <c r="AM63" t="s">
        <v>182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54.4</v>
      </c>
      <c r="X64">
        <v>8.7899999999999992E-3</v>
      </c>
      <c r="Y64">
        <v>-0.871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179</v>
      </c>
      <c r="AH64" t="s">
        <v>45</v>
      </c>
      <c r="AI64" t="s">
        <v>180</v>
      </c>
      <c r="AJ64" t="s">
        <v>60</v>
      </c>
      <c r="AK64" t="s">
        <v>61</v>
      </c>
      <c r="AL64" t="s">
        <v>181</v>
      </c>
      <c r="AM64" t="s">
        <v>182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41.7</v>
      </c>
      <c r="X65">
        <v>5.6800000000000002E-3</v>
      </c>
      <c r="Y65">
        <v>-1.93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179</v>
      </c>
      <c r="AH65" t="s">
        <v>45</v>
      </c>
      <c r="AI65" t="s">
        <v>180</v>
      </c>
      <c r="AJ65" t="s">
        <v>60</v>
      </c>
      <c r="AK65" t="s">
        <v>61</v>
      </c>
      <c r="AL65" t="s">
        <v>181</v>
      </c>
      <c r="AM65" t="s">
        <v>182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48</v>
      </c>
      <c r="X66">
        <v>8.1399999999999997E-3</v>
      </c>
      <c r="Y66">
        <v>-1.03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179</v>
      </c>
      <c r="AH66" t="s">
        <v>45</v>
      </c>
      <c r="AI66" t="s">
        <v>180</v>
      </c>
      <c r="AJ66" t="s">
        <v>60</v>
      </c>
      <c r="AK66" t="s">
        <v>61</v>
      </c>
      <c r="AL66" t="s">
        <v>181</v>
      </c>
      <c r="AM66" t="s">
        <v>182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50.7</v>
      </c>
      <c r="X67">
        <v>8.9999999999999993E-3</v>
      </c>
      <c r="Y67">
        <v>-1.04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179</v>
      </c>
      <c r="AH67" t="s">
        <v>45</v>
      </c>
      <c r="AI67" t="s">
        <v>180</v>
      </c>
      <c r="AJ67" t="s">
        <v>60</v>
      </c>
      <c r="AK67" t="s">
        <v>61</v>
      </c>
      <c r="AL67" t="s">
        <v>181</v>
      </c>
      <c r="AM67" t="s">
        <v>182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52.8</v>
      </c>
      <c r="X68">
        <v>1.01E-2</v>
      </c>
      <c r="Y68">
        <v>-1.1499999999999999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179</v>
      </c>
      <c r="AH68" t="s">
        <v>45</v>
      </c>
      <c r="AI68" t="s">
        <v>180</v>
      </c>
      <c r="AJ68" t="s">
        <v>60</v>
      </c>
      <c r="AK68" t="s">
        <v>61</v>
      </c>
      <c r="AL68" t="s">
        <v>181</v>
      </c>
      <c r="AM68" t="s">
        <v>182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53.5</v>
      </c>
      <c r="X69">
        <v>1.17E-2</v>
      </c>
      <c r="Y69">
        <v>-1.25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179</v>
      </c>
      <c r="AH69" t="s">
        <v>45</v>
      </c>
      <c r="AI69" t="s">
        <v>180</v>
      </c>
      <c r="AJ69" t="s">
        <v>60</v>
      </c>
      <c r="AK69" t="s">
        <v>61</v>
      </c>
      <c r="AL69" t="s">
        <v>181</v>
      </c>
      <c r="AM69" t="s">
        <v>182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54.7</v>
      </c>
      <c r="X70">
        <v>1.18E-2</v>
      </c>
      <c r="Y70">
        <v>-1.23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179</v>
      </c>
      <c r="AH70" t="s">
        <v>45</v>
      </c>
      <c r="AI70" t="s">
        <v>180</v>
      </c>
      <c r="AJ70" t="s">
        <v>60</v>
      </c>
      <c r="AK70" t="s">
        <v>61</v>
      </c>
      <c r="AL70" t="s">
        <v>181</v>
      </c>
      <c r="AM70" t="s">
        <v>182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54.5</v>
      </c>
      <c r="X71">
        <v>1.0500000000000001E-2</v>
      </c>
      <c r="Y71">
        <v>-1.27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179</v>
      </c>
      <c r="AH71" t="s">
        <v>45</v>
      </c>
      <c r="AI71" t="s">
        <v>180</v>
      </c>
      <c r="AJ71" t="s">
        <v>60</v>
      </c>
      <c r="AK71" t="s">
        <v>61</v>
      </c>
      <c r="AL71" t="s">
        <v>181</v>
      </c>
      <c r="AM71" t="s">
        <v>182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69.7</v>
      </c>
      <c r="X72">
        <v>1.12E-2</v>
      </c>
      <c r="Y72">
        <v>-0.72299999999999998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179</v>
      </c>
      <c r="AH72" t="s">
        <v>45</v>
      </c>
      <c r="AI72" t="s">
        <v>180</v>
      </c>
      <c r="AJ72" t="s">
        <v>60</v>
      </c>
      <c r="AK72" t="s">
        <v>61</v>
      </c>
      <c r="AL72" t="s">
        <v>181</v>
      </c>
      <c r="AM72" t="s">
        <v>182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41.7</v>
      </c>
      <c r="X73">
        <v>8.9899999999999997E-3</v>
      </c>
      <c r="Y73">
        <v>-1.21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179</v>
      </c>
      <c r="AH73" t="s">
        <v>45</v>
      </c>
      <c r="AI73" t="s">
        <v>180</v>
      </c>
      <c r="AJ73" t="s">
        <v>60</v>
      </c>
      <c r="AK73" t="s">
        <v>61</v>
      </c>
      <c r="AL73" t="s">
        <v>181</v>
      </c>
      <c r="AM73" t="s">
        <v>182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51.7</v>
      </c>
      <c r="X74">
        <v>9.7900000000000001E-3</v>
      </c>
      <c r="Y74">
        <v>-1.1200000000000001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179</v>
      </c>
      <c r="AH74" t="s">
        <v>45</v>
      </c>
      <c r="AI74" t="s">
        <v>180</v>
      </c>
      <c r="AJ74" t="s">
        <v>60</v>
      </c>
      <c r="AK74" t="s">
        <v>61</v>
      </c>
      <c r="AL74" t="s">
        <v>181</v>
      </c>
      <c r="AM74" t="s">
        <v>182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39.799999999999997</v>
      </c>
      <c r="X75">
        <v>5.5999999999999999E-3</v>
      </c>
      <c r="Y75">
        <v>-1.94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179</v>
      </c>
      <c r="AH75" t="s">
        <v>45</v>
      </c>
      <c r="AI75" t="s">
        <v>180</v>
      </c>
      <c r="AJ75" t="s">
        <v>60</v>
      </c>
      <c r="AK75" t="s">
        <v>61</v>
      </c>
      <c r="AL75" t="s">
        <v>181</v>
      </c>
      <c r="AM75" t="s">
        <v>182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45.4</v>
      </c>
      <c r="X76">
        <v>8.5400000000000007E-3</v>
      </c>
      <c r="Y76">
        <v>-1.1599999999999999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179</v>
      </c>
      <c r="AH76" t="s">
        <v>45</v>
      </c>
      <c r="AI76" t="s">
        <v>180</v>
      </c>
      <c r="AJ76" t="s">
        <v>60</v>
      </c>
      <c r="AK76" t="s">
        <v>61</v>
      </c>
      <c r="AL76" t="s">
        <v>181</v>
      </c>
      <c r="AM76" t="s">
        <v>182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48.5</v>
      </c>
      <c r="X77">
        <v>9.0799999999999995E-3</v>
      </c>
      <c r="Y77">
        <v>-1.1399999999999999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179</v>
      </c>
      <c r="AH77" t="s">
        <v>45</v>
      </c>
      <c r="AI77" t="s">
        <v>180</v>
      </c>
      <c r="AJ77" t="s">
        <v>60</v>
      </c>
      <c r="AK77" t="s">
        <v>61</v>
      </c>
      <c r="AL77" t="s">
        <v>181</v>
      </c>
      <c r="AM77" t="s">
        <v>182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51</v>
      </c>
      <c r="X78">
        <v>1.0200000000000001E-2</v>
      </c>
      <c r="Y78">
        <v>-1.23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179</v>
      </c>
      <c r="AH78" t="s">
        <v>45</v>
      </c>
      <c r="AI78" t="s">
        <v>180</v>
      </c>
      <c r="AJ78" t="s">
        <v>60</v>
      </c>
      <c r="AK78" t="s">
        <v>61</v>
      </c>
      <c r="AL78" t="s">
        <v>181</v>
      </c>
      <c r="AM78" t="s">
        <v>182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52.5</v>
      </c>
      <c r="X79">
        <v>1.17E-2</v>
      </c>
      <c r="Y79">
        <v>-1.29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179</v>
      </c>
      <c r="AH79" t="s">
        <v>45</v>
      </c>
      <c r="AI79" t="s">
        <v>180</v>
      </c>
      <c r="AJ79" t="s">
        <v>60</v>
      </c>
      <c r="AK79" t="s">
        <v>61</v>
      </c>
      <c r="AL79" t="s">
        <v>181</v>
      </c>
      <c r="AM79" t="s">
        <v>182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54</v>
      </c>
      <c r="X80">
        <v>1.18E-2</v>
      </c>
      <c r="Y80">
        <v>-1.26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179</v>
      </c>
      <c r="AH80" t="s">
        <v>45</v>
      </c>
      <c r="AI80" t="s">
        <v>180</v>
      </c>
      <c r="AJ80" t="s">
        <v>60</v>
      </c>
      <c r="AK80" t="s">
        <v>61</v>
      </c>
      <c r="AL80" t="s">
        <v>181</v>
      </c>
      <c r="AM80" t="s">
        <v>182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54</v>
      </c>
      <c r="X81">
        <v>1.0500000000000001E-2</v>
      </c>
      <c r="Y81">
        <v>-1.33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179</v>
      </c>
      <c r="AH81" t="s">
        <v>45</v>
      </c>
      <c r="AI81" t="s">
        <v>180</v>
      </c>
      <c r="AJ81" t="s">
        <v>60</v>
      </c>
      <c r="AK81" t="s">
        <v>61</v>
      </c>
      <c r="AL81" t="s">
        <v>181</v>
      </c>
      <c r="AM81" t="s">
        <v>182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68.900000000000006</v>
      </c>
      <c r="X82">
        <v>1.21E-2</v>
      </c>
      <c r="Y82">
        <v>-0.93899999999999995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179</v>
      </c>
      <c r="AH82" t="s">
        <v>45</v>
      </c>
      <c r="AI82" t="s">
        <v>180</v>
      </c>
      <c r="AJ82" t="s">
        <v>60</v>
      </c>
      <c r="AK82" t="s">
        <v>61</v>
      </c>
      <c r="AL82" t="s">
        <v>181</v>
      </c>
      <c r="AM82" t="s">
        <v>182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40.299999999999997</v>
      </c>
      <c r="X83">
        <v>8.8900000000000003E-3</v>
      </c>
      <c r="Y83">
        <v>-1.21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179</v>
      </c>
      <c r="AH83" t="s">
        <v>45</v>
      </c>
      <c r="AI83" t="s">
        <v>180</v>
      </c>
      <c r="AJ83" t="s">
        <v>60</v>
      </c>
      <c r="AK83" t="s">
        <v>61</v>
      </c>
      <c r="AL83" t="s">
        <v>181</v>
      </c>
      <c r="AM83" t="s">
        <v>182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50.2</v>
      </c>
      <c r="X84">
        <v>1.01E-2</v>
      </c>
      <c r="Y84">
        <v>-1.22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179</v>
      </c>
      <c r="AH84" t="s">
        <v>45</v>
      </c>
      <c r="AI84" t="s">
        <v>180</v>
      </c>
      <c r="AJ84" t="s">
        <v>60</v>
      </c>
      <c r="AK84" t="s">
        <v>61</v>
      </c>
      <c r="AL84" t="s">
        <v>181</v>
      </c>
      <c r="AM84" t="s">
        <v>182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52.6</v>
      </c>
      <c r="X85">
        <v>1.18E-2</v>
      </c>
      <c r="Y85">
        <v>-1.42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179</v>
      </c>
      <c r="AH85" t="s">
        <v>45</v>
      </c>
      <c r="AI85" t="s">
        <v>180</v>
      </c>
      <c r="AJ85" t="s">
        <v>60</v>
      </c>
      <c r="AK85" t="s">
        <v>61</v>
      </c>
      <c r="AL85" t="s">
        <v>181</v>
      </c>
      <c r="AM85" t="s">
        <v>182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42</v>
      </c>
      <c r="X86">
        <v>7.1599999999999997E-3</v>
      </c>
      <c r="Y86">
        <v>-1.77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179</v>
      </c>
      <c r="AH86" t="s">
        <v>45</v>
      </c>
      <c r="AI86" t="s">
        <v>180</v>
      </c>
      <c r="AJ86" t="s">
        <v>60</v>
      </c>
      <c r="AK86" t="s">
        <v>61</v>
      </c>
      <c r="AL86" t="s">
        <v>181</v>
      </c>
      <c r="AM86" t="s">
        <v>182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47.8</v>
      </c>
      <c r="X87">
        <v>7.26E-3</v>
      </c>
      <c r="Y87">
        <v>-1.1299999999999999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179</v>
      </c>
      <c r="AH87" t="s">
        <v>45</v>
      </c>
      <c r="AI87" t="s">
        <v>180</v>
      </c>
      <c r="AJ87" t="s">
        <v>60</v>
      </c>
      <c r="AK87" t="s">
        <v>61</v>
      </c>
      <c r="AL87" t="s">
        <v>181</v>
      </c>
      <c r="AM87" t="s">
        <v>182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55.5</v>
      </c>
      <c r="X88">
        <v>0.01</v>
      </c>
      <c r="Y88">
        <v>-1.1200000000000001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179</v>
      </c>
      <c r="AH88" t="s">
        <v>45</v>
      </c>
      <c r="AI88" t="s">
        <v>180</v>
      </c>
      <c r="AJ88" t="s">
        <v>60</v>
      </c>
      <c r="AK88" t="s">
        <v>61</v>
      </c>
      <c r="AL88" t="s">
        <v>181</v>
      </c>
      <c r="AM88" t="s">
        <v>182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56.2</v>
      </c>
      <c r="X89">
        <v>1.09E-2</v>
      </c>
      <c r="Y89">
        <v>-1.1599999999999999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179</v>
      </c>
      <c r="AH89" t="s">
        <v>45</v>
      </c>
      <c r="AI89" t="s">
        <v>180</v>
      </c>
      <c r="AJ89" t="s">
        <v>60</v>
      </c>
      <c r="AK89" t="s">
        <v>61</v>
      </c>
      <c r="AL89" t="s">
        <v>181</v>
      </c>
      <c r="AM89" t="s">
        <v>182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60.4</v>
      </c>
      <c r="X90">
        <v>1.3100000000000001E-2</v>
      </c>
      <c r="Y90">
        <v>-1.25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179</v>
      </c>
      <c r="AH90" t="s">
        <v>45</v>
      </c>
      <c r="AI90" t="s">
        <v>180</v>
      </c>
      <c r="AJ90" t="s">
        <v>60</v>
      </c>
      <c r="AK90" t="s">
        <v>61</v>
      </c>
      <c r="AL90" t="s">
        <v>181</v>
      </c>
      <c r="AM90" t="s">
        <v>182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60.6</v>
      </c>
      <c r="X91">
        <v>1.2999999999999999E-2</v>
      </c>
      <c r="Y91">
        <v>-1.1299999999999999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179</v>
      </c>
      <c r="AH91" t="s">
        <v>45</v>
      </c>
      <c r="AI91" t="s">
        <v>180</v>
      </c>
      <c r="AJ91" t="s">
        <v>60</v>
      </c>
      <c r="AK91" t="s">
        <v>61</v>
      </c>
      <c r="AL91" t="s">
        <v>181</v>
      </c>
      <c r="AM91" t="s">
        <v>182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57.3</v>
      </c>
      <c r="X92">
        <v>1.11E-2</v>
      </c>
      <c r="Y92">
        <v>-1.23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179</v>
      </c>
      <c r="AH92" t="s">
        <v>45</v>
      </c>
      <c r="AI92" t="s">
        <v>180</v>
      </c>
      <c r="AJ92" t="s">
        <v>60</v>
      </c>
      <c r="AK92" t="s">
        <v>61</v>
      </c>
      <c r="AL92" t="s">
        <v>181</v>
      </c>
      <c r="AM92" t="s">
        <v>182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79.900000000000006</v>
      </c>
      <c r="X93">
        <v>1.32E-2</v>
      </c>
      <c r="Y93">
        <v>-0.84899999999999998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179</v>
      </c>
      <c r="AH93" t="s">
        <v>45</v>
      </c>
      <c r="AI93" t="s">
        <v>180</v>
      </c>
      <c r="AJ93" t="s">
        <v>60</v>
      </c>
      <c r="AK93" t="s">
        <v>61</v>
      </c>
      <c r="AL93" t="s">
        <v>181</v>
      </c>
      <c r="AM93" t="s">
        <v>182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42.9</v>
      </c>
      <c r="X94">
        <v>9.0299999999999998E-3</v>
      </c>
      <c r="Y94">
        <v>-0.94599999999999995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179</v>
      </c>
      <c r="AH94" t="s">
        <v>45</v>
      </c>
      <c r="AI94" t="s">
        <v>180</v>
      </c>
      <c r="AJ94" t="s">
        <v>60</v>
      </c>
      <c r="AK94" t="s">
        <v>61</v>
      </c>
      <c r="AL94" t="s">
        <v>181</v>
      </c>
      <c r="AM94" t="s">
        <v>182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57.6</v>
      </c>
      <c r="X95">
        <v>1.1299999999999999E-2</v>
      </c>
      <c r="Y95">
        <v>-1.19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179</v>
      </c>
      <c r="AH95" t="s">
        <v>45</v>
      </c>
      <c r="AI95" t="s">
        <v>180</v>
      </c>
      <c r="AJ95" t="s">
        <v>60</v>
      </c>
      <c r="AK95" t="s">
        <v>61</v>
      </c>
      <c r="AL95" t="s">
        <v>181</v>
      </c>
      <c r="AM95" t="s">
        <v>182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49.4</v>
      </c>
      <c r="X96">
        <v>8.4700000000000001E-3</v>
      </c>
      <c r="Y96">
        <v>-1.1000000000000001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179</v>
      </c>
      <c r="AH96" t="s">
        <v>45</v>
      </c>
      <c r="AI96" t="s">
        <v>180</v>
      </c>
      <c r="AJ96" t="s">
        <v>60</v>
      </c>
      <c r="AK96" t="s">
        <v>61</v>
      </c>
      <c r="AL96" t="s">
        <v>181</v>
      </c>
      <c r="AM96" t="s">
        <v>182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44.8</v>
      </c>
      <c r="X97">
        <v>6.0000000000000001E-3</v>
      </c>
      <c r="Y97">
        <v>-1.53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179</v>
      </c>
      <c r="AH97" t="s">
        <v>45</v>
      </c>
      <c r="AI97" t="s">
        <v>180</v>
      </c>
      <c r="AJ97" t="s">
        <v>60</v>
      </c>
      <c r="AK97" t="s">
        <v>61</v>
      </c>
      <c r="AL97" t="s">
        <v>181</v>
      </c>
      <c r="AM97" t="s">
        <v>182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51.3</v>
      </c>
      <c r="X98">
        <v>8.0599999999999995E-3</v>
      </c>
      <c r="Y98">
        <v>-0.86899999999999999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179</v>
      </c>
      <c r="AH98" t="s">
        <v>45</v>
      </c>
      <c r="AI98" t="s">
        <v>180</v>
      </c>
      <c r="AJ98" t="s">
        <v>60</v>
      </c>
      <c r="AK98" t="s">
        <v>61</v>
      </c>
      <c r="AL98" t="s">
        <v>181</v>
      </c>
      <c r="AM98" t="s">
        <v>182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51.9</v>
      </c>
      <c r="X99">
        <v>8.0400000000000003E-3</v>
      </c>
      <c r="Y99">
        <v>-0.60099999999999998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179</v>
      </c>
      <c r="AH99" t="s">
        <v>45</v>
      </c>
      <c r="AI99" t="s">
        <v>180</v>
      </c>
      <c r="AJ99" t="s">
        <v>60</v>
      </c>
      <c r="AK99" t="s">
        <v>61</v>
      </c>
      <c r="AL99" t="s">
        <v>181</v>
      </c>
      <c r="AM99" t="s">
        <v>182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53.9</v>
      </c>
      <c r="X100">
        <v>8.4499999999999992E-3</v>
      </c>
      <c r="Y100">
        <v>-0.83799999999999997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179</v>
      </c>
      <c r="AH100" t="s">
        <v>45</v>
      </c>
      <c r="AI100" t="s">
        <v>180</v>
      </c>
      <c r="AJ100" t="s">
        <v>60</v>
      </c>
      <c r="AK100" t="s">
        <v>61</v>
      </c>
      <c r="AL100" t="s">
        <v>181</v>
      </c>
      <c r="AM100" t="s">
        <v>182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55.7</v>
      </c>
      <c r="X101">
        <v>9.3299999999999998E-3</v>
      </c>
      <c r="Y101">
        <v>-0.97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179</v>
      </c>
      <c r="AH101" t="s">
        <v>45</v>
      </c>
      <c r="AI101" t="s">
        <v>180</v>
      </c>
      <c r="AJ101" t="s">
        <v>60</v>
      </c>
      <c r="AK101" t="s">
        <v>61</v>
      </c>
      <c r="AL101" t="s">
        <v>181</v>
      </c>
      <c r="AM101" t="s">
        <v>182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56.5</v>
      </c>
      <c r="X102">
        <v>1.12E-2</v>
      </c>
      <c r="Y102">
        <v>-0.93700000000000006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179</v>
      </c>
      <c r="AH102" t="s">
        <v>45</v>
      </c>
      <c r="AI102" t="s">
        <v>180</v>
      </c>
      <c r="AJ102" t="s">
        <v>60</v>
      </c>
      <c r="AK102" t="s">
        <v>61</v>
      </c>
      <c r="AL102" t="s">
        <v>181</v>
      </c>
      <c r="AM102" t="s">
        <v>182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57.9</v>
      </c>
      <c r="X103">
        <v>1.03E-2</v>
      </c>
      <c r="Y103">
        <v>-0.99299999999999999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179</v>
      </c>
      <c r="AH103" t="s">
        <v>45</v>
      </c>
      <c r="AI103" t="s">
        <v>180</v>
      </c>
      <c r="AJ103" t="s">
        <v>60</v>
      </c>
      <c r="AK103" t="s">
        <v>61</v>
      </c>
      <c r="AL103" t="s">
        <v>181</v>
      </c>
      <c r="AM103" t="s">
        <v>182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55.2</v>
      </c>
      <c r="X104">
        <v>8.9099999999999995E-3</v>
      </c>
      <c r="Y104">
        <v>-0.91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179</v>
      </c>
      <c r="AH104" t="s">
        <v>45</v>
      </c>
      <c r="AI104" t="s">
        <v>180</v>
      </c>
      <c r="AJ104" t="s">
        <v>60</v>
      </c>
      <c r="AK104" t="s">
        <v>61</v>
      </c>
      <c r="AL104" t="s">
        <v>181</v>
      </c>
      <c r="AM104" t="s">
        <v>182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69.400000000000006</v>
      </c>
      <c r="X105">
        <v>0.01</v>
      </c>
      <c r="Y105">
        <v>-0.49099999999999999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179</v>
      </c>
      <c r="AH105" t="s">
        <v>45</v>
      </c>
      <c r="AI105" t="s">
        <v>180</v>
      </c>
      <c r="AJ105" t="s">
        <v>60</v>
      </c>
      <c r="AK105" t="s">
        <v>61</v>
      </c>
      <c r="AL105" t="s">
        <v>181</v>
      </c>
      <c r="AM105" t="s">
        <v>182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48.1</v>
      </c>
      <c r="X106">
        <v>8.5100000000000002E-3</v>
      </c>
      <c r="Y106">
        <v>-1.1599999999999999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179</v>
      </c>
      <c r="AH106" t="s">
        <v>45</v>
      </c>
      <c r="AI106" t="s">
        <v>180</v>
      </c>
      <c r="AJ106" t="s">
        <v>60</v>
      </c>
      <c r="AK106" t="s">
        <v>61</v>
      </c>
      <c r="AL106" t="s">
        <v>181</v>
      </c>
      <c r="AM106" t="s">
        <v>182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54.6</v>
      </c>
      <c r="X107">
        <v>8.9200000000000008E-3</v>
      </c>
      <c r="Y107">
        <v>-0.91300000000000003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179</v>
      </c>
      <c r="AH107" t="s">
        <v>45</v>
      </c>
      <c r="AI107" t="s">
        <v>180</v>
      </c>
      <c r="AJ107" t="s">
        <v>60</v>
      </c>
      <c r="AK107" t="s">
        <v>61</v>
      </c>
      <c r="AL107" t="s">
        <v>181</v>
      </c>
      <c r="AM107" t="s">
        <v>182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46.3</v>
      </c>
      <c r="X108">
        <v>8.8000000000000005E-3</v>
      </c>
      <c r="Y108">
        <v>-1.1599999999999999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179</v>
      </c>
      <c r="AH108" t="s">
        <v>45</v>
      </c>
      <c r="AI108" t="s">
        <v>180</v>
      </c>
      <c r="AJ108" t="s">
        <v>60</v>
      </c>
      <c r="AK108" t="s">
        <v>61</v>
      </c>
      <c r="AL108" t="s">
        <v>181</v>
      </c>
      <c r="AM108" t="s">
        <v>182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40.799999999999997</v>
      </c>
      <c r="X109">
        <v>5.64E-3</v>
      </c>
      <c r="Y109">
        <v>-1.91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179</v>
      </c>
      <c r="AH109" t="s">
        <v>45</v>
      </c>
      <c r="AI109" t="s">
        <v>180</v>
      </c>
      <c r="AJ109" t="s">
        <v>60</v>
      </c>
      <c r="AK109" t="s">
        <v>61</v>
      </c>
      <c r="AL109" t="s">
        <v>181</v>
      </c>
      <c r="AM109" t="s">
        <v>182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47.7</v>
      </c>
      <c r="X110">
        <v>8.1600000000000006E-3</v>
      </c>
      <c r="Y110">
        <v>-1.05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179</v>
      </c>
      <c r="AH110" t="s">
        <v>45</v>
      </c>
      <c r="AI110" t="s">
        <v>180</v>
      </c>
      <c r="AJ110" t="s">
        <v>60</v>
      </c>
      <c r="AK110" t="s">
        <v>61</v>
      </c>
      <c r="AL110" t="s">
        <v>181</v>
      </c>
      <c r="AM110" t="s">
        <v>182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48.6</v>
      </c>
      <c r="X111">
        <v>7.5900000000000004E-3</v>
      </c>
      <c r="Y111">
        <v>-0.89900000000000002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179</v>
      </c>
      <c r="AH111" t="s">
        <v>45</v>
      </c>
      <c r="AI111" t="s">
        <v>180</v>
      </c>
      <c r="AJ111" t="s">
        <v>60</v>
      </c>
      <c r="AK111" t="s">
        <v>61</v>
      </c>
      <c r="AL111" t="s">
        <v>181</v>
      </c>
      <c r="AM111" t="s">
        <v>182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50.2</v>
      </c>
      <c r="X112">
        <v>8.7500000000000008E-3</v>
      </c>
      <c r="Y112">
        <v>-1.03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179</v>
      </c>
      <c r="AH112" t="s">
        <v>45</v>
      </c>
      <c r="AI112" t="s">
        <v>180</v>
      </c>
      <c r="AJ112" t="s">
        <v>60</v>
      </c>
      <c r="AK112" t="s">
        <v>61</v>
      </c>
      <c r="AL112" t="s">
        <v>181</v>
      </c>
      <c r="AM112" t="s">
        <v>182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53.1</v>
      </c>
      <c r="X113">
        <v>9.7300000000000008E-3</v>
      </c>
      <c r="Y113">
        <v>-1.1100000000000001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179</v>
      </c>
      <c r="AH113" t="s">
        <v>45</v>
      </c>
      <c r="AI113" t="s">
        <v>180</v>
      </c>
      <c r="AJ113" t="s">
        <v>60</v>
      </c>
      <c r="AK113" t="s">
        <v>61</v>
      </c>
      <c r="AL113" t="s">
        <v>181</v>
      </c>
      <c r="AM113" t="s">
        <v>182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53.1</v>
      </c>
      <c r="X114">
        <v>1.1599999999999999E-2</v>
      </c>
      <c r="Y114">
        <v>-1.25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179</v>
      </c>
      <c r="AH114" t="s">
        <v>45</v>
      </c>
      <c r="AI114" t="s">
        <v>180</v>
      </c>
      <c r="AJ114" t="s">
        <v>60</v>
      </c>
      <c r="AK114" t="s">
        <v>61</v>
      </c>
      <c r="AL114" t="s">
        <v>181</v>
      </c>
      <c r="AM114" t="s">
        <v>182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54.8</v>
      </c>
      <c r="X115">
        <v>1.1599999999999999E-2</v>
      </c>
      <c r="Y115">
        <v>-1.21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179</v>
      </c>
      <c r="AH115" t="s">
        <v>45</v>
      </c>
      <c r="AI115" t="s">
        <v>180</v>
      </c>
      <c r="AJ115" t="s">
        <v>60</v>
      </c>
      <c r="AK115" t="s">
        <v>61</v>
      </c>
      <c r="AL115" t="s">
        <v>181</v>
      </c>
      <c r="AM115" t="s">
        <v>182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54.5</v>
      </c>
      <c r="X116">
        <v>1.04E-2</v>
      </c>
      <c r="Y116">
        <v>-1.3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179</v>
      </c>
      <c r="AH116" t="s">
        <v>45</v>
      </c>
      <c r="AI116" t="s">
        <v>180</v>
      </c>
      <c r="AJ116" t="s">
        <v>60</v>
      </c>
      <c r="AK116" t="s">
        <v>61</v>
      </c>
      <c r="AL116" t="s">
        <v>181</v>
      </c>
      <c r="AM116" t="s">
        <v>182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69.5</v>
      </c>
      <c r="X117">
        <v>1.09E-2</v>
      </c>
      <c r="Y117">
        <v>-0.65600000000000003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179</v>
      </c>
      <c r="AH117" t="s">
        <v>45</v>
      </c>
      <c r="AI117" t="s">
        <v>180</v>
      </c>
      <c r="AJ117" t="s">
        <v>60</v>
      </c>
      <c r="AK117" t="s">
        <v>61</v>
      </c>
      <c r="AL117" t="s">
        <v>181</v>
      </c>
      <c r="AM117" t="s">
        <v>182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42</v>
      </c>
      <c r="X118">
        <v>8.8400000000000006E-3</v>
      </c>
      <c r="Y118">
        <v>-1.22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179</v>
      </c>
      <c r="AH118" t="s">
        <v>45</v>
      </c>
      <c r="AI118" t="s">
        <v>180</v>
      </c>
      <c r="AJ118" t="s">
        <v>60</v>
      </c>
      <c r="AK118" t="s">
        <v>61</v>
      </c>
      <c r="AL118" t="s">
        <v>181</v>
      </c>
      <c r="AM118" t="s">
        <v>182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51.4</v>
      </c>
      <c r="X119">
        <v>9.4800000000000006E-3</v>
      </c>
      <c r="Y119">
        <v>-1.1200000000000001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179</v>
      </c>
      <c r="AH119" t="s">
        <v>45</v>
      </c>
      <c r="AI119" t="s">
        <v>180</v>
      </c>
      <c r="AJ119" t="s">
        <v>60</v>
      </c>
      <c r="AK119" t="s">
        <v>61</v>
      </c>
      <c r="AL119" t="s">
        <v>181</v>
      </c>
      <c r="AM119" t="s">
        <v>182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45.7</v>
      </c>
      <c r="X120">
        <v>8.8400000000000006E-3</v>
      </c>
      <c r="Y120">
        <v>-1.17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179</v>
      </c>
      <c r="AH120" t="s">
        <v>45</v>
      </c>
      <c r="AI120" t="s">
        <v>180</v>
      </c>
      <c r="AJ120" t="s">
        <v>60</v>
      </c>
      <c r="AK120" t="s">
        <v>61</v>
      </c>
      <c r="AL120" t="s">
        <v>181</v>
      </c>
      <c r="AM120" t="s">
        <v>182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39.700000000000003</v>
      </c>
      <c r="X121">
        <v>5.4999999999999997E-3</v>
      </c>
      <c r="Y121">
        <v>-2.02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179</v>
      </c>
      <c r="AH121" t="s">
        <v>45</v>
      </c>
      <c r="AI121" t="s">
        <v>180</v>
      </c>
      <c r="AJ121" t="s">
        <v>60</v>
      </c>
      <c r="AK121" t="s">
        <v>61</v>
      </c>
      <c r="AL121" t="s">
        <v>181</v>
      </c>
      <c r="AM121" t="s">
        <v>182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45.5</v>
      </c>
      <c r="X122">
        <v>8.2400000000000008E-3</v>
      </c>
      <c r="Y122">
        <v>-1.1599999999999999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179</v>
      </c>
      <c r="AH122" t="s">
        <v>45</v>
      </c>
      <c r="AI122" t="s">
        <v>180</v>
      </c>
      <c r="AJ122" t="s">
        <v>60</v>
      </c>
      <c r="AK122" t="s">
        <v>61</v>
      </c>
      <c r="AL122" t="s">
        <v>181</v>
      </c>
      <c r="AM122" t="s">
        <v>182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45.2</v>
      </c>
      <c r="X123">
        <v>7.1300000000000001E-3</v>
      </c>
      <c r="Y123">
        <v>-1.21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179</v>
      </c>
      <c r="AH123" t="s">
        <v>45</v>
      </c>
      <c r="AI123" t="s">
        <v>180</v>
      </c>
      <c r="AJ123" t="s">
        <v>60</v>
      </c>
      <c r="AK123" t="s">
        <v>61</v>
      </c>
      <c r="AL123" t="s">
        <v>181</v>
      </c>
      <c r="AM123" t="s">
        <v>182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48.2</v>
      </c>
      <c r="X124">
        <v>8.8999999999999999E-3</v>
      </c>
      <c r="Y124">
        <v>-1.1399999999999999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179</v>
      </c>
      <c r="AH124" t="s">
        <v>45</v>
      </c>
      <c r="AI124" t="s">
        <v>180</v>
      </c>
      <c r="AJ124" t="s">
        <v>60</v>
      </c>
      <c r="AK124" t="s">
        <v>61</v>
      </c>
      <c r="AL124" t="s">
        <v>181</v>
      </c>
      <c r="AM124" t="s">
        <v>182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50.8</v>
      </c>
      <c r="X125">
        <v>1.01E-2</v>
      </c>
      <c r="Y125">
        <v>-1.24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179</v>
      </c>
      <c r="AH125" t="s">
        <v>45</v>
      </c>
      <c r="AI125" t="s">
        <v>180</v>
      </c>
      <c r="AJ125" t="s">
        <v>60</v>
      </c>
      <c r="AK125" t="s">
        <v>61</v>
      </c>
      <c r="AL125" t="s">
        <v>181</v>
      </c>
      <c r="AM125" t="s">
        <v>182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52.4</v>
      </c>
      <c r="X126">
        <v>1.1599999999999999E-2</v>
      </c>
      <c r="Y126">
        <v>-1.28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179</v>
      </c>
      <c r="AH126" t="s">
        <v>45</v>
      </c>
      <c r="AI126" t="s">
        <v>180</v>
      </c>
      <c r="AJ126" t="s">
        <v>60</v>
      </c>
      <c r="AK126" t="s">
        <v>61</v>
      </c>
      <c r="AL126" t="s">
        <v>181</v>
      </c>
      <c r="AM126" t="s">
        <v>182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53.9</v>
      </c>
      <c r="X127">
        <v>1.18E-2</v>
      </c>
      <c r="Y127">
        <v>-1.25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179</v>
      </c>
      <c r="AH127" t="s">
        <v>45</v>
      </c>
      <c r="AI127" t="s">
        <v>180</v>
      </c>
      <c r="AJ127" t="s">
        <v>60</v>
      </c>
      <c r="AK127" t="s">
        <v>61</v>
      </c>
      <c r="AL127" t="s">
        <v>181</v>
      </c>
      <c r="AM127" t="s">
        <v>182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54.3</v>
      </c>
      <c r="X128">
        <v>1.06E-2</v>
      </c>
      <c r="Y128">
        <v>-1.36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179</v>
      </c>
      <c r="AH128" t="s">
        <v>45</v>
      </c>
      <c r="AI128" t="s">
        <v>180</v>
      </c>
      <c r="AJ128" t="s">
        <v>60</v>
      </c>
      <c r="AK128" t="s">
        <v>61</v>
      </c>
      <c r="AL128" t="s">
        <v>181</v>
      </c>
      <c r="AM128" t="s">
        <v>182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68.3</v>
      </c>
      <c r="X129">
        <v>1.18E-2</v>
      </c>
      <c r="Y129">
        <v>-0.88200000000000001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179</v>
      </c>
      <c r="AH129" t="s">
        <v>45</v>
      </c>
      <c r="AI129" t="s">
        <v>180</v>
      </c>
      <c r="AJ129" t="s">
        <v>60</v>
      </c>
      <c r="AK129" t="s">
        <v>61</v>
      </c>
      <c r="AL129" t="s">
        <v>181</v>
      </c>
      <c r="AM129" t="s">
        <v>182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40.299999999999997</v>
      </c>
      <c r="X130">
        <v>8.9200000000000008E-3</v>
      </c>
      <c r="Y130">
        <v>-1.24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179</v>
      </c>
      <c r="AH130" t="s">
        <v>45</v>
      </c>
      <c r="AI130" t="s">
        <v>180</v>
      </c>
      <c r="AJ130" t="s">
        <v>60</v>
      </c>
      <c r="AK130" t="s">
        <v>61</v>
      </c>
      <c r="AL130" t="s">
        <v>181</v>
      </c>
      <c r="AM130" t="s">
        <v>182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49.6</v>
      </c>
      <c r="X131">
        <v>9.7400000000000004E-3</v>
      </c>
      <c r="Y131">
        <v>-1.23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179</v>
      </c>
      <c r="AH131" t="s">
        <v>45</v>
      </c>
      <c r="AI131" t="s">
        <v>180</v>
      </c>
      <c r="AJ131" t="s">
        <v>60</v>
      </c>
      <c r="AK131" t="s">
        <v>61</v>
      </c>
      <c r="AL131" t="s">
        <v>181</v>
      </c>
      <c r="AM131" t="s">
        <v>182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49.6</v>
      </c>
      <c r="X132">
        <v>7.7299999999999999E-3</v>
      </c>
      <c r="Y132">
        <v>-1.04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179</v>
      </c>
      <c r="AH132" t="s">
        <v>45</v>
      </c>
      <c r="AI132" t="s">
        <v>180</v>
      </c>
      <c r="AJ132" t="s">
        <v>60</v>
      </c>
      <c r="AK132" t="s">
        <v>61</v>
      </c>
      <c r="AL132" t="s">
        <v>181</v>
      </c>
      <c r="AM132" t="s">
        <v>182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55.8</v>
      </c>
      <c r="X133">
        <v>9.9500000000000005E-3</v>
      </c>
      <c r="Y133">
        <v>-1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179</v>
      </c>
      <c r="AH133" t="s">
        <v>45</v>
      </c>
      <c r="AI133" t="s">
        <v>180</v>
      </c>
      <c r="AJ133" t="s">
        <v>60</v>
      </c>
      <c r="AK133" t="s">
        <v>61</v>
      </c>
      <c r="AL133" t="s">
        <v>181</v>
      </c>
      <c r="AM133" t="s">
        <v>182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58.5</v>
      </c>
      <c r="X134">
        <v>1.2200000000000001E-2</v>
      </c>
      <c r="Y134">
        <v>-1.21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179</v>
      </c>
      <c r="AH134" t="s">
        <v>45</v>
      </c>
      <c r="AI134" t="s">
        <v>180</v>
      </c>
      <c r="AJ134" t="s">
        <v>60</v>
      </c>
      <c r="AK134" t="s">
        <v>61</v>
      </c>
      <c r="AL134" t="s">
        <v>181</v>
      </c>
      <c r="AM134" t="s">
        <v>182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51.1</v>
      </c>
      <c r="X135">
        <v>9.9299999999999996E-3</v>
      </c>
      <c r="Y135">
        <v>-1.07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179</v>
      </c>
      <c r="AH135" t="s">
        <v>45</v>
      </c>
      <c r="AI135" t="s">
        <v>180</v>
      </c>
      <c r="AJ135" t="s">
        <v>60</v>
      </c>
      <c r="AK135" t="s">
        <v>61</v>
      </c>
      <c r="AL135" t="s">
        <v>181</v>
      </c>
      <c r="AM135" t="s">
        <v>182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53.9</v>
      </c>
      <c r="X136">
        <v>9.8899999999999995E-3</v>
      </c>
      <c r="Y136">
        <v>-1.1100000000000001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179</v>
      </c>
      <c r="AH136" t="s">
        <v>45</v>
      </c>
      <c r="AI136" t="s">
        <v>180</v>
      </c>
      <c r="AJ136" t="s">
        <v>60</v>
      </c>
      <c r="AK136" t="s">
        <v>61</v>
      </c>
      <c r="AL136" t="s">
        <v>181</v>
      </c>
      <c r="AM136" t="s">
        <v>182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50.9</v>
      </c>
      <c r="X137">
        <v>7.8899999999999994E-3</v>
      </c>
      <c r="Y137">
        <v>-0.89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179</v>
      </c>
      <c r="AH137" t="s">
        <v>45</v>
      </c>
      <c r="AI137" t="s">
        <v>180</v>
      </c>
      <c r="AJ137" t="s">
        <v>60</v>
      </c>
      <c r="AK137" t="s">
        <v>61</v>
      </c>
      <c r="AL137" t="s">
        <v>181</v>
      </c>
      <c r="AM137" t="s">
        <v>182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51.6</v>
      </c>
      <c r="X138">
        <v>7.5599999999999999E-3</v>
      </c>
      <c r="Y138">
        <v>-0.58499999999999996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179</v>
      </c>
      <c r="AH138" t="s">
        <v>45</v>
      </c>
      <c r="AI138" t="s">
        <v>180</v>
      </c>
      <c r="AJ138" t="s">
        <v>60</v>
      </c>
      <c r="AK138" t="s">
        <v>61</v>
      </c>
      <c r="AL138" t="s">
        <v>181</v>
      </c>
      <c r="AM138" t="s">
        <v>182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56.1</v>
      </c>
      <c r="X139">
        <v>9.1999999999999998E-3</v>
      </c>
      <c r="Y139">
        <v>-0.69699999999999995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179</v>
      </c>
      <c r="AH139" t="s">
        <v>45</v>
      </c>
      <c r="AI139" t="s">
        <v>180</v>
      </c>
      <c r="AJ139" t="s">
        <v>60</v>
      </c>
      <c r="AK139" t="s">
        <v>61</v>
      </c>
      <c r="AL139" t="s">
        <v>181</v>
      </c>
      <c r="AM139" t="s">
        <v>182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56.1</v>
      </c>
      <c r="X140">
        <v>1.0800000000000001E-2</v>
      </c>
      <c r="Y140">
        <v>-0.91100000000000003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179</v>
      </c>
      <c r="AH140" t="s">
        <v>45</v>
      </c>
      <c r="AI140" t="s">
        <v>180</v>
      </c>
      <c r="AJ140" t="s">
        <v>60</v>
      </c>
      <c r="AK140" t="s">
        <v>61</v>
      </c>
      <c r="AL140" t="s">
        <v>181</v>
      </c>
      <c r="AM140" t="s">
        <v>182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54.7</v>
      </c>
      <c r="X141">
        <v>8.6999999999999994E-3</v>
      </c>
      <c r="Y141">
        <v>-0.96599999999999997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179</v>
      </c>
      <c r="AH141" t="s">
        <v>45</v>
      </c>
      <c r="AI141" t="s">
        <v>180</v>
      </c>
      <c r="AJ141" t="s">
        <v>60</v>
      </c>
      <c r="AK141" t="s">
        <v>61</v>
      </c>
      <c r="AL141" t="s">
        <v>181</v>
      </c>
      <c r="AM141" t="s">
        <v>182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69.400000000000006</v>
      </c>
      <c r="X142">
        <v>9.9699999999999997E-3</v>
      </c>
      <c r="Y142">
        <v>-0.499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179</v>
      </c>
      <c r="AH142" t="s">
        <v>45</v>
      </c>
      <c r="AI142" t="s">
        <v>180</v>
      </c>
      <c r="AJ142" t="s">
        <v>60</v>
      </c>
      <c r="AK142" t="s">
        <v>61</v>
      </c>
      <c r="AL142" t="s">
        <v>181</v>
      </c>
      <c r="AM142" t="s">
        <v>182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52.7</v>
      </c>
      <c r="X143">
        <v>8.3099999999999997E-3</v>
      </c>
      <c r="Y143">
        <v>-0.67300000000000004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179</v>
      </c>
      <c r="AH143" t="s">
        <v>45</v>
      </c>
      <c r="AI143" t="s">
        <v>180</v>
      </c>
      <c r="AJ143" t="s">
        <v>60</v>
      </c>
      <c r="AK143" t="s">
        <v>61</v>
      </c>
      <c r="AL143" t="s">
        <v>181</v>
      </c>
      <c r="AM143" t="s">
        <v>182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46.6</v>
      </c>
      <c r="X144">
        <v>6.79E-3</v>
      </c>
      <c r="Y144">
        <v>-1.1200000000000001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179</v>
      </c>
      <c r="AH144" t="s">
        <v>45</v>
      </c>
      <c r="AI144" t="s">
        <v>180</v>
      </c>
      <c r="AJ144" t="s">
        <v>60</v>
      </c>
      <c r="AK144" t="s">
        <v>61</v>
      </c>
      <c r="AL144" t="s">
        <v>181</v>
      </c>
      <c r="AM144" t="s">
        <v>182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47.8</v>
      </c>
      <c r="X145">
        <v>7.6099999999999996E-3</v>
      </c>
      <c r="Y145">
        <v>-0.97199999999999998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179</v>
      </c>
      <c r="AH145" t="s">
        <v>45</v>
      </c>
      <c r="AI145" t="s">
        <v>180</v>
      </c>
      <c r="AJ145" t="s">
        <v>60</v>
      </c>
      <c r="AK145" t="s">
        <v>61</v>
      </c>
      <c r="AL145" t="s">
        <v>181</v>
      </c>
      <c r="AM145" t="s">
        <v>182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54.1</v>
      </c>
      <c r="X146">
        <v>9.5499999999999995E-3</v>
      </c>
      <c r="Y146">
        <v>-0.86699999999999999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179</v>
      </c>
      <c r="AH146" t="s">
        <v>45</v>
      </c>
      <c r="AI146" t="s">
        <v>180</v>
      </c>
      <c r="AJ146" t="s">
        <v>60</v>
      </c>
      <c r="AK146" t="s">
        <v>61</v>
      </c>
      <c r="AL146" t="s">
        <v>181</v>
      </c>
      <c r="AM146" t="s">
        <v>182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52.9</v>
      </c>
      <c r="X147">
        <v>1.09E-2</v>
      </c>
      <c r="Y147">
        <v>-1.19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179</v>
      </c>
      <c r="AH147" t="s">
        <v>45</v>
      </c>
      <c r="AI147" t="s">
        <v>180</v>
      </c>
      <c r="AJ147" t="s">
        <v>60</v>
      </c>
      <c r="AK147" t="s">
        <v>61</v>
      </c>
      <c r="AL147" t="s">
        <v>181</v>
      </c>
      <c r="AM147" t="s">
        <v>182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51.6</v>
      </c>
      <c r="X148">
        <v>9.7699999999999992E-3</v>
      </c>
      <c r="Y148">
        <v>-1.2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179</v>
      </c>
      <c r="AH148" t="s">
        <v>45</v>
      </c>
      <c r="AI148" t="s">
        <v>180</v>
      </c>
      <c r="AJ148" t="s">
        <v>60</v>
      </c>
      <c r="AK148" t="s">
        <v>61</v>
      </c>
      <c r="AL148" t="s">
        <v>181</v>
      </c>
      <c r="AM148" t="s">
        <v>182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68.5</v>
      </c>
      <c r="X149">
        <v>1.2E-2</v>
      </c>
      <c r="Y149">
        <v>-0.84099999999999997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179</v>
      </c>
      <c r="AH149" t="s">
        <v>45</v>
      </c>
      <c r="AI149" t="s">
        <v>180</v>
      </c>
      <c r="AJ149" t="s">
        <v>60</v>
      </c>
      <c r="AK149" t="s">
        <v>61</v>
      </c>
      <c r="AL149" t="s">
        <v>181</v>
      </c>
      <c r="AM149" t="s">
        <v>182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49.3</v>
      </c>
      <c r="X150">
        <v>8.4899999999999993E-3</v>
      </c>
      <c r="Y150">
        <v>-1.04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179</v>
      </c>
      <c r="AH150" t="s">
        <v>45</v>
      </c>
      <c r="AI150" t="s">
        <v>180</v>
      </c>
      <c r="AJ150" t="s">
        <v>60</v>
      </c>
      <c r="AK150" t="s">
        <v>61</v>
      </c>
      <c r="AL150" t="s">
        <v>181</v>
      </c>
      <c r="AM150" t="s">
        <v>182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45.5</v>
      </c>
      <c r="X151">
        <v>6.5100000000000002E-3</v>
      </c>
      <c r="Y151">
        <v>-1.17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179</v>
      </c>
      <c r="AH151" t="s">
        <v>45</v>
      </c>
      <c r="AI151" t="s">
        <v>180</v>
      </c>
      <c r="AJ151" t="s">
        <v>60</v>
      </c>
      <c r="AK151" t="s">
        <v>61</v>
      </c>
      <c r="AL151" t="s">
        <v>181</v>
      </c>
      <c r="AM151" t="s">
        <v>182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45.6</v>
      </c>
      <c r="X152">
        <v>7.6299999999999996E-3</v>
      </c>
      <c r="Y152">
        <v>-1.18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179</v>
      </c>
      <c r="AH152" t="s">
        <v>45</v>
      </c>
      <c r="AI152" t="s">
        <v>180</v>
      </c>
      <c r="AJ152" t="s">
        <v>60</v>
      </c>
      <c r="AK152" t="s">
        <v>61</v>
      </c>
      <c r="AL152" t="s">
        <v>181</v>
      </c>
      <c r="AM152" t="s">
        <v>182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50.2</v>
      </c>
      <c r="X153">
        <v>1.01E-2</v>
      </c>
      <c r="Y153">
        <v>-1.1200000000000001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179</v>
      </c>
      <c r="AH153" t="s">
        <v>45</v>
      </c>
      <c r="AI153" t="s">
        <v>180</v>
      </c>
      <c r="AJ153" t="s">
        <v>60</v>
      </c>
      <c r="AK153" t="s">
        <v>61</v>
      </c>
      <c r="AL153" t="s">
        <v>181</v>
      </c>
      <c r="AM153" t="s">
        <v>182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51.1</v>
      </c>
      <c r="X154">
        <v>1.0800000000000001E-2</v>
      </c>
      <c r="Y154">
        <v>-1.29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179</v>
      </c>
      <c r="AH154" t="s">
        <v>45</v>
      </c>
      <c r="AI154" t="s">
        <v>180</v>
      </c>
      <c r="AJ154" t="s">
        <v>60</v>
      </c>
      <c r="AK154" t="s">
        <v>61</v>
      </c>
      <c r="AL154" t="s">
        <v>181</v>
      </c>
      <c r="AM154" t="s">
        <v>182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51.5</v>
      </c>
      <c r="X155">
        <v>9.7900000000000001E-3</v>
      </c>
      <c r="Y155">
        <v>-1.22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179</v>
      </c>
      <c r="AH155" t="s">
        <v>45</v>
      </c>
      <c r="AI155" t="s">
        <v>180</v>
      </c>
      <c r="AJ155" t="s">
        <v>60</v>
      </c>
      <c r="AK155" t="s">
        <v>61</v>
      </c>
      <c r="AL155" t="s">
        <v>181</v>
      </c>
      <c r="AM155" t="s">
        <v>182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68.400000000000006</v>
      </c>
      <c r="X156">
        <v>1.21E-2</v>
      </c>
      <c r="Y156">
        <v>-0.86499999999999999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179</v>
      </c>
      <c r="AH156" t="s">
        <v>45</v>
      </c>
      <c r="AI156" t="s">
        <v>180</v>
      </c>
      <c r="AJ156" t="s">
        <v>60</v>
      </c>
      <c r="AK156" t="s">
        <v>61</v>
      </c>
      <c r="AL156" t="s">
        <v>181</v>
      </c>
      <c r="AM156" t="s">
        <v>182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47.3</v>
      </c>
      <c r="X157">
        <v>8.4799999999999997E-3</v>
      </c>
      <c r="Y157">
        <v>-1.21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179</v>
      </c>
      <c r="AH157" t="s">
        <v>45</v>
      </c>
      <c r="AI157" t="s">
        <v>180</v>
      </c>
      <c r="AJ157" t="s">
        <v>60</v>
      </c>
      <c r="AK157" t="s">
        <v>61</v>
      </c>
      <c r="AL157" t="s">
        <v>181</v>
      </c>
      <c r="AM157" t="s">
        <v>182</v>
      </c>
      <c r="AO157" t="s">
        <v>64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173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128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22</v>
      </c>
      <c r="X6">
        <v>2.98E-3</v>
      </c>
      <c r="Y6">
        <v>-0.88300000000000001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174</v>
      </c>
      <c r="AH6" t="s">
        <v>45</v>
      </c>
      <c r="AI6" t="s">
        <v>175</v>
      </c>
      <c r="AJ6" t="s">
        <v>60</v>
      </c>
      <c r="AK6" t="s">
        <v>61</v>
      </c>
      <c r="AL6" t="s">
        <v>176</v>
      </c>
      <c r="AM6" t="s">
        <v>177</v>
      </c>
      <c r="AO6" t="s">
        <v>64</v>
      </c>
    </row>
    <row r="7" spans="1:41" x14ac:dyDescent="0.25">
      <c r="A7" t="s">
        <v>128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30.3</v>
      </c>
      <c r="X7">
        <v>6.0000000000000001E-3</v>
      </c>
      <c r="Y7">
        <v>-0.92300000000000004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174</v>
      </c>
      <c r="AH7" t="s">
        <v>45</v>
      </c>
      <c r="AI7" t="s">
        <v>175</v>
      </c>
      <c r="AJ7" t="s">
        <v>60</v>
      </c>
      <c r="AK7" t="s">
        <v>61</v>
      </c>
      <c r="AL7" t="s">
        <v>176</v>
      </c>
      <c r="AM7" t="s">
        <v>177</v>
      </c>
      <c r="AO7" t="s">
        <v>64</v>
      </c>
    </row>
    <row r="8" spans="1:41" x14ac:dyDescent="0.25">
      <c r="A8" t="s">
        <v>128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26.9</v>
      </c>
      <c r="X8">
        <v>4.7600000000000003E-3</v>
      </c>
      <c r="Y8">
        <v>-0.95499999999999996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174</v>
      </c>
      <c r="AH8" t="s">
        <v>45</v>
      </c>
      <c r="AI8" t="s">
        <v>175</v>
      </c>
      <c r="AJ8" t="s">
        <v>60</v>
      </c>
      <c r="AK8" t="s">
        <v>61</v>
      </c>
      <c r="AL8" t="s">
        <v>176</v>
      </c>
      <c r="AM8" t="s">
        <v>177</v>
      </c>
      <c r="AO8" t="s">
        <v>64</v>
      </c>
    </row>
    <row r="9" spans="1:41" x14ac:dyDescent="0.25">
      <c r="A9" t="s">
        <v>128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31.6</v>
      </c>
      <c r="X9">
        <v>6.7400000000000003E-3</v>
      </c>
      <c r="Y9">
        <v>-0.73199999999999998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174</v>
      </c>
      <c r="AH9" t="s">
        <v>45</v>
      </c>
      <c r="AI9" t="s">
        <v>175</v>
      </c>
      <c r="AJ9" t="s">
        <v>60</v>
      </c>
      <c r="AK9" t="s">
        <v>61</v>
      </c>
      <c r="AL9" t="s">
        <v>176</v>
      </c>
      <c r="AM9" t="s">
        <v>177</v>
      </c>
      <c r="AO9" t="s">
        <v>64</v>
      </c>
    </row>
    <row r="10" spans="1:41" x14ac:dyDescent="0.25">
      <c r="A10" t="s">
        <v>128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25.4</v>
      </c>
      <c r="X10">
        <v>3.6700000000000001E-3</v>
      </c>
      <c r="Y10">
        <v>-1.1100000000000001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174</v>
      </c>
      <c r="AH10" t="s">
        <v>45</v>
      </c>
      <c r="AI10" t="s">
        <v>175</v>
      </c>
      <c r="AJ10" t="s">
        <v>60</v>
      </c>
      <c r="AK10" t="s">
        <v>61</v>
      </c>
      <c r="AL10" t="s">
        <v>176</v>
      </c>
      <c r="AM10" t="s">
        <v>177</v>
      </c>
      <c r="AO10" t="s">
        <v>64</v>
      </c>
    </row>
    <row r="11" spans="1:41" x14ac:dyDescent="0.25">
      <c r="A11" t="s">
        <v>128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35.700000000000003</v>
      </c>
      <c r="X11">
        <v>8.0400000000000003E-3</v>
      </c>
      <c r="Y11">
        <v>-0.753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174</v>
      </c>
      <c r="AH11" t="s">
        <v>45</v>
      </c>
      <c r="AI11" t="s">
        <v>175</v>
      </c>
      <c r="AJ11" t="s">
        <v>60</v>
      </c>
      <c r="AK11" t="s">
        <v>61</v>
      </c>
      <c r="AL11" t="s">
        <v>176</v>
      </c>
      <c r="AM11" t="s">
        <v>177</v>
      </c>
      <c r="AO11" t="s">
        <v>64</v>
      </c>
    </row>
    <row r="12" spans="1:41" x14ac:dyDescent="0.25">
      <c r="A12" t="s">
        <v>128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33.700000000000003</v>
      </c>
      <c r="X12">
        <v>7.3899999999999999E-3</v>
      </c>
      <c r="Y12">
        <v>-0.79600000000000004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174</v>
      </c>
      <c r="AH12" t="s">
        <v>45</v>
      </c>
      <c r="AI12" t="s">
        <v>175</v>
      </c>
      <c r="AJ12" t="s">
        <v>60</v>
      </c>
      <c r="AK12" t="s">
        <v>61</v>
      </c>
      <c r="AL12" t="s">
        <v>176</v>
      </c>
      <c r="AM12" t="s">
        <v>177</v>
      </c>
      <c r="AO12" t="s">
        <v>64</v>
      </c>
    </row>
    <row r="13" spans="1:41" x14ac:dyDescent="0.25">
      <c r="A13" t="s">
        <v>128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36.299999999999997</v>
      </c>
      <c r="X13">
        <v>7.9399999999999991E-3</v>
      </c>
      <c r="Y13">
        <v>-0.71699999999999997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174</v>
      </c>
      <c r="AH13" t="s">
        <v>45</v>
      </c>
      <c r="AI13" t="s">
        <v>175</v>
      </c>
      <c r="AJ13" t="s">
        <v>60</v>
      </c>
      <c r="AK13" t="s">
        <v>61</v>
      </c>
      <c r="AL13" t="s">
        <v>176</v>
      </c>
      <c r="AM13" t="s">
        <v>177</v>
      </c>
      <c r="AO13" t="s">
        <v>64</v>
      </c>
    </row>
    <row r="14" spans="1:41" x14ac:dyDescent="0.25">
      <c r="A14" t="s">
        <v>128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26.6</v>
      </c>
      <c r="X14">
        <v>5.7999999999999996E-3</v>
      </c>
      <c r="Y14">
        <v>-0.82699999999999996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174</v>
      </c>
      <c r="AH14" t="s">
        <v>45</v>
      </c>
      <c r="AI14" t="s">
        <v>175</v>
      </c>
      <c r="AJ14" t="s">
        <v>60</v>
      </c>
      <c r="AK14" t="s">
        <v>61</v>
      </c>
      <c r="AL14" t="s">
        <v>176</v>
      </c>
      <c r="AM14" t="s">
        <v>177</v>
      </c>
      <c r="AO14" t="s">
        <v>64</v>
      </c>
    </row>
    <row r="15" spans="1:41" x14ac:dyDescent="0.25">
      <c r="A15" t="s">
        <v>128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32.6</v>
      </c>
      <c r="X15">
        <v>6.9100000000000003E-3</v>
      </c>
      <c r="Y15">
        <v>-0.81399999999999995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174</v>
      </c>
      <c r="AH15" t="s">
        <v>45</v>
      </c>
      <c r="AI15" t="s">
        <v>175</v>
      </c>
      <c r="AJ15" t="s">
        <v>60</v>
      </c>
      <c r="AK15" t="s">
        <v>61</v>
      </c>
      <c r="AL15" t="s">
        <v>176</v>
      </c>
      <c r="AM15" t="s">
        <v>177</v>
      </c>
      <c r="AO15" t="s">
        <v>64</v>
      </c>
    </row>
    <row r="16" spans="1:41" x14ac:dyDescent="0.25">
      <c r="A16" t="s">
        <v>128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25.9</v>
      </c>
      <c r="X16">
        <v>3.2499999999999999E-3</v>
      </c>
      <c r="Y16">
        <v>-1.1000000000000001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174</v>
      </c>
      <c r="AH16" t="s">
        <v>45</v>
      </c>
      <c r="AI16" t="s">
        <v>175</v>
      </c>
      <c r="AJ16" t="s">
        <v>60</v>
      </c>
      <c r="AK16" t="s">
        <v>61</v>
      </c>
      <c r="AL16" t="s">
        <v>176</v>
      </c>
      <c r="AM16" t="s">
        <v>177</v>
      </c>
      <c r="AO16" t="s">
        <v>64</v>
      </c>
    </row>
    <row r="17" spans="1:41" x14ac:dyDescent="0.25">
      <c r="A17" t="s">
        <v>128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29.3</v>
      </c>
      <c r="X17">
        <v>3.8700000000000002E-3</v>
      </c>
      <c r="Y17">
        <v>-0.80400000000000005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174</v>
      </c>
      <c r="AH17" t="s">
        <v>45</v>
      </c>
      <c r="AI17" t="s">
        <v>175</v>
      </c>
      <c r="AJ17" t="s">
        <v>60</v>
      </c>
      <c r="AK17" t="s">
        <v>61</v>
      </c>
      <c r="AL17" t="s">
        <v>176</v>
      </c>
      <c r="AM17" t="s">
        <v>177</v>
      </c>
      <c r="AO17" t="s">
        <v>64</v>
      </c>
    </row>
    <row r="18" spans="1:41" x14ac:dyDescent="0.25">
      <c r="A18" t="s">
        <v>128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27.8</v>
      </c>
      <c r="X18">
        <v>3.5300000000000002E-3</v>
      </c>
      <c r="Y18">
        <v>-0.98599999999999999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174</v>
      </c>
      <c r="AH18" t="s">
        <v>45</v>
      </c>
      <c r="AI18" t="s">
        <v>175</v>
      </c>
      <c r="AJ18" t="s">
        <v>60</v>
      </c>
      <c r="AK18" t="s">
        <v>61</v>
      </c>
      <c r="AL18" t="s">
        <v>176</v>
      </c>
      <c r="AM18" t="s">
        <v>177</v>
      </c>
      <c r="AO18" t="s">
        <v>64</v>
      </c>
    </row>
    <row r="19" spans="1:41" x14ac:dyDescent="0.25">
      <c r="A19" t="s">
        <v>128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30.2</v>
      </c>
      <c r="X19">
        <v>4.7800000000000004E-3</v>
      </c>
      <c r="Y19">
        <v>-0.7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174</v>
      </c>
      <c r="AH19" t="s">
        <v>45</v>
      </c>
      <c r="AI19" t="s">
        <v>175</v>
      </c>
      <c r="AJ19" t="s">
        <v>60</v>
      </c>
      <c r="AK19" t="s">
        <v>61</v>
      </c>
      <c r="AL19" t="s">
        <v>176</v>
      </c>
      <c r="AM19" t="s">
        <v>177</v>
      </c>
      <c r="AO19" t="s">
        <v>64</v>
      </c>
    </row>
    <row r="20" spans="1:41" x14ac:dyDescent="0.25">
      <c r="A20" t="s">
        <v>128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27.8</v>
      </c>
      <c r="X20">
        <v>3.7599999999999999E-3</v>
      </c>
      <c r="Y20">
        <v>-1.03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174</v>
      </c>
      <c r="AH20" t="s">
        <v>45</v>
      </c>
      <c r="AI20" t="s">
        <v>175</v>
      </c>
      <c r="AJ20" t="s">
        <v>60</v>
      </c>
      <c r="AK20" t="s">
        <v>61</v>
      </c>
      <c r="AL20" t="s">
        <v>176</v>
      </c>
      <c r="AM20" t="s">
        <v>177</v>
      </c>
      <c r="AO20" t="s">
        <v>64</v>
      </c>
    </row>
    <row r="21" spans="1:41" x14ac:dyDescent="0.25">
      <c r="A21" t="s">
        <v>128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34.799999999999997</v>
      </c>
      <c r="X21">
        <v>6.94E-3</v>
      </c>
      <c r="Y21">
        <v>-0.65800000000000003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174</v>
      </c>
      <c r="AH21" t="s">
        <v>45</v>
      </c>
      <c r="AI21" t="s">
        <v>175</v>
      </c>
      <c r="AJ21" t="s">
        <v>60</v>
      </c>
      <c r="AK21" t="s">
        <v>61</v>
      </c>
      <c r="AL21" t="s">
        <v>176</v>
      </c>
      <c r="AM21" t="s">
        <v>177</v>
      </c>
      <c r="AO21" t="s">
        <v>64</v>
      </c>
    </row>
    <row r="22" spans="1:41" x14ac:dyDescent="0.25">
      <c r="A22" t="s">
        <v>128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32.6</v>
      </c>
      <c r="X22">
        <v>6.6600000000000001E-3</v>
      </c>
      <c r="Y22">
        <v>-0.74399999999999999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174</v>
      </c>
      <c r="AH22" t="s">
        <v>45</v>
      </c>
      <c r="AI22" t="s">
        <v>175</v>
      </c>
      <c r="AJ22" t="s">
        <v>60</v>
      </c>
      <c r="AK22" t="s">
        <v>61</v>
      </c>
      <c r="AL22" t="s">
        <v>176</v>
      </c>
      <c r="AM22" t="s">
        <v>177</v>
      </c>
      <c r="AO22" t="s">
        <v>64</v>
      </c>
    </row>
    <row r="23" spans="1:41" x14ac:dyDescent="0.25">
      <c r="A23" t="s">
        <v>128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35.799999999999997</v>
      </c>
      <c r="X23">
        <v>6.6100000000000004E-3</v>
      </c>
      <c r="Y23">
        <v>-0.65700000000000003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174</v>
      </c>
      <c r="AH23" t="s">
        <v>45</v>
      </c>
      <c r="AI23" t="s">
        <v>175</v>
      </c>
      <c r="AJ23" t="s">
        <v>60</v>
      </c>
      <c r="AK23" t="s">
        <v>61</v>
      </c>
      <c r="AL23" t="s">
        <v>176</v>
      </c>
      <c r="AM23" t="s">
        <v>177</v>
      </c>
      <c r="AO23" t="s">
        <v>64</v>
      </c>
    </row>
    <row r="24" spans="1:41" x14ac:dyDescent="0.25">
      <c r="A24" t="s">
        <v>128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29.1</v>
      </c>
      <c r="X24">
        <v>5.3099999999999996E-3</v>
      </c>
      <c r="Y24">
        <v>-0.76400000000000001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174</v>
      </c>
      <c r="AH24" t="s">
        <v>45</v>
      </c>
      <c r="AI24" t="s">
        <v>175</v>
      </c>
      <c r="AJ24" t="s">
        <v>60</v>
      </c>
      <c r="AK24" t="s">
        <v>61</v>
      </c>
      <c r="AL24" t="s">
        <v>176</v>
      </c>
      <c r="AM24" t="s">
        <v>177</v>
      </c>
      <c r="AO24" t="s">
        <v>64</v>
      </c>
    </row>
    <row r="25" spans="1:41" x14ac:dyDescent="0.25">
      <c r="A25" t="s">
        <v>128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30.1</v>
      </c>
      <c r="X25">
        <v>4.7400000000000003E-3</v>
      </c>
      <c r="Y25">
        <v>-0.84399999999999997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174</v>
      </c>
      <c r="AH25" t="s">
        <v>45</v>
      </c>
      <c r="AI25" t="s">
        <v>175</v>
      </c>
      <c r="AJ25" t="s">
        <v>60</v>
      </c>
      <c r="AK25" t="s">
        <v>61</v>
      </c>
      <c r="AL25" t="s">
        <v>176</v>
      </c>
      <c r="AM25" t="s">
        <v>177</v>
      </c>
      <c r="AO25" t="s">
        <v>64</v>
      </c>
    </row>
    <row r="26" spans="1:41" x14ac:dyDescent="0.25">
      <c r="A26" t="s">
        <v>128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22.8</v>
      </c>
      <c r="X26">
        <v>2.8999999999999998E-3</v>
      </c>
      <c r="Y26">
        <v>-0.98099999999999998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174</v>
      </c>
      <c r="AH26" t="s">
        <v>45</v>
      </c>
      <c r="AI26" t="s">
        <v>175</v>
      </c>
      <c r="AJ26" t="s">
        <v>60</v>
      </c>
      <c r="AK26" t="s">
        <v>61</v>
      </c>
      <c r="AL26" t="s">
        <v>176</v>
      </c>
      <c r="AM26" t="s">
        <v>177</v>
      </c>
      <c r="AO26" t="s">
        <v>64</v>
      </c>
    </row>
    <row r="27" spans="1:41" x14ac:dyDescent="0.25">
      <c r="A27" t="s">
        <v>128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27.2</v>
      </c>
      <c r="X27">
        <v>3.8500000000000001E-3</v>
      </c>
      <c r="Y27">
        <v>-0.98899999999999999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174</v>
      </c>
      <c r="AH27" t="s">
        <v>45</v>
      </c>
      <c r="AI27" t="s">
        <v>175</v>
      </c>
      <c r="AJ27" t="s">
        <v>60</v>
      </c>
      <c r="AK27" t="s">
        <v>61</v>
      </c>
      <c r="AL27" t="s">
        <v>176</v>
      </c>
      <c r="AM27" t="s">
        <v>177</v>
      </c>
      <c r="AO27" t="s">
        <v>64</v>
      </c>
    </row>
    <row r="28" spans="1:41" x14ac:dyDescent="0.25">
      <c r="A28" t="s">
        <v>128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26.1</v>
      </c>
      <c r="X28">
        <v>3.3800000000000002E-3</v>
      </c>
      <c r="Y28">
        <v>-1.06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174</v>
      </c>
      <c r="AH28" t="s">
        <v>45</v>
      </c>
      <c r="AI28" t="s">
        <v>175</v>
      </c>
      <c r="AJ28" t="s">
        <v>60</v>
      </c>
      <c r="AK28" t="s">
        <v>61</v>
      </c>
      <c r="AL28" t="s">
        <v>176</v>
      </c>
      <c r="AM28" t="s">
        <v>177</v>
      </c>
      <c r="AO28" t="s">
        <v>64</v>
      </c>
    </row>
    <row r="29" spans="1:41" x14ac:dyDescent="0.25">
      <c r="A29" t="s">
        <v>128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28.7</v>
      </c>
      <c r="X29">
        <v>5.6800000000000002E-3</v>
      </c>
      <c r="Y29">
        <v>-0.76700000000000002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174</v>
      </c>
      <c r="AH29" t="s">
        <v>45</v>
      </c>
      <c r="AI29" t="s">
        <v>175</v>
      </c>
      <c r="AJ29" t="s">
        <v>60</v>
      </c>
      <c r="AK29" t="s">
        <v>61</v>
      </c>
      <c r="AL29" t="s">
        <v>176</v>
      </c>
      <c r="AM29" t="s">
        <v>177</v>
      </c>
      <c r="AO29" t="s">
        <v>64</v>
      </c>
    </row>
    <row r="30" spans="1:41" x14ac:dyDescent="0.25">
      <c r="A30" t="s">
        <v>128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25.4</v>
      </c>
      <c r="X30">
        <v>3.5200000000000001E-3</v>
      </c>
      <c r="Y30">
        <v>-1.22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174</v>
      </c>
      <c r="AH30" t="s">
        <v>45</v>
      </c>
      <c r="AI30" t="s">
        <v>175</v>
      </c>
      <c r="AJ30" t="s">
        <v>60</v>
      </c>
      <c r="AK30" t="s">
        <v>61</v>
      </c>
      <c r="AL30" t="s">
        <v>176</v>
      </c>
      <c r="AM30" t="s">
        <v>177</v>
      </c>
      <c r="AO30" t="s">
        <v>64</v>
      </c>
    </row>
    <row r="31" spans="1:41" x14ac:dyDescent="0.25">
      <c r="A31" t="s">
        <v>128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33.299999999999997</v>
      </c>
      <c r="X31">
        <v>7.4999999999999997E-3</v>
      </c>
      <c r="Y31">
        <v>-0.76800000000000002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174</v>
      </c>
      <c r="AH31" t="s">
        <v>45</v>
      </c>
      <c r="AI31" t="s">
        <v>175</v>
      </c>
      <c r="AJ31" t="s">
        <v>60</v>
      </c>
      <c r="AK31" t="s">
        <v>61</v>
      </c>
      <c r="AL31" t="s">
        <v>176</v>
      </c>
      <c r="AM31" t="s">
        <v>177</v>
      </c>
      <c r="AO31" t="s">
        <v>64</v>
      </c>
    </row>
    <row r="32" spans="1:41" x14ac:dyDescent="0.25">
      <c r="A32" t="s">
        <v>128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30.8</v>
      </c>
      <c r="X32">
        <v>7.0699999999999999E-3</v>
      </c>
      <c r="Y32">
        <v>-0.81899999999999995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174</v>
      </c>
      <c r="AH32" t="s">
        <v>45</v>
      </c>
      <c r="AI32" t="s">
        <v>175</v>
      </c>
      <c r="AJ32" t="s">
        <v>60</v>
      </c>
      <c r="AK32" t="s">
        <v>61</v>
      </c>
      <c r="AL32" t="s">
        <v>176</v>
      </c>
      <c r="AM32" t="s">
        <v>177</v>
      </c>
      <c r="AO32" t="s">
        <v>64</v>
      </c>
    </row>
    <row r="33" spans="1:41" x14ac:dyDescent="0.25">
      <c r="A33" t="s">
        <v>128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34.200000000000003</v>
      </c>
      <c r="X33">
        <v>7.2199999999999999E-3</v>
      </c>
      <c r="Y33">
        <v>-0.76600000000000001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174</v>
      </c>
      <c r="AH33" t="s">
        <v>45</v>
      </c>
      <c r="AI33" t="s">
        <v>175</v>
      </c>
      <c r="AJ33" t="s">
        <v>60</v>
      </c>
      <c r="AK33" t="s">
        <v>61</v>
      </c>
      <c r="AL33" t="s">
        <v>176</v>
      </c>
      <c r="AM33" t="s">
        <v>177</v>
      </c>
      <c r="AO33" t="s">
        <v>64</v>
      </c>
    </row>
    <row r="34" spans="1:41" x14ac:dyDescent="0.25">
      <c r="A34" t="s">
        <v>128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25.3</v>
      </c>
      <c r="X34">
        <v>5.3800000000000002E-3</v>
      </c>
      <c r="Y34">
        <v>-0.79300000000000004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174</v>
      </c>
      <c r="AH34" t="s">
        <v>45</v>
      </c>
      <c r="AI34" t="s">
        <v>175</v>
      </c>
      <c r="AJ34" t="s">
        <v>60</v>
      </c>
      <c r="AK34" t="s">
        <v>61</v>
      </c>
      <c r="AL34" t="s">
        <v>176</v>
      </c>
      <c r="AM34" t="s">
        <v>177</v>
      </c>
      <c r="AO34" t="s">
        <v>64</v>
      </c>
    </row>
    <row r="35" spans="1:41" x14ac:dyDescent="0.25">
      <c r="A35" t="s">
        <v>128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29.1</v>
      </c>
      <c r="X35">
        <v>5.4099999999999999E-3</v>
      </c>
      <c r="Y35">
        <v>-0.89800000000000002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174</v>
      </c>
      <c r="AH35" t="s">
        <v>45</v>
      </c>
      <c r="AI35" t="s">
        <v>175</v>
      </c>
      <c r="AJ35" t="s">
        <v>60</v>
      </c>
      <c r="AK35" t="s">
        <v>61</v>
      </c>
      <c r="AL35" t="s">
        <v>176</v>
      </c>
      <c r="AM35" t="s">
        <v>177</v>
      </c>
      <c r="AO35" t="s">
        <v>64</v>
      </c>
    </row>
    <row r="36" spans="1:41" x14ac:dyDescent="0.25">
      <c r="A36" t="s">
        <v>128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21.8</v>
      </c>
      <c r="X36">
        <v>2.7799999999999999E-3</v>
      </c>
      <c r="Y36">
        <v>-0.94299999999999995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174</v>
      </c>
      <c r="AH36" t="s">
        <v>45</v>
      </c>
      <c r="AI36" t="s">
        <v>175</v>
      </c>
      <c r="AJ36" t="s">
        <v>60</v>
      </c>
      <c r="AK36" t="s">
        <v>61</v>
      </c>
      <c r="AL36" t="s">
        <v>176</v>
      </c>
      <c r="AM36" t="s">
        <v>177</v>
      </c>
      <c r="AO36" t="s">
        <v>64</v>
      </c>
    </row>
    <row r="37" spans="1:41" x14ac:dyDescent="0.25">
      <c r="A37" t="s">
        <v>128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26.2</v>
      </c>
      <c r="X37">
        <v>3.64E-3</v>
      </c>
      <c r="Y37">
        <v>-1.05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174</v>
      </c>
      <c r="AH37" t="s">
        <v>45</v>
      </c>
      <c r="AI37" t="s">
        <v>175</v>
      </c>
      <c r="AJ37" t="s">
        <v>60</v>
      </c>
      <c r="AK37" t="s">
        <v>61</v>
      </c>
      <c r="AL37" t="s">
        <v>176</v>
      </c>
      <c r="AM37" t="s">
        <v>177</v>
      </c>
      <c r="AO37" t="s">
        <v>64</v>
      </c>
    </row>
    <row r="38" spans="1:41" x14ac:dyDescent="0.25">
      <c r="A38" t="s">
        <v>128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24.8</v>
      </c>
      <c r="X38">
        <v>3.2200000000000002E-3</v>
      </c>
      <c r="Y38">
        <v>-1.1200000000000001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174</v>
      </c>
      <c r="AH38" t="s">
        <v>45</v>
      </c>
      <c r="AI38" t="s">
        <v>175</v>
      </c>
      <c r="AJ38" t="s">
        <v>60</v>
      </c>
      <c r="AK38" t="s">
        <v>61</v>
      </c>
      <c r="AL38" t="s">
        <v>176</v>
      </c>
      <c r="AM38" t="s">
        <v>177</v>
      </c>
      <c r="AO38" t="s">
        <v>64</v>
      </c>
    </row>
    <row r="39" spans="1:41" x14ac:dyDescent="0.25">
      <c r="A39" t="s">
        <v>128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27.7</v>
      </c>
      <c r="X39">
        <v>6.1700000000000001E-3</v>
      </c>
      <c r="Y39">
        <v>-0.80800000000000005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174</v>
      </c>
      <c r="AH39" t="s">
        <v>45</v>
      </c>
      <c r="AI39" t="s">
        <v>175</v>
      </c>
      <c r="AJ39" t="s">
        <v>60</v>
      </c>
      <c r="AK39" t="s">
        <v>61</v>
      </c>
      <c r="AL39" t="s">
        <v>176</v>
      </c>
      <c r="AM39" t="s">
        <v>177</v>
      </c>
      <c r="AO39" t="s">
        <v>64</v>
      </c>
    </row>
    <row r="40" spans="1:41" x14ac:dyDescent="0.25">
      <c r="A40" t="s">
        <v>128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24.8</v>
      </c>
      <c r="X40">
        <v>3.4199999999999999E-3</v>
      </c>
      <c r="Y40">
        <v>-1.29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174</v>
      </c>
      <c r="AH40" t="s">
        <v>45</v>
      </c>
      <c r="AI40" t="s">
        <v>175</v>
      </c>
      <c r="AJ40" t="s">
        <v>60</v>
      </c>
      <c r="AK40" t="s">
        <v>61</v>
      </c>
      <c r="AL40" t="s">
        <v>176</v>
      </c>
      <c r="AM40" t="s">
        <v>177</v>
      </c>
      <c r="AO40" t="s">
        <v>64</v>
      </c>
    </row>
    <row r="41" spans="1:41" x14ac:dyDescent="0.25">
      <c r="A41" t="s">
        <v>128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32.5</v>
      </c>
      <c r="X41">
        <v>7.4900000000000001E-3</v>
      </c>
      <c r="Y41">
        <v>-0.79300000000000004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174</v>
      </c>
      <c r="AH41" t="s">
        <v>45</v>
      </c>
      <c r="AI41" t="s">
        <v>175</v>
      </c>
      <c r="AJ41" t="s">
        <v>60</v>
      </c>
      <c r="AK41" t="s">
        <v>61</v>
      </c>
      <c r="AL41" t="s">
        <v>176</v>
      </c>
      <c r="AM41" t="s">
        <v>177</v>
      </c>
      <c r="AO41" t="s">
        <v>64</v>
      </c>
    </row>
    <row r="42" spans="1:41" x14ac:dyDescent="0.25">
      <c r="A42" t="s">
        <v>128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30</v>
      </c>
      <c r="X42">
        <v>7.1900000000000002E-3</v>
      </c>
      <c r="Y42">
        <v>-0.84499999999999997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174</v>
      </c>
      <c r="AH42" t="s">
        <v>45</v>
      </c>
      <c r="AI42" t="s">
        <v>175</v>
      </c>
      <c r="AJ42" t="s">
        <v>60</v>
      </c>
      <c r="AK42" t="s">
        <v>61</v>
      </c>
      <c r="AL42" t="s">
        <v>176</v>
      </c>
      <c r="AM42" t="s">
        <v>177</v>
      </c>
      <c r="AO42" t="s">
        <v>64</v>
      </c>
    </row>
    <row r="43" spans="1:41" x14ac:dyDescent="0.25">
      <c r="A43" t="s">
        <v>128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33.5</v>
      </c>
      <c r="X43">
        <v>7.3499999999999998E-3</v>
      </c>
      <c r="Y43">
        <v>-0.80600000000000005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174</v>
      </c>
      <c r="AH43" t="s">
        <v>45</v>
      </c>
      <c r="AI43" t="s">
        <v>175</v>
      </c>
      <c r="AJ43" t="s">
        <v>60</v>
      </c>
      <c r="AK43" t="s">
        <v>61</v>
      </c>
      <c r="AL43" t="s">
        <v>176</v>
      </c>
      <c r="AM43" t="s">
        <v>177</v>
      </c>
      <c r="AO43" t="s">
        <v>64</v>
      </c>
    </row>
    <row r="44" spans="1:41" x14ac:dyDescent="0.25">
      <c r="A44" t="s">
        <v>128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24.9</v>
      </c>
      <c r="X44">
        <v>5.2900000000000004E-3</v>
      </c>
      <c r="Y44">
        <v>-0.78600000000000003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174</v>
      </c>
      <c r="AH44" t="s">
        <v>45</v>
      </c>
      <c r="AI44" t="s">
        <v>175</v>
      </c>
      <c r="AJ44" t="s">
        <v>60</v>
      </c>
      <c r="AK44" t="s">
        <v>61</v>
      </c>
      <c r="AL44" t="s">
        <v>176</v>
      </c>
      <c r="AM44" t="s">
        <v>177</v>
      </c>
      <c r="AO44" t="s">
        <v>64</v>
      </c>
    </row>
    <row r="45" spans="1:41" x14ac:dyDescent="0.25">
      <c r="A45" t="s">
        <v>128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28.3</v>
      </c>
      <c r="X45">
        <v>5.62E-3</v>
      </c>
      <c r="Y45">
        <v>-0.92900000000000005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174</v>
      </c>
      <c r="AH45" t="s">
        <v>45</v>
      </c>
      <c r="AI45" t="s">
        <v>175</v>
      </c>
      <c r="AJ45" t="s">
        <v>60</v>
      </c>
      <c r="AK45" t="s">
        <v>61</v>
      </c>
      <c r="AL45" t="s">
        <v>176</v>
      </c>
      <c r="AM45" t="s">
        <v>177</v>
      </c>
      <c r="AO45" t="s">
        <v>64</v>
      </c>
    </row>
    <row r="46" spans="1:41" x14ac:dyDescent="0.25">
      <c r="A46" t="s">
        <v>128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30.3</v>
      </c>
      <c r="X46">
        <v>5.0299999999999997E-3</v>
      </c>
      <c r="Y46">
        <v>-0.72699999999999998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174</v>
      </c>
      <c r="AH46" t="s">
        <v>45</v>
      </c>
      <c r="AI46" t="s">
        <v>175</v>
      </c>
      <c r="AJ46" t="s">
        <v>60</v>
      </c>
      <c r="AK46" t="s">
        <v>61</v>
      </c>
      <c r="AL46" t="s">
        <v>176</v>
      </c>
      <c r="AM46" t="s">
        <v>177</v>
      </c>
      <c r="AO46" t="s">
        <v>64</v>
      </c>
    </row>
    <row r="47" spans="1:41" x14ac:dyDescent="0.25">
      <c r="A47" t="s">
        <v>128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35.4</v>
      </c>
      <c r="X47">
        <v>6.7400000000000003E-3</v>
      </c>
      <c r="Y47">
        <v>-0.71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174</v>
      </c>
      <c r="AH47" t="s">
        <v>45</v>
      </c>
      <c r="AI47" t="s">
        <v>175</v>
      </c>
      <c r="AJ47" t="s">
        <v>60</v>
      </c>
      <c r="AK47" t="s">
        <v>61</v>
      </c>
      <c r="AL47" t="s">
        <v>176</v>
      </c>
      <c r="AM47" t="s">
        <v>177</v>
      </c>
      <c r="AO47" t="s">
        <v>64</v>
      </c>
    </row>
    <row r="48" spans="1:41" x14ac:dyDescent="0.25">
      <c r="A48" t="s">
        <v>128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35.4</v>
      </c>
      <c r="X48">
        <v>6.96E-3</v>
      </c>
      <c r="Y48">
        <v>-0.73099999999999998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174</v>
      </c>
      <c r="AH48" t="s">
        <v>45</v>
      </c>
      <c r="AI48" t="s">
        <v>175</v>
      </c>
      <c r="AJ48" t="s">
        <v>60</v>
      </c>
      <c r="AK48" t="s">
        <v>61</v>
      </c>
      <c r="AL48" t="s">
        <v>176</v>
      </c>
      <c r="AM48" t="s">
        <v>177</v>
      </c>
      <c r="AO48" t="s">
        <v>64</v>
      </c>
    </row>
    <row r="49" spans="1:41" x14ac:dyDescent="0.25">
      <c r="A49" t="s">
        <v>128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36.9</v>
      </c>
      <c r="X49">
        <v>8.1799999999999998E-3</v>
      </c>
      <c r="Y49">
        <v>-0.8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174</v>
      </c>
      <c r="AH49" t="s">
        <v>45</v>
      </c>
      <c r="AI49" t="s">
        <v>175</v>
      </c>
      <c r="AJ49" t="s">
        <v>60</v>
      </c>
      <c r="AK49" t="s">
        <v>61</v>
      </c>
      <c r="AL49" t="s">
        <v>176</v>
      </c>
      <c r="AM49" t="s">
        <v>177</v>
      </c>
      <c r="AO49" t="s">
        <v>64</v>
      </c>
    </row>
    <row r="50" spans="1:41" x14ac:dyDescent="0.25">
      <c r="A50" t="s">
        <v>128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36.799999999999997</v>
      </c>
      <c r="X50">
        <v>8.1799999999999998E-3</v>
      </c>
      <c r="Y50">
        <v>-0.71699999999999997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174</v>
      </c>
      <c r="AH50" t="s">
        <v>45</v>
      </c>
      <c r="AI50" t="s">
        <v>175</v>
      </c>
      <c r="AJ50" t="s">
        <v>60</v>
      </c>
      <c r="AK50" t="s">
        <v>61</v>
      </c>
      <c r="AL50" t="s">
        <v>176</v>
      </c>
      <c r="AM50" t="s">
        <v>177</v>
      </c>
      <c r="AO50" t="s">
        <v>64</v>
      </c>
    </row>
    <row r="51" spans="1:41" x14ac:dyDescent="0.25">
      <c r="A51" t="s">
        <v>128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37.200000000000003</v>
      </c>
      <c r="X51">
        <v>7.4599999999999996E-3</v>
      </c>
      <c r="Y51">
        <v>-0.68300000000000005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174</v>
      </c>
      <c r="AH51" t="s">
        <v>45</v>
      </c>
      <c r="AI51" t="s">
        <v>175</v>
      </c>
      <c r="AJ51" t="s">
        <v>60</v>
      </c>
      <c r="AK51" t="s">
        <v>61</v>
      </c>
      <c r="AL51" t="s">
        <v>176</v>
      </c>
      <c r="AM51" t="s">
        <v>177</v>
      </c>
      <c r="AO51" t="s">
        <v>64</v>
      </c>
    </row>
    <row r="52" spans="1:41" x14ac:dyDescent="0.25">
      <c r="A52" t="s">
        <v>128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48.7</v>
      </c>
      <c r="X52">
        <v>8.0599999999999995E-3</v>
      </c>
      <c r="Y52">
        <v>-0.52900000000000003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174</v>
      </c>
      <c r="AH52" t="s">
        <v>45</v>
      </c>
      <c r="AI52" t="s">
        <v>175</v>
      </c>
      <c r="AJ52" t="s">
        <v>60</v>
      </c>
      <c r="AK52" t="s">
        <v>61</v>
      </c>
      <c r="AL52" t="s">
        <v>176</v>
      </c>
      <c r="AM52" t="s">
        <v>177</v>
      </c>
      <c r="AO52" t="s">
        <v>64</v>
      </c>
    </row>
    <row r="53" spans="1:41" x14ac:dyDescent="0.25">
      <c r="A53" t="s">
        <v>128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28.4</v>
      </c>
      <c r="X53">
        <v>6.5199999999999998E-3</v>
      </c>
      <c r="Y53">
        <v>-0.81699999999999995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174</v>
      </c>
      <c r="AH53" t="s">
        <v>45</v>
      </c>
      <c r="AI53" t="s">
        <v>175</v>
      </c>
      <c r="AJ53" t="s">
        <v>60</v>
      </c>
      <c r="AK53" t="s">
        <v>61</v>
      </c>
      <c r="AL53" t="s">
        <v>176</v>
      </c>
      <c r="AM53" t="s">
        <v>177</v>
      </c>
      <c r="AO53" t="s">
        <v>64</v>
      </c>
    </row>
    <row r="54" spans="1:41" x14ac:dyDescent="0.25">
      <c r="A54" t="s">
        <v>128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35.1</v>
      </c>
      <c r="X54">
        <v>7.0699999999999999E-3</v>
      </c>
      <c r="Y54">
        <v>-0.74399999999999999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174</v>
      </c>
      <c r="AH54" t="s">
        <v>45</v>
      </c>
      <c r="AI54" t="s">
        <v>175</v>
      </c>
      <c r="AJ54" t="s">
        <v>60</v>
      </c>
      <c r="AK54" t="s">
        <v>61</v>
      </c>
      <c r="AL54" t="s">
        <v>176</v>
      </c>
      <c r="AM54" t="s">
        <v>177</v>
      </c>
      <c r="AO54" t="s">
        <v>64</v>
      </c>
    </row>
    <row r="55" spans="1:41" x14ac:dyDescent="0.25">
      <c r="A55" t="s">
        <v>128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29.7</v>
      </c>
      <c r="X55">
        <v>3.7200000000000002E-3</v>
      </c>
      <c r="Y55">
        <v>-1.25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174</v>
      </c>
      <c r="AH55" t="s">
        <v>45</v>
      </c>
      <c r="AI55" t="s">
        <v>175</v>
      </c>
      <c r="AJ55" t="s">
        <v>60</v>
      </c>
      <c r="AK55" t="s">
        <v>61</v>
      </c>
      <c r="AL55" t="s">
        <v>176</v>
      </c>
      <c r="AM55" t="s">
        <v>177</v>
      </c>
      <c r="AO55" t="s">
        <v>64</v>
      </c>
    </row>
    <row r="56" spans="1:41" x14ac:dyDescent="0.25">
      <c r="A56" t="s">
        <v>128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31.3</v>
      </c>
      <c r="X56">
        <v>4.9899999999999996E-3</v>
      </c>
      <c r="Y56">
        <v>-0.62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174</v>
      </c>
      <c r="AH56" t="s">
        <v>45</v>
      </c>
      <c r="AI56" t="s">
        <v>175</v>
      </c>
      <c r="AJ56" t="s">
        <v>60</v>
      </c>
      <c r="AK56" t="s">
        <v>61</v>
      </c>
      <c r="AL56" t="s">
        <v>176</v>
      </c>
      <c r="AM56" t="s">
        <v>177</v>
      </c>
      <c r="AO56" t="s">
        <v>64</v>
      </c>
    </row>
    <row r="57" spans="1:41" x14ac:dyDescent="0.25">
      <c r="A57" t="s">
        <v>128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33.5</v>
      </c>
      <c r="X57">
        <v>5.5199999999999997E-3</v>
      </c>
      <c r="Y57">
        <v>-0.59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174</v>
      </c>
      <c r="AH57" t="s">
        <v>45</v>
      </c>
      <c r="AI57" t="s">
        <v>175</v>
      </c>
      <c r="AJ57" t="s">
        <v>60</v>
      </c>
      <c r="AK57" t="s">
        <v>61</v>
      </c>
      <c r="AL57" t="s">
        <v>176</v>
      </c>
      <c r="AM57" t="s">
        <v>177</v>
      </c>
      <c r="AO57" t="s">
        <v>64</v>
      </c>
    </row>
    <row r="58" spans="1:41" x14ac:dyDescent="0.25">
      <c r="A58" t="s">
        <v>128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34.799999999999997</v>
      </c>
      <c r="X58">
        <v>6.0699999999999999E-3</v>
      </c>
      <c r="Y58">
        <v>-0.63800000000000001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174</v>
      </c>
      <c r="AH58" t="s">
        <v>45</v>
      </c>
      <c r="AI58" t="s">
        <v>175</v>
      </c>
      <c r="AJ58" t="s">
        <v>60</v>
      </c>
      <c r="AK58" t="s">
        <v>61</v>
      </c>
      <c r="AL58" t="s">
        <v>176</v>
      </c>
      <c r="AM58" t="s">
        <v>177</v>
      </c>
      <c r="AO58" t="s">
        <v>64</v>
      </c>
    </row>
    <row r="59" spans="1:41" x14ac:dyDescent="0.25">
      <c r="A59" t="s">
        <v>128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34.700000000000003</v>
      </c>
      <c r="X59">
        <v>6.9100000000000003E-3</v>
      </c>
      <c r="Y59">
        <v>-0.63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174</v>
      </c>
      <c r="AH59" t="s">
        <v>45</v>
      </c>
      <c r="AI59" t="s">
        <v>175</v>
      </c>
      <c r="AJ59" t="s">
        <v>60</v>
      </c>
      <c r="AK59" t="s">
        <v>61</v>
      </c>
      <c r="AL59" t="s">
        <v>176</v>
      </c>
      <c r="AM59" t="s">
        <v>177</v>
      </c>
      <c r="AO59" t="s">
        <v>64</v>
      </c>
    </row>
    <row r="60" spans="1:41" x14ac:dyDescent="0.25">
      <c r="A60" t="s">
        <v>128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35.6</v>
      </c>
      <c r="X60">
        <v>6.4900000000000001E-3</v>
      </c>
      <c r="Y60">
        <v>-0.65100000000000002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174</v>
      </c>
      <c r="AH60" t="s">
        <v>45</v>
      </c>
      <c r="AI60" t="s">
        <v>175</v>
      </c>
      <c r="AJ60" t="s">
        <v>60</v>
      </c>
      <c r="AK60" t="s">
        <v>61</v>
      </c>
      <c r="AL60" t="s">
        <v>176</v>
      </c>
      <c r="AM60" t="s">
        <v>177</v>
      </c>
      <c r="AO60" t="s">
        <v>64</v>
      </c>
    </row>
    <row r="61" spans="1:41" x14ac:dyDescent="0.25">
      <c r="A61" t="s">
        <v>128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34.700000000000003</v>
      </c>
      <c r="X61">
        <v>5.7200000000000003E-3</v>
      </c>
      <c r="Y61">
        <v>-0.59499999999999997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174</v>
      </c>
      <c r="AH61" t="s">
        <v>45</v>
      </c>
      <c r="AI61" t="s">
        <v>175</v>
      </c>
      <c r="AJ61" t="s">
        <v>60</v>
      </c>
      <c r="AK61" t="s">
        <v>61</v>
      </c>
      <c r="AL61" t="s">
        <v>176</v>
      </c>
      <c r="AM61" t="s">
        <v>177</v>
      </c>
      <c r="AO61" t="s">
        <v>64</v>
      </c>
    </row>
    <row r="62" spans="1:41" x14ac:dyDescent="0.25">
      <c r="A62" t="s">
        <v>128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43.5</v>
      </c>
      <c r="X62">
        <v>6.4599999999999996E-3</v>
      </c>
      <c r="Y62">
        <v>-0.33300000000000002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174</v>
      </c>
      <c r="AH62" t="s">
        <v>45</v>
      </c>
      <c r="AI62" t="s">
        <v>175</v>
      </c>
      <c r="AJ62" t="s">
        <v>60</v>
      </c>
      <c r="AK62" t="s">
        <v>61</v>
      </c>
      <c r="AL62" t="s">
        <v>176</v>
      </c>
      <c r="AM62" t="s">
        <v>177</v>
      </c>
      <c r="AO62" t="s">
        <v>64</v>
      </c>
    </row>
    <row r="63" spans="1:41" x14ac:dyDescent="0.25">
      <c r="A63" t="s">
        <v>128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29.3</v>
      </c>
      <c r="X63">
        <v>5.45E-3</v>
      </c>
      <c r="Y63">
        <v>-0.76700000000000002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174</v>
      </c>
      <c r="AH63" t="s">
        <v>45</v>
      </c>
      <c r="AI63" t="s">
        <v>175</v>
      </c>
      <c r="AJ63" t="s">
        <v>60</v>
      </c>
      <c r="AK63" t="s">
        <v>61</v>
      </c>
      <c r="AL63" t="s">
        <v>176</v>
      </c>
      <c r="AM63" t="s">
        <v>177</v>
      </c>
      <c r="AO63" t="s">
        <v>64</v>
      </c>
    </row>
    <row r="64" spans="1:41" x14ac:dyDescent="0.25">
      <c r="A64" t="s">
        <v>128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33.6</v>
      </c>
      <c r="X64">
        <v>5.6100000000000004E-3</v>
      </c>
      <c r="Y64">
        <v>-0.60599999999999998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174</v>
      </c>
      <c r="AH64" t="s">
        <v>45</v>
      </c>
      <c r="AI64" t="s">
        <v>175</v>
      </c>
      <c r="AJ64" t="s">
        <v>60</v>
      </c>
      <c r="AK64" t="s">
        <v>61</v>
      </c>
      <c r="AL64" t="s">
        <v>176</v>
      </c>
      <c r="AM64" t="s">
        <v>177</v>
      </c>
      <c r="AO64" t="s">
        <v>64</v>
      </c>
    </row>
    <row r="65" spans="1:41" x14ac:dyDescent="0.25">
      <c r="A65" t="s">
        <v>128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26</v>
      </c>
      <c r="X65">
        <v>3.5200000000000001E-3</v>
      </c>
      <c r="Y65">
        <v>-1.24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174</v>
      </c>
      <c r="AH65" t="s">
        <v>45</v>
      </c>
      <c r="AI65" t="s">
        <v>175</v>
      </c>
      <c r="AJ65" t="s">
        <v>60</v>
      </c>
      <c r="AK65" t="s">
        <v>61</v>
      </c>
      <c r="AL65" t="s">
        <v>176</v>
      </c>
      <c r="AM65" t="s">
        <v>177</v>
      </c>
      <c r="AO65" t="s">
        <v>64</v>
      </c>
    </row>
    <row r="66" spans="1:41" x14ac:dyDescent="0.25">
      <c r="A66" t="s">
        <v>128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29.7</v>
      </c>
      <c r="X66">
        <v>4.3600000000000002E-3</v>
      </c>
      <c r="Y66">
        <v>-0.7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174</v>
      </c>
      <c r="AH66" t="s">
        <v>45</v>
      </c>
      <c r="AI66" t="s">
        <v>175</v>
      </c>
      <c r="AJ66" t="s">
        <v>60</v>
      </c>
      <c r="AK66" t="s">
        <v>61</v>
      </c>
      <c r="AL66" t="s">
        <v>176</v>
      </c>
      <c r="AM66" t="s">
        <v>177</v>
      </c>
      <c r="AO66" t="s">
        <v>64</v>
      </c>
    </row>
    <row r="67" spans="1:41" x14ac:dyDescent="0.25">
      <c r="A67" t="s">
        <v>128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31.5</v>
      </c>
      <c r="X67">
        <v>5.7800000000000004E-3</v>
      </c>
      <c r="Y67">
        <v>-0.69199999999999995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174</v>
      </c>
      <c r="AH67" t="s">
        <v>45</v>
      </c>
      <c r="AI67" t="s">
        <v>175</v>
      </c>
      <c r="AJ67" t="s">
        <v>60</v>
      </c>
      <c r="AK67" t="s">
        <v>61</v>
      </c>
      <c r="AL67" t="s">
        <v>176</v>
      </c>
      <c r="AM67" t="s">
        <v>177</v>
      </c>
      <c r="AO67" t="s">
        <v>64</v>
      </c>
    </row>
    <row r="68" spans="1:41" x14ac:dyDescent="0.25">
      <c r="A68" t="s">
        <v>128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32.9</v>
      </c>
      <c r="X68">
        <v>6.3099999999999996E-3</v>
      </c>
      <c r="Y68">
        <v>-0.75900000000000001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174</v>
      </c>
      <c r="AH68" t="s">
        <v>45</v>
      </c>
      <c r="AI68" t="s">
        <v>175</v>
      </c>
      <c r="AJ68" t="s">
        <v>60</v>
      </c>
      <c r="AK68" t="s">
        <v>61</v>
      </c>
      <c r="AL68" t="s">
        <v>176</v>
      </c>
      <c r="AM68" t="s">
        <v>177</v>
      </c>
      <c r="AO68" t="s">
        <v>64</v>
      </c>
    </row>
    <row r="69" spans="1:41" x14ac:dyDescent="0.25">
      <c r="A69" t="s">
        <v>128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33.1</v>
      </c>
      <c r="X69">
        <v>7.3099999999999997E-3</v>
      </c>
      <c r="Y69">
        <v>-0.81299999999999994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174</v>
      </c>
      <c r="AH69" t="s">
        <v>45</v>
      </c>
      <c r="AI69" t="s">
        <v>175</v>
      </c>
      <c r="AJ69" t="s">
        <v>60</v>
      </c>
      <c r="AK69" t="s">
        <v>61</v>
      </c>
      <c r="AL69" t="s">
        <v>176</v>
      </c>
      <c r="AM69" t="s">
        <v>177</v>
      </c>
      <c r="AO69" t="s">
        <v>64</v>
      </c>
    </row>
    <row r="70" spans="1:41" x14ac:dyDescent="0.25">
      <c r="A70" t="s">
        <v>128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33.9</v>
      </c>
      <c r="X70">
        <v>7.3099999999999997E-3</v>
      </c>
      <c r="Y70">
        <v>-0.78900000000000003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174</v>
      </c>
      <c r="AH70" t="s">
        <v>45</v>
      </c>
      <c r="AI70" t="s">
        <v>175</v>
      </c>
      <c r="AJ70" t="s">
        <v>60</v>
      </c>
      <c r="AK70" t="s">
        <v>61</v>
      </c>
      <c r="AL70" t="s">
        <v>176</v>
      </c>
      <c r="AM70" t="s">
        <v>177</v>
      </c>
      <c r="AO70" t="s">
        <v>64</v>
      </c>
    </row>
    <row r="71" spans="1:41" x14ac:dyDescent="0.25">
      <c r="A71" t="s">
        <v>128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33.799999999999997</v>
      </c>
      <c r="X71">
        <v>6.6299999999999996E-3</v>
      </c>
      <c r="Y71">
        <v>-0.82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174</v>
      </c>
      <c r="AH71" t="s">
        <v>45</v>
      </c>
      <c r="AI71" t="s">
        <v>175</v>
      </c>
      <c r="AJ71" t="s">
        <v>60</v>
      </c>
      <c r="AK71" t="s">
        <v>61</v>
      </c>
      <c r="AL71" t="s">
        <v>176</v>
      </c>
      <c r="AM71" t="s">
        <v>177</v>
      </c>
      <c r="AO71" t="s">
        <v>64</v>
      </c>
    </row>
    <row r="72" spans="1:41" x14ac:dyDescent="0.25">
      <c r="A72" t="s">
        <v>128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43.7</v>
      </c>
      <c r="X72">
        <v>7.0899999999999999E-3</v>
      </c>
      <c r="Y72">
        <v>-0.48699999999999999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174</v>
      </c>
      <c r="AH72" t="s">
        <v>45</v>
      </c>
      <c r="AI72" t="s">
        <v>175</v>
      </c>
      <c r="AJ72" t="s">
        <v>60</v>
      </c>
      <c r="AK72" t="s">
        <v>61</v>
      </c>
      <c r="AL72" t="s">
        <v>176</v>
      </c>
      <c r="AM72" t="s">
        <v>177</v>
      </c>
      <c r="AO72" t="s">
        <v>64</v>
      </c>
    </row>
    <row r="73" spans="1:41" x14ac:dyDescent="0.25">
      <c r="A73" t="s">
        <v>128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26</v>
      </c>
      <c r="X73">
        <v>5.5500000000000002E-3</v>
      </c>
      <c r="Y73">
        <v>-0.76800000000000002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174</v>
      </c>
      <c r="AH73" t="s">
        <v>45</v>
      </c>
      <c r="AI73" t="s">
        <v>175</v>
      </c>
      <c r="AJ73" t="s">
        <v>60</v>
      </c>
      <c r="AK73" t="s">
        <v>61</v>
      </c>
      <c r="AL73" t="s">
        <v>176</v>
      </c>
      <c r="AM73" t="s">
        <v>177</v>
      </c>
      <c r="AO73" t="s">
        <v>64</v>
      </c>
    </row>
    <row r="74" spans="1:41" x14ac:dyDescent="0.25">
      <c r="A74" t="s">
        <v>128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32.1</v>
      </c>
      <c r="X74">
        <v>6.0099999999999997E-3</v>
      </c>
      <c r="Y74">
        <v>-0.74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174</v>
      </c>
      <c r="AH74" t="s">
        <v>45</v>
      </c>
      <c r="AI74" t="s">
        <v>175</v>
      </c>
      <c r="AJ74" t="s">
        <v>60</v>
      </c>
      <c r="AK74" t="s">
        <v>61</v>
      </c>
      <c r="AL74" t="s">
        <v>176</v>
      </c>
      <c r="AM74" t="s">
        <v>177</v>
      </c>
      <c r="AO74" t="s">
        <v>64</v>
      </c>
    </row>
    <row r="75" spans="1:41" x14ac:dyDescent="0.25">
      <c r="A75" t="s">
        <v>128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24.8</v>
      </c>
      <c r="X75">
        <v>3.4499999999999999E-3</v>
      </c>
      <c r="Y75">
        <v>-1.24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174</v>
      </c>
      <c r="AH75" t="s">
        <v>45</v>
      </c>
      <c r="AI75" t="s">
        <v>175</v>
      </c>
      <c r="AJ75" t="s">
        <v>60</v>
      </c>
      <c r="AK75" t="s">
        <v>61</v>
      </c>
      <c r="AL75" t="s">
        <v>176</v>
      </c>
      <c r="AM75" t="s">
        <v>177</v>
      </c>
      <c r="AO75" t="s">
        <v>64</v>
      </c>
    </row>
    <row r="76" spans="1:41" x14ac:dyDescent="0.25">
      <c r="A76" t="s">
        <v>128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28.2</v>
      </c>
      <c r="X76">
        <v>3.7599999999999999E-3</v>
      </c>
      <c r="Y76">
        <v>-0.76900000000000002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174</v>
      </c>
      <c r="AH76" t="s">
        <v>45</v>
      </c>
      <c r="AI76" t="s">
        <v>175</v>
      </c>
      <c r="AJ76" t="s">
        <v>60</v>
      </c>
      <c r="AK76" t="s">
        <v>61</v>
      </c>
      <c r="AL76" t="s">
        <v>176</v>
      </c>
      <c r="AM76" t="s">
        <v>177</v>
      </c>
      <c r="AO76" t="s">
        <v>64</v>
      </c>
    </row>
    <row r="77" spans="1:41" x14ac:dyDescent="0.25">
      <c r="A77" t="s">
        <v>128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30.3</v>
      </c>
      <c r="X77">
        <v>5.8700000000000002E-3</v>
      </c>
      <c r="Y77">
        <v>-0.74199999999999999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174</v>
      </c>
      <c r="AH77" t="s">
        <v>45</v>
      </c>
      <c r="AI77" t="s">
        <v>175</v>
      </c>
      <c r="AJ77" t="s">
        <v>60</v>
      </c>
      <c r="AK77" t="s">
        <v>61</v>
      </c>
      <c r="AL77" t="s">
        <v>176</v>
      </c>
      <c r="AM77" t="s">
        <v>177</v>
      </c>
      <c r="AO77" t="s">
        <v>64</v>
      </c>
    </row>
    <row r="78" spans="1:41" x14ac:dyDescent="0.25">
      <c r="A78" t="s">
        <v>128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31.9</v>
      </c>
      <c r="X78">
        <v>6.3800000000000003E-3</v>
      </c>
      <c r="Y78">
        <v>-0.81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174</v>
      </c>
      <c r="AH78" t="s">
        <v>45</v>
      </c>
      <c r="AI78" t="s">
        <v>175</v>
      </c>
      <c r="AJ78" t="s">
        <v>60</v>
      </c>
      <c r="AK78" t="s">
        <v>61</v>
      </c>
      <c r="AL78" t="s">
        <v>176</v>
      </c>
      <c r="AM78" t="s">
        <v>177</v>
      </c>
      <c r="AO78" t="s">
        <v>64</v>
      </c>
    </row>
    <row r="79" spans="1:41" x14ac:dyDescent="0.25">
      <c r="A79" t="s">
        <v>128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32.6</v>
      </c>
      <c r="X79">
        <v>7.2700000000000004E-3</v>
      </c>
      <c r="Y79">
        <v>-0.83799999999999997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174</v>
      </c>
      <c r="AH79" t="s">
        <v>45</v>
      </c>
      <c r="AI79" t="s">
        <v>175</v>
      </c>
      <c r="AJ79" t="s">
        <v>60</v>
      </c>
      <c r="AK79" t="s">
        <v>61</v>
      </c>
      <c r="AL79" t="s">
        <v>176</v>
      </c>
      <c r="AM79" t="s">
        <v>177</v>
      </c>
      <c r="AO79" t="s">
        <v>64</v>
      </c>
    </row>
    <row r="80" spans="1:41" x14ac:dyDescent="0.25">
      <c r="A80" t="s">
        <v>128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33.6</v>
      </c>
      <c r="X80">
        <v>7.3000000000000001E-3</v>
      </c>
      <c r="Y80">
        <v>-0.80500000000000005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174</v>
      </c>
      <c r="AH80" t="s">
        <v>45</v>
      </c>
      <c r="AI80" t="s">
        <v>175</v>
      </c>
      <c r="AJ80" t="s">
        <v>60</v>
      </c>
      <c r="AK80" t="s">
        <v>61</v>
      </c>
      <c r="AL80" t="s">
        <v>176</v>
      </c>
      <c r="AM80" t="s">
        <v>177</v>
      </c>
      <c r="AO80" t="s">
        <v>64</v>
      </c>
    </row>
    <row r="81" spans="1:41" x14ac:dyDescent="0.25">
      <c r="A81" t="s">
        <v>128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33.4</v>
      </c>
      <c r="X81">
        <v>6.6499999999999997E-3</v>
      </c>
      <c r="Y81">
        <v>-0.85299999999999998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174</v>
      </c>
      <c r="AH81" t="s">
        <v>45</v>
      </c>
      <c r="AI81" t="s">
        <v>175</v>
      </c>
      <c r="AJ81" t="s">
        <v>60</v>
      </c>
      <c r="AK81" t="s">
        <v>61</v>
      </c>
      <c r="AL81" t="s">
        <v>176</v>
      </c>
      <c r="AM81" t="s">
        <v>177</v>
      </c>
      <c r="AO81" t="s">
        <v>64</v>
      </c>
    </row>
    <row r="82" spans="1:41" x14ac:dyDescent="0.25">
      <c r="A82" t="s">
        <v>128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43.2</v>
      </c>
      <c r="X82">
        <v>7.5700000000000003E-3</v>
      </c>
      <c r="Y82">
        <v>-0.626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174</v>
      </c>
      <c r="AH82" t="s">
        <v>45</v>
      </c>
      <c r="AI82" t="s">
        <v>175</v>
      </c>
      <c r="AJ82" t="s">
        <v>60</v>
      </c>
      <c r="AK82" t="s">
        <v>61</v>
      </c>
      <c r="AL82" t="s">
        <v>176</v>
      </c>
      <c r="AM82" t="s">
        <v>177</v>
      </c>
      <c r="AO82" t="s">
        <v>64</v>
      </c>
    </row>
    <row r="83" spans="1:41" x14ac:dyDescent="0.25">
      <c r="A83" t="s">
        <v>128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25.2</v>
      </c>
      <c r="X83">
        <v>5.4099999999999999E-3</v>
      </c>
      <c r="Y83">
        <v>-0.76100000000000001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174</v>
      </c>
      <c r="AH83" t="s">
        <v>45</v>
      </c>
      <c r="AI83" t="s">
        <v>175</v>
      </c>
      <c r="AJ83" t="s">
        <v>60</v>
      </c>
      <c r="AK83" t="s">
        <v>61</v>
      </c>
      <c r="AL83" t="s">
        <v>176</v>
      </c>
      <c r="AM83" t="s">
        <v>177</v>
      </c>
      <c r="AO83" t="s">
        <v>64</v>
      </c>
    </row>
    <row r="84" spans="1:41" x14ac:dyDescent="0.25">
      <c r="A84" t="s">
        <v>128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31.3</v>
      </c>
      <c r="X84">
        <v>6.0899999999999999E-3</v>
      </c>
      <c r="Y84">
        <v>-0.79400000000000004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174</v>
      </c>
      <c r="AH84" t="s">
        <v>45</v>
      </c>
      <c r="AI84" t="s">
        <v>175</v>
      </c>
      <c r="AJ84" t="s">
        <v>60</v>
      </c>
      <c r="AK84" t="s">
        <v>61</v>
      </c>
      <c r="AL84" t="s">
        <v>176</v>
      </c>
      <c r="AM84" t="s">
        <v>177</v>
      </c>
      <c r="AO84" t="s">
        <v>64</v>
      </c>
    </row>
    <row r="85" spans="1:41" x14ac:dyDescent="0.25">
      <c r="A85" t="s">
        <v>128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32.700000000000003</v>
      </c>
      <c r="X85">
        <v>6.7000000000000002E-3</v>
      </c>
      <c r="Y85">
        <v>-0.92500000000000004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174</v>
      </c>
      <c r="AH85" t="s">
        <v>45</v>
      </c>
      <c r="AI85" t="s">
        <v>175</v>
      </c>
      <c r="AJ85" t="s">
        <v>60</v>
      </c>
      <c r="AK85" t="s">
        <v>61</v>
      </c>
      <c r="AL85" t="s">
        <v>176</v>
      </c>
      <c r="AM85" t="s">
        <v>177</v>
      </c>
      <c r="AO85" t="s">
        <v>64</v>
      </c>
    </row>
    <row r="86" spans="1:41" x14ac:dyDescent="0.25">
      <c r="A86" t="s">
        <v>128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26</v>
      </c>
      <c r="X86">
        <v>3.31E-3</v>
      </c>
      <c r="Y86">
        <v>-1.1299999999999999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174</v>
      </c>
      <c r="AH86" t="s">
        <v>45</v>
      </c>
      <c r="AI86" t="s">
        <v>175</v>
      </c>
      <c r="AJ86" t="s">
        <v>60</v>
      </c>
      <c r="AK86" t="s">
        <v>61</v>
      </c>
      <c r="AL86" t="s">
        <v>176</v>
      </c>
      <c r="AM86" t="s">
        <v>177</v>
      </c>
      <c r="AO86" t="s">
        <v>64</v>
      </c>
    </row>
    <row r="87" spans="1:41" x14ac:dyDescent="0.25">
      <c r="A87" t="s">
        <v>128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29.4</v>
      </c>
      <c r="X87">
        <v>4.5500000000000002E-3</v>
      </c>
      <c r="Y87">
        <v>-0.745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174</v>
      </c>
      <c r="AH87" t="s">
        <v>45</v>
      </c>
      <c r="AI87" t="s">
        <v>175</v>
      </c>
      <c r="AJ87" t="s">
        <v>60</v>
      </c>
      <c r="AK87" t="s">
        <v>61</v>
      </c>
      <c r="AL87" t="s">
        <v>176</v>
      </c>
      <c r="AM87" t="s">
        <v>177</v>
      </c>
      <c r="AO87" t="s">
        <v>64</v>
      </c>
    </row>
    <row r="88" spans="1:41" x14ac:dyDescent="0.25">
      <c r="A88" t="s">
        <v>128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34.4</v>
      </c>
      <c r="X88">
        <v>6.3600000000000002E-3</v>
      </c>
      <c r="Y88">
        <v>-0.74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174</v>
      </c>
      <c r="AH88" t="s">
        <v>45</v>
      </c>
      <c r="AI88" t="s">
        <v>175</v>
      </c>
      <c r="AJ88" t="s">
        <v>60</v>
      </c>
      <c r="AK88" t="s">
        <v>61</v>
      </c>
      <c r="AL88" t="s">
        <v>176</v>
      </c>
      <c r="AM88" t="s">
        <v>177</v>
      </c>
      <c r="AO88" t="s">
        <v>64</v>
      </c>
    </row>
    <row r="89" spans="1:41" x14ac:dyDescent="0.25">
      <c r="A89" t="s">
        <v>128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34.799999999999997</v>
      </c>
      <c r="X89">
        <v>6.8300000000000001E-3</v>
      </c>
      <c r="Y89">
        <v>-0.75900000000000001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174</v>
      </c>
      <c r="AH89" t="s">
        <v>45</v>
      </c>
      <c r="AI89" t="s">
        <v>175</v>
      </c>
      <c r="AJ89" t="s">
        <v>60</v>
      </c>
      <c r="AK89" t="s">
        <v>61</v>
      </c>
      <c r="AL89" t="s">
        <v>176</v>
      </c>
      <c r="AM89" t="s">
        <v>177</v>
      </c>
      <c r="AO89" t="s">
        <v>64</v>
      </c>
    </row>
    <row r="90" spans="1:41" x14ac:dyDescent="0.25">
      <c r="A90" t="s">
        <v>128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37</v>
      </c>
      <c r="X90">
        <v>8.2400000000000008E-3</v>
      </c>
      <c r="Y90">
        <v>-0.80500000000000005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174</v>
      </c>
      <c r="AH90" t="s">
        <v>45</v>
      </c>
      <c r="AI90" t="s">
        <v>175</v>
      </c>
      <c r="AJ90" t="s">
        <v>60</v>
      </c>
      <c r="AK90" t="s">
        <v>61</v>
      </c>
      <c r="AL90" t="s">
        <v>176</v>
      </c>
      <c r="AM90" t="s">
        <v>177</v>
      </c>
      <c r="AO90" t="s">
        <v>64</v>
      </c>
    </row>
    <row r="91" spans="1:41" x14ac:dyDescent="0.25">
      <c r="A91" t="s">
        <v>128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36.799999999999997</v>
      </c>
      <c r="X91">
        <v>8.1799999999999998E-3</v>
      </c>
      <c r="Y91">
        <v>-0.71899999999999997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174</v>
      </c>
      <c r="AH91" t="s">
        <v>45</v>
      </c>
      <c r="AI91" t="s">
        <v>175</v>
      </c>
      <c r="AJ91" t="s">
        <v>60</v>
      </c>
      <c r="AK91" t="s">
        <v>61</v>
      </c>
      <c r="AL91" t="s">
        <v>176</v>
      </c>
      <c r="AM91" t="s">
        <v>177</v>
      </c>
      <c r="AO91" t="s">
        <v>64</v>
      </c>
    </row>
    <row r="92" spans="1:41" x14ac:dyDescent="0.25">
      <c r="A92" t="s">
        <v>128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35.700000000000003</v>
      </c>
      <c r="X92">
        <v>7.0299999999999998E-3</v>
      </c>
      <c r="Y92">
        <v>-0.78700000000000003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174</v>
      </c>
      <c r="AH92" t="s">
        <v>45</v>
      </c>
      <c r="AI92" t="s">
        <v>175</v>
      </c>
      <c r="AJ92" t="s">
        <v>60</v>
      </c>
      <c r="AK92" t="s">
        <v>61</v>
      </c>
      <c r="AL92" t="s">
        <v>176</v>
      </c>
      <c r="AM92" t="s">
        <v>177</v>
      </c>
      <c r="AO92" t="s">
        <v>64</v>
      </c>
    </row>
    <row r="93" spans="1:41" x14ac:dyDescent="0.25">
      <c r="A93" t="s">
        <v>128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49.5</v>
      </c>
      <c r="X93">
        <v>8.3499999999999998E-3</v>
      </c>
      <c r="Y93">
        <v>-0.55800000000000005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174</v>
      </c>
      <c r="AH93" t="s">
        <v>45</v>
      </c>
      <c r="AI93" t="s">
        <v>175</v>
      </c>
      <c r="AJ93" t="s">
        <v>60</v>
      </c>
      <c r="AK93" t="s">
        <v>61</v>
      </c>
      <c r="AL93" t="s">
        <v>176</v>
      </c>
      <c r="AM93" t="s">
        <v>177</v>
      </c>
      <c r="AO93" t="s">
        <v>64</v>
      </c>
    </row>
    <row r="94" spans="1:41" x14ac:dyDescent="0.25">
      <c r="A94" t="s">
        <v>128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26.6</v>
      </c>
      <c r="X94">
        <v>5.6499999999999996E-3</v>
      </c>
      <c r="Y94">
        <v>-0.60199999999999998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174</v>
      </c>
      <c r="AH94" t="s">
        <v>45</v>
      </c>
      <c r="AI94" t="s">
        <v>175</v>
      </c>
      <c r="AJ94" t="s">
        <v>60</v>
      </c>
      <c r="AK94" t="s">
        <v>61</v>
      </c>
      <c r="AL94" t="s">
        <v>176</v>
      </c>
      <c r="AM94" t="s">
        <v>177</v>
      </c>
      <c r="AO94" t="s">
        <v>64</v>
      </c>
    </row>
    <row r="95" spans="1:41" x14ac:dyDescent="0.25">
      <c r="A95" t="s">
        <v>128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35.5</v>
      </c>
      <c r="X95">
        <v>7.0899999999999999E-3</v>
      </c>
      <c r="Y95">
        <v>-0.77300000000000002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174</v>
      </c>
      <c r="AH95" t="s">
        <v>45</v>
      </c>
      <c r="AI95" t="s">
        <v>175</v>
      </c>
      <c r="AJ95" t="s">
        <v>60</v>
      </c>
      <c r="AK95" t="s">
        <v>61</v>
      </c>
      <c r="AL95" t="s">
        <v>176</v>
      </c>
      <c r="AM95" t="s">
        <v>177</v>
      </c>
      <c r="AO95" t="s">
        <v>64</v>
      </c>
    </row>
    <row r="96" spans="1:41" x14ac:dyDescent="0.25">
      <c r="A96" t="s">
        <v>128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30.4</v>
      </c>
      <c r="X96">
        <v>5.3099999999999996E-3</v>
      </c>
      <c r="Y96">
        <v>-0.73099999999999998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174</v>
      </c>
      <c r="AH96" t="s">
        <v>45</v>
      </c>
      <c r="AI96" t="s">
        <v>175</v>
      </c>
      <c r="AJ96" t="s">
        <v>60</v>
      </c>
      <c r="AK96" t="s">
        <v>61</v>
      </c>
      <c r="AL96" t="s">
        <v>176</v>
      </c>
      <c r="AM96" t="s">
        <v>177</v>
      </c>
      <c r="AO96" t="s">
        <v>64</v>
      </c>
    </row>
    <row r="97" spans="1:41" x14ac:dyDescent="0.25">
      <c r="A97" t="s">
        <v>128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27.7</v>
      </c>
      <c r="X97">
        <v>3.7399999999999998E-3</v>
      </c>
      <c r="Y97">
        <v>-1.02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174</v>
      </c>
      <c r="AH97" t="s">
        <v>45</v>
      </c>
      <c r="AI97" t="s">
        <v>175</v>
      </c>
      <c r="AJ97" t="s">
        <v>60</v>
      </c>
      <c r="AK97" t="s">
        <v>61</v>
      </c>
      <c r="AL97" t="s">
        <v>176</v>
      </c>
      <c r="AM97" t="s">
        <v>177</v>
      </c>
      <c r="AO97" t="s">
        <v>64</v>
      </c>
    </row>
    <row r="98" spans="1:41" x14ac:dyDescent="0.25">
      <c r="A98" t="s">
        <v>128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31.6</v>
      </c>
      <c r="X98">
        <v>5.2500000000000003E-3</v>
      </c>
      <c r="Y98">
        <v>-0.61799999999999999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174</v>
      </c>
      <c r="AH98" t="s">
        <v>45</v>
      </c>
      <c r="AI98" t="s">
        <v>175</v>
      </c>
      <c r="AJ98" t="s">
        <v>60</v>
      </c>
      <c r="AK98" t="s">
        <v>61</v>
      </c>
      <c r="AL98" t="s">
        <v>176</v>
      </c>
      <c r="AM98" t="s">
        <v>177</v>
      </c>
      <c r="AO98" t="s">
        <v>64</v>
      </c>
    </row>
    <row r="99" spans="1:41" x14ac:dyDescent="0.25">
      <c r="A99" t="s">
        <v>128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32</v>
      </c>
      <c r="X99">
        <v>4.9199999999999999E-3</v>
      </c>
      <c r="Y99">
        <v>-0.45100000000000001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174</v>
      </c>
      <c r="AH99" t="s">
        <v>45</v>
      </c>
      <c r="AI99" t="s">
        <v>175</v>
      </c>
      <c r="AJ99" t="s">
        <v>60</v>
      </c>
      <c r="AK99" t="s">
        <v>61</v>
      </c>
      <c r="AL99" t="s">
        <v>176</v>
      </c>
      <c r="AM99" t="s">
        <v>177</v>
      </c>
      <c r="AO99" t="s">
        <v>64</v>
      </c>
    </row>
    <row r="100" spans="1:41" x14ac:dyDescent="0.25">
      <c r="A100" t="s">
        <v>128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33.200000000000003</v>
      </c>
      <c r="X100">
        <v>5.3499999999999997E-3</v>
      </c>
      <c r="Y100">
        <v>-0.59699999999999998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174</v>
      </c>
      <c r="AH100" t="s">
        <v>45</v>
      </c>
      <c r="AI100" t="s">
        <v>175</v>
      </c>
      <c r="AJ100" t="s">
        <v>60</v>
      </c>
      <c r="AK100" t="s">
        <v>61</v>
      </c>
      <c r="AL100" t="s">
        <v>176</v>
      </c>
      <c r="AM100" t="s">
        <v>177</v>
      </c>
      <c r="AO100" t="s">
        <v>64</v>
      </c>
    </row>
    <row r="101" spans="1:41" x14ac:dyDescent="0.25">
      <c r="A101" t="s">
        <v>128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34.299999999999997</v>
      </c>
      <c r="X101">
        <v>5.9100000000000003E-3</v>
      </c>
      <c r="Y101">
        <v>-0.65600000000000003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174</v>
      </c>
      <c r="AH101" t="s">
        <v>45</v>
      </c>
      <c r="AI101" t="s">
        <v>175</v>
      </c>
      <c r="AJ101" t="s">
        <v>60</v>
      </c>
      <c r="AK101" t="s">
        <v>61</v>
      </c>
      <c r="AL101" t="s">
        <v>176</v>
      </c>
      <c r="AM101" t="s">
        <v>177</v>
      </c>
      <c r="AO101" t="s">
        <v>64</v>
      </c>
    </row>
    <row r="102" spans="1:41" x14ac:dyDescent="0.25">
      <c r="A102" t="s">
        <v>128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34.799999999999997</v>
      </c>
      <c r="X102">
        <v>6.9300000000000004E-3</v>
      </c>
      <c r="Y102">
        <v>-0.628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174</v>
      </c>
      <c r="AH102" t="s">
        <v>45</v>
      </c>
      <c r="AI102" t="s">
        <v>175</v>
      </c>
      <c r="AJ102" t="s">
        <v>60</v>
      </c>
      <c r="AK102" t="s">
        <v>61</v>
      </c>
      <c r="AL102" t="s">
        <v>176</v>
      </c>
      <c r="AM102" t="s">
        <v>177</v>
      </c>
      <c r="AO102" t="s">
        <v>64</v>
      </c>
    </row>
    <row r="103" spans="1:41" x14ac:dyDescent="0.25">
      <c r="A103" t="s">
        <v>128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35.6</v>
      </c>
      <c r="X103">
        <v>6.5300000000000002E-3</v>
      </c>
      <c r="Y103">
        <v>-0.64500000000000002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174</v>
      </c>
      <c r="AH103" t="s">
        <v>45</v>
      </c>
      <c r="AI103" t="s">
        <v>175</v>
      </c>
      <c r="AJ103" t="s">
        <v>60</v>
      </c>
      <c r="AK103" t="s">
        <v>61</v>
      </c>
      <c r="AL103" t="s">
        <v>176</v>
      </c>
      <c r="AM103" t="s">
        <v>177</v>
      </c>
      <c r="AO103" t="s">
        <v>64</v>
      </c>
    </row>
    <row r="104" spans="1:41" x14ac:dyDescent="0.25">
      <c r="A104" t="s">
        <v>128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34.6</v>
      </c>
      <c r="X104">
        <v>5.6800000000000002E-3</v>
      </c>
      <c r="Y104">
        <v>-0.59899999999999998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174</v>
      </c>
      <c r="AH104" t="s">
        <v>45</v>
      </c>
      <c r="AI104" t="s">
        <v>175</v>
      </c>
      <c r="AJ104" t="s">
        <v>60</v>
      </c>
      <c r="AK104" t="s">
        <v>61</v>
      </c>
      <c r="AL104" t="s">
        <v>176</v>
      </c>
      <c r="AM104" t="s">
        <v>177</v>
      </c>
      <c r="AO104" t="s">
        <v>64</v>
      </c>
    </row>
    <row r="105" spans="1:41" x14ac:dyDescent="0.25">
      <c r="A105" t="s">
        <v>128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43.5</v>
      </c>
      <c r="X105">
        <v>6.43E-3</v>
      </c>
      <c r="Y105">
        <v>-0.33900000000000002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174</v>
      </c>
      <c r="AH105" t="s">
        <v>45</v>
      </c>
      <c r="AI105" t="s">
        <v>175</v>
      </c>
      <c r="AJ105" t="s">
        <v>60</v>
      </c>
      <c r="AK105" t="s">
        <v>61</v>
      </c>
      <c r="AL105" t="s">
        <v>176</v>
      </c>
      <c r="AM105" t="s">
        <v>177</v>
      </c>
      <c r="AO105" t="s">
        <v>64</v>
      </c>
    </row>
    <row r="106" spans="1:41" x14ac:dyDescent="0.25">
      <c r="A106" t="s">
        <v>128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29.9</v>
      </c>
      <c r="X106">
        <v>5.5799999999999999E-3</v>
      </c>
      <c r="Y106">
        <v>-0.753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174</v>
      </c>
      <c r="AH106" t="s">
        <v>45</v>
      </c>
      <c r="AI106" t="s">
        <v>175</v>
      </c>
      <c r="AJ106" t="s">
        <v>60</v>
      </c>
      <c r="AK106" t="s">
        <v>61</v>
      </c>
      <c r="AL106" t="s">
        <v>176</v>
      </c>
      <c r="AM106" t="s">
        <v>177</v>
      </c>
      <c r="AO106" t="s">
        <v>64</v>
      </c>
    </row>
    <row r="107" spans="1:41" x14ac:dyDescent="0.25">
      <c r="A107" t="s">
        <v>128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33.700000000000003</v>
      </c>
      <c r="X107">
        <v>5.6699999999999997E-3</v>
      </c>
      <c r="Y107">
        <v>-0.629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174</v>
      </c>
      <c r="AH107" t="s">
        <v>45</v>
      </c>
      <c r="AI107" t="s">
        <v>175</v>
      </c>
      <c r="AJ107" t="s">
        <v>60</v>
      </c>
      <c r="AK107" t="s">
        <v>61</v>
      </c>
      <c r="AL107" t="s">
        <v>176</v>
      </c>
      <c r="AM107" t="s">
        <v>177</v>
      </c>
      <c r="AO107" t="s">
        <v>64</v>
      </c>
    </row>
    <row r="108" spans="1:41" x14ac:dyDescent="0.25">
      <c r="A108" t="s">
        <v>128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28.9</v>
      </c>
      <c r="X108">
        <v>7.2700000000000004E-3</v>
      </c>
      <c r="Y108">
        <v>-0.76500000000000001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174</v>
      </c>
      <c r="AH108" t="s">
        <v>45</v>
      </c>
      <c r="AI108" t="s">
        <v>175</v>
      </c>
      <c r="AJ108" t="s">
        <v>60</v>
      </c>
      <c r="AK108" t="s">
        <v>61</v>
      </c>
      <c r="AL108" t="s">
        <v>176</v>
      </c>
      <c r="AM108" t="s">
        <v>177</v>
      </c>
      <c r="AO108" t="s">
        <v>64</v>
      </c>
    </row>
    <row r="109" spans="1:41" x14ac:dyDescent="0.25">
      <c r="A109" t="s">
        <v>128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25.4</v>
      </c>
      <c r="X109">
        <v>3.48E-3</v>
      </c>
      <c r="Y109">
        <v>-1.23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174</v>
      </c>
      <c r="AH109" t="s">
        <v>45</v>
      </c>
      <c r="AI109" t="s">
        <v>175</v>
      </c>
      <c r="AJ109" t="s">
        <v>60</v>
      </c>
      <c r="AK109" t="s">
        <v>61</v>
      </c>
      <c r="AL109" t="s">
        <v>176</v>
      </c>
      <c r="AM109" t="s">
        <v>177</v>
      </c>
      <c r="AO109" t="s">
        <v>64</v>
      </c>
    </row>
    <row r="110" spans="1:41" x14ac:dyDescent="0.25">
      <c r="A110" t="s">
        <v>128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29.5</v>
      </c>
      <c r="X110">
        <v>4.4799999999999996E-3</v>
      </c>
      <c r="Y110">
        <v>-0.71399999999999997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174</v>
      </c>
      <c r="AH110" t="s">
        <v>45</v>
      </c>
      <c r="AI110" t="s">
        <v>175</v>
      </c>
      <c r="AJ110" t="s">
        <v>60</v>
      </c>
      <c r="AK110" t="s">
        <v>61</v>
      </c>
      <c r="AL110" t="s">
        <v>176</v>
      </c>
      <c r="AM110" t="s">
        <v>177</v>
      </c>
      <c r="AO110" t="s">
        <v>64</v>
      </c>
    </row>
    <row r="111" spans="1:41" x14ac:dyDescent="0.25">
      <c r="A111" t="s">
        <v>128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30.1</v>
      </c>
      <c r="X111">
        <v>4.7000000000000002E-3</v>
      </c>
      <c r="Y111">
        <v>-0.626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174</v>
      </c>
      <c r="AH111" t="s">
        <v>45</v>
      </c>
      <c r="AI111" t="s">
        <v>175</v>
      </c>
      <c r="AJ111" t="s">
        <v>60</v>
      </c>
      <c r="AK111" t="s">
        <v>61</v>
      </c>
      <c r="AL111" t="s">
        <v>176</v>
      </c>
      <c r="AM111" t="s">
        <v>177</v>
      </c>
      <c r="AO111" t="s">
        <v>64</v>
      </c>
    </row>
    <row r="112" spans="1:41" x14ac:dyDescent="0.25">
      <c r="A112" t="s">
        <v>128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31.2</v>
      </c>
      <c r="X112">
        <v>5.6100000000000004E-3</v>
      </c>
      <c r="Y112">
        <v>-0.69199999999999995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174</v>
      </c>
      <c r="AH112" t="s">
        <v>45</v>
      </c>
      <c r="AI112" t="s">
        <v>175</v>
      </c>
      <c r="AJ112" t="s">
        <v>60</v>
      </c>
      <c r="AK112" t="s">
        <v>61</v>
      </c>
      <c r="AL112" t="s">
        <v>176</v>
      </c>
      <c r="AM112" t="s">
        <v>177</v>
      </c>
      <c r="AO112" t="s">
        <v>64</v>
      </c>
    </row>
    <row r="113" spans="1:41" x14ac:dyDescent="0.25">
      <c r="A113" t="s">
        <v>128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33</v>
      </c>
      <c r="X113">
        <v>6.1199999999999996E-3</v>
      </c>
      <c r="Y113">
        <v>-0.73799999999999999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174</v>
      </c>
      <c r="AH113" t="s">
        <v>45</v>
      </c>
      <c r="AI113" t="s">
        <v>175</v>
      </c>
      <c r="AJ113" t="s">
        <v>60</v>
      </c>
      <c r="AK113" t="s">
        <v>61</v>
      </c>
      <c r="AL113" t="s">
        <v>176</v>
      </c>
      <c r="AM113" t="s">
        <v>177</v>
      </c>
      <c r="AO113" t="s">
        <v>64</v>
      </c>
    </row>
    <row r="114" spans="1:41" x14ac:dyDescent="0.25">
      <c r="A114" t="s">
        <v>128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32.9</v>
      </c>
      <c r="X114">
        <v>7.2500000000000004E-3</v>
      </c>
      <c r="Y114">
        <v>-0.81599999999999995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174</v>
      </c>
      <c r="AH114" t="s">
        <v>45</v>
      </c>
      <c r="AI114" t="s">
        <v>175</v>
      </c>
      <c r="AJ114" t="s">
        <v>60</v>
      </c>
      <c r="AK114" t="s">
        <v>61</v>
      </c>
      <c r="AL114" t="s">
        <v>176</v>
      </c>
      <c r="AM114" t="s">
        <v>177</v>
      </c>
      <c r="AO114" t="s">
        <v>64</v>
      </c>
    </row>
    <row r="115" spans="1:41" x14ac:dyDescent="0.25">
      <c r="A115" t="s">
        <v>128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34</v>
      </c>
      <c r="X115">
        <v>7.1900000000000002E-3</v>
      </c>
      <c r="Y115">
        <v>-0.77600000000000002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174</v>
      </c>
      <c r="AH115" t="s">
        <v>45</v>
      </c>
      <c r="AI115" t="s">
        <v>175</v>
      </c>
      <c r="AJ115" t="s">
        <v>60</v>
      </c>
      <c r="AK115" t="s">
        <v>61</v>
      </c>
      <c r="AL115" t="s">
        <v>176</v>
      </c>
      <c r="AM115" t="s">
        <v>177</v>
      </c>
      <c r="AO115" t="s">
        <v>64</v>
      </c>
    </row>
    <row r="116" spans="1:41" x14ac:dyDescent="0.25">
      <c r="A116" t="s">
        <v>128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33.700000000000003</v>
      </c>
      <c r="X116">
        <v>6.5799999999999999E-3</v>
      </c>
      <c r="Y116">
        <v>-0.83399999999999996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174</v>
      </c>
      <c r="AH116" t="s">
        <v>45</v>
      </c>
      <c r="AI116" t="s">
        <v>175</v>
      </c>
      <c r="AJ116" t="s">
        <v>60</v>
      </c>
      <c r="AK116" t="s">
        <v>61</v>
      </c>
      <c r="AL116" t="s">
        <v>176</v>
      </c>
      <c r="AM116" t="s">
        <v>177</v>
      </c>
      <c r="AO116" t="s">
        <v>64</v>
      </c>
    </row>
    <row r="117" spans="1:41" x14ac:dyDescent="0.25">
      <c r="A117" t="s">
        <v>128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43.5</v>
      </c>
      <c r="X117">
        <v>6.9199999999999999E-3</v>
      </c>
      <c r="Y117">
        <v>-0.44400000000000001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174</v>
      </c>
      <c r="AH117" t="s">
        <v>45</v>
      </c>
      <c r="AI117" t="s">
        <v>175</v>
      </c>
      <c r="AJ117" t="s">
        <v>60</v>
      </c>
      <c r="AK117" t="s">
        <v>61</v>
      </c>
      <c r="AL117" t="s">
        <v>176</v>
      </c>
      <c r="AM117" t="s">
        <v>177</v>
      </c>
      <c r="AO117" t="s">
        <v>64</v>
      </c>
    </row>
    <row r="118" spans="1:41" x14ac:dyDescent="0.25">
      <c r="A118" t="s">
        <v>128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26.2</v>
      </c>
      <c r="X118">
        <v>5.45E-3</v>
      </c>
      <c r="Y118">
        <v>-0.77200000000000002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174</v>
      </c>
      <c r="AH118" t="s">
        <v>45</v>
      </c>
      <c r="AI118" t="s">
        <v>175</v>
      </c>
      <c r="AJ118" t="s">
        <v>60</v>
      </c>
      <c r="AK118" t="s">
        <v>61</v>
      </c>
      <c r="AL118" t="s">
        <v>176</v>
      </c>
      <c r="AM118" t="s">
        <v>177</v>
      </c>
      <c r="AO118" t="s">
        <v>64</v>
      </c>
    </row>
    <row r="119" spans="1:41" x14ac:dyDescent="0.25">
      <c r="A119" t="s">
        <v>128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31.9</v>
      </c>
      <c r="X119">
        <v>5.8700000000000002E-3</v>
      </c>
      <c r="Y119">
        <v>-0.74399999999999999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174</v>
      </c>
      <c r="AH119" t="s">
        <v>45</v>
      </c>
      <c r="AI119" t="s">
        <v>175</v>
      </c>
      <c r="AJ119" t="s">
        <v>60</v>
      </c>
      <c r="AK119" t="s">
        <v>61</v>
      </c>
      <c r="AL119" t="s">
        <v>176</v>
      </c>
      <c r="AM119" t="s">
        <v>177</v>
      </c>
      <c r="AO119" t="s">
        <v>64</v>
      </c>
    </row>
    <row r="120" spans="1:41" x14ac:dyDescent="0.25">
      <c r="A120" t="s">
        <v>128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28.6</v>
      </c>
      <c r="X120">
        <v>7.5799999999999999E-3</v>
      </c>
      <c r="Y120">
        <v>-0.76900000000000002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174</v>
      </c>
      <c r="AH120" t="s">
        <v>45</v>
      </c>
      <c r="AI120" t="s">
        <v>175</v>
      </c>
      <c r="AJ120" t="s">
        <v>60</v>
      </c>
      <c r="AK120" t="s">
        <v>61</v>
      </c>
      <c r="AL120" t="s">
        <v>176</v>
      </c>
      <c r="AM120" t="s">
        <v>177</v>
      </c>
      <c r="AO120" t="s">
        <v>64</v>
      </c>
    </row>
    <row r="121" spans="1:41" x14ac:dyDescent="0.25">
      <c r="A121" t="s">
        <v>128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24.8</v>
      </c>
      <c r="X121">
        <v>3.4199999999999999E-3</v>
      </c>
      <c r="Y121">
        <v>-1.29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174</v>
      </c>
      <c r="AH121" t="s">
        <v>45</v>
      </c>
      <c r="AI121" t="s">
        <v>175</v>
      </c>
      <c r="AJ121" t="s">
        <v>60</v>
      </c>
      <c r="AK121" t="s">
        <v>61</v>
      </c>
      <c r="AL121" t="s">
        <v>176</v>
      </c>
      <c r="AM121" t="s">
        <v>177</v>
      </c>
      <c r="AO121" t="s">
        <v>64</v>
      </c>
    </row>
    <row r="122" spans="1:41" x14ac:dyDescent="0.25">
      <c r="A122" t="s">
        <v>128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28.3</v>
      </c>
      <c r="X122">
        <v>4.0099999999999997E-3</v>
      </c>
      <c r="Y122">
        <v>-0.77200000000000002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174</v>
      </c>
      <c r="AH122" t="s">
        <v>45</v>
      </c>
      <c r="AI122" t="s">
        <v>175</v>
      </c>
      <c r="AJ122" t="s">
        <v>60</v>
      </c>
      <c r="AK122" t="s">
        <v>61</v>
      </c>
      <c r="AL122" t="s">
        <v>176</v>
      </c>
      <c r="AM122" t="s">
        <v>177</v>
      </c>
      <c r="AO122" t="s">
        <v>64</v>
      </c>
    </row>
    <row r="123" spans="1:41" x14ac:dyDescent="0.25">
      <c r="A123" t="s">
        <v>128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28.1</v>
      </c>
      <c r="X123">
        <v>4.47E-3</v>
      </c>
      <c r="Y123">
        <v>-0.80700000000000005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174</v>
      </c>
      <c r="AH123" t="s">
        <v>45</v>
      </c>
      <c r="AI123" t="s">
        <v>175</v>
      </c>
      <c r="AJ123" t="s">
        <v>60</v>
      </c>
      <c r="AK123" t="s">
        <v>61</v>
      </c>
      <c r="AL123" t="s">
        <v>176</v>
      </c>
      <c r="AM123" t="s">
        <v>177</v>
      </c>
      <c r="AO123" t="s">
        <v>64</v>
      </c>
    </row>
    <row r="124" spans="1:41" x14ac:dyDescent="0.25">
      <c r="A124" t="s">
        <v>128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30.1</v>
      </c>
      <c r="X124">
        <v>5.7400000000000003E-3</v>
      </c>
      <c r="Y124">
        <v>-0.74199999999999999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174</v>
      </c>
      <c r="AH124" t="s">
        <v>45</v>
      </c>
      <c r="AI124" t="s">
        <v>175</v>
      </c>
      <c r="AJ124" t="s">
        <v>60</v>
      </c>
      <c r="AK124" t="s">
        <v>61</v>
      </c>
      <c r="AL124" t="s">
        <v>176</v>
      </c>
      <c r="AM124" t="s">
        <v>177</v>
      </c>
      <c r="AO124" t="s">
        <v>64</v>
      </c>
    </row>
    <row r="125" spans="1:41" x14ac:dyDescent="0.25">
      <c r="A125" t="s">
        <v>128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31.8</v>
      </c>
      <c r="X125">
        <v>6.3E-3</v>
      </c>
      <c r="Y125">
        <v>-0.81100000000000005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174</v>
      </c>
      <c r="AH125" t="s">
        <v>45</v>
      </c>
      <c r="AI125" t="s">
        <v>175</v>
      </c>
      <c r="AJ125" t="s">
        <v>60</v>
      </c>
      <c r="AK125" t="s">
        <v>61</v>
      </c>
      <c r="AL125" t="s">
        <v>176</v>
      </c>
      <c r="AM125" t="s">
        <v>177</v>
      </c>
      <c r="AO125" t="s">
        <v>64</v>
      </c>
    </row>
    <row r="126" spans="1:41" x14ac:dyDescent="0.25">
      <c r="A126" t="s">
        <v>128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32.5</v>
      </c>
      <c r="X126">
        <v>7.2399999999999999E-3</v>
      </c>
      <c r="Y126">
        <v>-0.83499999999999996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174</v>
      </c>
      <c r="AH126" t="s">
        <v>45</v>
      </c>
      <c r="AI126" t="s">
        <v>175</v>
      </c>
      <c r="AJ126" t="s">
        <v>60</v>
      </c>
      <c r="AK126" t="s">
        <v>61</v>
      </c>
      <c r="AL126" t="s">
        <v>176</v>
      </c>
      <c r="AM126" t="s">
        <v>177</v>
      </c>
      <c r="AO126" t="s">
        <v>64</v>
      </c>
    </row>
    <row r="127" spans="1:41" x14ac:dyDescent="0.25">
      <c r="A127" t="s">
        <v>128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33.5</v>
      </c>
      <c r="X127">
        <v>7.2500000000000004E-3</v>
      </c>
      <c r="Y127">
        <v>-0.80300000000000005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174</v>
      </c>
      <c r="AH127" t="s">
        <v>45</v>
      </c>
      <c r="AI127" t="s">
        <v>175</v>
      </c>
      <c r="AJ127" t="s">
        <v>60</v>
      </c>
      <c r="AK127" t="s">
        <v>61</v>
      </c>
      <c r="AL127" t="s">
        <v>176</v>
      </c>
      <c r="AM127" t="s">
        <v>177</v>
      </c>
      <c r="AO127" t="s">
        <v>64</v>
      </c>
    </row>
    <row r="128" spans="1:41" x14ac:dyDescent="0.25">
      <c r="A128" t="s">
        <v>128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33.6</v>
      </c>
      <c r="X128">
        <v>6.7099999999999998E-3</v>
      </c>
      <c r="Y128">
        <v>-0.872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174</v>
      </c>
      <c r="AH128" t="s">
        <v>45</v>
      </c>
      <c r="AI128" t="s">
        <v>175</v>
      </c>
      <c r="AJ128" t="s">
        <v>60</v>
      </c>
      <c r="AK128" t="s">
        <v>61</v>
      </c>
      <c r="AL128" t="s">
        <v>176</v>
      </c>
      <c r="AM128" t="s">
        <v>177</v>
      </c>
      <c r="AO128" t="s">
        <v>64</v>
      </c>
    </row>
    <row r="129" spans="1:41" x14ac:dyDescent="0.25">
      <c r="A129" t="s">
        <v>128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42.9</v>
      </c>
      <c r="X129">
        <v>7.4799999999999997E-3</v>
      </c>
      <c r="Y129">
        <v>-0.58899999999999997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174</v>
      </c>
      <c r="AH129" t="s">
        <v>45</v>
      </c>
      <c r="AI129" t="s">
        <v>175</v>
      </c>
      <c r="AJ129" t="s">
        <v>60</v>
      </c>
      <c r="AK129" t="s">
        <v>61</v>
      </c>
      <c r="AL129" t="s">
        <v>176</v>
      </c>
      <c r="AM129" t="s">
        <v>177</v>
      </c>
      <c r="AO129" t="s">
        <v>64</v>
      </c>
    </row>
    <row r="130" spans="1:41" x14ac:dyDescent="0.25">
      <c r="A130" t="s">
        <v>128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25.2</v>
      </c>
      <c r="X130">
        <v>5.4099999999999999E-3</v>
      </c>
      <c r="Y130">
        <v>-0.78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174</v>
      </c>
      <c r="AH130" t="s">
        <v>45</v>
      </c>
      <c r="AI130" t="s">
        <v>175</v>
      </c>
      <c r="AJ130" t="s">
        <v>60</v>
      </c>
      <c r="AK130" t="s">
        <v>61</v>
      </c>
      <c r="AL130" t="s">
        <v>176</v>
      </c>
      <c r="AM130" t="s">
        <v>177</v>
      </c>
      <c r="AO130" t="s">
        <v>64</v>
      </c>
    </row>
    <row r="131" spans="1:41" x14ac:dyDescent="0.25">
      <c r="A131" t="s">
        <v>128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30.9</v>
      </c>
      <c r="X131">
        <v>5.94E-3</v>
      </c>
      <c r="Y131">
        <v>-0.80500000000000005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174</v>
      </c>
      <c r="AH131" t="s">
        <v>45</v>
      </c>
      <c r="AI131" t="s">
        <v>175</v>
      </c>
      <c r="AJ131" t="s">
        <v>60</v>
      </c>
      <c r="AK131" t="s">
        <v>61</v>
      </c>
      <c r="AL131" t="s">
        <v>176</v>
      </c>
      <c r="AM131" t="s">
        <v>177</v>
      </c>
      <c r="AO131" t="s">
        <v>64</v>
      </c>
    </row>
    <row r="132" spans="1:41" x14ac:dyDescent="0.25">
      <c r="A132" t="s">
        <v>128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30.1</v>
      </c>
      <c r="X132">
        <v>4.7999999999999996E-3</v>
      </c>
      <c r="Y132">
        <v>-0.68899999999999995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174</v>
      </c>
      <c r="AH132" t="s">
        <v>45</v>
      </c>
      <c r="AI132" t="s">
        <v>175</v>
      </c>
      <c r="AJ132" t="s">
        <v>60</v>
      </c>
      <c r="AK132" t="s">
        <v>61</v>
      </c>
      <c r="AL132" t="s">
        <v>176</v>
      </c>
      <c r="AM132" t="s">
        <v>177</v>
      </c>
      <c r="AO132" t="s">
        <v>64</v>
      </c>
    </row>
    <row r="133" spans="1:41" x14ac:dyDescent="0.25">
      <c r="A133" t="s">
        <v>128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33.9</v>
      </c>
      <c r="X133">
        <v>6.43E-3</v>
      </c>
      <c r="Y133">
        <v>-0.65400000000000003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174</v>
      </c>
      <c r="AH133" t="s">
        <v>45</v>
      </c>
      <c r="AI133" t="s">
        <v>175</v>
      </c>
      <c r="AJ133" t="s">
        <v>60</v>
      </c>
      <c r="AK133" t="s">
        <v>61</v>
      </c>
      <c r="AL133" t="s">
        <v>176</v>
      </c>
      <c r="AM133" t="s">
        <v>177</v>
      </c>
      <c r="AO133" t="s">
        <v>64</v>
      </c>
    </row>
    <row r="134" spans="1:41" x14ac:dyDescent="0.25">
      <c r="A134" t="s">
        <v>128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35.9</v>
      </c>
      <c r="X134">
        <v>7.6899999999999998E-3</v>
      </c>
      <c r="Y134">
        <v>-0.77100000000000002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174</v>
      </c>
      <c r="AH134" t="s">
        <v>45</v>
      </c>
      <c r="AI134" t="s">
        <v>175</v>
      </c>
      <c r="AJ134" t="s">
        <v>60</v>
      </c>
      <c r="AK134" t="s">
        <v>61</v>
      </c>
      <c r="AL134" t="s">
        <v>176</v>
      </c>
      <c r="AM134" t="s">
        <v>177</v>
      </c>
      <c r="AO134" t="s">
        <v>64</v>
      </c>
    </row>
    <row r="135" spans="1:41" x14ac:dyDescent="0.25">
      <c r="A135" t="s">
        <v>128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31.3</v>
      </c>
      <c r="X135">
        <v>6.1700000000000001E-3</v>
      </c>
      <c r="Y135">
        <v>-0.67400000000000004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174</v>
      </c>
      <c r="AH135" t="s">
        <v>45</v>
      </c>
      <c r="AI135" t="s">
        <v>175</v>
      </c>
      <c r="AJ135" t="s">
        <v>60</v>
      </c>
      <c r="AK135" t="s">
        <v>61</v>
      </c>
      <c r="AL135" t="s">
        <v>176</v>
      </c>
      <c r="AM135" t="s">
        <v>177</v>
      </c>
      <c r="AO135" t="s">
        <v>64</v>
      </c>
    </row>
    <row r="136" spans="1:41" x14ac:dyDescent="0.25">
      <c r="A136" t="s">
        <v>128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32.9</v>
      </c>
      <c r="X136">
        <v>6.1999999999999998E-3</v>
      </c>
      <c r="Y136">
        <v>-0.72399999999999998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174</v>
      </c>
      <c r="AH136" t="s">
        <v>45</v>
      </c>
      <c r="AI136" t="s">
        <v>175</v>
      </c>
      <c r="AJ136" t="s">
        <v>60</v>
      </c>
      <c r="AK136" t="s">
        <v>61</v>
      </c>
      <c r="AL136" t="s">
        <v>176</v>
      </c>
      <c r="AM136" t="s">
        <v>177</v>
      </c>
      <c r="AO136" t="s">
        <v>64</v>
      </c>
    </row>
    <row r="137" spans="1:41" x14ac:dyDescent="0.25">
      <c r="A137" t="s">
        <v>128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31.4</v>
      </c>
      <c r="X137">
        <v>5.2199999999999998E-3</v>
      </c>
      <c r="Y137">
        <v>-0.63200000000000001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174</v>
      </c>
      <c r="AH137" t="s">
        <v>45</v>
      </c>
      <c r="AI137" t="s">
        <v>175</v>
      </c>
      <c r="AJ137" t="s">
        <v>60</v>
      </c>
      <c r="AK137" t="s">
        <v>61</v>
      </c>
      <c r="AL137" t="s">
        <v>176</v>
      </c>
      <c r="AM137" t="s">
        <v>177</v>
      </c>
      <c r="AO137" t="s">
        <v>64</v>
      </c>
    </row>
    <row r="138" spans="1:41" x14ac:dyDescent="0.25">
      <c r="A138" t="s">
        <v>128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31.6</v>
      </c>
      <c r="X138">
        <v>4.6600000000000001E-3</v>
      </c>
      <c r="Y138">
        <v>-0.441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174</v>
      </c>
      <c r="AH138" t="s">
        <v>45</v>
      </c>
      <c r="AI138" t="s">
        <v>175</v>
      </c>
      <c r="AJ138" t="s">
        <v>60</v>
      </c>
      <c r="AK138" t="s">
        <v>61</v>
      </c>
      <c r="AL138" t="s">
        <v>176</v>
      </c>
      <c r="AM138" t="s">
        <v>177</v>
      </c>
      <c r="AO138" t="s">
        <v>64</v>
      </c>
    </row>
    <row r="139" spans="1:41" x14ac:dyDescent="0.25">
      <c r="A139" t="s">
        <v>128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34.200000000000003</v>
      </c>
      <c r="X139">
        <v>5.8100000000000001E-3</v>
      </c>
      <c r="Y139">
        <v>-0.504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174</v>
      </c>
      <c r="AH139" t="s">
        <v>45</v>
      </c>
      <c r="AI139" t="s">
        <v>175</v>
      </c>
      <c r="AJ139" t="s">
        <v>60</v>
      </c>
      <c r="AK139" t="s">
        <v>61</v>
      </c>
      <c r="AL139" t="s">
        <v>176</v>
      </c>
      <c r="AM139" t="s">
        <v>177</v>
      </c>
      <c r="AO139" t="s">
        <v>64</v>
      </c>
    </row>
    <row r="140" spans="1:41" x14ac:dyDescent="0.25">
      <c r="A140" t="s">
        <v>128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34.5</v>
      </c>
      <c r="X140">
        <v>6.6699999999999997E-3</v>
      </c>
      <c r="Y140">
        <v>-0.61399999999999999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174</v>
      </c>
      <c r="AH140" t="s">
        <v>45</v>
      </c>
      <c r="AI140" t="s">
        <v>175</v>
      </c>
      <c r="AJ140" t="s">
        <v>60</v>
      </c>
      <c r="AK140" t="s">
        <v>61</v>
      </c>
      <c r="AL140" t="s">
        <v>176</v>
      </c>
      <c r="AM140" t="s">
        <v>177</v>
      </c>
      <c r="AO140" t="s">
        <v>64</v>
      </c>
    </row>
    <row r="141" spans="1:41" x14ac:dyDescent="0.25">
      <c r="A141" t="s">
        <v>128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34</v>
      </c>
      <c r="X141">
        <v>5.4799999999999996E-3</v>
      </c>
      <c r="Y141">
        <v>-0.63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174</v>
      </c>
      <c r="AH141" t="s">
        <v>45</v>
      </c>
      <c r="AI141" t="s">
        <v>175</v>
      </c>
      <c r="AJ141" t="s">
        <v>60</v>
      </c>
      <c r="AK141" t="s">
        <v>61</v>
      </c>
      <c r="AL141" t="s">
        <v>176</v>
      </c>
      <c r="AM141" t="s">
        <v>177</v>
      </c>
      <c r="AO141" t="s">
        <v>64</v>
      </c>
    </row>
    <row r="142" spans="1:41" x14ac:dyDescent="0.25">
      <c r="A142" t="s">
        <v>128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43.1</v>
      </c>
      <c r="X142">
        <v>6.3299999999999997E-3</v>
      </c>
      <c r="Y142">
        <v>-0.34300000000000003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174</v>
      </c>
      <c r="AH142" t="s">
        <v>45</v>
      </c>
      <c r="AI142" t="s">
        <v>175</v>
      </c>
      <c r="AJ142" t="s">
        <v>60</v>
      </c>
      <c r="AK142" t="s">
        <v>61</v>
      </c>
      <c r="AL142" t="s">
        <v>176</v>
      </c>
      <c r="AM142" t="s">
        <v>177</v>
      </c>
      <c r="AO142" t="s">
        <v>64</v>
      </c>
    </row>
    <row r="143" spans="1:41" x14ac:dyDescent="0.25">
      <c r="A143" t="s">
        <v>128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32.299999999999997</v>
      </c>
      <c r="X143">
        <v>5.1500000000000001E-3</v>
      </c>
      <c r="Y143">
        <v>-0.48899999999999999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174</v>
      </c>
      <c r="AH143" t="s">
        <v>45</v>
      </c>
      <c r="AI143" t="s">
        <v>175</v>
      </c>
      <c r="AJ143" t="s">
        <v>60</v>
      </c>
      <c r="AK143" t="s">
        <v>61</v>
      </c>
      <c r="AL143" t="s">
        <v>176</v>
      </c>
      <c r="AM143" t="s">
        <v>177</v>
      </c>
      <c r="AO143" t="s">
        <v>64</v>
      </c>
    </row>
    <row r="144" spans="1:41" x14ac:dyDescent="0.25">
      <c r="A144" t="s">
        <v>128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29.1</v>
      </c>
      <c r="X144">
        <v>5.2700000000000004E-3</v>
      </c>
      <c r="Y144">
        <v>-0.752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174</v>
      </c>
      <c r="AH144" t="s">
        <v>45</v>
      </c>
      <c r="AI144" t="s">
        <v>175</v>
      </c>
      <c r="AJ144" t="s">
        <v>60</v>
      </c>
      <c r="AK144" t="s">
        <v>61</v>
      </c>
      <c r="AL144" t="s">
        <v>176</v>
      </c>
      <c r="AM144" t="s">
        <v>177</v>
      </c>
      <c r="AO144" t="s">
        <v>64</v>
      </c>
    </row>
    <row r="145" spans="1:41" x14ac:dyDescent="0.25">
      <c r="A145" t="s">
        <v>128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29.6</v>
      </c>
      <c r="X145">
        <v>4.7400000000000003E-3</v>
      </c>
      <c r="Y145">
        <v>-0.66800000000000004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174</v>
      </c>
      <c r="AH145" t="s">
        <v>45</v>
      </c>
      <c r="AI145" t="s">
        <v>175</v>
      </c>
      <c r="AJ145" t="s">
        <v>60</v>
      </c>
      <c r="AK145" t="s">
        <v>61</v>
      </c>
      <c r="AL145" t="s">
        <v>176</v>
      </c>
      <c r="AM145" t="s">
        <v>177</v>
      </c>
      <c r="AO145" t="s">
        <v>64</v>
      </c>
    </row>
    <row r="146" spans="1:41" x14ac:dyDescent="0.25">
      <c r="A146" t="s">
        <v>128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33.299999999999997</v>
      </c>
      <c r="X146">
        <v>6.0099999999999997E-3</v>
      </c>
      <c r="Y146">
        <v>-0.59499999999999997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174</v>
      </c>
      <c r="AH146" t="s">
        <v>45</v>
      </c>
      <c r="AI146" t="s">
        <v>175</v>
      </c>
      <c r="AJ146" t="s">
        <v>60</v>
      </c>
      <c r="AK146" t="s">
        <v>61</v>
      </c>
      <c r="AL146" t="s">
        <v>176</v>
      </c>
      <c r="AM146" t="s">
        <v>177</v>
      </c>
      <c r="AO146" t="s">
        <v>64</v>
      </c>
    </row>
    <row r="147" spans="1:41" x14ac:dyDescent="0.25">
      <c r="A147" t="s">
        <v>128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32.799999999999997</v>
      </c>
      <c r="X147">
        <v>6.8100000000000001E-3</v>
      </c>
      <c r="Y147">
        <v>-0.78100000000000003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174</v>
      </c>
      <c r="AH147" t="s">
        <v>45</v>
      </c>
      <c r="AI147" t="s">
        <v>175</v>
      </c>
      <c r="AJ147" t="s">
        <v>60</v>
      </c>
      <c r="AK147" t="s">
        <v>61</v>
      </c>
      <c r="AL147" t="s">
        <v>176</v>
      </c>
      <c r="AM147" t="s">
        <v>177</v>
      </c>
      <c r="AO147" t="s">
        <v>64</v>
      </c>
    </row>
    <row r="148" spans="1:41" x14ac:dyDescent="0.25">
      <c r="A148" t="s">
        <v>128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32</v>
      </c>
      <c r="X148">
        <v>6.1500000000000001E-3</v>
      </c>
      <c r="Y148">
        <v>-0.77300000000000002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174</v>
      </c>
      <c r="AH148" t="s">
        <v>45</v>
      </c>
      <c r="AI148" t="s">
        <v>175</v>
      </c>
      <c r="AJ148" t="s">
        <v>60</v>
      </c>
      <c r="AK148" t="s">
        <v>61</v>
      </c>
      <c r="AL148" t="s">
        <v>176</v>
      </c>
      <c r="AM148" t="s">
        <v>177</v>
      </c>
      <c r="AO148" t="s">
        <v>64</v>
      </c>
    </row>
    <row r="149" spans="1:41" x14ac:dyDescent="0.25">
      <c r="A149" t="s">
        <v>128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43.2</v>
      </c>
      <c r="X149">
        <v>7.5799999999999999E-3</v>
      </c>
      <c r="Y149">
        <v>-0.56100000000000005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174</v>
      </c>
      <c r="AH149" t="s">
        <v>45</v>
      </c>
      <c r="AI149" t="s">
        <v>175</v>
      </c>
      <c r="AJ149" t="s">
        <v>60</v>
      </c>
      <c r="AK149" t="s">
        <v>61</v>
      </c>
      <c r="AL149" t="s">
        <v>176</v>
      </c>
      <c r="AM149" t="s">
        <v>177</v>
      </c>
      <c r="AO149" t="s">
        <v>64</v>
      </c>
    </row>
    <row r="150" spans="1:41" x14ac:dyDescent="0.25">
      <c r="A150" t="s">
        <v>128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30.5</v>
      </c>
      <c r="X150">
        <v>5.3800000000000002E-3</v>
      </c>
      <c r="Y150">
        <v>-0.70299999999999996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174</v>
      </c>
      <c r="AH150" t="s">
        <v>45</v>
      </c>
      <c r="AI150" t="s">
        <v>175</v>
      </c>
      <c r="AJ150" t="s">
        <v>60</v>
      </c>
      <c r="AK150" t="s">
        <v>61</v>
      </c>
      <c r="AL150" t="s">
        <v>176</v>
      </c>
      <c r="AM150" t="s">
        <v>177</v>
      </c>
      <c r="AO150" t="s">
        <v>64</v>
      </c>
    </row>
    <row r="151" spans="1:41" x14ac:dyDescent="0.25">
      <c r="A151" t="s">
        <v>128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28.6</v>
      </c>
      <c r="X151">
        <v>5.2900000000000004E-3</v>
      </c>
      <c r="Y151">
        <v>-0.78200000000000003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174</v>
      </c>
      <c r="AH151" t="s">
        <v>45</v>
      </c>
      <c r="AI151" t="s">
        <v>175</v>
      </c>
      <c r="AJ151" t="s">
        <v>60</v>
      </c>
      <c r="AK151" t="s">
        <v>61</v>
      </c>
      <c r="AL151" t="s">
        <v>176</v>
      </c>
      <c r="AM151" t="s">
        <v>177</v>
      </c>
      <c r="AO151" t="s">
        <v>64</v>
      </c>
    </row>
    <row r="152" spans="1:41" x14ac:dyDescent="0.25">
      <c r="A152" t="s">
        <v>128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28.4</v>
      </c>
      <c r="X152">
        <v>4.7800000000000004E-3</v>
      </c>
      <c r="Y152">
        <v>-0.79400000000000004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174</v>
      </c>
      <c r="AH152" t="s">
        <v>45</v>
      </c>
      <c r="AI152" t="s">
        <v>175</v>
      </c>
      <c r="AJ152" t="s">
        <v>60</v>
      </c>
      <c r="AK152" t="s">
        <v>61</v>
      </c>
      <c r="AL152" t="s">
        <v>176</v>
      </c>
      <c r="AM152" t="s">
        <v>177</v>
      </c>
      <c r="AO152" t="s">
        <v>64</v>
      </c>
    </row>
    <row r="153" spans="1:41" x14ac:dyDescent="0.25">
      <c r="A153" t="s">
        <v>128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31.5</v>
      </c>
      <c r="X153">
        <v>6.2300000000000003E-3</v>
      </c>
      <c r="Y153">
        <v>-0.73699999999999999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174</v>
      </c>
      <c r="AH153" t="s">
        <v>45</v>
      </c>
      <c r="AI153" t="s">
        <v>175</v>
      </c>
      <c r="AJ153" t="s">
        <v>60</v>
      </c>
      <c r="AK153" t="s">
        <v>61</v>
      </c>
      <c r="AL153" t="s">
        <v>176</v>
      </c>
      <c r="AM153" t="s">
        <v>177</v>
      </c>
      <c r="AO153" t="s">
        <v>64</v>
      </c>
    </row>
    <row r="154" spans="1:41" x14ac:dyDescent="0.25">
      <c r="A154" t="s">
        <v>128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31.8</v>
      </c>
      <c r="X154">
        <v>6.7499999999999999E-3</v>
      </c>
      <c r="Y154">
        <v>-0.84199999999999997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174</v>
      </c>
      <c r="AH154" t="s">
        <v>45</v>
      </c>
      <c r="AI154" t="s">
        <v>175</v>
      </c>
      <c r="AJ154" t="s">
        <v>60</v>
      </c>
      <c r="AK154" t="s">
        <v>61</v>
      </c>
      <c r="AL154" t="s">
        <v>176</v>
      </c>
      <c r="AM154" t="s">
        <v>177</v>
      </c>
      <c r="AO154" t="s">
        <v>64</v>
      </c>
    </row>
    <row r="155" spans="1:41" x14ac:dyDescent="0.25">
      <c r="A155" t="s">
        <v>128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32</v>
      </c>
      <c r="X155">
        <v>6.1700000000000001E-3</v>
      </c>
      <c r="Y155">
        <v>-0.79100000000000004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174</v>
      </c>
      <c r="AH155" t="s">
        <v>45</v>
      </c>
      <c r="AI155" t="s">
        <v>175</v>
      </c>
      <c r="AJ155" t="s">
        <v>60</v>
      </c>
      <c r="AK155" t="s">
        <v>61</v>
      </c>
      <c r="AL155" t="s">
        <v>176</v>
      </c>
      <c r="AM155" t="s">
        <v>177</v>
      </c>
      <c r="AO155" t="s">
        <v>64</v>
      </c>
    </row>
    <row r="156" spans="1:41" x14ac:dyDescent="0.25">
      <c r="A156" t="s">
        <v>128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43.2</v>
      </c>
      <c r="X156">
        <v>7.6699999999999997E-3</v>
      </c>
      <c r="Y156">
        <v>-0.57699999999999996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174</v>
      </c>
      <c r="AH156" t="s">
        <v>45</v>
      </c>
      <c r="AI156" t="s">
        <v>175</v>
      </c>
      <c r="AJ156" t="s">
        <v>60</v>
      </c>
      <c r="AK156" t="s">
        <v>61</v>
      </c>
      <c r="AL156" t="s">
        <v>176</v>
      </c>
      <c r="AM156" t="s">
        <v>177</v>
      </c>
      <c r="AO156" t="s">
        <v>64</v>
      </c>
    </row>
    <row r="157" spans="1:41" x14ac:dyDescent="0.25">
      <c r="A157" t="s">
        <v>128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29.5</v>
      </c>
      <c r="X157">
        <v>5.4200000000000003E-3</v>
      </c>
      <c r="Y157">
        <v>-0.80500000000000005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174</v>
      </c>
      <c r="AH157" t="s">
        <v>45</v>
      </c>
      <c r="AI157" t="s">
        <v>175</v>
      </c>
      <c r="AJ157" t="s">
        <v>60</v>
      </c>
      <c r="AK157" t="s">
        <v>61</v>
      </c>
      <c r="AL157" t="s">
        <v>176</v>
      </c>
      <c r="AM157" t="s">
        <v>177</v>
      </c>
      <c r="AO157" t="s">
        <v>64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168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46.7</v>
      </c>
      <c r="X6">
        <v>7.0899999999999999E-3</v>
      </c>
      <c r="Y6">
        <v>-1.78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169</v>
      </c>
      <c r="AH6" t="s">
        <v>45</v>
      </c>
      <c r="AI6" t="s">
        <v>170</v>
      </c>
      <c r="AJ6" t="s">
        <v>60</v>
      </c>
      <c r="AK6" t="s">
        <v>61</v>
      </c>
      <c r="AL6" t="s">
        <v>171</v>
      </c>
      <c r="AM6" t="s">
        <v>172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63.8</v>
      </c>
      <c r="X7">
        <v>1.47E-2</v>
      </c>
      <c r="Y7">
        <v>-1.88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169</v>
      </c>
      <c r="AH7" t="s">
        <v>45</v>
      </c>
      <c r="AI7" t="s">
        <v>170</v>
      </c>
      <c r="AJ7" t="s">
        <v>60</v>
      </c>
      <c r="AK7" t="s">
        <v>61</v>
      </c>
      <c r="AL7" t="s">
        <v>171</v>
      </c>
      <c r="AM7" t="s">
        <v>172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58</v>
      </c>
      <c r="X8">
        <v>1.2200000000000001E-2</v>
      </c>
      <c r="Y8">
        <v>-1.93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169</v>
      </c>
      <c r="AH8" t="s">
        <v>45</v>
      </c>
      <c r="AI8" t="s">
        <v>170</v>
      </c>
      <c r="AJ8" t="s">
        <v>60</v>
      </c>
      <c r="AK8" t="s">
        <v>61</v>
      </c>
      <c r="AL8" t="s">
        <v>171</v>
      </c>
      <c r="AM8" t="s">
        <v>172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66.400000000000006</v>
      </c>
      <c r="X9">
        <v>1.43E-2</v>
      </c>
      <c r="Y9">
        <v>-1.45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169</v>
      </c>
      <c r="AH9" t="s">
        <v>45</v>
      </c>
      <c r="AI9" t="s">
        <v>170</v>
      </c>
      <c r="AJ9" t="s">
        <v>60</v>
      </c>
      <c r="AK9" t="s">
        <v>61</v>
      </c>
      <c r="AL9" t="s">
        <v>171</v>
      </c>
      <c r="AM9" t="s">
        <v>172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53.6</v>
      </c>
      <c r="X10">
        <v>8.5900000000000004E-3</v>
      </c>
      <c r="Y10">
        <v>-2.25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169</v>
      </c>
      <c r="AH10" t="s">
        <v>45</v>
      </c>
      <c r="AI10" t="s">
        <v>170</v>
      </c>
      <c r="AJ10" t="s">
        <v>60</v>
      </c>
      <c r="AK10" t="s">
        <v>61</v>
      </c>
      <c r="AL10" t="s">
        <v>171</v>
      </c>
      <c r="AM10" t="s">
        <v>172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74.599999999999994</v>
      </c>
      <c r="X11">
        <v>1.5900000000000001E-2</v>
      </c>
      <c r="Y11">
        <v>-1.54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169</v>
      </c>
      <c r="AH11" t="s">
        <v>45</v>
      </c>
      <c r="AI11" t="s">
        <v>170</v>
      </c>
      <c r="AJ11" t="s">
        <v>60</v>
      </c>
      <c r="AK11" t="s">
        <v>61</v>
      </c>
      <c r="AL11" t="s">
        <v>171</v>
      </c>
      <c r="AM11" t="s">
        <v>172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70.3</v>
      </c>
      <c r="X12">
        <v>1.6299999999999999E-2</v>
      </c>
      <c r="Y12">
        <v>-1.61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169</v>
      </c>
      <c r="AH12" t="s">
        <v>45</v>
      </c>
      <c r="AI12" t="s">
        <v>170</v>
      </c>
      <c r="AJ12" t="s">
        <v>60</v>
      </c>
      <c r="AK12" t="s">
        <v>61</v>
      </c>
      <c r="AL12" t="s">
        <v>171</v>
      </c>
      <c r="AM12" t="s">
        <v>172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77.400000000000006</v>
      </c>
      <c r="X13">
        <v>1.6400000000000001E-2</v>
      </c>
      <c r="Y13">
        <v>-1.46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169</v>
      </c>
      <c r="AH13" t="s">
        <v>45</v>
      </c>
      <c r="AI13" t="s">
        <v>170</v>
      </c>
      <c r="AJ13" t="s">
        <v>60</v>
      </c>
      <c r="AK13" t="s">
        <v>61</v>
      </c>
      <c r="AL13" t="s">
        <v>171</v>
      </c>
      <c r="AM13" t="s">
        <v>172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56.1</v>
      </c>
      <c r="X14">
        <v>1.1900000000000001E-2</v>
      </c>
      <c r="Y14">
        <v>-1.69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169</v>
      </c>
      <c r="AH14" t="s">
        <v>45</v>
      </c>
      <c r="AI14" t="s">
        <v>170</v>
      </c>
      <c r="AJ14" t="s">
        <v>60</v>
      </c>
      <c r="AK14" t="s">
        <v>61</v>
      </c>
      <c r="AL14" t="s">
        <v>171</v>
      </c>
      <c r="AM14" t="s">
        <v>172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68.7</v>
      </c>
      <c r="X15">
        <v>1.47E-2</v>
      </c>
      <c r="Y15">
        <v>-1.65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169</v>
      </c>
      <c r="AH15" t="s">
        <v>45</v>
      </c>
      <c r="AI15" t="s">
        <v>170</v>
      </c>
      <c r="AJ15" t="s">
        <v>60</v>
      </c>
      <c r="AK15" t="s">
        <v>61</v>
      </c>
      <c r="AL15" t="s">
        <v>171</v>
      </c>
      <c r="AM15" t="s">
        <v>172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54.2</v>
      </c>
      <c r="X16">
        <v>6.7799999999999996E-3</v>
      </c>
      <c r="Y16">
        <v>-2.1800000000000002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169</v>
      </c>
      <c r="AH16" t="s">
        <v>45</v>
      </c>
      <c r="AI16" t="s">
        <v>170</v>
      </c>
      <c r="AJ16" t="s">
        <v>60</v>
      </c>
      <c r="AK16" t="s">
        <v>61</v>
      </c>
      <c r="AL16" t="s">
        <v>171</v>
      </c>
      <c r="AM16" t="s">
        <v>172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61.4</v>
      </c>
      <c r="X17">
        <v>8.0800000000000004E-3</v>
      </c>
      <c r="Y17">
        <v>-1.56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169</v>
      </c>
      <c r="AH17" t="s">
        <v>45</v>
      </c>
      <c r="AI17" t="s">
        <v>170</v>
      </c>
      <c r="AJ17" t="s">
        <v>60</v>
      </c>
      <c r="AK17" t="s">
        <v>61</v>
      </c>
      <c r="AL17" t="s">
        <v>171</v>
      </c>
      <c r="AM17" t="s">
        <v>172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58</v>
      </c>
      <c r="X18">
        <v>7.3400000000000002E-3</v>
      </c>
      <c r="Y18">
        <v>-1.9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169</v>
      </c>
      <c r="AH18" t="s">
        <v>45</v>
      </c>
      <c r="AI18" t="s">
        <v>170</v>
      </c>
      <c r="AJ18" t="s">
        <v>60</v>
      </c>
      <c r="AK18" t="s">
        <v>61</v>
      </c>
      <c r="AL18" t="s">
        <v>171</v>
      </c>
      <c r="AM18" t="s">
        <v>172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63.6</v>
      </c>
      <c r="X19">
        <v>1.0200000000000001E-2</v>
      </c>
      <c r="Y19">
        <v>-1.34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169</v>
      </c>
      <c r="AH19" t="s">
        <v>45</v>
      </c>
      <c r="AI19" t="s">
        <v>170</v>
      </c>
      <c r="AJ19" t="s">
        <v>60</v>
      </c>
      <c r="AK19" t="s">
        <v>61</v>
      </c>
      <c r="AL19" t="s">
        <v>171</v>
      </c>
      <c r="AM19" t="s">
        <v>172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58.2</v>
      </c>
      <c r="X20">
        <v>7.77E-3</v>
      </c>
      <c r="Y20">
        <v>-2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169</v>
      </c>
      <c r="AH20" t="s">
        <v>45</v>
      </c>
      <c r="AI20" t="s">
        <v>170</v>
      </c>
      <c r="AJ20" t="s">
        <v>60</v>
      </c>
      <c r="AK20" t="s">
        <v>61</v>
      </c>
      <c r="AL20" t="s">
        <v>171</v>
      </c>
      <c r="AM20" t="s">
        <v>172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73.3</v>
      </c>
      <c r="X21">
        <v>1.44E-2</v>
      </c>
      <c r="Y21">
        <v>-1.32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169</v>
      </c>
      <c r="AH21" t="s">
        <v>45</v>
      </c>
      <c r="AI21" t="s">
        <v>170</v>
      </c>
      <c r="AJ21" t="s">
        <v>60</v>
      </c>
      <c r="AK21" t="s">
        <v>61</v>
      </c>
      <c r="AL21" t="s">
        <v>171</v>
      </c>
      <c r="AM21" t="s">
        <v>172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68.7</v>
      </c>
      <c r="X22">
        <v>1.38E-2</v>
      </c>
      <c r="Y22">
        <v>-1.47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169</v>
      </c>
      <c r="AH22" t="s">
        <v>45</v>
      </c>
      <c r="AI22" t="s">
        <v>170</v>
      </c>
      <c r="AJ22" t="s">
        <v>60</v>
      </c>
      <c r="AK22" t="s">
        <v>61</v>
      </c>
      <c r="AL22" t="s">
        <v>171</v>
      </c>
      <c r="AM22" t="s">
        <v>172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75.400000000000006</v>
      </c>
      <c r="X23">
        <v>1.3599999999999999E-2</v>
      </c>
      <c r="Y23">
        <v>-1.31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169</v>
      </c>
      <c r="AH23" t="s">
        <v>45</v>
      </c>
      <c r="AI23" t="s">
        <v>170</v>
      </c>
      <c r="AJ23" t="s">
        <v>60</v>
      </c>
      <c r="AK23" t="s">
        <v>61</v>
      </c>
      <c r="AL23" t="s">
        <v>171</v>
      </c>
      <c r="AM23" t="s">
        <v>172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60.7</v>
      </c>
      <c r="X24">
        <v>1.06E-2</v>
      </c>
      <c r="Y24">
        <v>-1.53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169</v>
      </c>
      <c r="AH24" t="s">
        <v>45</v>
      </c>
      <c r="AI24" t="s">
        <v>170</v>
      </c>
      <c r="AJ24" t="s">
        <v>60</v>
      </c>
      <c r="AK24" t="s">
        <v>61</v>
      </c>
      <c r="AL24" t="s">
        <v>171</v>
      </c>
      <c r="AM24" t="s">
        <v>172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63.1</v>
      </c>
      <c r="X25">
        <v>9.8799999999999999E-3</v>
      </c>
      <c r="Y25">
        <v>-1.64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169</v>
      </c>
      <c r="AH25" t="s">
        <v>45</v>
      </c>
      <c r="AI25" t="s">
        <v>170</v>
      </c>
      <c r="AJ25" t="s">
        <v>60</v>
      </c>
      <c r="AK25" t="s">
        <v>61</v>
      </c>
      <c r="AL25" t="s">
        <v>171</v>
      </c>
      <c r="AM25" t="s">
        <v>172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47.5</v>
      </c>
      <c r="X26">
        <v>6.0699999999999999E-3</v>
      </c>
      <c r="Y26">
        <v>-1.97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169</v>
      </c>
      <c r="AH26" t="s">
        <v>45</v>
      </c>
      <c r="AI26" t="s">
        <v>170</v>
      </c>
      <c r="AJ26" t="s">
        <v>60</v>
      </c>
      <c r="AK26" t="s">
        <v>61</v>
      </c>
      <c r="AL26" t="s">
        <v>171</v>
      </c>
      <c r="AM26" t="s">
        <v>172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56.9</v>
      </c>
      <c r="X27">
        <v>8.2299999999999995E-3</v>
      </c>
      <c r="Y27">
        <v>-1.97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169</v>
      </c>
      <c r="AH27" t="s">
        <v>45</v>
      </c>
      <c r="AI27" t="s">
        <v>170</v>
      </c>
      <c r="AJ27" t="s">
        <v>60</v>
      </c>
      <c r="AK27" t="s">
        <v>61</v>
      </c>
      <c r="AL27" t="s">
        <v>171</v>
      </c>
      <c r="AM27" t="s">
        <v>172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54.5</v>
      </c>
      <c r="X28">
        <v>7.0600000000000003E-3</v>
      </c>
      <c r="Y28">
        <v>-2.08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169</v>
      </c>
      <c r="AH28" t="s">
        <v>45</v>
      </c>
      <c r="AI28" t="s">
        <v>170</v>
      </c>
      <c r="AJ28" t="s">
        <v>60</v>
      </c>
      <c r="AK28" t="s">
        <v>61</v>
      </c>
      <c r="AL28" t="s">
        <v>171</v>
      </c>
      <c r="AM28" t="s">
        <v>172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59.9</v>
      </c>
      <c r="X29">
        <v>9.7599999999999996E-3</v>
      </c>
      <c r="Y29">
        <v>-1.51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169</v>
      </c>
      <c r="AH29" t="s">
        <v>45</v>
      </c>
      <c r="AI29" t="s">
        <v>170</v>
      </c>
      <c r="AJ29" t="s">
        <v>60</v>
      </c>
      <c r="AK29" t="s">
        <v>61</v>
      </c>
      <c r="AL29" t="s">
        <v>171</v>
      </c>
      <c r="AM29" t="s">
        <v>172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53.1</v>
      </c>
      <c r="X30">
        <v>7.4000000000000003E-3</v>
      </c>
      <c r="Y30">
        <v>-2.4500000000000002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169</v>
      </c>
      <c r="AH30" t="s">
        <v>45</v>
      </c>
      <c r="AI30" t="s">
        <v>170</v>
      </c>
      <c r="AJ30" t="s">
        <v>60</v>
      </c>
      <c r="AK30" t="s">
        <v>61</v>
      </c>
      <c r="AL30" t="s">
        <v>171</v>
      </c>
      <c r="AM30" t="s">
        <v>172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69.7</v>
      </c>
      <c r="X31">
        <v>1.5100000000000001E-2</v>
      </c>
      <c r="Y31">
        <v>-1.55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169</v>
      </c>
      <c r="AH31" t="s">
        <v>45</v>
      </c>
      <c r="AI31" t="s">
        <v>170</v>
      </c>
      <c r="AJ31" t="s">
        <v>60</v>
      </c>
      <c r="AK31" t="s">
        <v>61</v>
      </c>
      <c r="AL31" t="s">
        <v>171</v>
      </c>
      <c r="AM31" t="s">
        <v>172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64.3</v>
      </c>
      <c r="X32">
        <v>1.47E-2</v>
      </c>
      <c r="Y32">
        <v>-1.65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169</v>
      </c>
      <c r="AH32" t="s">
        <v>45</v>
      </c>
      <c r="AI32" t="s">
        <v>170</v>
      </c>
      <c r="AJ32" t="s">
        <v>60</v>
      </c>
      <c r="AK32" t="s">
        <v>61</v>
      </c>
      <c r="AL32" t="s">
        <v>171</v>
      </c>
      <c r="AM32" t="s">
        <v>172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71.7</v>
      </c>
      <c r="X33">
        <v>1.5100000000000001E-2</v>
      </c>
      <c r="Y33">
        <v>-1.54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169</v>
      </c>
      <c r="AH33" t="s">
        <v>45</v>
      </c>
      <c r="AI33" t="s">
        <v>170</v>
      </c>
      <c r="AJ33" t="s">
        <v>60</v>
      </c>
      <c r="AK33" t="s">
        <v>61</v>
      </c>
      <c r="AL33" t="s">
        <v>171</v>
      </c>
      <c r="AM33" t="s">
        <v>172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52.5</v>
      </c>
      <c r="X34">
        <v>1.14E-2</v>
      </c>
      <c r="Y34">
        <v>-1.65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169</v>
      </c>
      <c r="AH34" t="s">
        <v>45</v>
      </c>
      <c r="AI34" t="s">
        <v>170</v>
      </c>
      <c r="AJ34" t="s">
        <v>60</v>
      </c>
      <c r="AK34" t="s">
        <v>61</v>
      </c>
      <c r="AL34" t="s">
        <v>171</v>
      </c>
      <c r="AM34" t="s">
        <v>172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60.7</v>
      </c>
      <c r="X35">
        <v>1.09E-2</v>
      </c>
      <c r="Y35">
        <v>-1.79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169</v>
      </c>
      <c r="AH35" t="s">
        <v>45</v>
      </c>
      <c r="AI35" t="s">
        <v>170</v>
      </c>
      <c r="AJ35" t="s">
        <v>60</v>
      </c>
      <c r="AK35" t="s">
        <v>61</v>
      </c>
      <c r="AL35" t="s">
        <v>171</v>
      </c>
      <c r="AM35" t="s">
        <v>172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45.2</v>
      </c>
      <c r="X36">
        <v>5.7800000000000004E-3</v>
      </c>
      <c r="Y36">
        <v>-1.91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169</v>
      </c>
      <c r="AH36" t="s">
        <v>45</v>
      </c>
      <c r="AI36" t="s">
        <v>170</v>
      </c>
      <c r="AJ36" t="s">
        <v>60</v>
      </c>
      <c r="AK36" t="s">
        <v>61</v>
      </c>
      <c r="AL36" t="s">
        <v>171</v>
      </c>
      <c r="AM36" t="s">
        <v>172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54.9</v>
      </c>
      <c r="X37">
        <v>7.6699999999999997E-3</v>
      </c>
      <c r="Y37">
        <v>-2.1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169</v>
      </c>
      <c r="AH37" t="s">
        <v>45</v>
      </c>
      <c r="AI37" t="s">
        <v>170</v>
      </c>
      <c r="AJ37" t="s">
        <v>60</v>
      </c>
      <c r="AK37" t="s">
        <v>61</v>
      </c>
      <c r="AL37" t="s">
        <v>171</v>
      </c>
      <c r="AM37" t="s">
        <v>172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51.6</v>
      </c>
      <c r="X38">
        <v>6.7200000000000003E-3</v>
      </c>
      <c r="Y38">
        <v>-2.2200000000000002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169</v>
      </c>
      <c r="AH38" t="s">
        <v>45</v>
      </c>
      <c r="AI38" t="s">
        <v>170</v>
      </c>
      <c r="AJ38" t="s">
        <v>60</v>
      </c>
      <c r="AK38" t="s">
        <v>61</v>
      </c>
      <c r="AL38" t="s">
        <v>171</v>
      </c>
      <c r="AM38" t="s">
        <v>172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57.6</v>
      </c>
      <c r="X39">
        <v>9.3299999999999998E-3</v>
      </c>
      <c r="Y39">
        <v>-1.61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169</v>
      </c>
      <c r="AH39" t="s">
        <v>45</v>
      </c>
      <c r="AI39" t="s">
        <v>170</v>
      </c>
      <c r="AJ39" t="s">
        <v>60</v>
      </c>
      <c r="AK39" t="s">
        <v>61</v>
      </c>
      <c r="AL39" t="s">
        <v>171</v>
      </c>
      <c r="AM39" t="s">
        <v>172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51.5</v>
      </c>
      <c r="X40">
        <v>7.1199999999999996E-3</v>
      </c>
      <c r="Y40">
        <v>-2.61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169</v>
      </c>
      <c r="AH40" t="s">
        <v>45</v>
      </c>
      <c r="AI40" t="s">
        <v>170</v>
      </c>
      <c r="AJ40" t="s">
        <v>60</v>
      </c>
      <c r="AK40" t="s">
        <v>61</v>
      </c>
      <c r="AL40" t="s">
        <v>171</v>
      </c>
      <c r="AM40" t="s">
        <v>172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67.900000000000006</v>
      </c>
      <c r="X41">
        <v>1.4999999999999999E-2</v>
      </c>
      <c r="Y41">
        <v>-1.6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169</v>
      </c>
      <c r="AH41" t="s">
        <v>45</v>
      </c>
      <c r="AI41" t="s">
        <v>170</v>
      </c>
      <c r="AJ41" t="s">
        <v>60</v>
      </c>
      <c r="AK41" t="s">
        <v>61</v>
      </c>
      <c r="AL41" t="s">
        <v>171</v>
      </c>
      <c r="AM41" t="s">
        <v>172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62.5</v>
      </c>
      <c r="X42">
        <v>1.49E-2</v>
      </c>
      <c r="Y42">
        <v>-1.71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169</v>
      </c>
      <c r="AH42" t="s">
        <v>45</v>
      </c>
      <c r="AI42" t="s">
        <v>170</v>
      </c>
      <c r="AJ42" t="s">
        <v>60</v>
      </c>
      <c r="AK42" t="s">
        <v>61</v>
      </c>
      <c r="AL42" t="s">
        <v>171</v>
      </c>
      <c r="AM42" t="s">
        <v>172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69.900000000000006</v>
      </c>
      <c r="X43">
        <v>1.54E-2</v>
      </c>
      <c r="Y43">
        <v>-1.63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169</v>
      </c>
      <c r="AH43" t="s">
        <v>45</v>
      </c>
      <c r="AI43" t="s">
        <v>170</v>
      </c>
      <c r="AJ43" t="s">
        <v>60</v>
      </c>
      <c r="AK43" t="s">
        <v>61</v>
      </c>
      <c r="AL43" t="s">
        <v>171</v>
      </c>
      <c r="AM43" t="s">
        <v>172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51.7</v>
      </c>
      <c r="X44">
        <v>1.1299999999999999E-2</v>
      </c>
      <c r="Y44">
        <v>-1.64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169</v>
      </c>
      <c r="AH44" t="s">
        <v>45</v>
      </c>
      <c r="AI44" t="s">
        <v>170</v>
      </c>
      <c r="AJ44" t="s">
        <v>60</v>
      </c>
      <c r="AK44" t="s">
        <v>61</v>
      </c>
      <c r="AL44" t="s">
        <v>171</v>
      </c>
      <c r="AM44" t="s">
        <v>172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59</v>
      </c>
      <c r="X45">
        <v>1.12E-2</v>
      </c>
      <c r="Y45">
        <v>-1.86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169</v>
      </c>
      <c r="AH45" t="s">
        <v>45</v>
      </c>
      <c r="AI45" t="s">
        <v>170</v>
      </c>
      <c r="AJ45" t="s">
        <v>60</v>
      </c>
      <c r="AK45" t="s">
        <v>61</v>
      </c>
      <c r="AL45" t="s">
        <v>171</v>
      </c>
      <c r="AM45" t="s">
        <v>172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63.9</v>
      </c>
      <c r="X46">
        <v>1.01E-2</v>
      </c>
      <c r="Y46">
        <v>-1.43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169</v>
      </c>
      <c r="AH46" t="s">
        <v>45</v>
      </c>
      <c r="AI46" t="s">
        <v>170</v>
      </c>
      <c r="AJ46" t="s">
        <v>60</v>
      </c>
      <c r="AK46" t="s">
        <v>61</v>
      </c>
      <c r="AL46" t="s">
        <v>171</v>
      </c>
      <c r="AM46" t="s">
        <v>172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74.400000000000006</v>
      </c>
      <c r="X47">
        <v>1.3599999999999999E-2</v>
      </c>
      <c r="Y47">
        <v>-1.4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169</v>
      </c>
      <c r="AH47" t="s">
        <v>45</v>
      </c>
      <c r="AI47" t="s">
        <v>170</v>
      </c>
      <c r="AJ47" t="s">
        <v>60</v>
      </c>
      <c r="AK47" t="s">
        <v>61</v>
      </c>
      <c r="AL47" t="s">
        <v>171</v>
      </c>
      <c r="AM47" t="s">
        <v>172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74.2</v>
      </c>
      <c r="X48">
        <v>1.44E-2</v>
      </c>
      <c r="Y48">
        <v>-1.44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169</v>
      </c>
      <c r="AH48" t="s">
        <v>45</v>
      </c>
      <c r="AI48" t="s">
        <v>170</v>
      </c>
      <c r="AJ48" t="s">
        <v>60</v>
      </c>
      <c r="AK48" t="s">
        <v>61</v>
      </c>
      <c r="AL48" t="s">
        <v>171</v>
      </c>
      <c r="AM48" t="s">
        <v>172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78</v>
      </c>
      <c r="X49">
        <v>1.6799999999999999E-2</v>
      </c>
      <c r="Y49">
        <v>-1.62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169</v>
      </c>
      <c r="AH49" t="s">
        <v>45</v>
      </c>
      <c r="AI49" t="s">
        <v>170</v>
      </c>
      <c r="AJ49" t="s">
        <v>60</v>
      </c>
      <c r="AK49" t="s">
        <v>61</v>
      </c>
      <c r="AL49" t="s">
        <v>171</v>
      </c>
      <c r="AM49" t="s">
        <v>172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78.599999999999994</v>
      </c>
      <c r="X50">
        <v>1.6799999999999999E-2</v>
      </c>
      <c r="Y50">
        <v>-1.46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169</v>
      </c>
      <c r="AH50" t="s">
        <v>45</v>
      </c>
      <c r="AI50" t="s">
        <v>170</v>
      </c>
      <c r="AJ50" t="s">
        <v>60</v>
      </c>
      <c r="AK50" t="s">
        <v>61</v>
      </c>
      <c r="AL50" t="s">
        <v>171</v>
      </c>
      <c r="AM50" t="s">
        <v>172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78.099999999999994</v>
      </c>
      <c r="X51">
        <v>1.5299999999999999E-2</v>
      </c>
      <c r="Y51">
        <v>-1.39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169</v>
      </c>
      <c r="AH51" t="s">
        <v>45</v>
      </c>
      <c r="AI51" t="s">
        <v>170</v>
      </c>
      <c r="AJ51" t="s">
        <v>60</v>
      </c>
      <c r="AK51" t="s">
        <v>61</v>
      </c>
      <c r="AL51" t="s">
        <v>171</v>
      </c>
      <c r="AM51" t="s">
        <v>172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102</v>
      </c>
      <c r="X52">
        <v>1.66E-2</v>
      </c>
      <c r="Y52">
        <v>-1.05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169</v>
      </c>
      <c r="AH52" t="s">
        <v>45</v>
      </c>
      <c r="AI52" t="s">
        <v>170</v>
      </c>
      <c r="AJ52" t="s">
        <v>60</v>
      </c>
      <c r="AK52" t="s">
        <v>61</v>
      </c>
      <c r="AL52" t="s">
        <v>171</v>
      </c>
      <c r="AM52" t="s">
        <v>172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60.1</v>
      </c>
      <c r="X53">
        <v>1.3299999999999999E-2</v>
      </c>
      <c r="Y53">
        <v>-1.66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169</v>
      </c>
      <c r="AH53" t="s">
        <v>45</v>
      </c>
      <c r="AI53" t="s">
        <v>170</v>
      </c>
      <c r="AJ53" t="s">
        <v>60</v>
      </c>
      <c r="AK53" t="s">
        <v>61</v>
      </c>
      <c r="AL53" t="s">
        <v>171</v>
      </c>
      <c r="AM53" t="s">
        <v>172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73.900000000000006</v>
      </c>
      <c r="X54">
        <v>1.4500000000000001E-2</v>
      </c>
      <c r="Y54">
        <v>-1.49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169</v>
      </c>
      <c r="AH54" t="s">
        <v>45</v>
      </c>
      <c r="AI54" t="s">
        <v>170</v>
      </c>
      <c r="AJ54" t="s">
        <v>60</v>
      </c>
      <c r="AK54" t="s">
        <v>61</v>
      </c>
      <c r="AL54" t="s">
        <v>171</v>
      </c>
      <c r="AM54" t="s">
        <v>172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61.2</v>
      </c>
      <c r="X55">
        <v>7.6499999999999997E-3</v>
      </c>
      <c r="Y55">
        <v>-2.4500000000000002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169</v>
      </c>
      <c r="AH55" t="s">
        <v>45</v>
      </c>
      <c r="AI55" t="s">
        <v>170</v>
      </c>
      <c r="AJ55" t="s">
        <v>60</v>
      </c>
      <c r="AK55" t="s">
        <v>61</v>
      </c>
      <c r="AL55" t="s">
        <v>171</v>
      </c>
      <c r="AM55" t="s">
        <v>172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65.8</v>
      </c>
      <c r="X56">
        <v>0.01</v>
      </c>
      <c r="Y56">
        <v>-1.1299999999999999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169</v>
      </c>
      <c r="AH56" t="s">
        <v>45</v>
      </c>
      <c r="AI56" t="s">
        <v>170</v>
      </c>
      <c r="AJ56" t="s">
        <v>60</v>
      </c>
      <c r="AK56" t="s">
        <v>61</v>
      </c>
      <c r="AL56" t="s">
        <v>171</v>
      </c>
      <c r="AM56" t="s">
        <v>172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70.5</v>
      </c>
      <c r="X57">
        <v>1.12E-2</v>
      </c>
      <c r="Y57">
        <v>-1.07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169</v>
      </c>
      <c r="AH57" t="s">
        <v>45</v>
      </c>
      <c r="AI57" t="s">
        <v>170</v>
      </c>
      <c r="AJ57" t="s">
        <v>60</v>
      </c>
      <c r="AK57" t="s">
        <v>61</v>
      </c>
      <c r="AL57" t="s">
        <v>171</v>
      </c>
      <c r="AM57" t="s">
        <v>172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73.2</v>
      </c>
      <c r="X58">
        <v>1.24E-2</v>
      </c>
      <c r="Y58">
        <v>-1.22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169</v>
      </c>
      <c r="AH58" t="s">
        <v>45</v>
      </c>
      <c r="AI58" t="s">
        <v>170</v>
      </c>
      <c r="AJ58" t="s">
        <v>60</v>
      </c>
      <c r="AK58" t="s">
        <v>61</v>
      </c>
      <c r="AL58" t="s">
        <v>171</v>
      </c>
      <c r="AM58" t="s">
        <v>172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73.2</v>
      </c>
      <c r="X59">
        <v>1.44E-2</v>
      </c>
      <c r="Y59">
        <v>-1.22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169</v>
      </c>
      <c r="AH59" t="s">
        <v>45</v>
      </c>
      <c r="AI59" t="s">
        <v>170</v>
      </c>
      <c r="AJ59" t="s">
        <v>60</v>
      </c>
      <c r="AK59" t="s">
        <v>61</v>
      </c>
      <c r="AL59" t="s">
        <v>171</v>
      </c>
      <c r="AM59" t="s">
        <v>172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75</v>
      </c>
      <c r="X60">
        <v>1.3299999999999999E-2</v>
      </c>
      <c r="Y60">
        <v>-1.29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169</v>
      </c>
      <c r="AH60" t="s">
        <v>45</v>
      </c>
      <c r="AI60" t="s">
        <v>170</v>
      </c>
      <c r="AJ60" t="s">
        <v>60</v>
      </c>
      <c r="AK60" t="s">
        <v>61</v>
      </c>
      <c r="AL60" t="s">
        <v>171</v>
      </c>
      <c r="AM60" t="s">
        <v>172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71.7</v>
      </c>
      <c r="X61">
        <v>1.1599999999999999E-2</v>
      </c>
      <c r="Y61">
        <v>-1.17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169</v>
      </c>
      <c r="AH61" t="s">
        <v>45</v>
      </c>
      <c r="AI61" t="s">
        <v>170</v>
      </c>
      <c r="AJ61" t="s">
        <v>60</v>
      </c>
      <c r="AK61" t="s">
        <v>61</v>
      </c>
      <c r="AL61" t="s">
        <v>171</v>
      </c>
      <c r="AM61" t="s">
        <v>172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90.2</v>
      </c>
      <c r="X62">
        <v>1.3100000000000001E-2</v>
      </c>
      <c r="Y62">
        <v>-0.622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169</v>
      </c>
      <c r="AH62" t="s">
        <v>45</v>
      </c>
      <c r="AI62" t="s">
        <v>170</v>
      </c>
      <c r="AJ62" t="s">
        <v>60</v>
      </c>
      <c r="AK62" t="s">
        <v>61</v>
      </c>
      <c r="AL62" t="s">
        <v>171</v>
      </c>
      <c r="AM62" t="s">
        <v>172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61.1</v>
      </c>
      <c r="X63">
        <v>1.0800000000000001E-2</v>
      </c>
      <c r="Y63">
        <v>-1.53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169</v>
      </c>
      <c r="AH63" t="s">
        <v>45</v>
      </c>
      <c r="AI63" t="s">
        <v>170</v>
      </c>
      <c r="AJ63" t="s">
        <v>60</v>
      </c>
      <c r="AK63" t="s">
        <v>61</v>
      </c>
      <c r="AL63" t="s">
        <v>171</v>
      </c>
      <c r="AM63" t="s">
        <v>172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70.5</v>
      </c>
      <c r="X64">
        <v>1.14E-2</v>
      </c>
      <c r="Y64">
        <v>-1.1299999999999999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169</v>
      </c>
      <c r="AH64" t="s">
        <v>45</v>
      </c>
      <c r="AI64" t="s">
        <v>170</v>
      </c>
      <c r="AJ64" t="s">
        <v>60</v>
      </c>
      <c r="AK64" t="s">
        <v>61</v>
      </c>
      <c r="AL64" t="s">
        <v>171</v>
      </c>
      <c r="AM64" t="s">
        <v>172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54.1</v>
      </c>
      <c r="X65">
        <v>7.3600000000000002E-3</v>
      </c>
      <c r="Y65">
        <v>-2.5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169</v>
      </c>
      <c r="AH65" t="s">
        <v>45</v>
      </c>
      <c r="AI65" t="s">
        <v>170</v>
      </c>
      <c r="AJ65" t="s">
        <v>60</v>
      </c>
      <c r="AK65" t="s">
        <v>61</v>
      </c>
      <c r="AL65" t="s">
        <v>171</v>
      </c>
      <c r="AM65" t="s">
        <v>172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62.2</v>
      </c>
      <c r="X66">
        <v>1.06E-2</v>
      </c>
      <c r="Y66">
        <v>-1.33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169</v>
      </c>
      <c r="AH66" t="s">
        <v>45</v>
      </c>
      <c r="AI66" t="s">
        <v>170</v>
      </c>
      <c r="AJ66" t="s">
        <v>60</v>
      </c>
      <c r="AK66" t="s">
        <v>61</v>
      </c>
      <c r="AL66" t="s">
        <v>171</v>
      </c>
      <c r="AM66" t="s">
        <v>172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65.7</v>
      </c>
      <c r="X67">
        <v>1.17E-2</v>
      </c>
      <c r="Y67">
        <v>-1.34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169</v>
      </c>
      <c r="AH67" t="s">
        <v>45</v>
      </c>
      <c r="AI67" t="s">
        <v>170</v>
      </c>
      <c r="AJ67" t="s">
        <v>60</v>
      </c>
      <c r="AK67" t="s">
        <v>61</v>
      </c>
      <c r="AL67" t="s">
        <v>171</v>
      </c>
      <c r="AM67" t="s">
        <v>172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68.400000000000006</v>
      </c>
      <c r="X68">
        <v>1.2999999999999999E-2</v>
      </c>
      <c r="Y68">
        <v>-1.49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169</v>
      </c>
      <c r="AH68" t="s">
        <v>45</v>
      </c>
      <c r="AI68" t="s">
        <v>170</v>
      </c>
      <c r="AJ68" t="s">
        <v>60</v>
      </c>
      <c r="AK68" t="s">
        <v>61</v>
      </c>
      <c r="AL68" t="s">
        <v>171</v>
      </c>
      <c r="AM68" t="s">
        <v>172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69.400000000000006</v>
      </c>
      <c r="X69">
        <v>1.52E-2</v>
      </c>
      <c r="Y69">
        <v>-1.62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169</v>
      </c>
      <c r="AH69" t="s">
        <v>45</v>
      </c>
      <c r="AI69" t="s">
        <v>170</v>
      </c>
      <c r="AJ69" t="s">
        <v>60</v>
      </c>
      <c r="AK69" t="s">
        <v>61</v>
      </c>
      <c r="AL69" t="s">
        <v>171</v>
      </c>
      <c r="AM69" t="s">
        <v>172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71</v>
      </c>
      <c r="X70">
        <v>1.5299999999999999E-2</v>
      </c>
      <c r="Y70">
        <v>-1.59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169</v>
      </c>
      <c r="AH70" t="s">
        <v>45</v>
      </c>
      <c r="AI70" t="s">
        <v>170</v>
      </c>
      <c r="AJ70" t="s">
        <v>60</v>
      </c>
      <c r="AK70" t="s">
        <v>61</v>
      </c>
      <c r="AL70" t="s">
        <v>171</v>
      </c>
      <c r="AM70" t="s">
        <v>172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70.7</v>
      </c>
      <c r="X71">
        <v>1.3599999999999999E-2</v>
      </c>
      <c r="Y71">
        <v>-1.65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169</v>
      </c>
      <c r="AH71" t="s">
        <v>45</v>
      </c>
      <c r="AI71" t="s">
        <v>170</v>
      </c>
      <c r="AJ71" t="s">
        <v>60</v>
      </c>
      <c r="AK71" t="s">
        <v>61</v>
      </c>
      <c r="AL71" t="s">
        <v>171</v>
      </c>
      <c r="AM71" t="s">
        <v>172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90.4</v>
      </c>
      <c r="X72">
        <v>1.46E-2</v>
      </c>
      <c r="Y72">
        <v>-0.93700000000000006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169</v>
      </c>
      <c r="AH72" t="s">
        <v>45</v>
      </c>
      <c r="AI72" t="s">
        <v>170</v>
      </c>
      <c r="AJ72" t="s">
        <v>60</v>
      </c>
      <c r="AK72" t="s">
        <v>61</v>
      </c>
      <c r="AL72" t="s">
        <v>171</v>
      </c>
      <c r="AM72" t="s">
        <v>172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54.1</v>
      </c>
      <c r="X73">
        <v>1.17E-2</v>
      </c>
      <c r="Y73">
        <v>-1.57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169</v>
      </c>
      <c r="AH73" t="s">
        <v>45</v>
      </c>
      <c r="AI73" t="s">
        <v>170</v>
      </c>
      <c r="AJ73" t="s">
        <v>60</v>
      </c>
      <c r="AK73" t="s">
        <v>61</v>
      </c>
      <c r="AL73" t="s">
        <v>171</v>
      </c>
      <c r="AM73" t="s">
        <v>172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67</v>
      </c>
      <c r="X74">
        <v>1.2699999999999999E-2</v>
      </c>
      <c r="Y74">
        <v>-1.45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169</v>
      </c>
      <c r="AH74" t="s">
        <v>45</v>
      </c>
      <c r="AI74" t="s">
        <v>170</v>
      </c>
      <c r="AJ74" t="s">
        <v>60</v>
      </c>
      <c r="AK74" t="s">
        <v>61</v>
      </c>
      <c r="AL74" t="s">
        <v>171</v>
      </c>
      <c r="AM74" t="s">
        <v>172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51.6</v>
      </c>
      <c r="X75">
        <v>7.26E-3</v>
      </c>
      <c r="Y75">
        <v>-2.52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169</v>
      </c>
      <c r="AH75" t="s">
        <v>45</v>
      </c>
      <c r="AI75" t="s">
        <v>170</v>
      </c>
      <c r="AJ75" t="s">
        <v>60</v>
      </c>
      <c r="AK75" t="s">
        <v>61</v>
      </c>
      <c r="AL75" t="s">
        <v>171</v>
      </c>
      <c r="AM75" t="s">
        <v>172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58.9</v>
      </c>
      <c r="X76">
        <v>1.11E-2</v>
      </c>
      <c r="Y76">
        <v>-1.5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169</v>
      </c>
      <c r="AH76" t="s">
        <v>45</v>
      </c>
      <c r="AI76" t="s">
        <v>170</v>
      </c>
      <c r="AJ76" t="s">
        <v>60</v>
      </c>
      <c r="AK76" t="s">
        <v>61</v>
      </c>
      <c r="AL76" t="s">
        <v>171</v>
      </c>
      <c r="AM76" t="s">
        <v>172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62.8</v>
      </c>
      <c r="X77">
        <v>1.18E-2</v>
      </c>
      <c r="Y77">
        <v>-1.47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169</v>
      </c>
      <c r="AH77" t="s">
        <v>45</v>
      </c>
      <c r="AI77" t="s">
        <v>170</v>
      </c>
      <c r="AJ77" t="s">
        <v>60</v>
      </c>
      <c r="AK77" t="s">
        <v>61</v>
      </c>
      <c r="AL77" t="s">
        <v>171</v>
      </c>
      <c r="AM77" t="s">
        <v>172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66.099999999999994</v>
      </c>
      <c r="X78">
        <v>1.32E-2</v>
      </c>
      <c r="Y78">
        <v>-1.6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169</v>
      </c>
      <c r="AH78" t="s">
        <v>45</v>
      </c>
      <c r="AI78" t="s">
        <v>170</v>
      </c>
      <c r="AJ78" t="s">
        <v>60</v>
      </c>
      <c r="AK78" t="s">
        <v>61</v>
      </c>
      <c r="AL78" t="s">
        <v>171</v>
      </c>
      <c r="AM78" t="s">
        <v>172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68</v>
      </c>
      <c r="X79">
        <v>1.5100000000000001E-2</v>
      </c>
      <c r="Y79">
        <v>-1.67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169</v>
      </c>
      <c r="AH79" t="s">
        <v>45</v>
      </c>
      <c r="AI79" t="s">
        <v>170</v>
      </c>
      <c r="AJ79" t="s">
        <v>60</v>
      </c>
      <c r="AK79" t="s">
        <v>61</v>
      </c>
      <c r="AL79" t="s">
        <v>171</v>
      </c>
      <c r="AM79" t="s">
        <v>172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70</v>
      </c>
      <c r="X80">
        <v>1.5299999999999999E-2</v>
      </c>
      <c r="Y80">
        <v>-1.63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169</v>
      </c>
      <c r="AH80" t="s">
        <v>45</v>
      </c>
      <c r="AI80" t="s">
        <v>170</v>
      </c>
      <c r="AJ80" t="s">
        <v>60</v>
      </c>
      <c r="AK80" t="s">
        <v>61</v>
      </c>
      <c r="AL80" t="s">
        <v>171</v>
      </c>
      <c r="AM80" t="s">
        <v>172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70</v>
      </c>
      <c r="X81">
        <v>1.3599999999999999E-2</v>
      </c>
      <c r="Y81">
        <v>-1.72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169</v>
      </c>
      <c r="AH81" t="s">
        <v>45</v>
      </c>
      <c r="AI81" t="s">
        <v>170</v>
      </c>
      <c r="AJ81" t="s">
        <v>60</v>
      </c>
      <c r="AK81" t="s">
        <v>61</v>
      </c>
      <c r="AL81" t="s">
        <v>171</v>
      </c>
      <c r="AM81" t="s">
        <v>172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89.3</v>
      </c>
      <c r="X82">
        <v>1.5699999999999999E-2</v>
      </c>
      <c r="Y82">
        <v>-1.22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169</v>
      </c>
      <c r="AH82" t="s">
        <v>45</v>
      </c>
      <c r="AI82" t="s">
        <v>170</v>
      </c>
      <c r="AJ82" t="s">
        <v>60</v>
      </c>
      <c r="AK82" t="s">
        <v>61</v>
      </c>
      <c r="AL82" t="s">
        <v>171</v>
      </c>
      <c r="AM82" t="s">
        <v>172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52.2</v>
      </c>
      <c r="X83">
        <v>1.15E-2</v>
      </c>
      <c r="Y83">
        <v>-1.56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169</v>
      </c>
      <c r="AH83" t="s">
        <v>45</v>
      </c>
      <c r="AI83" t="s">
        <v>170</v>
      </c>
      <c r="AJ83" t="s">
        <v>60</v>
      </c>
      <c r="AK83" t="s">
        <v>61</v>
      </c>
      <c r="AL83" t="s">
        <v>171</v>
      </c>
      <c r="AM83" t="s">
        <v>172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65</v>
      </c>
      <c r="X84">
        <v>1.3100000000000001E-2</v>
      </c>
      <c r="Y84">
        <v>-1.58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169</v>
      </c>
      <c r="AH84" t="s">
        <v>45</v>
      </c>
      <c r="AI84" t="s">
        <v>170</v>
      </c>
      <c r="AJ84" t="s">
        <v>60</v>
      </c>
      <c r="AK84" t="s">
        <v>61</v>
      </c>
      <c r="AL84" t="s">
        <v>171</v>
      </c>
      <c r="AM84" t="s">
        <v>172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68.099999999999994</v>
      </c>
      <c r="X85">
        <v>1.5299999999999999E-2</v>
      </c>
      <c r="Y85">
        <v>-1.84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169</v>
      </c>
      <c r="AH85" t="s">
        <v>45</v>
      </c>
      <c r="AI85" t="s">
        <v>170</v>
      </c>
      <c r="AJ85" t="s">
        <v>60</v>
      </c>
      <c r="AK85" t="s">
        <v>61</v>
      </c>
      <c r="AL85" t="s">
        <v>171</v>
      </c>
      <c r="AM85" t="s">
        <v>172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54.4</v>
      </c>
      <c r="X86">
        <v>9.2800000000000001E-3</v>
      </c>
      <c r="Y86">
        <v>-2.29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169</v>
      </c>
      <c r="AH86" t="s">
        <v>45</v>
      </c>
      <c r="AI86" t="s">
        <v>170</v>
      </c>
      <c r="AJ86" t="s">
        <v>60</v>
      </c>
      <c r="AK86" t="s">
        <v>61</v>
      </c>
      <c r="AL86" t="s">
        <v>171</v>
      </c>
      <c r="AM86" t="s">
        <v>172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62</v>
      </c>
      <c r="X87">
        <v>9.41E-3</v>
      </c>
      <c r="Y87">
        <v>-1.46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169</v>
      </c>
      <c r="AH87" t="s">
        <v>45</v>
      </c>
      <c r="AI87" t="s">
        <v>170</v>
      </c>
      <c r="AJ87" t="s">
        <v>60</v>
      </c>
      <c r="AK87" t="s">
        <v>61</v>
      </c>
      <c r="AL87" t="s">
        <v>171</v>
      </c>
      <c r="AM87" t="s">
        <v>172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72</v>
      </c>
      <c r="X88">
        <v>1.2999999999999999E-2</v>
      </c>
      <c r="Y88">
        <v>-1.45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169</v>
      </c>
      <c r="AH88" t="s">
        <v>45</v>
      </c>
      <c r="AI88" t="s">
        <v>170</v>
      </c>
      <c r="AJ88" t="s">
        <v>60</v>
      </c>
      <c r="AK88" t="s">
        <v>61</v>
      </c>
      <c r="AL88" t="s">
        <v>171</v>
      </c>
      <c r="AM88" t="s">
        <v>172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72.900000000000006</v>
      </c>
      <c r="X89">
        <v>1.41E-2</v>
      </c>
      <c r="Y89">
        <v>-1.5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169</v>
      </c>
      <c r="AH89" t="s">
        <v>45</v>
      </c>
      <c r="AI89" t="s">
        <v>170</v>
      </c>
      <c r="AJ89" t="s">
        <v>60</v>
      </c>
      <c r="AK89" t="s">
        <v>61</v>
      </c>
      <c r="AL89" t="s">
        <v>171</v>
      </c>
      <c r="AM89" t="s">
        <v>172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78.3</v>
      </c>
      <c r="X90">
        <v>1.6899999999999998E-2</v>
      </c>
      <c r="Y90">
        <v>-1.63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169</v>
      </c>
      <c r="AH90" t="s">
        <v>45</v>
      </c>
      <c r="AI90" t="s">
        <v>170</v>
      </c>
      <c r="AJ90" t="s">
        <v>60</v>
      </c>
      <c r="AK90" t="s">
        <v>61</v>
      </c>
      <c r="AL90" t="s">
        <v>171</v>
      </c>
      <c r="AM90" t="s">
        <v>172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78.5</v>
      </c>
      <c r="X91">
        <v>1.6799999999999999E-2</v>
      </c>
      <c r="Y91">
        <v>-1.46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169</v>
      </c>
      <c r="AH91" t="s">
        <v>45</v>
      </c>
      <c r="AI91" t="s">
        <v>170</v>
      </c>
      <c r="AJ91" t="s">
        <v>60</v>
      </c>
      <c r="AK91" t="s">
        <v>61</v>
      </c>
      <c r="AL91" t="s">
        <v>171</v>
      </c>
      <c r="AM91" t="s">
        <v>172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74.3</v>
      </c>
      <c r="X92">
        <v>1.44E-2</v>
      </c>
      <c r="Y92">
        <v>-1.6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169</v>
      </c>
      <c r="AH92" t="s">
        <v>45</v>
      </c>
      <c r="AI92" t="s">
        <v>170</v>
      </c>
      <c r="AJ92" t="s">
        <v>60</v>
      </c>
      <c r="AK92" t="s">
        <v>61</v>
      </c>
      <c r="AL92" t="s">
        <v>171</v>
      </c>
      <c r="AM92" t="s">
        <v>172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104</v>
      </c>
      <c r="X93">
        <v>1.72E-2</v>
      </c>
      <c r="Y93">
        <v>-1.1000000000000001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169</v>
      </c>
      <c r="AH93" t="s">
        <v>45</v>
      </c>
      <c r="AI93" t="s">
        <v>170</v>
      </c>
      <c r="AJ93" t="s">
        <v>60</v>
      </c>
      <c r="AK93" t="s">
        <v>61</v>
      </c>
      <c r="AL93" t="s">
        <v>171</v>
      </c>
      <c r="AM93" t="s">
        <v>172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55.6</v>
      </c>
      <c r="X94">
        <v>1.17E-2</v>
      </c>
      <c r="Y94">
        <v>-1.23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169</v>
      </c>
      <c r="AH94" t="s">
        <v>45</v>
      </c>
      <c r="AI94" t="s">
        <v>170</v>
      </c>
      <c r="AJ94" t="s">
        <v>60</v>
      </c>
      <c r="AK94" t="s">
        <v>61</v>
      </c>
      <c r="AL94" t="s">
        <v>171</v>
      </c>
      <c r="AM94" t="s">
        <v>172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74.7</v>
      </c>
      <c r="X95">
        <v>1.47E-2</v>
      </c>
      <c r="Y95">
        <v>-1.55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169</v>
      </c>
      <c r="AH95" t="s">
        <v>45</v>
      </c>
      <c r="AI95" t="s">
        <v>170</v>
      </c>
      <c r="AJ95" t="s">
        <v>60</v>
      </c>
      <c r="AK95" t="s">
        <v>61</v>
      </c>
      <c r="AL95" t="s">
        <v>171</v>
      </c>
      <c r="AM95" t="s">
        <v>172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64.099999999999994</v>
      </c>
      <c r="X96">
        <v>1.0999999999999999E-2</v>
      </c>
      <c r="Y96">
        <v>-1.42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169</v>
      </c>
      <c r="AH96" t="s">
        <v>45</v>
      </c>
      <c r="AI96" t="s">
        <v>170</v>
      </c>
      <c r="AJ96" t="s">
        <v>60</v>
      </c>
      <c r="AK96" t="s">
        <v>61</v>
      </c>
      <c r="AL96" t="s">
        <v>171</v>
      </c>
      <c r="AM96" t="s">
        <v>172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58.1</v>
      </c>
      <c r="X97">
        <v>7.7799999999999996E-3</v>
      </c>
      <c r="Y97">
        <v>-1.98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169</v>
      </c>
      <c r="AH97" t="s">
        <v>45</v>
      </c>
      <c r="AI97" t="s">
        <v>170</v>
      </c>
      <c r="AJ97" t="s">
        <v>60</v>
      </c>
      <c r="AK97" t="s">
        <v>61</v>
      </c>
      <c r="AL97" t="s">
        <v>171</v>
      </c>
      <c r="AM97" t="s">
        <v>172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66.5</v>
      </c>
      <c r="X98">
        <v>1.0500000000000001E-2</v>
      </c>
      <c r="Y98">
        <v>-1.1299999999999999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169</v>
      </c>
      <c r="AH98" t="s">
        <v>45</v>
      </c>
      <c r="AI98" t="s">
        <v>170</v>
      </c>
      <c r="AJ98" t="s">
        <v>60</v>
      </c>
      <c r="AK98" t="s">
        <v>61</v>
      </c>
      <c r="AL98" t="s">
        <v>171</v>
      </c>
      <c r="AM98" t="s">
        <v>172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67.3</v>
      </c>
      <c r="X99">
        <v>1.04E-2</v>
      </c>
      <c r="Y99">
        <v>-0.77900000000000003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169</v>
      </c>
      <c r="AH99" t="s">
        <v>45</v>
      </c>
      <c r="AI99" t="s">
        <v>170</v>
      </c>
      <c r="AJ99" t="s">
        <v>60</v>
      </c>
      <c r="AK99" t="s">
        <v>61</v>
      </c>
      <c r="AL99" t="s">
        <v>171</v>
      </c>
      <c r="AM99" t="s">
        <v>172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69.900000000000006</v>
      </c>
      <c r="X100">
        <v>1.0999999999999999E-2</v>
      </c>
      <c r="Y100">
        <v>-1.0900000000000001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169</v>
      </c>
      <c r="AH100" t="s">
        <v>45</v>
      </c>
      <c r="AI100" t="s">
        <v>170</v>
      </c>
      <c r="AJ100" t="s">
        <v>60</v>
      </c>
      <c r="AK100" t="s">
        <v>61</v>
      </c>
      <c r="AL100" t="s">
        <v>171</v>
      </c>
      <c r="AM100" t="s">
        <v>172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72.2</v>
      </c>
      <c r="X101">
        <v>1.21E-2</v>
      </c>
      <c r="Y101">
        <v>-1.26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169</v>
      </c>
      <c r="AH101" t="s">
        <v>45</v>
      </c>
      <c r="AI101" t="s">
        <v>170</v>
      </c>
      <c r="AJ101" t="s">
        <v>60</v>
      </c>
      <c r="AK101" t="s">
        <v>61</v>
      </c>
      <c r="AL101" t="s">
        <v>171</v>
      </c>
      <c r="AM101" t="s">
        <v>172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73.3</v>
      </c>
      <c r="X102">
        <v>1.4500000000000001E-2</v>
      </c>
      <c r="Y102">
        <v>-1.21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169</v>
      </c>
      <c r="AH102" t="s">
        <v>45</v>
      </c>
      <c r="AI102" t="s">
        <v>170</v>
      </c>
      <c r="AJ102" t="s">
        <v>60</v>
      </c>
      <c r="AK102" t="s">
        <v>61</v>
      </c>
      <c r="AL102" t="s">
        <v>171</v>
      </c>
      <c r="AM102" t="s">
        <v>172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75.099999999999994</v>
      </c>
      <c r="X103">
        <v>1.34E-2</v>
      </c>
      <c r="Y103">
        <v>-1.29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169</v>
      </c>
      <c r="AH103" t="s">
        <v>45</v>
      </c>
      <c r="AI103" t="s">
        <v>170</v>
      </c>
      <c r="AJ103" t="s">
        <v>60</v>
      </c>
      <c r="AK103" t="s">
        <v>61</v>
      </c>
      <c r="AL103" t="s">
        <v>171</v>
      </c>
      <c r="AM103" t="s">
        <v>172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71.599999999999994</v>
      </c>
      <c r="X104">
        <v>1.1599999999999999E-2</v>
      </c>
      <c r="Y104">
        <v>-1.18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169</v>
      </c>
      <c r="AH104" t="s">
        <v>45</v>
      </c>
      <c r="AI104" t="s">
        <v>170</v>
      </c>
      <c r="AJ104" t="s">
        <v>60</v>
      </c>
      <c r="AK104" t="s">
        <v>61</v>
      </c>
      <c r="AL104" t="s">
        <v>171</v>
      </c>
      <c r="AM104" t="s">
        <v>172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90</v>
      </c>
      <c r="X105">
        <v>1.2999999999999999E-2</v>
      </c>
      <c r="Y105">
        <v>-0.63700000000000001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169</v>
      </c>
      <c r="AH105" t="s">
        <v>45</v>
      </c>
      <c r="AI105" t="s">
        <v>170</v>
      </c>
      <c r="AJ105" t="s">
        <v>60</v>
      </c>
      <c r="AK105" t="s">
        <v>61</v>
      </c>
      <c r="AL105" t="s">
        <v>171</v>
      </c>
      <c r="AM105" t="s">
        <v>172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62.3</v>
      </c>
      <c r="X106">
        <v>1.0999999999999999E-2</v>
      </c>
      <c r="Y106">
        <v>-1.51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169</v>
      </c>
      <c r="AH106" t="s">
        <v>45</v>
      </c>
      <c r="AI106" t="s">
        <v>170</v>
      </c>
      <c r="AJ106" t="s">
        <v>60</v>
      </c>
      <c r="AK106" t="s">
        <v>61</v>
      </c>
      <c r="AL106" t="s">
        <v>171</v>
      </c>
      <c r="AM106" t="s">
        <v>172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70.8</v>
      </c>
      <c r="X107">
        <v>1.1599999999999999E-2</v>
      </c>
      <c r="Y107">
        <v>-1.18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169</v>
      </c>
      <c r="AH107" t="s">
        <v>45</v>
      </c>
      <c r="AI107" t="s">
        <v>170</v>
      </c>
      <c r="AJ107" t="s">
        <v>60</v>
      </c>
      <c r="AK107" t="s">
        <v>61</v>
      </c>
      <c r="AL107" t="s">
        <v>171</v>
      </c>
      <c r="AM107" t="s">
        <v>172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60</v>
      </c>
      <c r="X108">
        <v>1.14E-2</v>
      </c>
      <c r="Y108">
        <v>-1.5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169</v>
      </c>
      <c r="AH108" t="s">
        <v>45</v>
      </c>
      <c r="AI108" t="s">
        <v>170</v>
      </c>
      <c r="AJ108" t="s">
        <v>60</v>
      </c>
      <c r="AK108" t="s">
        <v>61</v>
      </c>
      <c r="AL108" t="s">
        <v>171</v>
      </c>
      <c r="AM108" t="s">
        <v>172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52.9</v>
      </c>
      <c r="X109">
        <v>7.3099999999999997E-3</v>
      </c>
      <c r="Y109">
        <v>-2.48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169</v>
      </c>
      <c r="AH109" t="s">
        <v>45</v>
      </c>
      <c r="AI109" t="s">
        <v>170</v>
      </c>
      <c r="AJ109" t="s">
        <v>60</v>
      </c>
      <c r="AK109" t="s">
        <v>61</v>
      </c>
      <c r="AL109" t="s">
        <v>171</v>
      </c>
      <c r="AM109" t="s">
        <v>172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61.8</v>
      </c>
      <c r="X110">
        <v>1.06E-2</v>
      </c>
      <c r="Y110">
        <v>-1.36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169</v>
      </c>
      <c r="AH110" t="s">
        <v>45</v>
      </c>
      <c r="AI110" t="s">
        <v>170</v>
      </c>
      <c r="AJ110" t="s">
        <v>60</v>
      </c>
      <c r="AK110" t="s">
        <v>61</v>
      </c>
      <c r="AL110" t="s">
        <v>171</v>
      </c>
      <c r="AM110" t="s">
        <v>172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63</v>
      </c>
      <c r="X111">
        <v>9.8399999999999998E-3</v>
      </c>
      <c r="Y111">
        <v>-1.17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169</v>
      </c>
      <c r="AH111" t="s">
        <v>45</v>
      </c>
      <c r="AI111" t="s">
        <v>170</v>
      </c>
      <c r="AJ111" t="s">
        <v>60</v>
      </c>
      <c r="AK111" t="s">
        <v>61</v>
      </c>
      <c r="AL111" t="s">
        <v>171</v>
      </c>
      <c r="AM111" t="s">
        <v>172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65.099999999999994</v>
      </c>
      <c r="X112">
        <v>1.1299999999999999E-2</v>
      </c>
      <c r="Y112">
        <v>-1.34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169</v>
      </c>
      <c r="AH112" t="s">
        <v>45</v>
      </c>
      <c r="AI112" t="s">
        <v>170</v>
      </c>
      <c r="AJ112" t="s">
        <v>60</v>
      </c>
      <c r="AK112" t="s">
        <v>61</v>
      </c>
      <c r="AL112" t="s">
        <v>171</v>
      </c>
      <c r="AM112" t="s">
        <v>172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68.8</v>
      </c>
      <c r="X113">
        <v>1.26E-2</v>
      </c>
      <c r="Y113">
        <v>-1.44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169</v>
      </c>
      <c r="AH113" t="s">
        <v>45</v>
      </c>
      <c r="AI113" t="s">
        <v>170</v>
      </c>
      <c r="AJ113" t="s">
        <v>60</v>
      </c>
      <c r="AK113" t="s">
        <v>61</v>
      </c>
      <c r="AL113" t="s">
        <v>171</v>
      </c>
      <c r="AM113" t="s">
        <v>172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68.900000000000006</v>
      </c>
      <c r="X114">
        <v>1.5100000000000001E-2</v>
      </c>
      <c r="Y114">
        <v>-1.62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169</v>
      </c>
      <c r="AH114" t="s">
        <v>45</v>
      </c>
      <c r="AI114" t="s">
        <v>170</v>
      </c>
      <c r="AJ114" t="s">
        <v>60</v>
      </c>
      <c r="AK114" t="s">
        <v>61</v>
      </c>
      <c r="AL114" t="s">
        <v>171</v>
      </c>
      <c r="AM114" t="s">
        <v>172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71.099999999999994</v>
      </c>
      <c r="X115">
        <v>1.4999999999999999E-2</v>
      </c>
      <c r="Y115">
        <v>-1.57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169</v>
      </c>
      <c r="AH115" t="s">
        <v>45</v>
      </c>
      <c r="AI115" t="s">
        <v>170</v>
      </c>
      <c r="AJ115" t="s">
        <v>60</v>
      </c>
      <c r="AK115" t="s">
        <v>61</v>
      </c>
      <c r="AL115" t="s">
        <v>171</v>
      </c>
      <c r="AM115" t="s">
        <v>172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70.599999999999994</v>
      </c>
      <c r="X116">
        <v>1.35E-2</v>
      </c>
      <c r="Y116">
        <v>-1.68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169</v>
      </c>
      <c r="AH116" t="s">
        <v>45</v>
      </c>
      <c r="AI116" t="s">
        <v>170</v>
      </c>
      <c r="AJ116" t="s">
        <v>60</v>
      </c>
      <c r="AK116" t="s">
        <v>61</v>
      </c>
      <c r="AL116" t="s">
        <v>171</v>
      </c>
      <c r="AM116" t="s">
        <v>172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90.1</v>
      </c>
      <c r="X117">
        <v>1.41E-2</v>
      </c>
      <c r="Y117">
        <v>-0.85099999999999998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169</v>
      </c>
      <c r="AH117" t="s">
        <v>45</v>
      </c>
      <c r="AI117" t="s">
        <v>170</v>
      </c>
      <c r="AJ117" t="s">
        <v>60</v>
      </c>
      <c r="AK117" t="s">
        <v>61</v>
      </c>
      <c r="AL117" t="s">
        <v>171</v>
      </c>
      <c r="AM117" t="s">
        <v>172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54.4</v>
      </c>
      <c r="X118">
        <v>1.15E-2</v>
      </c>
      <c r="Y118">
        <v>-1.58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169</v>
      </c>
      <c r="AH118" t="s">
        <v>45</v>
      </c>
      <c r="AI118" t="s">
        <v>170</v>
      </c>
      <c r="AJ118" t="s">
        <v>60</v>
      </c>
      <c r="AK118" t="s">
        <v>61</v>
      </c>
      <c r="AL118" t="s">
        <v>171</v>
      </c>
      <c r="AM118" t="s">
        <v>172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66.7</v>
      </c>
      <c r="X119">
        <v>1.23E-2</v>
      </c>
      <c r="Y119">
        <v>-1.45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169</v>
      </c>
      <c r="AH119" t="s">
        <v>45</v>
      </c>
      <c r="AI119" t="s">
        <v>170</v>
      </c>
      <c r="AJ119" t="s">
        <v>60</v>
      </c>
      <c r="AK119" t="s">
        <v>61</v>
      </c>
      <c r="AL119" t="s">
        <v>171</v>
      </c>
      <c r="AM119" t="s">
        <v>172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59.3</v>
      </c>
      <c r="X120">
        <v>1.15E-2</v>
      </c>
      <c r="Y120">
        <v>-1.51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169</v>
      </c>
      <c r="AH120" t="s">
        <v>45</v>
      </c>
      <c r="AI120" t="s">
        <v>170</v>
      </c>
      <c r="AJ120" t="s">
        <v>60</v>
      </c>
      <c r="AK120" t="s">
        <v>61</v>
      </c>
      <c r="AL120" t="s">
        <v>171</v>
      </c>
      <c r="AM120" t="s">
        <v>172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51.5</v>
      </c>
      <c r="X121">
        <v>7.1199999999999996E-3</v>
      </c>
      <c r="Y121">
        <v>-2.62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169</v>
      </c>
      <c r="AH121" t="s">
        <v>45</v>
      </c>
      <c r="AI121" t="s">
        <v>170</v>
      </c>
      <c r="AJ121" t="s">
        <v>60</v>
      </c>
      <c r="AK121" t="s">
        <v>61</v>
      </c>
      <c r="AL121" t="s">
        <v>171</v>
      </c>
      <c r="AM121" t="s">
        <v>172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58.9</v>
      </c>
      <c r="X122">
        <v>1.0699999999999999E-2</v>
      </c>
      <c r="Y122">
        <v>-1.5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169</v>
      </c>
      <c r="AH122" t="s">
        <v>45</v>
      </c>
      <c r="AI122" t="s">
        <v>170</v>
      </c>
      <c r="AJ122" t="s">
        <v>60</v>
      </c>
      <c r="AK122" t="s">
        <v>61</v>
      </c>
      <c r="AL122" t="s">
        <v>171</v>
      </c>
      <c r="AM122" t="s">
        <v>172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58.6</v>
      </c>
      <c r="X123">
        <v>9.2399999999999999E-3</v>
      </c>
      <c r="Y123">
        <v>-1.56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169</v>
      </c>
      <c r="AH123" t="s">
        <v>45</v>
      </c>
      <c r="AI123" t="s">
        <v>170</v>
      </c>
      <c r="AJ123" t="s">
        <v>60</v>
      </c>
      <c r="AK123" t="s">
        <v>61</v>
      </c>
      <c r="AL123" t="s">
        <v>171</v>
      </c>
      <c r="AM123" t="s">
        <v>172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62.5</v>
      </c>
      <c r="X124">
        <v>1.15E-2</v>
      </c>
      <c r="Y124">
        <v>-1.48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169</v>
      </c>
      <c r="AH124" t="s">
        <v>45</v>
      </c>
      <c r="AI124" t="s">
        <v>170</v>
      </c>
      <c r="AJ124" t="s">
        <v>60</v>
      </c>
      <c r="AK124" t="s">
        <v>61</v>
      </c>
      <c r="AL124" t="s">
        <v>171</v>
      </c>
      <c r="AM124" t="s">
        <v>172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65.8</v>
      </c>
      <c r="X125">
        <v>1.3100000000000001E-2</v>
      </c>
      <c r="Y125">
        <v>-1.6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169</v>
      </c>
      <c r="AH125" t="s">
        <v>45</v>
      </c>
      <c r="AI125" t="s">
        <v>170</v>
      </c>
      <c r="AJ125" t="s">
        <v>60</v>
      </c>
      <c r="AK125" t="s">
        <v>61</v>
      </c>
      <c r="AL125" t="s">
        <v>171</v>
      </c>
      <c r="AM125" t="s">
        <v>172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68</v>
      </c>
      <c r="X126">
        <v>1.4999999999999999E-2</v>
      </c>
      <c r="Y126">
        <v>-1.66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169</v>
      </c>
      <c r="AH126" t="s">
        <v>45</v>
      </c>
      <c r="AI126" t="s">
        <v>170</v>
      </c>
      <c r="AJ126" t="s">
        <v>60</v>
      </c>
      <c r="AK126" t="s">
        <v>61</v>
      </c>
      <c r="AL126" t="s">
        <v>171</v>
      </c>
      <c r="AM126" t="s">
        <v>172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69.900000000000006</v>
      </c>
      <c r="X127">
        <v>1.52E-2</v>
      </c>
      <c r="Y127">
        <v>-1.62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169</v>
      </c>
      <c r="AH127" t="s">
        <v>45</v>
      </c>
      <c r="AI127" t="s">
        <v>170</v>
      </c>
      <c r="AJ127" t="s">
        <v>60</v>
      </c>
      <c r="AK127" t="s">
        <v>61</v>
      </c>
      <c r="AL127" t="s">
        <v>171</v>
      </c>
      <c r="AM127" t="s">
        <v>172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70.400000000000006</v>
      </c>
      <c r="X128">
        <v>1.38E-2</v>
      </c>
      <c r="Y128">
        <v>-1.76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169</v>
      </c>
      <c r="AH128" t="s">
        <v>45</v>
      </c>
      <c r="AI128" t="s">
        <v>170</v>
      </c>
      <c r="AJ128" t="s">
        <v>60</v>
      </c>
      <c r="AK128" t="s">
        <v>61</v>
      </c>
      <c r="AL128" t="s">
        <v>171</v>
      </c>
      <c r="AM128" t="s">
        <v>172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88.5</v>
      </c>
      <c r="X129">
        <v>1.54E-2</v>
      </c>
      <c r="Y129">
        <v>-1.1399999999999999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169</v>
      </c>
      <c r="AH129" t="s">
        <v>45</v>
      </c>
      <c r="AI129" t="s">
        <v>170</v>
      </c>
      <c r="AJ129" t="s">
        <v>60</v>
      </c>
      <c r="AK129" t="s">
        <v>61</v>
      </c>
      <c r="AL129" t="s">
        <v>171</v>
      </c>
      <c r="AM129" t="s">
        <v>172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52.3</v>
      </c>
      <c r="X130">
        <v>1.1599999999999999E-2</v>
      </c>
      <c r="Y130">
        <v>-1.61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169</v>
      </c>
      <c r="AH130" t="s">
        <v>45</v>
      </c>
      <c r="AI130" t="s">
        <v>170</v>
      </c>
      <c r="AJ130" t="s">
        <v>60</v>
      </c>
      <c r="AK130" t="s">
        <v>61</v>
      </c>
      <c r="AL130" t="s">
        <v>171</v>
      </c>
      <c r="AM130" t="s">
        <v>172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64.2</v>
      </c>
      <c r="X131">
        <v>1.26E-2</v>
      </c>
      <c r="Y131">
        <v>-1.6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169</v>
      </c>
      <c r="AH131" t="s">
        <v>45</v>
      </c>
      <c r="AI131" t="s">
        <v>170</v>
      </c>
      <c r="AJ131" t="s">
        <v>60</v>
      </c>
      <c r="AK131" t="s">
        <v>61</v>
      </c>
      <c r="AL131" t="s">
        <v>171</v>
      </c>
      <c r="AM131" t="s">
        <v>172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64.3</v>
      </c>
      <c r="X132">
        <v>0.01</v>
      </c>
      <c r="Y132">
        <v>-1.34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169</v>
      </c>
      <c r="AH132" t="s">
        <v>45</v>
      </c>
      <c r="AI132" t="s">
        <v>170</v>
      </c>
      <c r="AJ132" t="s">
        <v>60</v>
      </c>
      <c r="AK132" t="s">
        <v>61</v>
      </c>
      <c r="AL132" t="s">
        <v>171</v>
      </c>
      <c r="AM132" t="s">
        <v>172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72.400000000000006</v>
      </c>
      <c r="X133">
        <v>1.29E-2</v>
      </c>
      <c r="Y133">
        <v>-1.3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169</v>
      </c>
      <c r="AH133" t="s">
        <v>45</v>
      </c>
      <c r="AI133" t="s">
        <v>170</v>
      </c>
      <c r="AJ133" t="s">
        <v>60</v>
      </c>
      <c r="AK133" t="s">
        <v>61</v>
      </c>
      <c r="AL133" t="s">
        <v>171</v>
      </c>
      <c r="AM133" t="s">
        <v>172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75.900000000000006</v>
      </c>
      <c r="X134">
        <v>1.5800000000000002E-2</v>
      </c>
      <c r="Y134">
        <v>-1.56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169</v>
      </c>
      <c r="AH134" t="s">
        <v>45</v>
      </c>
      <c r="AI134" t="s">
        <v>170</v>
      </c>
      <c r="AJ134" t="s">
        <v>60</v>
      </c>
      <c r="AK134" t="s">
        <v>61</v>
      </c>
      <c r="AL134" t="s">
        <v>171</v>
      </c>
      <c r="AM134" t="s">
        <v>172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66.3</v>
      </c>
      <c r="X135">
        <v>1.29E-2</v>
      </c>
      <c r="Y135">
        <v>-1.38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169</v>
      </c>
      <c r="AH135" t="s">
        <v>45</v>
      </c>
      <c r="AI135" t="s">
        <v>170</v>
      </c>
      <c r="AJ135" t="s">
        <v>60</v>
      </c>
      <c r="AK135" t="s">
        <v>61</v>
      </c>
      <c r="AL135" t="s">
        <v>171</v>
      </c>
      <c r="AM135" t="s">
        <v>172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69.900000000000006</v>
      </c>
      <c r="X136">
        <v>1.2800000000000001E-2</v>
      </c>
      <c r="Y136">
        <v>-1.44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169</v>
      </c>
      <c r="AH136" t="s">
        <v>45</v>
      </c>
      <c r="AI136" t="s">
        <v>170</v>
      </c>
      <c r="AJ136" t="s">
        <v>60</v>
      </c>
      <c r="AK136" t="s">
        <v>61</v>
      </c>
      <c r="AL136" t="s">
        <v>171</v>
      </c>
      <c r="AM136" t="s">
        <v>172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66</v>
      </c>
      <c r="X137">
        <v>1.0200000000000001E-2</v>
      </c>
      <c r="Y137">
        <v>-1.1499999999999999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169</v>
      </c>
      <c r="AH137" t="s">
        <v>45</v>
      </c>
      <c r="AI137" t="s">
        <v>170</v>
      </c>
      <c r="AJ137" t="s">
        <v>60</v>
      </c>
      <c r="AK137" t="s">
        <v>61</v>
      </c>
      <c r="AL137" t="s">
        <v>171</v>
      </c>
      <c r="AM137" t="s">
        <v>172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66.8</v>
      </c>
      <c r="X138">
        <v>9.7999999999999997E-3</v>
      </c>
      <c r="Y138">
        <v>-0.75900000000000001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169</v>
      </c>
      <c r="AH138" t="s">
        <v>45</v>
      </c>
      <c r="AI138" t="s">
        <v>170</v>
      </c>
      <c r="AJ138" t="s">
        <v>60</v>
      </c>
      <c r="AK138" t="s">
        <v>61</v>
      </c>
      <c r="AL138" t="s">
        <v>171</v>
      </c>
      <c r="AM138" t="s">
        <v>172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72.8</v>
      </c>
      <c r="X139">
        <v>1.1900000000000001E-2</v>
      </c>
      <c r="Y139">
        <v>-0.90400000000000003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169</v>
      </c>
      <c r="AH139" t="s">
        <v>45</v>
      </c>
      <c r="AI139" t="s">
        <v>170</v>
      </c>
      <c r="AJ139" t="s">
        <v>60</v>
      </c>
      <c r="AK139" t="s">
        <v>61</v>
      </c>
      <c r="AL139" t="s">
        <v>171</v>
      </c>
      <c r="AM139" t="s">
        <v>172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72.7</v>
      </c>
      <c r="X140">
        <v>1.3899999999999999E-2</v>
      </c>
      <c r="Y140">
        <v>-1.18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169</v>
      </c>
      <c r="AH140" t="s">
        <v>45</v>
      </c>
      <c r="AI140" t="s">
        <v>170</v>
      </c>
      <c r="AJ140" t="s">
        <v>60</v>
      </c>
      <c r="AK140" t="s">
        <v>61</v>
      </c>
      <c r="AL140" t="s">
        <v>171</v>
      </c>
      <c r="AM140" t="s">
        <v>172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70.900000000000006</v>
      </c>
      <c r="X141">
        <v>1.1299999999999999E-2</v>
      </c>
      <c r="Y141">
        <v>-1.25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169</v>
      </c>
      <c r="AH141" t="s">
        <v>45</v>
      </c>
      <c r="AI141" t="s">
        <v>170</v>
      </c>
      <c r="AJ141" t="s">
        <v>60</v>
      </c>
      <c r="AK141" t="s">
        <v>61</v>
      </c>
      <c r="AL141" t="s">
        <v>171</v>
      </c>
      <c r="AM141" t="s">
        <v>172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89.9</v>
      </c>
      <c r="X142">
        <v>1.29E-2</v>
      </c>
      <c r="Y142">
        <v>-0.64700000000000002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169</v>
      </c>
      <c r="AH142" t="s">
        <v>45</v>
      </c>
      <c r="AI142" t="s">
        <v>170</v>
      </c>
      <c r="AJ142" t="s">
        <v>60</v>
      </c>
      <c r="AK142" t="s">
        <v>61</v>
      </c>
      <c r="AL142" t="s">
        <v>171</v>
      </c>
      <c r="AM142" t="s">
        <v>172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68.3</v>
      </c>
      <c r="X143">
        <v>1.0800000000000001E-2</v>
      </c>
      <c r="Y143">
        <v>-0.873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169</v>
      </c>
      <c r="AH143" t="s">
        <v>45</v>
      </c>
      <c r="AI143" t="s">
        <v>170</v>
      </c>
      <c r="AJ143" t="s">
        <v>60</v>
      </c>
      <c r="AK143" t="s">
        <v>61</v>
      </c>
      <c r="AL143" t="s">
        <v>171</v>
      </c>
      <c r="AM143" t="s">
        <v>172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60.4</v>
      </c>
      <c r="X144">
        <v>8.8000000000000005E-3</v>
      </c>
      <c r="Y144">
        <v>-1.45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169</v>
      </c>
      <c r="AH144" t="s">
        <v>45</v>
      </c>
      <c r="AI144" t="s">
        <v>170</v>
      </c>
      <c r="AJ144" t="s">
        <v>60</v>
      </c>
      <c r="AK144" t="s">
        <v>61</v>
      </c>
      <c r="AL144" t="s">
        <v>171</v>
      </c>
      <c r="AM144" t="s">
        <v>172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62</v>
      </c>
      <c r="X145">
        <v>9.8600000000000007E-3</v>
      </c>
      <c r="Y145">
        <v>-1.26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169</v>
      </c>
      <c r="AH145" t="s">
        <v>45</v>
      </c>
      <c r="AI145" t="s">
        <v>170</v>
      </c>
      <c r="AJ145" t="s">
        <v>60</v>
      </c>
      <c r="AK145" t="s">
        <v>61</v>
      </c>
      <c r="AL145" t="s">
        <v>171</v>
      </c>
      <c r="AM145" t="s">
        <v>172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70.2</v>
      </c>
      <c r="X146">
        <v>1.24E-2</v>
      </c>
      <c r="Y146">
        <v>-1.1200000000000001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169</v>
      </c>
      <c r="AH146" t="s">
        <v>45</v>
      </c>
      <c r="AI146" t="s">
        <v>170</v>
      </c>
      <c r="AJ146" t="s">
        <v>60</v>
      </c>
      <c r="AK146" t="s">
        <v>61</v>
      </c>
      <c r="AL146" t="s">
        <v>171</v>
      </c>
      <c r="AM146" t="s">
        <v>172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68.599999999999994</v>
      </c>
      <c r="X147">
        <v>1.4200000000000001E-2</v>
      </c>
      <c r="Y147">
        <v>-1.54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169</v>
      </c>
      <c r="AH147" t="s">
        <v>45</v>
      </c>
      <c r="AI147" t="s">
        <v>170</v>
      </c>
      <c r="AJ147" t="s">
        <v>60</v>
      </c>
      <c r="AK147" t="s">
        <v>61</v>
      </c>
      <c r="AL147" t="s">
        <v>171</v>
      </c>
      <c r="AM147" t="s">
        <v>172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66.900000000000006</v>
      </c>
      <c r="X148">
        <v>1.2699999999999999E-2</v>
      </c>
      <c r="Y148">
        <v>-1.55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169</v>
      </c>
      <c r="AH148" t="s">
        <v>45</v>
      </c>
      <c r="AI148" t="s">
        <v>170</v>
      </c>
      <c r="AJ148" t="s">
        <v>60</v>
      </c>
      <c r="AK148" t="s">
        <v>61</v>
      </c>
      <c r="AL148" t="s">
        <v>171</v>
      </c>
      <c r="AM148" t="s">
        <v>172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88.8</v>
      </c>
      <c r="X149">
        <v>1.55E-2</v>
      </c>
      <c r="Y149">
        <v>-1.0900000000000001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169</v>
      </c>
      <c r="AH149" t="s">
        <v>45</v>
      </c>
      <c r="AI149" t="s">
        <v>170</v>
      </c>
      <c r="AJ149" t="s">
        <v>60</v>
      </c>
      <c r="AK149" t="s">
        <v>61</v>
      </c>
      <c r="AL149" t="s">
        <v>171</v>
      </c>
      <c r="AM149" t="s">
        <v>172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63.9</v>
      </c>
      <c r="X150">
        <v>1.0999999999999999E-2</v>
      </c>
      <c r="Y150">
        <v>-1.35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169</v>
      </c>
      <c r="AH150" t="s">
        <v>45</v>
      </c>
      <c r="AI150" t="s">
        <v>170</v>
      </c>
      <c r="AJ150" t="s">
        <v>60</v>
      </c>
      <c r="AK150" t="s">
        <v>61</v>
      </c>
      <c r="AL150" t="s">
        <v>171</v>
      </c>
      <c r="AM150" t="s">
        <v>172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59</v>
      </c>
      <c r="X151">
        <v>8.43E-3</v>
      </c>
      <c r="Y151">
        <v>-1.52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169</v>
      </c>
      <c r="AH151" t="s">
        <v>45</v>
      </c>
      <c r="AI151" t="s">
        <v>170</v>
      </c>
      <c r="AJ151" t="s">
        <v>60</v>
      </c>
      <c r="AK151" t="s">
        <v>61</v>
      </c>
      <c r="AL151" t="s">
        <v>171</v>
      </c>
      <c r="AM151" t="s">
        <v>172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59.1</v>
      </c>
      <c r="X152">
        <v>9.8899999999999995E-3</v>
      </c>
      <c r="Y152">
        <v>-1.54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169</v>
      </c>
      <c r="AH152" t="s">
        <v>45</v>
      </c>
      <c r="AI152" t="s">
        <v>170</v>
      </c>
      <c r="AJ152" t="s">
        <v>60</v>
      </c>
      <c r="AK152" t="s">
        <v>61</v>
      </c>
      <c r="AL152" t="s">
        <v>171</v>
      </c>
      <c r="AM152" t="s">
        <v>172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65.099999999999994</v>
      </c>
      <c r="X153">
        <v>1.2999999999999999E-2</v>
      </c>
      <c r="Y153">
        <v>-1.46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169</v>
      </c>
      <c r="AH153" t="s">
        <v>45</v>
      </c>
      <c r="AI153" t="s">
        <v>170</v>
      </c>
      <c r="AJ153" t="s">
        <v>60</v>
      </c>
      <c r="AK153" t="s">
        <v>61</v>
      </c>
      <c r="AL153" t="s">
        <v>171</v>
      </c>
      <c r="AM153" t="s">
        <v>172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66.2</v>
      </c>
      <c r="X154">
        <v>1.4E-2</v>
      </c>
      <c r="Y154">
        <v>-1.67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169</v>
      </c>
      <c r="AH154" t="s">
        <v>45</v>
      </c>
      <c r="AI154" t="s">
        <v>170</v>
      </c>
      <c r="AJ154" t="s">
        <v>60</v>
      </c>
      <c r="AK154" t="s">
        <v>61</v>
      </c>
      <c r="AL154" t="s">
        <v>171</v>
      </c>
      <c r="AM154" t="s">
        <v>172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66.8</v>
      </c>
      <c r="X155">
        <v>1.2699999999999999E-2</v>
      </c>
      <c r="Y155">
        <v>-1.58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169</v>
      </c>
      <c r="AH155" t="s">
        <v>45</v>
      </c>
      <c r="AI155" t="s">
        <v>170</v>
      </c>
      <c r="AJ155" t="s">
        <v>60</v>
      </c>
      <c r="AK155" t="s">
        <v>61</v>
      </c>
      <c r="AL155" t="s">
        <v>171</v>
      </c>
      <c r="AM155" t="s">
        <v>172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88.7</v>
      </c>
      <c r="X156">
        <v>1.5699999999999999E-2</v>
      </c>
      <c r="Y156">
        <v>-1.1200000000000001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169</v>
      </c>
      <c r="AH156" t="s">
        <v>45</v>
      </c>
      <c r="AI156" t="s">
        <v>170</v>
      </c>
      <c r="AJ156" t="s">
        <v>60</v>
      </c>
      <c r="AK156" t="s">
        <v>61</v>
      </c>
      <c r="AL156" t="s">
        <v>171</v>
      </c>
      <c r="AM156" t="s">
        <v>172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61.3</v>
      </c>
      <c r="X157">
        <v>1.0999999999999999E-2</v>
      </c>
      <c r="Y157">
        <v>-1.57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169</v>
      </c>
      <c r="AH157" t="s">
        <v>45</v>
      </c>
      <c r="AI157" t="s">
        <v>170</v>
      </c>
      <c r="AJ157" t="s">
        <v>60</v>
      </c>
      <c r="AK157" t="s">
        <v>61</v>
      </c>
      <c r="AL157" t="s">
        <v>171</v>
      </c>
      <c r="AM157" t="s">
        <v>172</v>
      </c>
      <c r="AO157" t="s">
        <v>64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163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46.7</v>
      </c>
      <c r="X6">
        <v>7.0899999999999999E-3</v>
      </c>
      <c r="Y6">
        <v>-1.78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164</v>
      </c>
      <c r="AH6" t="s">
        <v>45</v>
      </c>
      <c r="AI6" t="s">
        <v>165</v>
      </c>
      <c r="AJ6" t="s">
        <v>60</v>
      </c>
      <c r="AK6" t="s">
        <v>61</v>
      </c>
      <c r="AL6" t="s">
        <v>166</v>
      </c>
      <c r="AM6" t="s">
        <v>167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63.8</v>
      </c>
      <c r="X7">
        <v>1.47E-2</v>
      </c>
      <c r="Y7">
        <v>-1.88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164</v>
      </c>
      <c r="AH7" t="s">
        <v>45</v>
      </c>
      <c r="AI7" t="s">
        <v>165</v>
      </c>
      <c r="AJ7" t="s">
        <v>60</v>
      </c>
      <c r="AK7" t="s">
        <v>61</v>
      </c>
      <c r="AL7" t="s">
        <v>166</v>
      </c>
      <c r="AM7" t="s">
        <v>167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58</v>
      </c>
      <c r="X8">
        <v>1.2200000000000001E-2</v>
      </c>
      <c r="Y8">
        <v>-1.93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164</v>
      </c>
      <c r="AH8" t="s">
        <v>45</v>
      </c>
      <c r="AI8" t="s">
        <v>165</v>
      </c>
      <c r="AJ8" t="s">
        <v>60</v>
      </c>
      <c r="AK8" t="s">
        <v>61</v>
      </c>
      <c r="AL8" t="s">
        <v>166</v>
      </c>
      <c r="AM8" t="s">
        <v>167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66.400000000000006</v>
      </c>
      <c r="X9">
        <v>1.43E-2</v>
      </c>
      <c r="Y9">
        <v>-1.45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164</v>
      </c>
      <c r="AH9" t="s">
        <v>45</v>
      </c>
      <c r="AI9" t="s">
        <v>165</v>
      </c>
      <c r="AJ9" t="s">
        <v>60</v>
      </c>
      <c r="AK9" t="s">
        <v>61</v>
      </c>
      <c r="AL9" t="s">
        <v>166</v>
      </c>
      <c r="AM9" t="s">
        <v>167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53.6</v>
      </c>
      <c r="X10">
        <v>8.5900000000000004E-3</v>
      </c>
      <c r="Y10">
        <v>-2.25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164</v>
      </c>
      <c r="AH10" t="s">
        <v>45</v>
      </c>
      <c r="AI10" t="s">
        <v>165</v>
      </c>
      <c r="AJ10" t="s">
        <v>60</v>
      </c>
      <c r="AK10" t="s">
        <v>61</v>
      </c>
      <c r="AL10" t="s">
        <v>166</v>
      </c>
      <c r="AM10" t="s">
        <v>167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74.599999999999994</v>
      </c>
      <c r="X11">
        <v>1.5900000000000001E-2</v>
      </c>
      <c r="Y11">
        <v>-1.54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164</v>
      </c>
      <c r="AH11" t="s">
        <v>45</v>
      </c>
      <c r="AI11" t="s">
        <v>165</v>
      </c>
      <c r="AJ11" t="s">
        <v>60</v>
      </c>
      <c r="AK11" t="s">
        <v>61</v>
      </c>
      <c r="AL11" t="s">
        <v>166</v>
      </c>
      <c r="AM11" t="s">
        <v>167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70.3</v>
      </c>
      <c r="X12">
        <v>1.6299999999999999E-2</v>
      </c>
      <c r="Y12">
        <v>-1.61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164</v>
      </c>
      <c r="AH12" t="s">
        <v>45</v>
      </c>
      <c r="AI12" t="s">
        <v>165</v>
      </c>
      <c r="AJ12" t="s">
        <v>60</v>
      </c>
      <c r="AK12" t="s">
        <v>61</v>
      </c>
      <c r="AL12" t="s">
        <v>166</v>
      </c>
      <c r="AM12" t="s">
        <v>167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77.400000000000006</v>
      </c>
      <c r="X13">
        <v>1.6400000000000001E-2</v>
      </c>
      <c r="Y13">
        <v>-1.46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164</v>
      </c>
      <c r="AH13" t="s">
        <v>45</v>
      </c>
      <c r="AI13" t="s">
        <v>165</v>
      </c>
      <c r="AJ13" t="s">
        <v>60</v>
      </c>
      <c r="AK13" t="s">
        <v>61</v>
      </c>
      <c r="AL13" t="s">
        <v>166</v>
      </c>
      <c r="AM13" t="s">
        <v>167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56.1</v>
      </c>
      <c r="X14">
        <v>1.1900000000000001E-2</v>
      </c>
      <c r="Y14">
        <v>-1.69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164</v>
      </c>
      <c r="AH14" t="s">
        <v>45</v>
      </c>
      <c r="AI14" t="s">
        <v>165</v>
      </c>
      <c r="AJ14" t="s">
        <v>60</v>
      </c>
      <c r="AK14" t="s">
        <v>61</v>
      </c>
      <c r="AL14" t="s">
        <v>166</v>
      </c>
      <c r="AM14" t="s">
        <v>167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68.7</v>
      </c>
      <c r="X15">
        <v>1.47E-2</v>
      </c>
      <c r="Y15">
        <v>-1.65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164</v>
      </c>
      <c r="AH15" t="s">
        <v>45</v>
      </c>
      <c r="AI15" t="s">
        <v>165</v>
      </c>
      <c r="AJ15" t="s">
        <v>60</v>
      </c>
      <c r="AK15" t="s">
        <v>61</v>
      </c>
      <c r="AL15" t="s">
        <v>166</v>
      </c>
      <c r="AM15" t="s">
        <v>167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54.2</v>
      </c>
      <c r="X16">
        <v>6.7799999999999996E-3</v>
      </c>
      <c r="Y16">
        <v>-2.1800000000000002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164</v>
      </c>
      <c r="AH16" t="s">
        <v>45</v>
      </c>
      <c r="AI16" t="s">
        <v>165</v>
      </c>
      <c r="AJ16" t="s">
        <v>60</v>
      </c>
      <c r="AK16" t="s">
        <v>61</v>
      </c>
      <c r="AL16" t="s">
        <v>166</v>
      </c>
      <c r="AM16" t="s">
        <v>167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61.4</v>
      </c>
      <c r="X17">
        <v>8.0800000000000004E-3</v>
      </c>
      <c r="Y17">
        <v>-1.56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164</v>
      </c>
      <c r="AH17" t="s">
        <v>45</v>
      </c>
      <c r="AI17" t="s">
        <v>165</v>
      </c>
      <c r="AJ17" t="s">
        <v>60</v>
      </c>
      <c r="AK17" t="s">
        <v>61</v>
      </c>
      <c r="AL17" t="s">
        <v>166</v>
      </c>
      <c r="AM17" t="s">
        <v>167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58</v>
      </c>
      <c r="X18">
        <v>7.3400000000000002E-3</v>
      </c>
      <c r="Y18">
        <v>-1.9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164</v>
      </c>
      <c r="AH18" t="s">
        <v>45</v>
      </c>
      <c r="AI18" t="s">
        <v>165</v>
      </c>
      <c r="AJ18" t="s">
        <v>60</v>
      </c>
      <c r="AK18" t="s">
        <v>61</v>
      </c>
      <c r="AL18" t="s">
        <v>166</v>
      </c>
      <c r="AM18" t="s">
        <v>167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63.6</v>
      </c>
      <c r="X19">
        <v>1.0200000000000001E-2</v>
      </c>
      <c r="Y19">
        <v>-1.34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164</v>
      </c>
      <c r="AH19" t="s">
        <v>45</v>
      </c>
      <c r="AI19" t="s">
        <v>165</v>
      </c>
      <c r="AJ19" t="s">
        <v>60</v>
      </c>
      <c r="AK19" t="s">
        <v>61</v>
      </c>
      <c r="AL19" t="s">
        <v>166</v>
      </c>
      <c r="AM19" t="s">
        <v>167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58.2</v>
      </c>
      <c r="X20">
        <v>7.77E-3</v>
      </c>
      <c r="Y20">
        <v>-2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164</v>
      </c>
      <c r="AH20" t="s">
        <v>45</v>
      </c>
      <c r="AI20" t="s">
        <v>165</v>
      </c>
      <c r="AJ20" t="s">
        <v>60</v>
      </c>
      <c r="AK20" t="s">
        <v>61</v>
      </c>
      <c r="AL20" t="s">
        <v>166</v>
      </c>
      <c r="AM20" t="s">
        <v>167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73.3</v>
      </c>
      <c r="X21">
        <v>1.44E-2</v>
      </c>
      <c r="Y21">
        <v>-1.32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164</v>
      </c>
      <c r="AH21" t="s">
        <v>45</v>
      </c>
      <c r="AI21" t="s">
        <v>165</v>
      </c>
      <c r="AJ21" t="s">
        <v>60</v>
      </c>
      <c r="AK21" t="s">
        <v>61</v>
      </c>
      <c r="AL21" t="s">
        <v>166</v>
      </c>
      <c r="AM21" t="s">
        <v>167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68.7</v>
      </c>
      <c r="X22">
        <v>1.38E-2</v>
      </c>
      <c r="Y22">
        <v>-1.47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164</v>
      </c>
      <c r="AH22" t="s">
        <v>45</v>
      </c>
      <c r="AI22" t="s">
        <v>165</v>
      </c>
      <c r="AJ22" t="s">
        <v>60</v>
      </c>
      <c r="AK22" t="s">
        <v>61</v>
      </c>
      <c r="AL22" t="s">
        <v>166</v>
      </c>
      <c r="AM22" t="s">
        <v>167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75.400000000000006</v>
      </c>
      <c r="X23">
        <v>1.3599999999999999E-2</v>
      </c>
      <c r="Y23">
        <v>-1.31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164</v>
      </c>
      <c r="AH23" t="s">
        <v>45</v>
      </c>
      <c r="AI23" t="s">
        <v>165</v>
      </c>
      <c r="AJ23" t="s">
        <v>60</v>
      </c>
      <c r="AK23" t="s">
        <v>61</v>
      </c>
      <c r="AL23" t="s">
        <v>166</v>
      </c>
      <c r="AM23" t="s">
        <v>167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60.7</v>
      </c>
      <c r="X24">
        <v>1.06E-2</v>
      </c>
      <c r="Y24">
        <v>-1.53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164</v>
      </c>
      <c r="AH24" t="s">
        <v>45</v>
      </c>
      <c r="AI24" t="s">
        <v>165</v>
      </c>
      <c r="AJ24" t="s">
        <v>60</v>
      </c>
      <c r="AK24" t="s">
        <v>61</v>
      </c>
      <c r="AL24" t="s">
        <v>166</v>
      </c>
      <c r="AM24" t="s">
        <v>167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63.1</v>
      </c>
      <c r="X25">
        <v>9.8799999999999999E-3</v>
      </c>
      <c r="Y25">
        <v>-1.64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164</v>
      </c>
      <c r="AH25" t="s">
        <v>45</v>
      </c>
      <c r="AI25" t="s">
        <v>165</v>
      </c>
      <c r="AJ25" t="s">
        <v>60</v>
      </c>
      <c r="AK25" t="s">
        <v>61</v>
      </c>
      <c r="AL25" t="s">
        <v>166</v>
      </c>
      <c r="AM25" t="s">
        <v>167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47.5</v>
      </c>
      <c r="X26">
        <v>6.0699999999999999E-3</v>
      </c>
      <c r="Y26">
        <v>-1.97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164</v>
      </c>
      <c r="AH26" t="s">
        <v>45</v>
      </c>
      <c r="AI26" t="s">
        <v>165</v>
      </c>
      <c r="AJ26" t="s">
        <v>60</v>
      </c>
      <c r="AK26" t="s">
        <v>61</v>
      </c>
      <c r="AL26" t="s">
        <v>166</v>
      </c>
      <c r="AM26" t="s">
        <v>167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56.9</v>
      </c>
      <c r="X27">
        <v>8.2299999999999995E-3</v>
      </c>
      <c r="Y27">
        <v>-1.97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164</v>
      </c>
      <c r="AH27" t="s">
        <v>45</v>
      </c>
      <c r="AI27" t="s">
        <v>165</v>
      </c>
      <c r="AJ27" t="s">
        <v>60</v>
      </c>
      <c r="AK27" t="s">
        <v>61</v>
      </c>
      <c r="AL27" t="s">
        <v>166</v>
      </c>
      <c r="AM27" t="s">
        <v>167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54.5</v>
      </c>
      <c r="X28">
        <v>7.0600000000000003E-3</v>
      </c>
      <c r="Y28">
        <v>-2.08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164</v>
      </c>
      <c r="AH28" t="s">
        <v>45</v>
      </c>
      <c r="AI28" t="s">
        <v>165</v>
      </c>
      <c r="AJ28" t="s">
        <v>60</v>
      </c>
      <c r="AK28" t="s">
        <v>61</v>
      </c>
      <c r="AL28" t="s">
        <v>166</v>
      </c>
      <c r="AM28" t="s">
        <v>167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59.9</v>
      </c>
      <c r="X29">
        <v>9.7599999999999996E-3</v>
      </c>
      <c r="Y29">
        <v>-1.51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164</v>
      </c>
      <c r="AH29" t="s">
        <v>45</v>
      </c>
      <c r="AI29" t="s">
        <v>165</v>
      </c>
      <c r="AJ29" t="s">
        <v>60</v>
      </c>
      <c r="AK29" t="s">
        <v>61</v>
      </c>
      <c r="AL29" t="s">
        <v>166</v>
      </c>
      <c r="AM29" t="s">
        <v>167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53.1</v>
      </c>
      <c r="X30">
        <v>7.4000000000000003E-3</v>
      </c>
      <c r="Y30">
        <v>-2.4500000000000002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164</v>
      </c>
      <c r="AH30" t="s">
        <v>45</v>
      </c>
      <c r="AI30" t="s">
        <v>165</v>
      </c>
      <c r="AJ30" t="s">
        <v>60</v>
      </c>
      <c r="AK30" t="s">
        <v>61</v>
      </c>
      <c r="AL30" t="s">
        <v>166</v>
      </c>
      <c r="AM30" t="s">
        <v>167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69.7</v>
      </c>
      <c r="X31">
        <v>1.5100000000000001E-2</v>
      </c>
      <c r="Y31">
        <v>-1.55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164</v>
      </c>
      <c r="AH31" t="s">
        <v>45</v>
      </c>
      <c r="AI31" t="s">
        <v>165</v>
      </c>
      <c r="AJ31" t="s">
        <v>60</v>
      </c>
      <c r="AK31" t="s">
        <v>61</v>
      </c>
      <c r="AL31" t="s">
        <v>166</v>
      </c>
      <c r="AM31" t="s">
        <v>167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64.3</v>
      </c>
      <c r="X32">
        <v>1.47E-2</v>
      </c>
      <c r="Y32">
        <v>-1.65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164</v>
      </c>
      <c r="AH32" t="s">
        <v>45</v>
      </c>
      <c r="AI32" t="s">
        <v>165</v>
      </c>
      <c r="AJ32" t="s">
        <v>60</v>
      </c>
      <c r="AK32" t="s">
        <v>61</v>
      </c>
      <c r="AL32" t="s">
        <v>166</v>
      </c>
      <c r="AM32" t="s">
        <v>167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71.7</v>
      </c>
      <c r="X33">
        <v>1.5100000000000001E-2</v>
      </c>
      <c r="Y33">
        <v>-1.54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164</v>
      </c>
      <c r="AH33" t="s">
        <v>45</v>
      </c>
      <c r="AI33" t="s">
        <v>165</v>
      </c>
      <c r="AJ33" t="s">
        <v>60</v>
      </c>
      <c r="AK33" t="s">
        <v>61</v>
      </c>
      <c r="AL33" t="s">
        <v>166</v>
      </c>
      <c r="AM33" t="s">
        <v>167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52.5</v>
      </c>
      <c r="X34">
        <v>1.14E-2</v>
      </c>
      <c r="Y34">
        <v>-1.65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164</v>
      </c>
      <c r="AH34" t="s">
        <v>45</v>
      </c>
      <c r="AI34" t="s">
        <v>165</v>
      </c>
      <c r="AJ34" t="s">
        <v>60</v>
      </c>
      <c r="AK34" t="s">
        <v>61</v>
      </c>
      <c r="AL34" t="s">
        <v>166</v>
      </c>
      <c r="AM34" t="s">
        <v>167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60.7</v>
      </c>
      <c r="X35">
        <v>1.09E-2</v>
      </c>
      <c r="Y35">
        <v>-1.79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164</v>
      </c>
      <c r="AH35" t="s">
        <v>45</v>
      </c>
      <c r="AI35" t="s">
        <v>165</v>
      </c>
      <c r="AJ35" t="s">
        <v>60</v>
      </c>
      <c r="AK35" t="s">
        <v>61</v>
      </c>
      <c r="AL35" t="s">
        <v>166</v>
      </c>
      <c r="AM35" t="s">
        <v>167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45.2</v>
      </c>
      <c r="X36">
        <v>5.7800000000000004E-3</v>
      </c>
      <c r="Y36">
        <v>-1.91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164</v>
      </c>
      <c r="AH36" t="s">
        <v>45</v>
      </c>
      <c r="AI36" t="s">
        <v>165</v>
      </c>
      <c r="AJ36" t="s">
        <v>60</v>
      </c>
      <c r="AK36" t="s">
        <v>61</v>
      </c>
      <c r="AL36" t="s">
        <v>166</v>
      </c>
      <c r="AM36" t="s">
        <v>167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54.9</v>
      </c>
      <c r="X37">
        <v>7.6699999999999997E-3</v>
      </c>
      <c r="Y37">
        <v>-2.1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164</v>
      </c>
      <c r="AH37" t="s">
        <v>45</v>
      </c>
      <c r="AI37" t="s">
        <v>165</v>
      </c>
      <c r="AJ37" t="s">
        <v>60</v>
      </c>
      <c r="AK37" t="s">
        <v>61</v>
      </c>
      <c r="AL37" t="s">
        <v>166</v>
      </c>
      <c r="AM37" t="s">
        <v>167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51.6</v>
      </c>
      <c r="X38">
        <v>6.7200000000000003E-3</v>
      </c>
      <c r="Y38">
        <v>-2.2200000000000002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164</v>
      </c>
      <c r="AH38" t="s">
        <v>45</v>
      </c>
      <c r="AI38" t="s">
        <v>165</v>
      </c>
      <c r="AJ38" t="s">
        <v>60</v>
      </c>
      <c r="AK38" t="s">
        <v>61</v>
      </c>
      <c r="AL38" t="s">
        <v>166</v>
      </c>
      <c r="AM38" t="s">
        <v>167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57.6</v>
      </c>
      <c r="X39">
        <v>9.3299999999999998E-3</v>
      </c>
      <c r="Y39">
        <v>-1.61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164</v>
      </c>
      <c r="AH39" t="s">
        <v>45</v>
      </c>
      <c r="AI39" t="s">
        <v>165</v>
      </c>
      <c r="AJ39" t="s">
        <v>60</v>
      </c>
      <c r="AK39" t="s">
        <v>61</v>
      </c>
      <c r="AL39" t="s">
        <v>166</v>
      </c>
      <c r="AM39" t="s">
        <v>167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51.5</v>
      </c>
      <c r="X40">
        <v>7.1199999999999996E-3</v>
      </c>
      <c r="Y40">
        <v>-2.61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164</v>
      </c>
      <c r="AH40" t="s">
        <v>45</v>
      </c>
      <c r="AI40" t="s">
        <v>165</v>
      </c>
      <c r="AJ40" t="s">
        <v>60</v>
      </c>
      <c r="AK40" t="s">
        <v>61</v>
      </c>
      <c r="AL40" t="s">
        <v>166</v>
      </c>
      <c r="AM40" t="s">
        <v>167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67.900000000000006</v>
      </c>
      <c r="X41">
        <v>1.4999999999999999E-2</v>
      </c>
      <c r="Y41">
        <v>-1.6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164</v>
      </c>
      <c r="AH41" t="s">
        <v>45</v>
      </c>
      <c r="AI41" t="s">
        <v>165</v>
      </c>
      <c r="AJ41" t="s">
        <v>60</v>
      </c>
      <c r="AK41" t="s">
        <v>61</v>
      </c>
      <c r="AL41" t="s">
        <v>166</v>
      </c>
      <c r="AM41" t="s">
        <v>167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62.5</v>
      </c>
      <c r="X42">
        <v>1.49E-2</v>
      </c>
      <c r="Y42">
        <v>-1.71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164</v>
      </c>
      <c r="AH42" t="s">
        <v>45</v>
      </c>
      <c r="AI42" t="s">
        <v>165</v>
      </c>
      <c r="AJ42" t="s">
        <v>60</v>
      </c>
      <c r="AK42" t="s">
        <v>61</v>
      </c>
      <c r="AL42" t="s">
        <v>166</v>
      </c>
      <c r="AM42" t="s">
        <v>167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69.900000000000006</v>
      </c>
      <c r="X43">
        <v>1.54E-2</v>
      </c>
      <c r="Y43">
        <v>-1.63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164</v>
      </c>
      <c r="AH43" t="s">
        <v>45</v>
      </c>
      <c r="AI43" t="s">
        <v>165</v>
      </c>
      <c r="AJ43" t="s">
        <v>60</v>
      </c>
      <c r="AK43" t="s">
        <v>61</v>
      </c>
      <c r="AL43" t="s">
        <v>166</v>
      </c>
      <c r="AM43" t="s">
        <v>167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51.7</v>
      </c>
      <c r="X44">
        <v>1.1299999999999999E-2</v>
      </c>
      <c r="Y44">
        <v>-1.64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164</v>
      </c>
      <c r="AH44" t="s">
        <v>45</v>
      </c>
      <c r="AI44" t="s">
        <v>165</v>
      </c>
      <c r="AJ44" t="s">
        <v>60</v>
      </c>
      <c r="AK44" t="s">
        <v>61</v>
      </c>
      <c r="AL44" t="s">
        <v>166</v>
      </c>
      <c r="AM44" t="s">
        <v>167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59</v>
      </c>
      <c r="X45">
        <v>1.12E-2</v>
      </c>
      <c r="Y45">
        <v>-1.86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164</v>
      </c>
      <c r="AH45" t="s">
        <v>45</v>
      </c>
      <c r="AI45" t="s">
        <v>165</v>
      </c>
      <c r="AJ45" t="s">
        <v>60</v>
      </c>
      <c r="AK45" t="s">
        <v>61</v>
      </c>
      <c r="AL45" t="s">
        <v>166</v>
      </c>
      <c r="AM45" t="s">
        <v>167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63.9</v>
      </c>
      <c r="X46">
        <v>1.01E-2</v>
      </c>
      <c r="Y46">
        <v>-1.43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164</v>
      </c>
      <c r="AH46" t="s">
        <v>45</v>
      </c>
      <c r="AI46" t="s">
        <v>165</v>
      </c>
      <c r="AJ46" t="s">
        <v>60</v>
      </c>
      <c r="AK46" t="s">
        <v>61</v>
      </c>
      <c r="AL46" t="s">
        <v>166</v>
      </c>
      <c r="AM46" t="s">
        <v>167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74.400000000000006</v>
      </c>
      <c r="X47">
        <v>1.3599999999999999E-2</v>
      </c>
      <c r="Y47">
        <v>-1.4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164</v>
      </c>
      <c r="AH47" t="s">
        <v>45</v>
      </c>
      <c r="AI47" t="s">
        <v>165</v>
      </c>
      <c r="AJ47" t="s">
        <v>60</v>
      </c>
      <c r="AK47" t="s">
        <v>61</v>
      </c>
      <c r="AL47" t="s">
        <v>166</v>
      </c>
      <c r="AM47" t="s">
        <v>167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74.2</v>
      </c>
      <c r="X48">
        <v>1.44E-2</v>
      </c>
      <c r="Y48">
        <v>-1.44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164</v>
      </c>
      <c r="AH48" t="s">
        <v>45</v>
      </c>
      <c r="AI48" t="s">
        <v>165</v>
      </c>
      <c r="AJ48" t="s">
        <v>60</v>
      </c>
      <c r="AK48" t="s">
        <v>61</v>
      </c>
      <c r="AL48" t="s">
        <v>166</v>
      </c>
      <c r="AM48" t="s">
        <v>167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78</v>
      </c>
      <c r="X49">
        <v>1.6799999999999999E-2</v>
      </c>
      <c r="Y49">
        <v>-1.62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164</v>
      </c>
      <c r="AH49" t="s">
        <v>45</v>
      </c>
      <c r="AI49" t="s">
        <v>165</v>
      </c>
      <c r="AJ49" t="s">
        <v>60</v>
      </c>
      <c r="AK49" t="s">
        <v>61</v>
      </c>
      <c r="AL49" t="s">
        <v>166</v>
      </c>
      <c r="AM49" t="s">
        <v>167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78.599999999999994</v>
      </c>
      <c r="X50">
        <v>1.6799999999999999E-2</v>
      </c>
      <c r="Y50">
        <v>-1.46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164</v>
      </c>
      <c r="AH50" t="s">
        <v>45</v>
      </c>
      <c r="AI50" t="s">
        <v>165</v>
      </c>
      <c r="AJ50" t="s">
        <v>60</v>
      </c>
      <c r="AK50" t="s">
        <v>61</v>
      </c>
      <c r="AL50" t="s">
        <v>166</v>
      </c>
      <c r="AM50" t="s">
        <v>167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78.099999999999994</v>
      </c>
      <c r="X51">
        <v>1.5299999999999999E-2</v>
      </c>
      <c r="Y51">
        <v>-1.39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164</v>
      </c>
      <c r="AH51" t="s">
        <v>45</v>
      </c>
      <c r="AI51" t="s">
        <v>165</v>
      </c>
      <c r="AJ51" t="s">
        <v>60</v>
      </c>
      <c r="AK51" t="s">
        <v>61</v>
      </c>
      <c r="AL51" t="s">
        <v>166</v>
      </c>
      <c r="AM51" t="s">
        <v>167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102</v>
      </c>
      <c r="X52">
        <v>1.66E-2</v>
      </c>
      <c r="Y52">
        <v>-1.05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164</v>
      </c>
      <c r="AH52" t="s">
        <v>45</v>
      </c>
      <c r="AI52" t="s">
        <v>165</v>
      </c>
      <c r="AJ52" t="s">
        <v>60</v>
      </c>
      <c r="AK52" t="s">
        <v>61</v>
      </c>
      <c r="AL52" t="s">
        <v>166</v>
      </c>
      <c r="AM52" t="s">
        <v>167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60.1</v>
      </c>
      <c r="X53">
        <v>1.3299999999999999E-2</v>
      </c>
      <c r="Y53">
        <v>-1.66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164</v>
      </c>
      <c r="AH53" t="s">
        <v>45</v>
      </c>
      <c r="AI53" t="s">
        <v>165</v>
      </c>
      <c r="AJ53" t="s">
        <v>60</v>
      </c>
      <c r="AK53" t="s">
        <v>61</v>
      </c>
      <c r="AL53" t="s">
        <v>166</v>
      </c>
      <c r="AM53" t="s">
        <v>167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73.900000000000006</v>
      </c>
      <c r="X54">
        <v>1.4500000000000001E-2</v>
      </c>
      <c r="Y54">
        <v>-1.49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164</v>
      </c>
      <c r="AH54" t="s">
        <v>45</v>
      </c>
      <c r="AI54" t="s">
        <v>165</v>
      </c>
      <c r="AJ54" t="s">
        <v>60</v>
      </c>
      <c r="AK54" t="s">
        <v>61</v>
      </c>
      <c r="AL54" t="s">
        <v>166</v>
      </c>
      <c r="AM54" t="s">
        <v>167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61.2</v>
      </c>
      <c r="X55">
        <v>7.6499999999999997E-3</v>
      </c>
      <c r="Y55">
        <v>-2.4500000000000002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164</v>
      </c>
      <c r="AH55" t="s">
        <v>45</v>
      </c>
      <c r="AI55" t="s">
        <v>165</v>
      </c>
      <c r="AJ55" t="s">
        <v>60</v>
      </c>
      <c r="AK55" t="s">
        <v>61</v>
      </c>
      <c r="AL55" t="s">
        <v>166</v>
      </c>
      <c r="AM55" t="s">
        <v>167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65.8</v>
      </c>
      <c r="X56">
        <v>0.01</v>
      </c>
      <c r="Y56">
        <v>-1.1299999999999999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164</v>
      </c>
      <c r="AH56" t="s">
        <v>45</v>
      </c>
      <c r="AI56" t="s">
        <v>165</v>
      </c>
      <c r="AJ56" t="s">
        <v>60</v>
      </c>
      <c r="AK56" t="s">
        <v>61</v>
      </c>
      <c r="AL56" t="s">
        <v>166</v>
      </c>
      <c r="AM56" t="s">
        <v>167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70.5</v>
      </c>
      <c r="X57">
        <v>1.12E-2</v>
      </c>
      <c r="Y57">
        <v>-1.07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164</v>
      </c>
      <c r="AH57" t="s">
        <v>45</v>
      </c>
      <c r="AI57" t="s">
        <v>165</v>
      </c>
      <c r="AJ57" t="s">
        <v>60</v>
      </c>
      <c r="AK57" t="s">
        <v>61</v>
      </c>
      <c r="AL57" t="s">
        <v>166</v>
      </c>
      <c r="AM57" t="s">
        <v>167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73.2</v>
      </c>
      <c r="X58">
        <v>1.24E-2</v>
      </c>
      <c r="Y58">
        <v>-1.22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164</v>
      </c>
      <c r="AH58" t="s">
        <v>45</v>
      </c>
      <c r="AI58" t="s">
        <v>165</v>
      </c>
      <c r="AJ58" t="s">
        <v>60</v>
      </c>
      <c r="AK58" t="s">
        <v>61</v>
      </c>
      <c r="AL58" t="s">
        <v>166</v>
      </c>
      <c r="AM58" t="s">
        <v>167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73.2</v>
      </c>
      <c r="X59">
        <v>1.44E-2</v>
      </c>
      <c r="Y59">
        <v>-1.22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164</v>
      </c>
      <c r="AH59" t="s">
        <v>45</v>
      </c>
      <c r="AI59" t="s">
        <v>165</v>
      </c>
      <c r="AJ59" t="s">
        <v>60</v>
      </c>
      <c r="AK59" t="s">
        <v>61</v>
      </c>
      <c r="AL59" t="s">
        <v>166</v>
      </c>
      <c r="AM59" t="s">
        <v>167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75</v>
      </c>
      <c r="X60">
        <v>1.3299999999999999E-2</v>
      </c>
      <c r="Y60">
        <v>-1.29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164</v>
      </c>
      <c r="AH60" t="s">
        <v>45</v>
      </c>
      <c r="AI60" t="s">
        <v>165</v>
      </c>
      <c r="AJ60" t="s">
        <v>60</v>
      </c>
      <c r="AK60" t="s">
        <v>61</v>
      </c>
      <c r="AL60" t="s">
        <v>166</v>
      </c>
      <c r="AM60" t="s">
        <v>167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71.7</v>
      </c>
      <c r="X61">
        <v>1.1599999999999999E-2</v>
      </c>
      <c r="Y61">
        <v>-1.17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164</v>
      </c>
      <c r="AH61" t="s">
        <v>45</v>
      </c>
      <c r="AI61" t="s">
        <v>165</v>
      </c>
      <c r="AJ61" t="s">
        <v>60</v>
      </c>
      <c r="AK61" t="s">
        <v>61</v>
      </c>
      <c r="AL61" t="s">
        <v>166</v>
      </c>
      <c r="AM61" t="s">
        <v>167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90.2</v>
      </c>
      <c r="X62">
        <v>1.3100000000000001E-2</v>
      </c>
      <c r="Y62">
        <v>-0.622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164</v>
      </c>
      <c r="AH62" t="s">
        <v>45</v>
      </c>
      <c r="AI62" t="s">
        <v>165</v>
      </c>
      <c r="AJ62" t="s">
        <v>60</v>
      </c>
      <c r="AK62" t="s">
        <v>61</v>
      </c>
      <c r="AL62" t="s">
        <v>166</v>
      </c>
      <c r="AM62" t="s">
        <v>167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61.1</v>
      </c>
      <c r="X63">
        <v>1.0800000000000001E-2</v>
      </c>
      <c r="Y63">
        <v>-1.53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164</v>
      </c>
      <c r="AH63" t="s">
        <v>45</v>
      </c>
      <c r="AI63" t="s">
        <v>165</v>
      </c>
      <c r="AJ63" t="s">
        <v>60</v>
      </c>
      <c r="AK63" t="s">
        <v>61</v>
      </c>
      <c r="AL63" t="s">
        <v>166</v>
      </c>
      <c r="AM63" t="s">
        <v>167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70.5</v>
      </c>
      <c r="X64">
        <v>1.14E-2</v>
      </c>
      <c r="Y64">
        <v>-1.1299999999999999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164</v>
      </c>
      <c r="AH64" t="s">
        <v>45</v>
      </c>
      <c r="AI64" t="s">
        <v>165</v>
      </c>
      <c r="AJ64" t="s">
        <v>60</v>
      </c>
      <c r="AK64" t="s">
        <v>61</v>
      </c>
      <c r="AL64" t="s">
        <v>166</v>
      </c>
      <c r="AM64" t="s">
        <v>167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54.1</v>
      </c>
      <c r="X65">
        <v>7.3600000000000002E-3</v>
      </c>
      <c r="Y65">
        <v>-2.5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164</v>
      </c>
      <c r="AH65" t="s">
        <v>45</v>
      </c>
      <c r="AI65" t="s">
        <v>165</v>
      </c>
      <c r="AJ65" t="s">
        <v>60</v>
      </c>
      <c r="AK65" t="s">
        <v>61</v>
      </c>
      <c r="AL65" t="s">
        <v>166</v>
      </c>
      <c r="AM65" t="s">
        <v>167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62.2</v>
      </c>
      <c r="X66">
        <v>1.06E-2</v>
      </c>
      <c r="Y66">
        <v>-1.33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164</v>
      </c>
      <c r="AH66" t="s">
        <v>45</v>
      </c>
      <c r="AI66" t="s">
        <v>165</v>
      </c>
      <c r="AJ66" t="s">
        <v>60</v>
      </c>
      <c r="AK66" t="s">
        <v>61</v>
      </c>
      <c r="AL66" t="s">
        <v>166</v>
      </c>
      <c r="AM66" t="s">
        <v>167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65.7</v>
      </c>
      <c r="X67">
        <v>1.17E-2</v>
      </c>
      <c r="Y67">
        <v>-1.34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164</v>
      </c>
      <c r="AH67" t="s">
        <v>45</v>
      </c>
      <c r="AI67" t="s">
        <v>165</v>
      </c>
      <c r="AJ67" t="s">
        <v>60</v>
      </c>
      <c r="AK67" t="s">
        <v>61</v>
      </c>
      <c r="AL67" t="s">
        <v>166</v>
      </c>
      <c r="AM67" t="s">
        <v>167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68.400000000000006</v>
      </c>
      <c r="X68">
        <v>1.2999999999999999E-2</v>
      </c>
      <c r="Y68">
        <v>-1.49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164</v>
      </c>
      <c r="AH68" t="s">
        <v>45</v>
      </c>
      <c r="AI68" t="s">
        <v>165</v>
      </c>
      <c r="AJ68" t="s">
        <v>60</v>
      </c>
      <c r="AK68" t="s">
        <v>61</v>
      </c>
      <c r="AL68" t="s">
        <v>166</v>
      </c>
      <c r="AM68" t="s">
        <v>167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69.400000000000006</v>
      </c>
      <c r="X69">
        <v>1.52E-2</v>
      </c>
      <c r="Y69">
        <v>-1.62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164</v>
      </c>
      <c r="AH69" t="s">
        <v>45</v>
      </c>
      <c r="AI69" t="s">
        <v>165</v>
      </c>
      <c r="AJ69" t="s">
        <v>60</v>
      </c>
      <c r="AK69" t="s">
        <v>61</v>
      </c>
      <c r="AL69" t="s">
        <v>166</v>
      </c>
      <c r="AM69" t="s">
        <v>167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71</v>
      </c>
      <c r="X70">
        <v>1.5299999999999999E-2</v>
      </c>
      <c r="Y70">
        <v>-1.59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164</v>
      </c>
      <c r="AH70" t="s">
        <v>45</v>
      </c>
      <c r="AI70" t="s">
        <v>165</v>
      </c>
      <c r="AJ70" t="s">
        <v>60</v>
      </c>
      <c r="AK70" t="s">
        <v>61</v>
      </c>
      <c r="AL70" t="s">
        <v>166</v>
      </c>
      <c r="AM70" t="s">
        <v>167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70.7</v>
      </c>
      <c r="X71">
        <v>1.3599999999999999E-2</v>
      </c>
      <c r="Y71">
        <v>-1.65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164</v>
      </c>
      <c r="AH71" t="s">
        <v>45</v>
      </c>
      <c r="AI71" t="s">
        <v>165</v>
      </c>
      <c r="AJ71" t="s">
        <v>60</v>
      </c>
      <c r="AK71" t="s">
        <v>61</v>
      </c>
      <c r="AL71" t="s">
        <v>166</v>
      </c>
      <c r="AM71" t="s">
        <v>167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90.4</v>
      </c>
      <c r="X72">
        <v>1.46E-2</v>
      </c>
      <c r="Y72">
        <v>-0.93700000000000006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164</v>
      </c>
      <c r="AH72" t="s">
        <v>45</v>
      </c>
      <c r="AI72" t="s">
        <v>165</v>
      </c>
      <c r="AJ72" t="s">
        <v>60</v>
      </c>
      <c r="AK72" t="s">
        <v>61</v>
      </c>
      <c r="AL72" t="s">
        <v>166</v>
      </c>
      <c r="AM72" t="s">
        <v>167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54.1</v>
      </c>
      <c r="X73">
        <v>1.17E-2</v>
      </c>
      <c r="Y73">
        <v>-1.57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164</v>
      </c>
      <c r="AH73" t="s">
        <v>45</v>
      </c>
      <c r="AI73" t="s">
        <v>165</v>
      </c>
      <c r="AJ73" t="s">
        <v>60</v>
      </c>
      <c r="AK73" t="s">
        <v>61</v>
      </c>
      <c r="AL73" t="s">
        <v>166</v>
      </c>
      <c r="AM73" t="s">
        <v>167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67</v>
      </c>
      <c r="X74">
        <v>1.2699999999999999E-2</v>
      </c>
      <c r="Y74">
        <v>-1.45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164</v>
      </c>
      <c r="AH74" t="s">
        <v>45</v>
      </c>
      <c r="AI74" t="s">
        <v>165</v>
      </c>
      <c r="AJ74" t="s">
        <v>60</v>
      </c>
      <c r="AK74" t="s">
        <v>61</v>
      </c>
      <c r="AL74" t="s">
        <v>166</v>
      </c>
      <c r="AM74" t="s">
        <v>167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51.6</v>
      </c>
      <c r="X75">
        <v>7.26E-3</v>
      </c>
      <c r="Y75">
        <v>-2.52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164</v>
      </c>
      <c r="AH75" t="s">
        <v>45</v>
      </c>
      <c r="AI75" t="s">
        <v>165</v>
      </c>
      <c r="AJ75" t="s">
        <v>60</v>
      </c>
      <c r="AK75" t="s">
        <v>61</v>
      </c>
      <c r="AL75" t="s">
        <v>166</v>
      </c>
      <c r="AM75" t="s">
        <v>167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58.9</v>
      </c>
      <c r="X76">
        <v>1.11E-2</v>
      </c>
      <c r="Y76">
        <v>-1.5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164</v>
      </c>
      <c r="AH76" t="s">
        <v>45</v>
      </c>
      <c r="AI76" t="s">
        <v>165</v>
      </c>
      <c r="AJ76" t="s">
        <v>60</v>
      </c>
      <c r="AK76" t="s">
        <v>61</v>
      </c>
      <c r="AL76" t="s">
        <v>166</v>
      </c>
      <c r="AM76" t="s">
        <v>167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62.8</v>
      </c>
      <c r="X77">
        <v>1.18E-2</v>
      </c>
      <c r="Y77">
        <v>-1.47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164</v>
      </c>
      <c r="AH77" t="s">
        <v>45</v>
      </c>
      <c r="AI77" t="s">
        <v>165</v>
      </c>
      <c r="AJ77" t="s">
        <v>60</v>
      </c>
      <c r="AK77" t="s">
        <v>61</v>
      </c>
      <c r="AL77" t="s">
        <v>166</v>
      </c>
      <c r="AM77" t="s">
        <v>167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66.099999999999994</v>
      </c>
      <c r="X78">
        <v>1.32E-2</v>
      </c>
      <c r="Y78">
        <v>-1.6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164</v>
      </c>
      <c r="AH78" t="s">
        <v>45</v>
      </c>
      <c r="AI78" t="s">
        <v>165</v>
      </c>
      <c r="AJ78" t="s">
        <v>60</v>
      </c>
      <c r="AK78" t="s">
        <v>61</v>
      </c>
      <c r="AL78" t="s">
        <v>166</v>
      </c>
      <c r="AM78" t="s">
        <v>167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68</v>
      </c>
      <c r="X79">
        <v>1.5100000000000001E-2</v>
      </c>
      <c r="Y79">
        <v>-1.67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164</v>
      </c>
      <c r="AH79" t="s">
        <v>45</v>
      </c>
      <c r="AI79" t="s">
        <v>165</v>
      </c>
      <c r="AJ79" t="s">
        <v>60</v>
      </c>
      <c r="AK79" t="s">
        <v>61</v>
      </c>
      <c r="AL79" t="s">
        <v>166</v>
      </c>
      <c r="AM79" t="s">
        <v>167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70</v>
      </c>
      <c r="X80">
        <v>1.5299999999999999E-2</v>
      </c>
      <c r="Y80">
        <v>-1.63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164</v>
      </c>
      <c r="AH80" t="s">
        <v>45</v>
      </c>
      <c r="AI80" t="s">
        <v>165</v>
      </c>
      <c r="AJ80" t="s">
        <v>60</v>
      </c>
      <c r="AK80" t="s">
        <v>61</v>
      </c>
      <c r="AL80" t="s">
        <v>166</v>
      </c>
      <c r="AM80" t="s">
        <v>167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70</v>
      </c>
      <c r="X81">
        <v>1.3599999999999999E-2</v>
      </c>
      <c r="Y81">
        <v>-1.72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164</v>
      </c>
      <c r="AH81" t="s">
        <v>45</v>
      </c>
      <c r="AI81" t="s">
        <v>165</v>
      </c>
      <c r="AJ81" t="s">
        <v>60</v>
      </c>
      <c r="AK81" t="s">
        <v>61</v>
      </c>
      <c r="AL81" t="s">
        <v>166</v>
      </c>
      <c r="AM81" t="s">
        <v>167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89.3</v>
      </c>
      <c r="X82">
        <v>1.5699999999999999E-2</v>
      </c>
      <c r="Y82">
        <v>-1.22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164</v>
      </c>
      <c r="AH82" t="s">
        <v>45</v>
      </c>
      <c r="AI82" t="s">
        <v>165</v>
      </c>
      <c r="AJ82" t="s">
        <v>60</v>
      </c>
      <c r="AK82" t="s">
        <v>61</v>
      </c>
      <c r="AL82" t="s">
        <v>166</v>
      </c>
      <c r="AM82" t="s">
        <v>167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52.2</v>
      </c>
      <c r="X83">
        <v>1.15E-2</v>
      </c>
      <c r="Y83">
        <v>-1.56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164</v>
      </c>
      <c r="AH83" t="s">
        <v>45</v>
      </c>
      <c r="AI83" t="s">
        <v>165</v>
      </c>
      <c r="AJ83" t="s">
        <v>60</v>
      </c>
      <c r="AK83" t="s">
        <v>61</v>
      </c>
      <c r="AL83" t="s">
        <v>166</v>
      </c>
      <c r="AM83" t="s">
        <v>167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65</v>
      </c>
      <c r="X84">
        <v>1.3100000000000001E-2</v>
      </c>
      <c r="Y84">
        <v>-1.58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164</v>
      </c>
      <c r="AH84" t="s">
        <v>45</v>
      </c>
      <c r="AI84" t="s">
        <v>165</v>
      </c>
      <c r="AJ84" t="s">
        <v>60</v>
      </c>
      <c r="AK84" t="s">
        <v>61</v>
      </c>
      <c r="AL84" t="s">
        <v>166</v>
      </c>
      <c r="AM84" t="s">
        <v>167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68.099999999999994</v>
      </c>
      <c r="X85">
        <v>1.5299999999999999E-2</v>
      </c>
      <c r="Y85">
        <v>-1.84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164</v>
      </c>
      <c r="AH85" t="s">
        <v>45</v>
      </c>
      <c r="AI85" t="s">
        <v>165</v>
      </c>
      <c r="AJ85" t="s">
        <v>60</v>
      </c>
      <c r="AK85" t="s">
        <v>61</v>
      </c>
      <c r="AL85" t="s">
        <v>166</v>
      </c>
      <c r="AM85" t="s">
        <v>167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54.4</v>
      </c>
      <c r="X86">
        <v>9.2800000000000001E-3</v>
      </c>
      <c r="Y86">
        <v>-2.29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164</v>
      </c>
      <c r="AH86" t="s">
        <v>45</v>
      </c>
      <c r="AI86" t="s">
        <v>165</v>
      </c>
      <c r="AJ86" t="s">
        <v>60</v>
      </c>
      <c r="AK86" t="s">
        <v>61</v>
      </c>
      <c r="AL86" t="s">
        <v>166</v>
      </c>
      <c r="AM86" t="s">
        <v>167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62</v>
      </c>
      <c r="X87">
        <v>9.41E-3</v>
      </c>
      <c r="Y87">
        <v>-1.46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164</v>
      </c>
      <c r="AH87" t="s">
        <v>45</v>
      </c>
      <c r="AI87" t="s">
        <v>165</v>
      </c>
      <c r="AJ87" t="s">
        <v>60</v>
      </c>
      <c r="AK87" t="s">
        <v>61</v>
      </c>
      <c r="AL87" t="s">
        <v>166</v>
      </c>
      <c r="AM87" t="s">
        <v>167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72</v>
      </c>
      <c r="X88">
        <v>1.2999999999999999E-2</v>
      </c>
      <c r="Y88">
        <v>-1.45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164</v>
      </c>
      <c r="AH88" t="s">
        <v>45</v>
      </c>
      <c r="AI88" t="s">
        <v>165</v>
      </c>
      <c r="AJ88" t="s">
        <v>60</v>
      </c>
      <c r="AK88" t="s">
        <v>61</v>
      </c>
      <c r="AL88" t="s">
        <v>166</v>
      </c>
      <c r="AM88" t="s">
        <v>167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72.900000000000006</v>
      </c>
      <c r="X89">
        <v>1.41E-2</v>
      </c>
      <c r="Y89">
        <v>-1.5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164</v>
      </c>
      <c r="AH89" t="s">
        <v>45</v>
      </c>
      <c r="AI89" t="s">
        <v>165</v>
      </c>
      <c r="AJ89" t="s">
        <v>60</v>
      </c>
      <c r="AK89" t="s">
        <v>61</v>
      </c>
      <c r="AL89" t="s">
        <v>166</v>
      </c>
      <c r="AM89" t="s">
        <v>167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78.3</v>
      </c>
      <c r="X90">
        <v>1.6899999999999998E-2</v>
      </c>
      <c r="Y90">
        <v>-1.63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164</v>
      </c>
      <c r="AH90" t="s">
        <v>45</v>
      </c>
      <c r="AI90" t="s">
        <v>165</v>
      </c>
      <c r="AJ90" t="s">
        <v>60</v>
      </c>
      <c r="AK90" t="s">
        <v>61</v>
      </c>
      <c r="AL90" t="s">
        <v>166</v>
      </c>
      <c r="AM90" t="s">
        <v>167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78.5</v>
      </c>
      <c r="X91">
        <v>1.6799999999999999E-2</v>
      </c>
      <c r="Y91">
        <v>-1.46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164</v>
      </c>
      <c r="AH91" t="s">
        <v>45</v>
      </c>
      <c r="AI91" t="s">
        <v>165</v>
      </c>
      <c r="AJ91" t="s">
        <v>60</v>
      </c>
      <c r="AK91" t="s">
        <v>61</v>
      </c>
      <c r="AL91" t="s">
        <v>166</v>
      </c>
      <c r="AM91" t="s">
        <v>167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74.3</v>
      </c>
      <c r="X92">
        <v>1.44E-2</v>
      </c>
      <c r="Y92">
        <v>-1.6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164</v>
      </c>
      <c r="AH92" t="s">
        <v>45</v>
      </c>
      <c r="AI92" t="s">
        <v>165</v>
      </c>
      <c r="AJ92" t="s">
        <v>60</v>
      </c>
      <c r="AK92" t="s">
        <v>61</v>
      </c>
      <c r="AL92" t="s">
        <v>166</v>
      </c>
      <c r="AM92" t="s">
        <v>167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104</v>
      </c>
      <c r="X93">
        <v>1.72E-2</v>
      </c>
      <c r="Y93">
        <v>-1.1000000000000001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164</v>
      </c>
      <c r="AH93" t="s">
        <v>45</v>
      </c>
      <c r="AI93" t="s">
        <v>165</v>
      </c>
      <c r="AJ93" t="s">
        <v>60</v>
      </c>
      <c r="AK93" t="s">
        <v>61</v>
      </c>
      <c r="AL93" t="s">
        <v>166</v>
      </c>
      <c r="AM93" t="s">
        <v>167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55.6</v>
      </c>
      <c r="X94">
        <v>1.17E-2</v>
      </c>
      <c r="Y94">
        <v>-1.23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164</v>
      </c>
      <c r="AH94" t="s">
        <v>45</v>
      </c>
      <c r="AI94" t="s">
        <v>165</v>
      </c>
      <c r="AJ94" t="s">
        <v>60</v>
      </c>
      <c r="AK94" t="s">
        <v>61</v>
      </c>
      <c r="AL94" t="s">
        <v>166</v>
      </c>
      <c r="AM94" t="s">
        <v>167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74.7</v>
      </c>
      <c r="X95">
        <v>1.47E-2</v>
      </c>
      <c r="Y95">
        <v>-1.55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164</v>
      </c>
      <c r="AH95" t="s">
        <v>45</v>
      </c>
      <c r="AI95" t="s">
        <v>165</v>
      </c>
      <c r="AJ95" t="s">
        <v>60</v>
      </c>
      <c r="AK95" t="s">
        <v>61</v>
      </c>
      <c r="AL95" t="s">
        <v>166</v>
      </c>
      <c r="AM95" t="s">
        <v>167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64.099999999999994</v>
      </c>
      <c r="X96">
        <v>1.0999999999999999E-2</v>
      </c>
      <c r="Y96">
        <v>-1.42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164</v>
      </c>
      <c r="AH96" t="s">
        <v>45</v>
      </c>
      <c r="AI96" t="s">
        <v>165</v>
      </c>
      <c r="AJ96" t="s">
        <v>60</v>
      </c>
      <c r="AK96" t="s">
        <v>61</v>
      </c>
      <c r="AL96" t="s">
        <v>166</v>
      </c>
      <c r="AM96" t="s">
        <v>167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58.1</v>
      </c>
      <c r="X97">
        <v>7.7799999999999996E-3</v>
      </c>
      <c r="Y97">
        <v>-1.98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164</v>
      </c>
      <c r="AH97" t="s">
        <v>45</v>
      </c>
      <c r="AI97" t="s">
        <v>165</v>
      </c>
      <c r="AJ97" t="s">
        <v>60</v>
      </c>
      <c r="AK97" t="s">
        <v>61</v>
      </c>
      <c r="AL97" t="s">
        <v>166</v>
      </c>
      <c r="AM97" t="s">
        <v>167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66.5</v>
      </c>
      <c r="X98">
        <v>1.0500000000000001E-2</v>
      </c>
      <c r="Y98">
        <v>-1.1299999999999999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164</v>
      </c>
      <c r="AH98" t="s">
        <v>45</v>
      </c>
      <c r="AI98" t="s">
        <v>165</v>
      </c>
      <c r="AJ98" t="s">
        <v>60</v>
      </c>
      <c r="AK98" t="s">
        <v>61</v>
      </c>
      <c r="AL98" t="s">
        <v>166</v>
      </c>
      <c r="AM98" t="s">
        <v>167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67.3</v>
      </c>
      <c r="X99">
        <v>1.04E-2</v>
      </c>
      <c r="Y99">
        <v>-0.77900000000000003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164</v>
      </c>
      <c r="AH99" t="s">
        <v>45</v>
      </c>
      <c r="AI99" t="s">
        <v>165</v>
      </c>
      <c r="AJ99" t="s">
        <v>60</v>
      </c>
      <c r="AK99" t="s">
        <v>61</v>
      </c>
      <c r="AL99" t="s">
        <v>166</v>
      </c>
      <c r="AM99" t="s">
        <v>167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69.900000000000006</v>
      </c>
      <c r="X100">
        <v>1.0999999999999999E-2</v>
      </c>
      <c r="Y100">
        <v>-1.0900000000000001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164</v>
      </c>
      <c r="AH100" t="s">
        <v>45</v>
      </c>
      <c r="AI100" t="s">
        <v>165</v>
      </c>
      <c r="AJ100" t="s">
        <v>60</v>
      </c>
      <c r="AK100" t="s">
        <v>61</v>
      </c>
      <c r="AL100" t="s">
        <v>166</v>
      </c>
      <c r="AM100" t="s">
        <v>167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72.2</v>
      </c>
      <c r="X101">
        <v>1.21E-2</v>
      </c>
      <c r="Y101">
        <v>-1.26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164</v>
      </c>
      <c r="AH101" t="s">
        <v>45</v>
      </c>
      <c r="AI101" t="s">
        <v>165</v>
      </c>
      <c r="AJ101" t="s">
        <v>60</v>
      </c>
      <c r="AK101" t="s">
        <v>61</v>
      </c>
      <c r="AL101" t="s">
        <v>166</v>
      </c>
      <c r="AM101" t="s">
        <v>167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73.3</v>
      </c>
      <c r="X102">
        <v>1.4500000000000001E-2</v>
      </c>
      <c r="Y102">
        <v>-1.21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164</v>
      </c>
      <c r="AH102" t="s">
        <v>45</v>
      </c>
      <c r="AI102" t="s">
        <v>165</v>
      </c>
      <c r="AJ102" t="s">
        <v>60</v>
      </c>
      <c r="AK102" t="s">
        <v>61</v>
      </c>
      <c r="AL102" t="s">
        <v>166</v>
      </c>
      <c r="AM102" t="s">
        <v>167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75.099999999999994</v>
      </c>
      <c r="X103">
        <v>1.34E-2</v>
      </c>
      <c r="Y103">
        <v>-1.29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164</v>
      </c>
      <c r="AH103" t="s">
        <v>45</v>
      </c>
      <c r="AI103" t="s">
        <v>165</v>
      </c>
      <c r="AJ103" t="s">
        <v>60</v>
      </c>
      <c r="AK103" t="s">
        <v>61</v>
      </c>
      <c r="AL103" t="s">
        <v>166</v>
      </c>
      <c r="AM103" t="s">
        <v>167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71.599999999999994</v>
      </c>
      <c r="X104">
        <v>1.1599999999999999E-2</v>
      </c>
      <c r="Y104">
        <v>-1.18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164</v>
      </c>
      <c r="AH104" t="s">
        <v>45</v>
      </c>
      <c r="AI104" t="s">
        <v>165</v>
      </c>
      <c r="AJ104" t="s">
        <v>60</v>
      </c>
      <c r="AK104" t="s">
        <v>61</v>
      </c>
      <c r="AL104" t="s">
        <v>166</v>
      </c>
      <c r="AM104" t="s">
        <v>167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90</v>
      </c>
      <c r="X105">
        <v>1.2999999999999999E-2</v>
      </c>
      <c r="Y105">
        <v>-0.63700000000000001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164</v>
      </c>
      <c r="AH105" t="s">
        <v>45</v>
      </c>
      <c r="AI105" t="s">
        <v>165</v>
      </c>
      <c r="AJ105" t="s">
        <v>60</v>
      </c>
      <c r="AK105" t="s">
        <v>61</v>
      </c>
      <c r="AL105" t="s">
        <v>166</v>
      </c>
      <c r="AM105" t="s">
        <v>167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62.3</v>
      </c>
      <c r="X106">
        <v>1.0999999999999999E-2</v>
      </c>
      <c r="Y106">
        <v>-1.51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164</v>
      </c>
      <c r="AH106" t="s">
        <v>45</v>
      </c>
      <c r="AI106" t="s">
        <v>165</v>
      </c>
      <c r="AJ106" t="s">
        <v>60</v>
      </c>
      <c r="AK106" t="s">
        <v>61</v>
      </c>
      <c r="AL106" t="s">
        <v>166</v>
      </c>
      <c r="AM106" t="s">
        <v>167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70.8</v>
      </c>
      <c r="X107">
        <v>1.1599999999999999E-2</v>
      </c>
      <c r="Y107">
        <v>-1.18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164</v>
      </c>
      <c r="AH107" t="s">
        <v>45</v>
      </c>
      <c r="AI107" t="s">
        <v>165</v>
      </c>
      <c r="AJ107" t="s">
        <v>60</v>
      </c>
      <c r="AK107" t="s">
        <v>61</v>
      </c>
      <c r="AL107" t="s">
        <v>166</v>
      </c>
      <c r="AM107" t="s">
        <v>167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60</v>
      </c>
      <c r="X108">
        <v>1.14E-2</v>
      </c>
      <c r="Y108">
        <v>-1.5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164</v>
      </c>
      <c r="AH108" t="s">
        <v>45</v>
      </c>
      <c r="AI108" t="s">
        <v>165</v>
      </c>
      <c r="AJ108" t="s">
        <v>60</v>
      </c>
      <c r="AK108" t="s">
        <v>61</v>
      </c>
      <c r="AL108" t="s">
        <v>166</v>
      </c>
      <c r="AM108" t="s">
        <v>167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52.9</v>
      </c>
      <c r="X109">
        <v>7.3099999999999997E-3</v>
      </c>
      <c r="Y109">
        <v>-2.48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164</v>
      </c>
      <c r="AH109" t="s">
        <v>45</v>
      </c>
      <c r="AI109" t="s">
        <v>165</v>
      </c>
      <c r="AJ109" t="s">
        <v>60</v>
      </c>
      <c r="AK109" t="s">
        <v>61</v>
      </c>
      <c r="AL109" t="s">
        <v>166</v>
      </c>
      <c r="AM109" t="s">
        <v>167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61.8</v>
      </c>
      <c r="X110">
        <v>1.06E-2</v>
      </c>
      <c r="Y110">
        <v>-1.36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164</v>
      </c>
      <c r="AH110" t="s">
        <v>45</v>
      </c>
      <c r="AI110" t="s">
        <v>165</v>
      </c>
      <c r="AJ110" t="s">
        <v>60</v>
      </c>
      <c r="AK110" t="s">
        <v>61</v>
      </c>
      <c r="AL110" t="s">
        <v>166</v>
      </c>
      <c r="AM110" t="s">
        <v>167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63</v>
      </c>
      <c r="X111">
        <v>9.8399999999999998E-3</v>
      </c>
      <c r="Y111">
        <v>-1.17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164</v>
      </c>
      <c r="AH111" t="s">
        <v>45</v>
      </c>
      <c r="AI111" t="s">
        <v>165</v>
      </c>
      <c r="AJ111" t="s">
        <v>60</v>
      </c>
      <c r="AK111" t="s">
        <v>61</v>
      </c>
      <c r="AL111" t="s">
        <v>166</v>
      </c>
      <c r="AM111" t="s">
        <v>167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65.099999999999994</v>
      </c>
      <c r="X112">
        <v>1.1299999999999999E-2</v>
      </c>
      <c r="Y112">
        <v>-1.34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164</v>
      </c>
      <c r="AH112" t="s">
        <v>45</v>
      </c>
      <c r="AI112" t="s">
        <v>165</v>
      </c>
      <c r="AJ112" t="s">
        <v>60</v>
      </c>
      <c r="AK112" t="s">
        <v>61</v>
      </c>
      <c r="AL112" t="s">
        <v>166</v>
      </c>
      <c r="AM112" t="s">
        <v>167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68.8</v>
      </c>
      <c r="X113">
        <v>1.26E-2</v>
      </c>
      <c r="Y113">
        <v>-1.44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164</v>
      </c>
      <c r="AH113" t="s">
        <v>45</v>
      </c>
      <c r="AI113" t="s">
        <v>165</v>
      </c>
      <c r="AJ113" t="s">
        <v>60</v>
      </c>
      <c r="AK113" t="s">
        <v>61</v>
      </c>
      <c r="AL113" t="s">
        <v>166</v>
      </c>
      <c r="AM113" t="s">
        <v>167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68.900000000000006</v>
      </c>
      <c r="X114">
        <v>1.5100000000000001E-2</v>
      </c>
      <c r="Y114">
        <v>-1.62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164</v>
      </c>
      <c r="AH114" t="s">
        <v>45</v>
      </c>
      <c r="AI114" t="s">
        <v>165</v>
      </c>
      <c r="AJ114" t="s">
        <v>60</v>
      </c>
      <c r="AK114" t="s">
        <v>61</v>
      </c>
      <c r="AL114" t="s">
        <v>166</v>
      </c>
      <c r="AM114" t="s">
        <v>167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71.099999999999994</v>
      </c>
      <c r="X115">
        <v>1.4999999999999999E-2</v>
      </c>
      <c r="Y115">
        <v>-1.57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164</v>
      </c>
      <c r="AH115" t="s">
        <v>45</v>
      </c>
      <c r="AI115" t="s">
        <v>165</v>
      </c>
      <c r="AJ115" t="s">
        <v>60</v>
      </c>
      <c r="AK115" t="s">
        <v>61</v>
      </c>
      <c r="AL115" t="s">
        <v>166</v>
      </c>
      <c r="AM115" t="s">
        <v>167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70.599999999999994</v>
      </c>
      <c r="X116">
        <v>1.35E-2</v>
      </c>
      <c r="Y116">
        <v>-1.68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164</v>
      </c>
      <c r="AH116" t="s">
        <v>45</v>
      </c>
      <c r="AI116" t="s">
        <v>165</v>
      </c>
      <c r="AJ116" t="s">
        <v>60</v>
      </c>
      <c r="AK116" t="s">
        <v>61</v>
      </c>
      <c r="AL116" t="s">
        <v>166</v>
      </c>
      <c r="AM116" t="s">
        <v>167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90.1</v>
      </c>
      <c r="X117">
        <v>1.41E-2</v>
      </c>
      <c r="Y117">
        <v>-0.85099999999999998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164</v>
      </c>
      <c r="AH117" t="s">
        <v>45</v>
      </c>
      <c r="AI117" t="s">
        <v>165</v>
      </c>
      <c r="AJ117" t="s">
        <v>60</v>
      </c>
      <c r="AK117" t="s">
        <v>61</v>
      </c>
      <c r="AL117" t="s">
        <v>166</v>
      </c>
      <c r="AM117" t="s">
        <v>167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54.4</v>
      </c>
      <c r="X118">
        <v>1.15E-2</v>
      </c>
      <c r="Y118">
        <v>-1.58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164</v>
      </c>
      <c r="AH118" t="s">
        <v>45</v>
      </c>
      <c r="AI118" t="s">
        <v>165</v>
      </c>
      <c r="AJ118" t="s">
        <v>60</v>
      </c>
      <c r="AK118" t="s">
        <v>61</v>
      </c>
      <c r="AL118" t="s">
        <v>166</v>
      </c>
      <c r="AM118" t="s">
        <v>167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66.7</v>
      </c>
      <c r="X119">
        <v>1.23E-2</v>
      </c>
      <c r="Y119">
        <v>-1.45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164</v>
      </c>
      <c r="AH119" t="s">
        <v>45</v>
      </c>
      <c r="AI119" t="s">
        <v>165</v>
      </c>
      <c r="AJ119" t="s">
        <v>60</v>
      </c>
      <c r="AK119" t="s">
        <v>61</v>
      </c>
      <c r="AL119" t="s">
        <v>166</v>
      </c>
      <c r="AM119" t="s">
        <v>167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59.3</v>
      </c>
      <c r="X120">
        <v>1.15E-2</v>
      </c>
      <c r="Y120">
        <v>-1.51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164</v>
      </c>
      <c r="AH120" t="s">
        <v>45</v>
      </c>
      <c r="AI120" t="s">
        <v>165</v>
      </c>
      <c r="AJ120" t="s">
        <v>60</v>
      </c>
      <c r="AK120" t="s">
        <v>61</v>
      </c>
      <c r="AL120" t="s">
        <v>166</v>
      </c>
      <c r="AM120" t="s">
        <v>167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51.5</v>
      </c>
      <c r="X121">
        <v>7.1199999999999996E-3</v>
      </c>
      <c r="Y121">
        <v>-2.62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164</v>
      </c>
      <c r="AH121" t="s">
        <v>45</v>
      </c>
      <c r="AI121" t="s">
        <v>165</v>
      </c>
      <c r="AJ121" t="s">
        <v>60</v>
      </c>
      <c r="AK121" t="s">
        <v>61</v>
      </c>
      <c r="AL121" t="s">
        <v>166</v>
      </c>
      <c r="AM121" t="s">
        <v>167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58.9</v>
      </c>
      <c r="X122">
        <v>1.0699999999999999E-2</v>
      </c>
      <c r="Y122">
        <v>-1.5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164</v>
      </c>
      <c r="AH122" t="s">
        <v>45</v>
      </c>
      <c r="AI122" t="s">
        <v>165</v>
      </c>
      <c r="AJ122" t="s">
        <v>60</v>
      </c>
      <c r="AK122" t="s">
        <v>61</v>
      </c>
      <c r="AL122" t="s">
        <v>166</v>
      </c>
      <c r="AM122" t="s">
        <v>167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58.6</v>
      </c>
      <c r="X123">
        <v>9.2399999999999999E-3</v>
      </c>
      <c r="Y123">
        <v>-1.56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164</v>
      </c>
      <c r="AH123" t="s">
        <v>45</v>
      </c>
      <c r="AI123" t="s">
        <v>165</v>
      </c>
      <c r="AJ123" t="s">
        <v>60</v>
      </c>
      <c r="AK123" t="s">
        <v>61</v>
      </c>
      <c r="AL123" t="s">
        <v>166</v>
      </c>
      <c r="AM123" t="s">
        <v>167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62.5</v>
      </c>
      <c r="X124">
        <v>1.15E-2</v>
      </c>
      <c r="Y124">
        <v>-1.48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164</v>
      </c>
      <c r="AH124" t="s">
        <v>45</v>
      </c>
      <c r="AI124" t="s">
        <v>165</v>
      </c>
      <c r="AJ124" t="s">
        <v>60</v>
      </c>
      <c r="AK124" t="s">
        <v>61</v>
      </c>
      <c r="AL124" t="s">
        <v>166</v>
      </c>
      <c r="AM124" t="s">
        <v>167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65.8</v>
      </c>
      <c r="X125">
        <v>1.3100000000000001E-2</v>
      </c>
      <c r="Y125">
        <v>-1.6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164</v>
      </c>
      <c r="AH125" t="s">
        <v>45</v>
      </c>
      <c r="AI125" t="s">
        <v>165</v>
      </c>
      <c r="AJ125" t="s">
        <v>60</v>
      </c>
      <c r="AK125" t="s">
        <v>61</v>
      </c>
      <c r="AL125" t="s">
        <v>166</v>
      </c>
      <c r="AM125" t="s">
        <v>167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68</v>
      </c>
      <c r="X126">
        <v>1.4999999999999999E-2</v>
      </c>
      <c r="Y126">
        <v>-1.66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164</v>
      </c>
      <c r="AH126" t="s">
        <v>45</v>
      </c>
      <c r="AI126" t="s">
        <v>165</v>
      </c>
      <c r="AJ126" t="s">
        <v>60</v>
      </c>
      <c r="AK126" t="s">
        <v>61</v>
      </c>
      <c r="AL126" t="s">
        <v>166</v>
      </c>
      <c r="AM126" t="s">
        <v>167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69.900000000000006</v>
      </c>
      <c r="X127">
        <v>1.52E-2</v>
      </c>
      <c r="Y127">
        <v>-1.62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164</v>
      </c>
      <c r="AH127" t="s">
        <v>45</v>
      </c>
      <c r="AI127" t="s">
        <v>165</v>
      </c>
      <c r="AJ127" t="s">
        <v>60</v>
      </c>
      <c r="AK127" t="s">
        <v>61</v>
      </c>
      <c r="AL127" t="s">
        <v>166</v>
      </c>
      <c r="AM127" t="s">
        <v>167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70.400000000000006</v>
      </c>
      <c r="X128">
        <v>1.38E-2</v>
      </c>
      <c r="Y128">
        <v>-1.76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164</v>
      </c>
      <c r="AH128" t="s">
        <v>45</v>
      </c>
      <c r="AI128" t="s">
        <v>165</v>
      </c>
      <c r="AJ128" t="s">
        <v>60</v>
      </c>
      <c r="AK128" t="s">
        <v>61</v>
      </c>
      <c r="AL128" t="s">
        <v>166</v>
      </c>
      <c r="AM128" t="s">
        <v>167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88.5</v>
      </c>
      <c r="X129">
        <v>1.54E-2</v>
      </c>
      <c r="Y129">
        <v>-1.1399999999999999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164</v>
      </c>
      <c r="AH129" t="s">
        <v>45</v>
      </c>
      <c r="AI129" t="s">
        <v>165</v>
      </c>
      <c r="AJ129" t="s">
        <v>60</v>
      </c>
      <c r="AK129" t="s">
        <v>61</v>
      </c>
      <c r="AL129" t="s">
        <v>166</v>
      </c>
      <c r="AM129" t="s">
        <v>167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52.3</v>
      </c>
      <c r="X130">
        <v>1.1599999999999999E-2</v>
      </c>
      <c r="Y130">
        <v>-1.61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164</v>
      </c>
      <c r="AH130" t="s">
        <v>45</v>
      </c>
      <c r="AI130" t="s">
        <v>165</v>
      </c>
      <c r="AJ130" t="s">
        <v>60</v>
      </c>
      <c r="AK130" t="s">
        <v>61</v>
      </c>
      <c r="AL130" t="s">
        <v>166</v>
      </c>
      <c r="AM130" t="s">
        <v>167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64.2</v>
      </c>
      <c r="X131">
        <v>1.26E-2</v>
      </c>
      <c r="Y131">
        <v>-1.6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164</v>
      </c>
      <c r="AH131" t="s">
        <v>45</v>
      </c>
      <c r="AI131" t="s">
        <v>165</v>
      </c>
      <c r="AJ131" t="s">
        <v>60</v>
      </c>
      <c r="AK131" t="s">
        <v>61</v>
      </c>
      <c r="AL131" t="s">
        <v>166</v>
      </c>
      <c r="AM131" t="s">
        <v>167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64.3</v>
      </c>
      <c r="X132">
        <v>0.01</v>
      </c>
      <c r="Y132">
        <v>-1.34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164</v>
      </c>
      <c r="AH132" t="s">
        <v>45</v>
      </c>
      <c r="AI132" t="s">
        <v>165</v>
      </c>
      <c r="AJ132" t="s">
        <v>60</v>
      </c>
      <c r="AK132" t="s">
        <v>61</v>
      </c>
      <c r="AL132" t="s">
        <v>166</v>
      </c>
      <c r="AM132" t="s">
        <v>167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72.400000000000006</v>
      </c>
      <c r="X133">
        <v>1.29E-2</v>
      </c>
      <c r="Y133">
        <v>-1.3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164</v>
      </c>
      <c r="AH133" t="s">
        <v>45</v>
      </c>
      <c r="AI133" t="s">
        <v>165</v>
      </c>
      <c r="AJ133" t="s">
        <v>60</v>
      </c>
      <c r="AK133" t="s">
        <v>61</v>
      </c>
      <c r="AL133" t="s">
        <v>166</v>
      </c>
      <c r="AM133" t="s">
        <v>167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75.900000000000006</v>
      </c>
      <c r="X134">
        <v>1.5800000000000002E-2</v>
      </c>
      <c r="Y134">
        <v>-1.56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164</v>
      </c>
      <c r="AH134" t="s">
        <v>45</v>
      </c>
      <c r="AI134" t="s">
        <v>165</v>
      </c>
      <c r="AJ134" t="s">
        <v>60</v>
      </c>
      <c r="AK134" t="s">
        <v>61</v>
      </c>
      <c r="AL134" t="s">
        <v>166</v>
      </c>
      <c r="AM134" t="s">
        <v>167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66.3</v>
      </c>
      <c r="X135">
        <v>1.29E-2</v>
      </c>
      <c r="Y135">
        <v>-1.38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164</v>
      </c>
      <c r="AH135" t="s">
        <v>45</v>
      </c>
      <c r="AI135" t="s">
        <v>165</v>
      </c>
      <c r="AJ135" t="s">
        <v>60</v>
      </c>
      <c r="AK135" t="s">
        <v>61</v>
      </c>
      <c r="AL135" t="s">
        <v>166</v>
      </c>
      <c r="AM135" t="s">
        <v>167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69.900000000000006</v>
      </c>
      <c r="X136">
        <v>1.2800000000000001E-2</v>
      </c>
      <c r="Y136">
        <v>-1.44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164</v>
      </c>
      <c r="AH136" t="s">
        <v>45</v>
      </c>
      <c r="AI136" t="s">
        <v>165</v>
      </c>
      <c r="AJ136" t="s">
        <v>60</v>
      </c>
      <c r="AK136" t="s">
        <v>61</v>
      </c>
      <c r="AL136" t="s">
        <v>166</v>
      </c>
      <c r="AM136" t="s">
        <v>167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66</v>
      </c>
      <c r="X137">
        <v>1.0200000000000001E-2</v>
      </c>
      <c r="Y137">
        <v>-1.1499999999999999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164</v>
      </c>
      <c r="AH137" t="s">
        <v>45</v>
      </c>
      <c r="AI137" t="s">
        <v>165</v>
      </c>
      <c r="AJ137" t="s">
        <v>60</v>
      </c>
      <c r="AK137" t="s">
        <v>61</v>
      </c>
      <c r="AL137" t="s">
        <v>166</v>
      </c>
      <c r="AM137" t="s">
        <v>167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66.8</v>
      </c>
      <c r="X138">
        <v>9.7999999999999997E-3</v>
      </c>
      <c r="Y138">
        <v>-0.75900000000000001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164</v>
      </c>
      <c r="AH138" t="s">
        <v>45</v>
      </c>
      <c r="AI138" t="s">
        <v>165</v>
      </c>
      <c r="AJ138" t="s">
        <v>60</v>
      </c>
      <c r="AK138" t="s">
        <v>61</v>
      </c>
      <c r="AL138" t="s">
        <v>166</v>
      </c>
      <c r="AM138" t="s">
        <v>167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72.8</v>
      </c>
      <c r="X139">
        <v>1.1900000000000001E-2</v>
      </c>
      <c r="Y139">
        <v>-0.90400000000000003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164</v>
      </c>
      <c r="AH139" t="s">
        <v>45</v>
      </c>
      <c r="AI139" t="s">
        <v>165</v>
      </c>
      <c r="AJ139" t="s">
        <v>60</v>
      </c>
      <c r="AK139" t="s">
        <v>61</v>
      </c>
      <c r="AL139" t="s">
        <v>166</v>
      </c>
      <c r="AM139" t="s">
        <v>167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72.7</v>
      </c>
      <c r="X140">
        <v>1.3899999999999999E-2</v>
      </c>
      <c r="Y140">
        <v>-1.18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164</v>
      </c>
      <c r="AH140" t="s">
        <v>45</v>
      </c>
      <c r="AI140" t="s">
        <v>165</v>
      </c>
      <c r="AJ140" t="s">
        <v>60</v>
      </c>
      <c r="AK140" t="s">
        <v>61</v>
      </c>
      <c r="AL140" t="s">
        <v>166</v>
      </c>
      <c r="AM140" t="s">
        <v>167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70.900000000000006</v>
      </c>
      <c r="X141">
        <v>1.1299999999999999E-2</v>
      </c>
      <c r="Y141">
        <v>-1.25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164</v>
      </c>
      <c r="AH141" t="s">
        <v>45</v>
      </c>
      <c r="AI141" t="s">
        <v>165</v>
      </c>
      <c r="AJ141" t="s">
        <v>60</v>
      </c>
      <c r="AK141" t="s">
        <v>61</v>
      </c>
      <c r="AL141" t="s">
        <v>166</v>
      </c>
      <c r="AM141" t="s">
        <v>167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89.9</v>
      </c>
      <c r="X142">
        <v>1.29E-2</v>
      </c>
      <c r="Y142">
        <v>-0.64700000000000002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164</v>
      </c>
      <c r="AH142" t="s">
        <v>45</v>
      </c>
      <c r="AI142" t="s">
        <v>165</v>
      </c>
      <c r="AJ142" t="s">
        <v>60</v>
      </c>
      <c r="AK142" t="s">
        <v>61</v>
      </c>
      <c r="AL142" t="s">
        <v>166</v>
      </c>
      <c r="AM142" t="s">
        <v>167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68.3</v>
      </c>
      <c r="X143">
        <v>1.0800000000000001E-2</v>
      </c>
      <c r="Y143">
        <v>-0.873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164</v>
      </c>
      <c r="AH143" t="s">
        <v>45</v>
      </c>
      <c r="AI143" t="s">
        <v>165</v>
      </c>
      <c r="AJ143" t="s">
        <v>60</v>
      </c>
      <c r="AK143" t="s">
        <v>61</v>
      </c>
      <c r="AL143" t="s">
        <v>166</v>
      </c>
      <c r="AM143" t="s">
        <v>167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60.4</v>
      </c>
      <c r="X144">
        <v>8.8000000000000005E-3</v>
      </c>
      <c r="Y144">
        <v>-1.45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164</v>
      </c>
      <c r="AH144" t="s">
        <v>45</v>
      </c>
      <c r="AI144" t="s">
        <v>165</v>
      </c>
      <c r="AJ144" t="s">
        <v>60</v>
      </c>
      <c r="AK144" t="s">
        <v>61</v>
      </c>
      <c r="AL144" t="s">
        <v>166</v>
      </c>
      <c r="AM144" t="s">
        <v>167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62</v>
      </c>
      <c r="X145">
        <v>9.8600000000000007E-3</v>
      </c>
      <c r="Y145">
        <v>-1.26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164</v>
      </c>
      <c r="AH145" t="s">
        <v>45</v>
      </c>
      <c r="AI145" t="s">
        <v>165</v>
      </c>
      <c r="AJ145" t="s">
        <v>60</v>
      </c>
      <c r="AK145" t="s">
        <v>61</v>
      </c>
      <c r="AL145" t="s">
        <v>166</v>
      </c>
      <c r="AM145" t="s">
        <v>167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70.2</v>
      </c>
      <c r="X146">
        <v>1.24E-2</v>
      </c>
      <c r="Y146">
        <v>-1.1200000000000001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164</v>
      </c>
      <c r="AH146" t="s">
        <v>45</v>
      </c>
      <c r="AI146" t="s">
        <v>165</v>
      </c>
      <c r="AJ146" t="s">
        <v>60</v>
      </c>
      <c r="AK146" t="s">
        <v>61</v>
      </c>
      <c r="AL146" t="s">
        <v>166</v>
      </c>
      <c r="AM146" t="s">
        <v>167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68.599999999999994</v>
      </c>
      <c r="X147">
        <v>1.4200000000000001E-2</v>
      </c>
      <c r="Y147">
        <v>-1.54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164</v>
      </c>
      <c r="AH147" t="s">
        <v>45</v>
      </c>
      <c r="AI147" t="s">
        <v>165</v>
      </c>
      <c r="AJ147" t="s">
        <v>60</v>
      </c>
      <c r="AK147" t="s">
        <v>61</v>
      </c>
      <c r="AL147" t="s">
        <v>166</v>
      </c>
      <c r="AM147" t="s">
        <v>167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66.900000000000006</v>
      </c>
      <c r="X148">
        <v>1.2699999999999999E-2</v>
      </c>
      <c r="Y148">
        <v>-1.55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164</v>
      </c>
      <c r="AH148" t="s">
        <v>45</v>
      </c>
      <c r="AI148" t="s">
        <v>165</v>
      </c>
      <c r="AJ148" t="s">
        <v>60</v>
      </c>
      <c r="AK148" t="s">
        <v>61</v>
      </c>
      <c r="AL148" t="s">
        <v>166</v>
      </c>
      <c r="AM148" t="s">
        <v>167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88.8</v>
      </c>
      <c r="X149">
        <v>1.55E-2</v>
      </c>
      <c r="Y149">
        <v>-1.0900000000000001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164</v>
      </c>
      <c r="AH149" t="s">
        <v>45</v>
      </c>
      <c r="AI149" t="s">
        <v>165</v>
      </c>
      <c r="AJ149" t="s">
        <v>60</v>
      </c>
      <c r="AK149" t="s">
        <v>61</v>
      </c>
      <c r="AL149" t="s">
        <v>166</v>
      </c>
      <c r="AM149" t="s">
        <v>167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63.9</v>
      </c>
      <c r="X150">
        <v>1.0999999999999999E-2</v>
      </c>
      <c r="Y150">
        <v>-1.35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164</v>
      </c>
      <c r="AH150" t="s">
        <v>45</v>
      </c>
      <c r="AI150" t="s">
        <v>165</v>
      </c>
      <c r="AJ150" t="s">
        <v>60</v>
      </c>
      <c r="AK150" t="s">
        <v>61</v>
      </c>
      <c r="AL150" t="s">
        <v>166</v>
      </c>
      <c r="AM150" t="s">
        <v>167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59</v>
      </c>
      <c r="X151">
        <v>8.43E-3</v>
      </c>
      <c r="Y151">
        <v>-1.52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164</v>
      </c>
      <c r="AH151" t="s">
        <v>45</v>
      </c>
      <c r="AI151" t="s">
        <v>165</v>
      </c>
      <c r="AJ151" t="s">
        <v>60</v>
      </c>
      <c r="AK151" t="s">
        <v>61</v>
      </c>
      <c r="AL151" t="s">
        <v>166</v>
      </c>
      <c r="AM151" t="s">
        <v>167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59.1</v>
      </c>
      <c r="X152">
        <v>9.8899999999999995E-3</v>
      </c>
      <c r="Y152">
        <v>-1.54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164</v>
      </c>
      <c r="AH152" t="s">
        <v>45</v>
      </c>
      <c r="AI152" t="s">
        <v>165</v>
      </c>
      <c r="AJ152" t="s">
        <v>60</v>
      </c>
      <c r="AK152" t="s">
        <v>61</v>
      </c>
      <c r="AL152" t="s">
        <v>166</v>
      </c>
      <c r="AM152" t="s">
        <v>167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65.099999999999994</v>
      </c>
      <c r="X153">
        <v>1.2999999999999999E-2</v>
      </c>
      <c r="Y153">
        <v>-1.46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164</v>
      </c>
      <c r="AH153" t="s">
        <v>45</v>
      </c>
      <c r="AI153" t="s">
        <v>165</v>
      </c>
      <c r="AJ153" t="s">
        <v>60</v>
      </c>
      <c r="AK153" t="s">
        <v>61</v>
      </c>
      <c r="AL153" t="s">
        <v>166</v>
      </c>
      <c r="AM153" t="s">
        <v>167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66.2</v>
      </c>
      <c r="X154">
        <v>1.4E-2</v>
      </c>
      <c r="Y154">
        <v>-1.67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164</v>
      </c>
      <c r="AH154" t="s">
        <v>45</v>
      </c>
      <c r="AI154" t="s">
        <v>165</v>
      </c>
      <c r="AJ154" t="s">
        <v>60</v>
      </c>
      <c r="AK154" t="s">
        <v>61</v>
      </c>
      <c r="AL154" t="s">
        <v>166</v>
      </c>
      <c r="AM154" t="s">
        <v>167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66.8</v>
      </c>
      <c r="X155">
        <v>1.2699999999999999E-2</v>
      </c>
      <c r="Y155">
        <v>-1.58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164</v>
      </c>
      <c r="AH155" t="s">
        <v>45</v>
      </c>
      <c r="AI155" t="s">
        <v>165</v>
      </c>
      <c r="AJ155" t="s">
        <v>60</v>
      </c>
      <c r="AK155" t="s">
        <v>61</v>
      </c>
      <c r="AL155" t="s">
        <v>166</v>
      </c>
      <c r="AM155" t="s">
        <v>167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88.7</v>
      </c>
      <c r="X156">
        <v>1.5699999999999999E-2</v>
      </c>
      <c r="Y156">
        <v>-1.1200000000000001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164</v>
      </c>
      <c r="AH156" t="s">
        <v>45</v>
      </c>
      <c r="AI156" t="s">
        <v>165</v>
      </c>
      <c r="AJ156" t="s">
        <v>60</v>
      </c>
      <c r="AK156" t="s">
        <v>61</v>
      </c>
      <c r="AL156" t="s">
        <v>166</v>
      </c>
      <c r="AM156" t="s">
        <v>167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61.3</v>
      </c>
      <c r="X157">
        <v>1.0999999999999999E-2</v>
      </c>
      <c r="Y157">
        <v>-1.57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164</v>
      </c>
      <c r="AH157" t="s">
        <v>45</v>
      </c>
      <c r="AI157" t="s">
        <v>165</v>
      </c>
      <c r="AJ157" t="s">
        <v>60</v>
      </c>
      <c r="AK157" t="s">
        <v>61</v>
      </c>
      <c r="AL157" t="s">
        <v>166</v>
      </c>
      <c r="AM157" t="s">
        <v>167</v>
      </c>
      <c r="AO157" t="s">
        <v>64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158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48</v>
      </c>
      <c r="X6">
        <v>7.3000000000000001E-3</v>
      </c>
      <c r="Y6">
        <v>-1.83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159</v>
      </c>
      <c r="AH6" t="s">
        <v>45</v>
      </c>
      <c r="AI6" t="s">
        <v>160</v>
      </c>
      <c r="AJ6" t="s">
        <v>60</v>
      </c>
      <c r="AK6" t="s">
        <v>61</v>
      </c>
      <c r="AL6" t="s">
        <v>161</v>
      </c>
      <c r="AM6" t="s">
        <v>162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65.599999999999994</v>
      </c>
      <c r="X7">
        <v>1.5100000000000001E-2</v>
      </c>
      <c r="Y7">
        <v>-1.93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159</v>
      </c>
      <c r="AH7" t="s">
        <v>45</v>
      </c>
      <c r="AI7" t="s">
        <v>160</v>
      </c>
      <c r="AJ7" t="s">
        <v>60</v>
      </c>
      <c r="AK7" t="s">
        <v>61</v>
      </c>
      <c r="AL7" t="s">
        <v>161</v>
      </c>
      <c r="AM7" t="s">
        <v>162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59.7</v>
      </c>
      <c r="X8">
        <v>1.2500000000000001E-2</v>
      </c>
      <c r="Y8">
        <v>-1.99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159</v>
      </c>
      <c r="AH8" t="s">
        <v>45</v>
      </c>
      <c r="AI8" t="s">
        <v>160</v>
      </c>
      <c r="AJ8" t="s">
        <v>60</v>
      </c>
      <c r="AK8" t="s">
        <v>61</v>
      </c>
      <c r="AL8" t="s">
        <v>161</v>
      </c>
      <c r="AM8" t="s">
        <v>162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68.3</v>
      </c>
      <c r="X9">
        <v>1.47E-2</v>
      </c>
      <c r="Y9">
        <v>-1.49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159</v>
      </c>
      <c r="AH9" t="s">
        <v>45</v>
      </c>
      <c r="AI9" t="s">
        <v>160</v>
      </c>
      <c r="AJ9" t="s">
        <v>60</v>
      </c>
      <c r="AK9" t="s">
        <v>61</v>
      </c>
      <c r="AL9" t="s">
        <v>161</v>
      </c>
      <c r="AM9" t="s">
        <v>162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55.1</v>
      </c>
      <c r="X10">
        <v>8.8299999999999993E-3</v>
      </c>
      <c r="Y10">
        <v>-2.3199999999999998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159</v>
      </c>
      <c r="AH10" t="s">
        <v>45</v>
      </c>
      <c r="AI10" t="s">
        <v>160</v>
      </c>
      <c r="AJ10" t="s">
        <v>60</v>
      </c>
      <c r="AK10" t="s">
        <v>61</v>
      </c>
      <c r="AL10" t="s">
        <v>161</v>
      </c>
      <c r="AM10" t="s">
        <v>162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76.7</v>
      </c>
      <c r="X11">
        <v>1.6299999999999999E-2</v>
      </c>
      <c r="Y11">
        <v>-1.58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159</v>
      </c>
      <c r="AH11" t="s">
        <v>45</v>
      </c>
      <c r="AI11" t="s">
        <v>160</v>
      </c>
      <c r="AJ11" t="s">
        <v>60</v>
      </c>
      <c r="AK11" t="s">
        <v>61</v>
      </c>
      <c r="AL11" t="s">
        <v>161</v>
      </c>
      <c r="AM11" t="s">
        <v>162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72.3</v>
      </c>
      <c r="X12">
        <v>1.67E-2</v>
      </c>
      <c r="Y12">
        <v>-1.66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159</v>
      </c>
      <c r="AH12" t="s">
        <v>45</v>
      </c>
      <c r="AI12" t="s">
        <v>160</v>
      </c>
      <c r="AJ12" t="s">
        <v>60</v>
      </c>
      <c r="AK12" t="s">
        <v>61</v>
      </c>
      <c r="AL12" t="s">
        <v>161</v>
      </c>
      <c r="AM12" t="s">
        <v>162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79.599999999999994</v>
      </c>
      <c r="X13">
        <v>1.6799999999999999E-2</v>
      </c>
      <c r="Y13">
        <v>-1.5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159</v>
      </c>
      <c r="AH13" t="s">
        <v>45</v>
      </c>
      <c r="AI13" t="s">
        <v>160</v>
      </c>
      <c r="AJ13" t="s">
        <v>60</v>
      </c>
      <c r="AK13" t="s">
        <v>61</v>
      </c>
      <c r="AL13" t="s">
        <v>161</v>
      </c>
      <c r="AM13" t="s">
        <v>162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57.7</v>
      </c>
      <c r="X14">
        <v>1.23E-2</v>
      </c>
      <c r="Y14">
        <v>-1.73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159</v>
      </c>
      <c r="AH14" t="s">
        <v>45</v>
      </c>
      <c r="AI14" t="s">
        <v>160</v>
      </c>
      <c r="AJ14" t="s">
        <v>60</v>
      </c>
      <c r="AK14" t="s">
        <v>61</v>
      </c>
      <c r="AL14" t="s">
        <v>161</v>
      </c>
      <c r="AM14" t="s">
        <v>162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70.7</v>
      </c>
      <c r="X15">
        <v>1.52E-2</v>
      </c>
      <c r="Y15">
        <v>-1.7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159</v>
      </c>
      <c r="AH15" t="s">
        <v>45</v>
      </c>
      <c r="AI15" t="s">
        <v>160</v>
      </c>
      <c r="AJ15" t="s">
        <v>60</v>
      </c>
      <c r="AK15" t="s">
        <v>61</v>
      </c>
      <c r="AL15" t="s">
        <v>161</v>
      </c>
      <c r="AM15" t="s">
        <v>162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55.8</v>
      </c>
      <c r="X16">
        <v>6.9800000000000001E-3</v>
      </c>
      <c r="Y16">
        <v>-2.2400000000000002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159</v>
      </c>
      <c r="AH16" t="s">
        <v>45</v>
      </c>
      <c r="AI16" t="s">
        <v>160</v>
      </c>
      <c r="AJ16" t="s">
        <v>60</v>
      </c>
      <c r="AK16" t="s">
        <v>61</v>
      </c>
      <c r="AL16" t="s">
        <v>161</v>
      </c>
      <c r="AM16" t="s">
        <v>162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63.2</v>
      </c>
      <c r="X17">
        <v>8.3099999999999997E-3</v>
      </c>
      <c r="Y17">
        <v>-1.6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159</v>
      </c>
      <c r="AH17" t="s">
        <v>45</v>
      </c>
      <c r="AI17" t="s">
        <v>160</v>
      </c>
      <c r="AJ17" t="s">
        <v>60</v>
      </c>
      <c r="AK17" t="s">
        <v>61</v>
      </c>
      <c r="AL17" t="s">
        <v>161</v>
      </c>
      <c r="AM17" t="s">
        <v>162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59.7</v>
      </c>
      <c r="X18">
        <v>7.5500000000000003E-3</v>
      </c>
      <c r="Y18">
        <v>-1.96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159</v>
      </c>
      <c r="AH18" t="s">
        <v>45</v>
      </c>
      <c r="AI18" t="s">
        <v>160</v>
      </c>
      <c r="AJ18" t="s">
        <v>60</v>
      </c>
      <c r="AK18" t="s">
        <v>61</v>
      </c>
      <c r="AL18" t="s">
        <v>161</v>
      </c>
      <c r="AM18" t="s">
        <v>162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65.400000000000006</v>
      </c>
      <c r="X19">
        <v>1.0500000000000001E-2</v>
      </c>
      <c r="Y19">
        <v>-1.38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159</v>
      </c>
      <c r="AH19" t="s">
        <v>45</v>
      </c>
      <c r="AI19" t="s">
        <v>160</v>
      </c>
      <c r="AJ19" t="s">
        <v>60</v>
      </c>
      <c r="AK19" t="s">
        <v>61</v>
      </c>
      <c r="AL19" t="s">
        <v>161</v>
      </c>
      <c r="AM19" t="s">
        <v>162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59.9</v>
      </c>
      <c r="X20">
        <v>7.9900000000000006E-3</v>
      </c>
      <c r="Y20">
        <v>-2.06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159</v>
      </c>
      <c r="AH20" t="s">
        <v>45</v>
      </c>
      <c r="AI20" t="s">
        <v>160</v>
      </c>
      <c r="AJ20" t="s">
        <v>60</v>
      </c>
      <c r="AK20" t="s">
        <v>61</v>
      </c>
      <c r="AL20" t="s">
        <v>161</v>
      </c>
      <c r="AM20" t="s">
        <v>162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75.400000000000006</v>
      </c>
      <c r="X21">
        <v>1.4800000000000001E-2</v>
      </c>
      <c r="Y21">
        <v>-1.35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159</v>
      </c>
      <c r="AH21" t="s">
        <v>45</v>
      </c>
      <c r="AI21" t="s">
        <v>160</v>
      </c>
      <c r="AJ21" t="s">
        <v>60</v>
      </c>
      <c r="AK21" t="s">
        <v>61</v>
      </c>
      <c r="AL21" t="s">
        <v>161</v>
      </c>
      <c r="AM21" t="s">
        <v>162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70.7</v>
      </c>
      <c r="X22">
        <v>1.4200000000000001E-2</v>
      </c>
      <c r="Y22">
        <v>-1.51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159</v>
      </c>
      <c r="AH22" t="s">
        <v>45</v>
      </c>
      <c r="AI22" t="s">
        <v>160</v>
      </c>
      <c r="AJ22" t="s">
        <v>60</v>
      </c>
      <c r="AK22" t="s">
        <v>61</v>
      </c>
      <c r="AL22" t="s">
        <v>161</v>
      </c>
      <c r="AM22" t="s">
        <v>162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77.5</v>
      </c>
      <c r="X23">
        <v>1.4E-2</v>
      </c>
      <c r="Y23">
        <v>-1.35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159</v>
      </c>
      <c r="AH23" t="s">
        <v>45</v>
      </c>
      <c r="AI23" t="s">
        <v>160</v>
      </c>
      <c r="AJ23" t="s">
        <v>60</v>
      </c>
      <c r="AK23" t="s">
        <v>61</v>
      </c>
      <c r="AL23" t="s">
        <v>161</v>
      </c>
      <c r="AM23" t="s">
        <v>162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62.4</v>
      </c>
      <c r="X24">
        <v>1.09E-2</v>
      </c>
      <c r="Y24">
        <v>-1.57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159</v>
      </c>
      <c r="AH24" t="s">
        <v>45</v>
      </c>
      <c r="AI24" t="s">
        <v>160</v>
      </c>
      <c r="AJ24" t="s">
        <v>60</v>
      </c>
      <c r="AK24" t="s">
        <v>61</v>
      </c>
      <c r="AL24" t="s">
        <v>161</v>
      </c>
      <c r="AM24" t="s">
        <v>162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65</v>
      </c>
      <c r="X25">
        <v>1.0200000000000001E-2</v>
      </c>
      <c r="Y25">
        <v>-1.69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159</v>
      </c>
      <c r="AH25" t="s">
        <v>45</v>
      </c>
      <c r="AI25" t="s">
        <v>160</v>
      </c>
      <c r="AJ25" t="s">
        <v>60</v>
      </c>
      <c r="AK25" t="s">
        <v>61</v>
      </c>
      <c r="AL25" t="s">
        <v>161</v>
      </c>
      <c r="AM25" t="s">
        <v>162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48.8</v>
      </c>
      <c r="X26">
        <v>6.2399999999999999E-3</v>
      </c>
      <c r="Y26">
        <v>-2.0299999999999998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159</v>
      </c>
      <c r="AH26" t="s">
        <v>45</v>
      </c>
      <c r="AI26" t="s">
        <v>160</v>
      </c>
      <c r="AJ26" t="s">
        <v>60</v>
      </c>
      <c r="AK26" t="s">
        <v>61</v>
      </c>
      <c r="AL26" t="s">
        <v>161</v>
      </c>
      <c r="AM26" t="s">
        <v>162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58.5</v>
      </c>
      <c r="X27">
        <v>8.4600000000000005E-3</v>
      </c>
      <c r="Y27">
        <v>-2.02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159</v>
      </c>
      <c r="AH27" t="s">
        <v>45</v>
      </c>
      <c r="AI27" t="s">
        <v>160</v>
      </c>
      <c r="AJ27" t="s">
        <v>60</v>
      </c>
      <c r="AK27" t="s">
        <v>61</v>
      </c>
      <c r="AL27" t="s">
        <v>161</v>
      </c>
      <c r="AM27" t="s">
        <v>162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56.1</v>
      </c>
      <c r="X28">
        <v>7.26E-3</v>
      </c>
      <c r="Y28">
        <v>-2.14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159</v>
      </c>
      <c r="AH28" t="s">
        <v>45</v>
      </c>
      <c r="AI28" t="s">
        <v>160</v>
      </c>
      <c r="AJ28" t="s">
        <v>60</v>
      </c>
      <c r="AK28" t="s">
        <v>61</v>
      </c>
      <c r="AL28" t="s">
        <v>161</v>
      </c>
      <c r="AM28" t="s">
        <v>162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61.7</v>
      </c>
      <c r="X29">
        <v>0.01</v>
      </c>
      <c r="Y29">
        <v>-1.55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159</v>
      </c>
      <c r="AH29" t="s">
        <v>45</v>
      </c>
      <c r="AI29" t="s">
        <v>160</v>
      </c>
      <c r="AJ29" t="s">
        <v>60</v>
      </c>
      <c r="AK29" t="s">
        <v>61</v>
      </c>
      <c r="AL29" t="s">
        <v>161</v>
      </c>
      <c r="AM29" t="s">
        <v>162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54.6</v>
      </c>
      <c r="X30">
        <v>7.62E-3</v>
      </c>
      <c r="Y30">
        <v>-2.52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159</v>
      </c>
      <c r="AH30" t="s">
        <v>45</v>
      </c>
      <c r="AI30" t="s">
        <v>160</v>
      </c>
      <c r="AJ30" t="s">
        <v>60</v>
      </c>
      <c r="AK30" t="s">
        <v>61</v>
      </c>
      <c r="AL30" t="s">
        <v>161</v>
      </c>
      <c r="AM30" t="s">
        <v>162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71.7</v>
      </c>
      <c r="X31">
        <v>1.55E-2</v>
      </c>
      <c r="Y31">
        <v>-1.59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159</v>
      </c>
      <c r="AH31" t="s">
        <v>45</v>
      </c>
      <c r="AI31" t="s">
        <v>160</v>
      </c>
      <c r="AJ31" t="s">
        <v>60</v>
      </c>
      <c r="AK31" t="s">
        <v>61</v>
      </c>
      <c r="AL31" t="s">
        <v>161</v>
      </c>
      <c r="AM31" t="s">
        <v>162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66.099999999999994</v>
      </c>
      <c r="X32">
        <v>1.5100000000000001E-2</v>
      </c>
      <c r="Y32">
        <v>-1.7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159</v>
      </c>
      <c r="AH32" t="s">
        <v>45</v>
      </c>
      <c r="AI32" t="s">
        <v>160</v>
      </c>
      <c r="AJ32" t="s">
        <v>60</v>
      </c>
      <c r="AK32" t="s">
        <v>61</v>
      </c>
      <c r="AL32" t="s">
        <v>161</v>
      </c>
      <c r="AM32" t="s">
        <v>162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73.7</v>
      </c>
      <c r="X33">
        <v>1.55E-2</v>
      </c>
      <c r="Y33">
        <v>-1.59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159</v>
      </c>
      <c r="AH33" t="s">
        <v>45</v>
      </c>
      <c r="AI33" t="s">
        <v>160</v>
      </c>
      <c r="AJ33" t="s">
        <v>60</v>
      </c>
      <c r="AK33" t="s">
        <v>61</v>
      </c>
      <c r="AL33" t="s">
        <v>161</v>
      </c>
      <c r="AM33" t="s">
        <v>162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54</v>
      </c>
      <c r="X34">
        <v>1.17E-2</v>
      </c>
      <c r="Y34">
        <v>-1.69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159</v>
      </c>
      <c r="AH34" t="s">
        <v>45</v>
      </c>
      <c r="AI34" t="s">
        <v>160</v>
      </c>
      <c r="AJ34" t="s">
        <v>60</v>
      </c>
      <c r="AK34" t="s">
        <v>61</v>
      </c>
      <c r="AL34" t="s">
        <v>161</v>
      </c>
      <c r="AM34" t="s">
        <v>162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62.5</v>
      </c>
      <c r="X35">
        <v>1.1299999999999999E-2</v>
      </c>
      <c r="Y35">
        <v>-1.84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159</v>
      </c>
      <c r="AH35" t="s">
        <v>45</v>
      </c>
      <c r="AI35" t="s">
        <v>160</v>
      </c>
      <c r="AJ35" t="s">
        <v>60</v>
      </c>
      <c r="AK35" t="s">
        <v>61</v>
      </c>
      <c r="AL35" t="s">
        <v>161</v>
      </c>
      <c r="AM35" t="s">
        <v>162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46.5</v>
      </c>
      <c r="X36">
        <v>5.94E-3</v>
      </c>
      <c r="Y36">
        <v>-1.96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159</v>
      </c>
      <c r="AH36" t="s">
        <v>45</v>
      </c>
      <c r="AI36" t="s">
        <v>160</v>
      </c>
      <c r="AJ36" t="s">
        <v>60</v>
      </c>
      <c r="AK36" t="s">
        <v>61</v>
      </c>
      <c r="AL36" t="s">
        <v>161</v>
      </c>
      <c r="AM36" t="s">
        <v>162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56.4</v>
      </c>
      <c r="X37">
        <v>7.8899999999999994E-3</v>
      </c>
      <c r="Y37">
        <v>-2.16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159</v>
      </c>
      <c r="AH37" t="s">
        <v>45</v>
      </c>
      <c r="AI37" t="s">
        <v>160</v>
      </c>
      <c r="AJ37" t="s">
        <v>60</v>
      </c>
      <c r="AK37" t="s">
        <v>61</v>
      </c>
      <c r="AL37" t="s">
        <v>161</v>
      </c>
      <c r="AM37" t="s">
        <v>162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53</v>
      </c>
      <c r="X38">
        <v>6.9100000000000003E-3</v>
      </c>
      <c r="Y38">
        <v>-2.29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159</v>
      </c>
      <c r="AH38" t="s">
        <v>45</v>
      </c>
      <c r="AI38" t="s">
        <v>160</v>
      </c>
      <c r="AJ38" t="s">
        <v>60</v>
      </c>
      <c r="AK38" t="s">
        <v>61</v>
      </c>
      <c r="AL38" t="s">
        <v>161</v>
      </c>
      <c r="AM38" t="s">
        <v>162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59.2</v>
      </c>
      <c r="X39">
        <v>9.5999999999999992E-3</v>
      </c>
      <c r="Y39">
        <v>-1.65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159</v>
      </c>
      <c r="AH39" t="s">
        <v>45</v>
      </c>
      <c r="AI39" t="s">
        <v>160</v>
      </c>
      <c r="AJ39" t="s">
        <v>60</v>
      </c>
      <c r="AK39" t="s">
        <v>61</v>
      </c>
      <c r="AL39" t="s">
        <v>161</v>
      </c>
      <c r="AM39" t="s">
        <v>162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53</v>
      </c>
      <c r="X40">
        <v>7.3200000000000001E-3</v>
      </c>
      <c r="Y40">
        <v>-2.69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159</v>
      </c>
      <c r="AH40" t="s">
        <v>45</v>
      </c>
      <c r="AI40" t="s">
        <v>160</v>
      </c>
      <c r="AJ40" t="s">
        <v>60</v>
      </c>
      <c r="AK40" t="s">
        <v>61</v>
      </c>
      <c r="AL40" t="s">
        <v>161</v>
      </c>
      <c r="AM40" t="s">
        <v>162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69.8</v>
      </c>
      <c r="X41">
        <v>1.54E-2</v>
      </c>
      <c r="Y41">
        <v>-1.64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159</v>
      </c>
      <c r="AH41" t="s">
        <v>45</v>
      </c>
      <c r="AI41" t="s">
        <v>160</v>
      </c>
      <c r="AJ41" t="s">
        <v>60</v>
      </c>
      <c r="AK41" t="s">
        <v>61</v>
      </c>
      <c r="AL41" t="s">
        <v>161</v>
      </c>
      <c r="AM41" t="s">
        <v>162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64.3</v>
      </c>
      <c r="X42">
        <v>1.5299999999999999E-2</v>
      </c>
      <c r="Y42">
        <v>-1.76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159</v>
      </c>
      <c r="AH42" t="s">
        <v>45</v>
      </c>
      <c r="AI42" t="s">
        <v>160</v>
      </c>
      <c r="AJ42" t="s">
        <v>60</v>
      </c>
      <c r="AK42" t="s">
        <v>61</v>
      </c>
      <c r="AL42" t="s">
        <v>161</v>
      </c>
      <c r="AM42" t="s">
        <v>162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71.900000000000006</v>
      </c>
      <c r="X43">
        <v>1.5900000000000001E-2</v>
      </c>
      <c r="Y43">
        <v>-1.68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159</v>
      </c>
      <c r="AH43" t="s">
        <v>45</v>
      </c>
      <c r="AI43" t="s">
        <v>160</v>
      </c>
      <c r="AJ43" t="s">
        <v>60</v>
      </c>
      <c r="AK43" t="s">
        <v>61</v>
      </c>
      <c r="AL43" t="s">
        <v>161</v>
      </c>
      <c r="AM43" t="s">
        <v>162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53.2</v>
      </c>
      <c r="X44">
        <v>1.1599999999999999E-2</v>
      </c>
      <c r="Y44">
        <v>-1.69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159</v>
      </c>
      <c r="AH44" t="s">
        <v>45</v>
      </c>
      <c r="AI44" t="s">
        <v>160</v>
      </c>
      <c r="AJ44" t="s">
        <v>60</v>
      </c>
      <c r="AK44" t="s">
        <v>61</v>
      </c>
      <c r="AL44" t="s">
        <v>161</v>
      </c>
      <c r="AM44" t="s">
        <v>162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60.7</v>
      </c>
      <c r="X45">
        <v>1.15E-2</v>
      </c>
      <c r="Y45">
        <v>-1.92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159</v>
      </c>
      <c r="AH45" t="s">
        <v>45</v>
      </c>
      <c r="AI45" t="s">
        <v>160</v>
      </c>
      <c r="AJ45" t="s">
        <v>60</v>
      </c>
      <c r="AK45" t="s">
        <v>61</v>
      </c>
      <c r="AL45" t="s">
        <v>161</v>
      </c>
      <c r="AM45" t="s">
        <v>162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65.8</v>
      </c>
      <c r="X46">
        <v>1.04E-2</v>
      </c>
      <c r="Y46">
        <v>-1.47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159</v>
      </c>
      <c r="AH46" t="s">
        <v>45</v>
      </c>
      <c r="AI46" t="s">
        <v>160</v>
      </c>
      <c r="AJ46" t="s">
        <v>60</v>
      </c>
      <c r="AK46" t="s">
        <v>61</v>
      </c>
      <c r="AL46" t="s">
        <v>161</v>
      </c>
      <c r="AM46" t="s">
        <v>162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76.5</v>
      </c>
      <c r="X47">
        <v>1.4E-2</v>
      </c>
      <c r="Y47">
        <v>-1.44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159</v>
      </c>
      <c r="AH47" t="s">
        <v>45</v>
      </c>
      <c r="AI47" t="s">
        <v>160</v>
      </c>
      <c r="AJ47" t="s">
        <v>60</v>
      </c>
      <c r="AK47" t="s">
        <v>61</v>
      </c>
      <c r="AL47" t="s">
        <v>161</v>
      </c>
      <c r="AM47" t="s">
        <v>162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76.400000000000006</v>
      </c>
      <c r="X48">
        <v>1.4800000000000001E-2</v>
      </c>
      <c r="Y48">
        <v>-1.49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159</v>
      </c>
      <c r="AH48" t="s">
        <v>45</v>
      </c>
      <c r="AI48" t="s">
        <v>160</v>
      </c>
      <c r="AJ48" t="s">
        <v>60</v>
      </c>
      <c r="AK48" t="s">
        <v>61</v>
      </c>
      <c r="AL48" t="s">
        <v>161</v>
      </c>
      <c r="AM48" t="s">
        <v>162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80.3</v>
      </c>
      <c r="X49">
        <v>1.7299999999999999E-2</v>
      </c>
      <c r="Y49">
        <v>-1.66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159</v>
      </c>
      <c r="AH49" t="s">
        <v>45</v>
      </c>
      <c r="AI49" t="s">
        <v>160</v>
      </c>
      <c r="AJ49" t="s">
        <v>60</v>
      </c>
      <c r="AK49" t="s">
        <v>61</v>
      </c>
      <c r="AL49" t="s">
        <v>161</v>
      </c>
      <c r="AM49" t="s">
        <v>162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80.8</v>
      </c>
      <c r="X50">
        <v>1.7299999999999999E-2</v>
      </c>
      <c r="Y50">
        <v>-1.5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159</v>
      </c>
      <c r="AH50" t="s">
        <v>45</v>
      </c>
      <c r="AI50" t="s">
        <v>160</v>
      </c>
      <c r="AJ50" t="s">
        <v>60</v>
      </c>
      <c r="AK50" t="s">
        <v>61</v>
      </c>
      <c r="AL50" t="s">
        <v>161</v>
      </c>
      <c r="AM50" t="s">
        <v>162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80.3</v>
      </c>
      <c r="X51">
        <v>1.5800000000000002E-2</v>
      </c>
      <c r="Y51">
        <v>-1.43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159</v>
      </c>
      <c r="AH51" t="s">
        <v>45</v>
      </c>
      <c r="AI51" t="s">
        <v>160</v>
      </c>
      <c r="AJ51" t="s">
        <v>60</v>
      </c>
      <c r="AK51" t="s">
        <v>61</v>
      </c>
      <c r="AL51" t="s">
        <v>161</v>
      </c>
      <c r="AM51" t="s">
        <v>162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105</v>
      </c>
      <c r="X52">
        <v>1.7100000000000001E-2</v>
      </c>
      <c r="Y52">
        <v>-1.08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159</v>
      </c>
      <c r="AH52" t="s">
        <v>45</v>
      </c>
      <c r="AI52" t="s">
        <v>160</v>
      </c>
      <c r="AJ52" t="s">
        <v>60</v>
      </c>
      <c r="AK52" t="s">
        <v>61</v>
      </c>
      <c r="AL52" t="s">
        <v>161</v>
      </c>
      <c r="AM52" t="s">
        <v>162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61.8</v>
      </c>
      <c r="X53">
        <v>1.37E-2</v>
      </c>
      <c r="Y53">
        <v>-1.71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159</v>
      </c>
      <c r="AH53" t="s">
        <v>45</v>
      </c>
      <c r="AI53" t="s">
        <v>160</v>
      </c>
      <c r="AJ53" t="s">
        <v>60</v>
      </c>
      <c r="AK53" t="s">
        <v>61</v>
      </c>
      <c r="AL53" t="s">
        <v>161</v>
      </c>
      <c r="AM53" t="s">
        <v>162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76</v>
      </c>
      <c r="X54">
        <v>1.49E-2</v>
      </c>
      <c r="Y54">
        <v>-1.53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159</v>
      </c>
      <c r="AH54" t="s">
        <v>45</v>
      </c>
      <c r="AI54" t="s">
        <v>160</v>
      </c>
      <c r="AJ54" t="s">
        <v>60</v>
      </c>
      <c r="AK54" t="s">
        <v>61</v>
      </c>
      <c r="AL54" t="s">
        <v>161</v>
      </c>
      <c r="AM54" t="s">
        <v>162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62.9</v>
      </c>
      <c r="X55">
        <v>7.8700000000000003E-3</v>
      </c>
      <c r="Y55">
        <v>-2.52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159</v>
      </c>
      <c r="AH55" t="s">
        <v>45</v>
      </c>
      <c r="AI55" t="s">
        <v>160</v>
      </c>
      <c r="AJ55" t="s">
        <v>60</v>
      </c>
      <c r="AK55" t="s">
        <v>61</v>
      </c>
      <c r="AL55" t="s">
        <v>161</v>
      </c>
      <c r="AM55" t="s">
        <v>162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67.599999999999994</v>
      </c>
      <c r="X56">
        <v>1.03E-2</v>
      </c>
      <c r="Y56">
        <v>-1.17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159</v>
      </c>
      <c r="AH56" t="s">
        <v>45</v>
      </c>
      <c r="AI56" t="s">
        <v>160</v>
      </c>
      <c r="AJ56" t="s">
        <v>60</v>
      </c>
      <c r="AK56" t="s">
        <v>61</v>
      </c>
      <c r="AL56" t="s">
        <v>161</v>
      </c>
      <c r="AM56" t="s">
        <v>162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72.5</v>
      </c>
      <c r="X57">
        <v>1.1599999999999999E-2</v>
      </c>
      <c r="Y57">
        <v>-1.1000000000000001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159</v>
      </c>
      <c r="AH57" t="s">
        <v>45</v>
      </c>
      <c r="AI57" t="s">
        <v>160</v>
      </c>
      <c r="AJ57" t="s">
        <v>60</v>
      </c>
      <c r="AK57" t="s">
        <v>61</v>
      </c>
      <c r="AL57" t="s">
        <v>161</v>
      </c>
      <c r="AM57" t="s">
        <v>162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75.3</v>
      </c>
      <c r="X58">
        <v>1.2699999999999999E-2</v>
      </c>
      <c r="Y58">
        <v>-1.25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159</v>
      </c>
      <c r="AH58" t="s">
        <v>45</v>
      </c>
      <c r="AI58" t="s">
        <v>160</v>
      </c>
      <c r="AJ58" t="s">
        <v>60</v>
      </c>
      <c r="AK58" t="s">
        <v>61</v>
      </c>
      <c r="AL58" t="s">
        <v>161</v>
      </c>
      <c r="AM58" t="s">
        <v>162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75.2</v>
      </c>
      <c r="X59">
        <v>1.4800000000000001E-2</v>
      </c>
      <c r="Y59">
        <v>-1.25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159</v>
      </c>
      <c r="AH59" t="s">
        <v>45</v>
      </c>
      <c r="AI59" t="s">
        <v>160</v>
      </c>
      <c r="AJ59" t="s">
        <v>60</v>
      </c>
      <c r="AK59" t="s">
        <v>61</v>
      </c>
      <c r="AL59" t="s">
        <v>161</v>
      </c>
      <c r="AM59" t="s">
        <v>162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77.099999999999994</v>
      </c>
      <c r="X60">
        <v>1.37E-2</v>
      </c>
      <c r="Y60">
        <v>-1.33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159</v>
      </c>
      <c r="AH60" t="s">
        <v>45</v>
      </c>
      <c r="AI60" t="s">
        <v>160</v>
      </c>
      <c r="AJ60" t="s">
        <v>60</v>
      </c>
      <c r="AK60" t="s">
        <v>61</v>
      </c>
      <c r="AL60" t="s">
        <v>161</v>
      </c>
      <c r="AM60" t="s">
        <v>162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73.7</v>
      </c>
      <c r="X61">
        <v>1.1900000000000001E-2</v>
      </c>
      <c r="Y61">
        <v>-1.2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159</v>
      </c>
      <c r="AH61" t="s">
        <v>45</v>
      </c>
      <c r="AI61" t="s">
        <v>160</v>
      </c>
      <c r="AJ61" t="s">
        <v>60</v>
      </c>
      <c r="AK61" t="s">
        <v>61</v>
      </c>
      <c r="AL61" t="s">
        <v>161</v>
      </c>
      <c r="AM61" t="s">
        <v>162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92.8</v>
      </c>
      <c r="X62">
        <v>1.34E-2</v>
      </c>
      <c r="Y62">
        <v>-0.63900000000000001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159</v>
      </c>
      <c r="AH62" t="s">
        <v>45</v>
      </c>
      <c r="AI62" t="s">
        <v>160</v>
      </c>
      <c r="AJ62" t="s">
        <v>60</v>
      </c>
      <c r="AK62" t="s">
        <v>61</v>
      </c>
      <c r="AL62" t="s">
        <v>161</v>
      </c>
      <c r="AM62" t="s">
        <v>162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62.9</v>
      </c>
      <c r="X63">
        <v>1.11E-2</v>
      </c>
      <c r="Y63">
        <v>-1.57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159</v>
      </c>
      <c r="AH63" t="s">
        <v>45</v>
      </c>
      <c r="AI63" t="s">
        <v>160</v>
      </c>
      <c r="AJ63" t="s">
        <v>60</v>
      </c>
      <c r="AK63" t="s">
        <v>61</v>
      </c>
      <c r="AL63" t="s">
        <v>161</v>
      </c>
      <c r="AM63" t="s">
        <v>162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72.5</v>
      </c>
      <c r="X64">
        <v>1.17E-2</v>
      </c>
      <c r="Y64">
        <v>-1.1599999999999999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159</v>
      </c>
      <c r="AH64" t="s">
        <v>45</v>
      </c>
      <c r="AI64" t="s">
        <v>160</v>
      </c>
      <c r="AJ64" t="s">
        <v>60</v>
      </c>
      <c r="AK64" t="s">
        <v>61</v>
      </c>
      <c r="AL64" t="s">
        <v>161</v>
      </c>
      <c r="AM64" t="s">
        <v>162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55.6</v>
      </c>
      <c r="X65">
        <v>7.5700000000000003E-3</v>
      </c>
      <c r="Y65">
        <v>-2.57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159</v>
      </c>
      <c r="AH65" t="s">
        <v>45</v>
      </c>
      <c r="AI65" t="s">
        <v>160</v>
      </c>
      <c r="AJ65" t="s">
        <v>60</v>
      </c>
      <c r="AK65" t="s">
        <v>61</v>
      </c>
      <c r="AL65" t="s">
        <v>161</v>
      </c>
      <c r="AM65" t="s">
        <v>162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64</v>
      </c>
      <c r="X66">
        <v>1.09E-2</v>
      </c>
      <c r="Y66">
        <v>-1.37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159</v>
      </c>
      <c r="AH66" t="s">
        <v>45</v>
      </c>
      <c r="AI66" t="s">
        <v>160</v>
      </c>
      <c r="AJ66" t="s">
        <v>60</v>
      </c>
      <c r="AK66" t="s">
        <v>61</v>
      </c>
      <c r="AL66" t="s">
        <v>161</v>
      </c>
      <c r="AM66" t="s">
        <v>162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67.5</v>
      </c>
      <c r="X67">
        <v>1.2E-2</v>
      </c>
      <c r="Y67">
        <v>-1.38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159</v>
      </c>
      <c r="AH67" t="s">
        <v>45</v>
      </c>
      <c r="AI67" t="s">
        <v>160</v>
      </c>
      <c r="AJ67" t="s">
        <v>60</v>
      </c>
      <c r="AK67" t="s">
        <v>61</v>
      </c>
      <c r="AL67" t="s">
        <v>161</v>
      </c>
      <c r="AM67" t="s">
        <v>162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70.3</v>
      </c>
      <c r="X68">
        <v>1.34E-2</v>
      </c>
      <c r="Y68">
        <v>-1.53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159</v>
      </c>
      <c r="AH68" t="s">
        <v>45</v>
      </c>
      <c r="AI68" t="s">
        <v>160</v>
      </c>
      <c r="AJ68" t="s">
        <v>60</v>
      </c>
      <c r="AK68" t="s">
        <v>61</v>
      </c>
      <c r="AL68" t="s">
        <v>161</v>
      </c>
      <c r="AM68" t="s">
        <v>162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71.400000000000006</v>
      </c>
      <c r="X69">
        <v>1.5599999999999999E-2</v>
      </c>
      <c r="Y69">
        <v>-1.66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159</v>
      </c>
      <c r="AH69" t="s">
        <v>45</v>
      </c>
      <c r="AI69" t="s">
        <v>160</v>
      </c>
      <c r="AJ69" t="s">
        <v>60</v>
      </c>
      <c r="AK69" t="s">
        <v>61</v>
      </c>
      <c r="AL69" t="s">
        <v>161</v>
      </c>
      <c r="AM69" t="s">
        <v>162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73</v>
      </c>
      <c r="X70">
        <v>1.5800000000000002E-2</v>
      </c>
      <c r="Y70">
        <v>-1.64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159</v>
      </c>
      <c r="AH70" t="s">
        <v>45</v>
      </c>
      <c r="AI70" t="s">
        <v>160</v>
      </c>
      <c r="AJ70" t="s">
        <v>60</v>
      </c>
      <c r="AK70" t="s">
        <v>61</v>
      </c>
      <c r="AL70" t="s">
        <v>161</v>
      </c>
      <c r="AM70" t="s">
        <v>162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72.7</v>
      </c>
      <c r="X71">
        <v>1.4E-2</v>
      </c>
      <c r="Y71">
        <v>-1.7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159</v>
      </c>
      <c r="AH71" t="s">
        <v>45</v>
      </c>
      <c r="AI71" t="s">
        <v>160</v>
      </c>
      <c r="AJ71" t="s">
        <v>60</v>
      </c>
      <c r="AK71" t="s">
        <v>61</v>
      </c>
      <c r="AL71" t="s">
        <v>161</v>
      </c>
      <c r="AM71" t="s">
        <v>162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93</v>
      </c>
      <c r="X72">
        <v>1.4999999999999999E-2</v>
      </c>
      <c r="Y72">
        <v>-0.96399999999999997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159</v>
      </c>
      <c r="AH72" t="s">
        <v>45</v>
      </c>
      <c r="AI72" t="s">
        <v>160</v>
      </c>
      <c r="AJ72" t="s">
        <v>60</v>
      </c>
      <c r="AK72" t="s">
        <v>61</v>
      </c>
      <c r="AL72" t="s">
        <v>161</v>
      </c>
      <c r="AM72" t="s">
        <v>162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55.7</v>
      </c>
      <c r="X73">
        <v>1.2E-2</v>
      </c>
      <c r="Y73">
        <v>-1.62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159</v>
      </c>
      <c r="AH73" t="s">
        <v>45</v>
      </c>
      <c r="AI73" t="s">
        <v>160</v>
      </c>
      <c r="AJ73" t="s">
        <v>60</v>
      </c>
      <c r="AK73" t="s">
        <v>61</v>
      </c>
      <c r="AL73" t="s">
        <v>161</v>
      </c>
      <c r="AM73" t="s">
        <v>162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68.900000000000006</v>
      </c>
      <c r="X74">
        <v>1.3100000000000001E-2</v>
      </c>
      <c r="Y74">
        <v>-1.49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159</v>
      </c>
      <c r="AH74" t="s">
        <v>45</v>
      </c>
      <c r="AI74" t="s">
        <v>160</v>
      </c>
      <c r="AJ74" t="s">
        <v>60</v>
      </c>
      <c r="AK74" t="s">
        <v>61</v>
      </c>
      <c r="AL74" t="s">
        <v>161</v>
      </c>
      <c r="AM74" t="s">
        <v>162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53.1</v>
      </c>
      <c r="X75">
        <v>7.4599999999999996E-3</v>
      </c>
      <c r="Y75">
        <v>-2.59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159</v>
      </c>
      <c r="AH75" t="s">
        <v>45</v>
      </c>
      <c r="AI75" t="s">
        <v>160</v>
      </c>
      <c r="AJ75" t="s">
        <v>60</v>
      </c>
      <c r="AK75" t="s">
        <v>61</v>
      </c>
      <c r="AL75" t="s">
        <v>161</v>
      </c>
      <c r="AM75" t="s">
        <v>162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60.6</v>
      </c>
      <c r="X76">
        <v>1.14E-2</v>
      </c>
      <c r="Y76">
        <v>-1.54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159</v>
      </c>
      <c r="AH76" t="s">
        <v>45</v>
      </c>
      <c r="AI76" t="s">
        <v>160</v>
      </c>
      <c r="AJ76" t="s">
        <v>60</v>
      </c>
      <c r="AK76" t="s">
        <v>61</v>
      </c>
      <c r="AL76" t="s">
        <v>161</v>
      </c>
      <c r="AM76" t="s">
        <v>162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64.599999999999994</v>
      </c>
      <c r="X77">
        <v>1.21E-2</v>
      </c>
      <c r="Y77">
        <v>-1.52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159</v>
      </c>
      <c r="AH77" t="s">
        <v>45</v>
      </c>
      <c r="AI77" t="s">
        <v>160</v>
      </c>
      <c r="AJ77" t="s">
        <v>60</v>
      </c>
      <c r="AK77" t="s">
        <v>61</v>
      </c>
      <c r="AL77" t="s">
        <v>161</v>
      </c>
      <c r="AM77" t="s">
        <v>162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68</v>
      </c>
      <c r="X78">
        <v>1.3599999999999999E-2</v>
      </c>
      <c r="Y78">
        <v>-1.65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159</v>
      </c>
      <c r="AH78" t="s">
        <v>45</v>
      </c>
      <c r="AI78" t="s">
        <v>160</v>
      </c>
      <c r="AJ78" t="s">
        <v>60</v>
      </c>
      <c r="AK78" t="s">
        <v>61</v>
      </c>
      <c r="AL78" t="s">
        <v>161</v>
      </c>
      <c r="AM78" t="s">
        <v>162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70</v>
      </c>
      <c r="X79">
        <v>1.55E-2</v>
      </c>
      <c r="Y79">
        <v>-1.71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159</v>
      </c>
      <c r="AH79" t="s">
        <v>45</v>
      </c>
      <c r="AI79" t="s">
        <v>160</v>
      </c>
      <c r="AJ79" t="s">
        <v>60</v>
      </c>
      <c r="AK79" t="s">
        <v>61</v>
      </c>
      <c r="AL79" t="s">
        <v>161</v>
      </c>
      <c r="AM79" t="s">
        <v>162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72</v>
      </c>
      <c r="X80">
        <v>1.5800000000000002E-2</v>
      </c>
      <c r="Y80">
        <v>-1.67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159</v>
      </c>
      <c r="AH80" t="s">
        <v>45</v>
      </c>
      <c r="AI80" t="s">
        <v>160</v>
      </c>
      <c r="AJ80" t="s">
        <v>60</v>
      </c>
      <c r="AK80" t="s">
        <v>61</v>
      </c>
      <c r="AL80" t="s">
        <v>161</v>
      </c>
      <c r="AM80" t="s">
        <v>162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72</v>
      </c>
      <c r="X81">
        <v>1.4E-2</v>
      </c>
      <c r="Y81">
        <v>-1.77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159</v>
      </c>
      <c r="AH81" t="s">
        <v>45</v>
      </c>
      <c r="AI81" t="s">
        <v>160</v>
      </c>
      <c r="AJ81" t="s">
        <v>60</v>
      </c>
      <c r="AK81" t="s">
        <v>61</v>
      </c>
      <c r="AL81" t="s">
        <v>161</v>
      </c>
      <c r="AM81" t="s">
        <v>162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91.9</v>
      </c>
      <c r="X82">
        <v>1.6199999999999999E-2</v>
      </c>
      <c r="Y82">
        <v>-1.25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159</v>
      </c>
      <c r="AH82" t="s">
        <v>45</v>
      </c>
      <c r="AI82" t="s">
        <v>160</v>
      </c>
      <c r="AJ82" t="s">
        <v>60</v>
      </c>
      <c r="AK82" t="s">
        <v>61</v>
      </c>
      <c r="AL82" t="s">
        <v>161</v>
      </c>
      <c r="AM82" t="s">
        <v>162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53.7</v>
      </c>
      <c r="X83">
        <v>1.1900000000000001E-2</v>
      </c>
      <c r="Y83">
        <v>-1.61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159</v>
      </c>
      <c r="AH83" t="s">
        <v>45</v>
      </c>
      <c r="AI83" t="s">
        <v>160</v>
      </c>
      <c r="AJ83" t="s">
        <v>60</v>
      </c>
      <c r="AK83" t="s">
        <v>61</v>
      </c>
      <c r="AL83" t="s">
        <v>161</v>
      </c>
      <c r="AM83" t="s">
        <v>162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66.900000000000006</v>
      </c>
      <c r="X84">
        <v>1.35E-2</v>
      </c>
      <c r="Y84">
        <v>-1.62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159</v>
      </c>
      <c r="AH84" t="s">
        <v>45</v>
      </c>
      <c r="AI84" t="s">
        <v>160</v>
      </c>
      <c r="AJ84" t="s">
        <v>60</v>
      </c>
      <c r="AK84" t="s">
        <v>61</v>
      </c>
      <c r="AL84" t="s">
        <v>161</v>
      </c>
      <c r="AM84" t="s">
        <v>162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70.099999999999994</v>
      </c>
      <c r="X85">
        <v>1.5699999999999999E-2</v>
      </c>
      <c r="Y85">
        <v>-1.9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159</v>
      </c>
      <c r="AH85" t="s">
        <v>45</v>
      </c>
      <c r="AI85" t="s">
        <v>160</v>
      </c>
      <c r="AJ85" t="s">
        <v>60</v>
      </c>
      <c r="AK85" t="s">
        <v>61</v>
      </c>
      <c r="AL85" t="s">
        <v>161</v>
      </c>
      <c r="AM85" t="s">
        <v>162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56</v>
      </c>
      <c r="X86">
        <v>9.5499999999999995E-3</v>
      </c>
      <c r="Y86">
        <v>-2.36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159</v>
      </c>
      <c r="AH86" t="s">
        <v>45</v>
      </c>
      <c r="AI86" t="s">
        <v>160</v>
      </c>
      <c r="AJ86" t="s">
        <v>60</v>
      </c>
      <c r="AK86" t="s">
        <v>61</v>
      </c>
      <c r="AL86" t="s">
        <v>161</v>
      </c>
      <c r="AM86" t="s">
        <v>162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63.8</v>
      </c>
      <c r="X87">
        <v>9.6799999999999994E-3</v>
      </c>
      <c r="Y87">
        <v>-1.5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159</v>
      </c>
      <c r="AH87" t="s">
        <v>45</v>
      </c>
      <c r="AI87" t="s">
        <v>160</v>
      </c>
      <c r="AJ87" t="s">
        <v>60</v>
      </c>
      <c r="AK87" t="s">
        <v>61</v>
      </c>
      <c r="AL87" t="s">
        <v>161</v>
      </c>
      <c r="AM87" t="s">
        <v>162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74</v>
      </c>
      <c r="X88">
        <v>1.34E-2</v>
      </c>
      <c r="Y88">
        <v>-1.49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159</v>
      </c>
      <c r="AH88" t="s">
        <v>45</v>
      </c>
      <c r="AI88" t="s">
        <v>160</v>
      </c>
      <c r="AJ88" t="s">
        <v>60</v>
      </c>
      <c r="AK88" t="s">
        <v>61</v>
      </c>
      <c r="AL88" t="s">
        <v>161</v>
      </c>
      <c r="AM88" t="s">
        <v>162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75</v>
      </c>
      <c r="X89">
        <v>1.4500000000000001E-2</v>
      </c>
      <c r="Y89">
        <v>-1.54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159</v>
      </c>
      <c r="AH89" t="s">
        <v>45</v>
      </c>
      <c r="AI89" t="s">
        <v>160</v>
      </c>
      <c r="AJ89" t="s">
        <v>60</v>
      </c>
      <c r="AK89" t="s">
        <v>61</v>
      </c>
      <c r="AL89" t="s">
        <v>161</v>
      </c>
      <c r="AM89" t="s">
        <v>162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80.5</v>
      </c>
      <c r="X90">
        <v>1.7399999999999999E-2</v>
      </c>
      <c r="Y90">
        <v>-1.67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159</v>
      </c>
      <c r="AH90" t="s">
        <v>45</v>
      </c>
      <c r="AI90" t="s">
        <v>160</v>
      </c>
      <c r="AJ90" t="s">
        <v>60</v>
      </c>
      <c r="AK90" t="s">
        <v>61</v>
      </c>
      <c r="AL90" t="s">
        <v>161</v>
      </c>
      <c r="AM90" t="s">
        <v>162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80.8</v>
      </c>
      <c r="X91">
        <v>1.7299999999999999E-2</v>
      </c>
      <c r="Y91">
        <v>-1.51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159</v>
      </c>
      <c r="AH91" t="s">
        <v>45</v>
      </c>
      <c r="AI91" t="s">
        <v>160</v>
      </c>
      <c r="AJ91" t="s">
        <v>60</v>
      </c>
      <c r="AK91" t="s">
        <v>61</v>
      </c>
      <c r="AL91" t="s">
        <v>161</v>
      </c>
      <c r="AM91" t="s">
        <v>162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76.400000000000006</v>
      </c>
      <c r="X92">
        <v>1.4800000000000001E-2</v>
      </c>
      <c r="Y92">
        <v>-1.65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159</v>
      </c>
      <c r="AH92" t="s">
        <v>45</v>
      </c>
      <c r="AI92" t="s">
        <v>160</v>
      </c>
      <c r="AJ92" t="s">
        <v>60</v>
      </c>
      <c r="AK92" t="s">
        <v>61</v>
      </c>
      <c r="AL92" t="s">
        <v>161</v>
      </c>
      <c r="AM92" t="s">
        <v>162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107</v>
      </c>
      <c r="X93">
        <v>1.77E-2</v>
      </c>
      <c r="Y93">
        <v>-1.1299999999999999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159</v>
      </c>
      <c r="AH93" t="s">
        <v>45</v>
      </c>
      <c r="AI93" t="s">
        <v>160</v>
      </c>
      <c r="AJ93" t="s">
        <v>60</v>
      </c>
      <c r="AK93" t="s">
        <v>61</v>
      </c>
      <c r="AL93" t="s">
        <v>161</v>
      </c>
      <c r="AM93" t="s">
        <v>162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57.2</v>
      </c>
      <c r="X94">
        <v>1.2E-2</v>
      </c>
      <c r="Y94">
        <v>-1.26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159</v>
      </c>
      <c r="AH94" t="s">
        <v>45</v>
      </c>
      <c r="AI94" t="s">
        <v>160</v>
      </c>
      <c r="AJ94" t="s">
        <v>60</v>
      </c>
      <c r="AK94" t="s">
        <v>61</v>
      </c>
      <c r="AL94" t="s">
        <v>161</v>
      </c>
      <c r="AM94" t="s">
        <v>162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76.8</v>
      </c>
      <c r="X95">
        <v>1.5100000000000001E-2</v>
      </c>
      <c r="Y95">
        <v>-1.59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159</v>
      </c>
      <c r="AH95" t="s">
        <v>45</v>
      </c>
      <c r="AI95" t="s">
        <v>160</v>
      </c>
      <c r="AJ95" t="s">
        <v>60</v>
      </c>
      <c r="AK95" t="s">
        <v>61</v>
      </c>
      <c r="AL95" t="s">
        <v>161</v>
      </c>
      <c r="AM95" t="s">
        <v>162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65.900000000000006</v>
      </c>
      <c r="X96">
        <v>1.1299999999999999E-2</v>
      </c>
      <c r="Y96">
        <v>-1.46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159</v>
      </c>
      <c r="AH96" t="s">
        <v>45</v>
      </c>
      <c r="AI96" t="s">
        <v>160</v>
      </c>
      <c r="AJ96" t="s">
        <v>60</v>
      </c>
      <c r="AK96" t="s">
        <v>61</v>
      </c>
      <c r="AL96" t="s">
        <v>161</v>
      </c>
      <c r="AM96" t="s">
        <v>162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59.7</v>
      </c>
      <c r="X97">
        <v>8.0000000000000002E-3</v>
      </c>
      <c r="Y97">
        <v>-2.0299999999999998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159</v>
      </c>
      <c r="AH97" t="s">
        <v>45</v>
      </c>
      <c r="AI97" t="s">
        <v>160</v>
      </c>
      <c r="AJ97" t="s">
        <v>60</v>
      </c>
      <c r="AK97" t="s">
        <v>61</v>
      </c>
      <c r="AL97" t="s">
        <v>161</v>
      </c>
      <c r="AM97" t="s">
        <v>162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68.400000000000006</v>
      </c>
      <c r="X98">
        <v>1.0800000000000001E-2</v>
      </c>
      <c r="Y98">
        <v>-1.1599999999999999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159</v>
      </c>
      <c r="AH98" t="s">
        <v>45</v>
      </c>
      <c r="AI98" t="s">
        <v>160</v>
      </c>
      <c r="AJ98" t="s">
        <v>60</v>
      </c>
      <c r="AK98" t="s">
        <v>61</v>
      </c>
      <c r="AL98" t="s">
        <v>161</v>
      </c>
      <c r="AM98" t="s">
        <v>162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69.2</v>
      </c>
      <c r="X99">
        <v>1.0699999999999999E-2</v>
      </c>
      <c r="Y99">
        <v>-0.80100000000000005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159</v>
      </c>
      <c r="AH99" t="s">
        <v>45</v>
      </c>
      <c r="AI99" t="s">
        <v>160</v>
      </c>
      <c r="AJ99" t="s">
        <v>60</v>
      </c>
      <c r="AK99" t="s">
        <v>61</v>
      </c>
      <c r="AL99" t="s">
        <v>161</v>
      </c>
      <c r="AM99" t="s">
        <v>162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71.900000000000006</v>
      </c>
      <c r="X100">
        <v>1.1299999999999999E-2</v>
      </c>
      <c r="Y100">
        <v>-1.1200000000000001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159</v>
      </c>
      <c r="AH100" t="s">
        <v>45</v>
      </c>
      <c r="AI100" t="s">
        <v>160</v>
      </c>
      <c r="AJ100" t="s">
        <v>60</v>
      </c>
      <c r="AK100" t="s">
        <v>61</v>
      </c>
      <c r="AL100" t="s">
        <v>161</v>
      </c>
      <c r="AM100" t="s">
        <v>162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74.2</v>
      </c>
      <c r="X101">
        <v>1.24E-2</v>
      </c>
      <c r="Y101">
        <v>-1.29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159</v>
      </c>
      <c r="AH101" t="s">
        <v>45</v>
      </c>
      <c r="AI101" t="s">
        <v>160</v>
      </c>
      <c r="AJ101" t="s">
        <v>60</v>
      </c>
      <c r="AK101" t="s">
        <v>61</v>
      </c>
      <c r="AL101" t="s">
        <v>161</v>
      </c>
      <c r="AM101" t="s">
        <v>162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75.3</v>
      </c>
      <c r="X102">
        <v>1.49E-2</v>
      </c>
      <c r="Y102">
        <v>-1.25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159</v>
      </c>
      <c r="AH102" t="s">
        <v>45</v>
      </c>
      <c r="AI102" t="s">
        <v>160</v>
      </c>
      <c r="AJ102" t="s">
        <v>60</v>
      </c>
      <c r="AK102" t="s">
        <v>61</v>
      </c>
      <c r="AL102" t="s">
        <v>161</v>
      </c>
      <c r="AM102" t="s">
        <v>162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77.2</v>
      </c>
      <c r="X103">
        <v>1.38E-2</v>
      </c>
      <c r="Y103">
        <v>-1.32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159</v>
      </c>
      <c r="AH103" t="s">
        <v>45</v>
      </c>
      <c r="AI103" t="s">
        <v>160</v>
      </c>
      <c r="AJ103" t="s">
        <v>60</v>
      </c>
      <c r="AK103" t="s">
        <v>61</v>
      </c>
      <c r="AL103" t="s">
        <v>161</v>
      </c>
      <c r="AM103" t="s">
        <v>162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73.7</v>
      </c>
      <c r="X104">
        <v>1.1900000000000001E-2</v>
      </c>
      <c r="Y104">
        <v>-1.21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159</v>
      </c>
      <c r="AH104" t="s">
        <v>45</v>
      </c>
      <c r="AI104" t="s">
        <v>160</v>
      </c>
      <c r="AJ104" t="s">
        <v>60</v>
      </c>
      <c r="AK104" t="s">
        <v>61</v>
      </c>
      <c r="AL104" t="s">
        <v>161</v>
      </c>
      <c r="AM104" t="s">
        <v>162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92.6</v>
      </c>
      <c r="X105">
        <v>1.34E-2</v>
      </c>
      <c r="Y105">
        <v>-0.65500000000000003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159</v>
      </c>
      <c r="AH105" t="s">
        <v>45</v>
      </c>
      <c r="AI105" t="s">
        <v>160</v>
      </c>
      <c r="AJ105" t="s">
        <v>60</v>
      </c>
      <c r="AK105" t="s">
        <v>61</v>
      </c>
      <c r="AL105" t="s">
        <v>161</v>
      </c>
      <c r="AM105" t="s">
        <v>162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64.099999999999994</v>
      </c>
      <c r="X106">
        <v>1.1299999999999999E-2</v>
      </c>
      <c r="Y106">
        <v>-1.55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159</v>
      </c>
      <c r="AH106" t="s">
        <v>45</v>
      </c>
      <c r="AI106" t="s">
        <v>160</v>
      </c>
      <c r="AJ106" t="s">
        <v>60</v>
      </c>
      <c r="AK106" t="s">
        <v>61</v>
      </c>
      <c r="AL106" t="s">
        <v>161</v>
      </c>
      <c r="AM106" t="s">
        <v>162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72.8</v>
      </c>
      <c r="X107">
        <v>1.1900000000000001E-2</v>
      </c>
      <c r="Y107">
        <v>-1.22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159</v>
      </c>
      <c r="AH107" t="s">
        <v>45</v>
      </c>
      <c r="AI107" t="s">
        <v>160</v>
      </c>
      <c r="AJ107" t="s">
        <v>60</v>
      </c>
      <c r="AK107" t="s">
        <v>61</v>
      </c>
      <c r="AL107" t="s">
        <v>161</v>
      </c>
      <c r="AM107" t="s">
        <v>162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61.7</v>
      </c>
      <c r="X108">
        <v>1.17E-2</v>
      </c>
      <c r="Y108">
        <v>-1.55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159</v>
      </c>
      <c r="AH108" t="s">
        <v>45</v>
      </c>
      <c r="AI108" t="s">
        <v>160</v>
      </c>
      <c r="AJ108" t="s">
        <v>60</v>
      </c>
      <c r="AK108" t="s">
        <v>61</v>
      </c>
      <c r="AL108" t="s">
        <v>161</v>
      </c>
      <c r="AM108" t="s">
        <v>162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54.4</v>
      </c>
      <c r="X109">
        <v>7.5199999999999998E-3</v>
      </c>
      <c r="Y109">
        <v>-2.5499999999999998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159</v>
      </c>
      <c r="AH109" t="s">
        <v>45</v>
      </c>
      <c r="AI109" t="s">
        <v>160</v>
      </c>
      <c r="AJ109" t="s">
        <v>60</v>
      </c>
      <c r="AK109" t="s">
        <v>61</v>
      </c>
      <c r="AL109" t="s">
        <v>161</v>
      </c>
      <c r="AM109" t="s">
        <v>162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63.6</v>
      </c>
      <c r="X110">
        <v>1.09E-2</v>
      </c>
      <c r="Y110">
        <v>-1.4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159</v>
      </c>
      <c r="AH110" t="s">
        <v>45</v>
      </c>
      <c r="AI110" t="s">
        <v>160</v>
      </c>
      <c r="AJ110" t="s">
        <v>60</v>
      </c>
      <c r="AK110" t="s">
        <v>61</v>
      </c>
      <c r="AL110" t="s">
        <v>161</v>
      </c>
      <c r="AM110" t="s">
        <v>162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64.8</v>
      </c>
      <c r="X111">
        <v>1.01E-2</v>
      </c>
      <c r="Y111">
        <v>-1.2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159</v>
      </c>
      <c r="AH111" t="s">
        <v>45</v>
      </c>
      <c r="AI111" t="s">
        <v>160</v>
      </c>
      <c r="AJ111" t="s">
        <v>60</v>
      </c>
      <c r="AK111" t="s">
        <v>61</v>
      </c>
      <c r="AL111" t="s">
        <v>161</v>
      </c>
      <c r="AM111" t="s">
        <v>162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67</v>
      </c>
      <c r="X112">
        <v>1.17E-2</v>
      </c>
      <c r="Y112">
        <v>-1.38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159</v>
      </c>
      <c r="AH112" t="s">
        <v>45</v>
      </c>
      <c r="AI112" t="s">
        <v>160</v>
      </c>
      <c r="AJ112" t="s">
        <v>60</v>
      </c>
      <c r="AK112" t="s">
        <v>61</v>
      </c>
      <c r="AL112" t="s">
        <v>161</v>
      </c>
      <c r="AM112" t="s">
        <v>162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70.8</v>
      </c>
      <c r="X113">
        <v>1.2999999999999999E-2</v>
      </c>
      <c r="Y113">
        <v>-1.48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159</v>
      </c>
      <c r="AH113" t="s">
        <v>45</v>
      </c>
      <c r="AI113" t="s">
        <v>160</v>
      </c>
      <c r="AJ113" t="s">
        <v>60</v>
      </c>
      <c r="AK113" t="s">
        <v>61</v>
      </c>
      <c r="AL113" t="s">
        <v>161</v>
      </c>
      <c r="AM113" t="s">
        <v>162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70.8</v>
      </c>
      <c r="X114">
        <v>1.55E-2</v>
      </c>
      <c r="Y114">
        <v>-1.67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159</v>
      </c>
      <c r="AH114" t="s">
        <v>45</v>
      </c>
      <c r="AI114" t="s">
        <v>160</v>
      </c>
      <c r="AJ114" t="s">
        <v>60</v>
      </c>
      <c r="AK114" t="s">
        <v>61</v>
      </c>
      <c r="AL114" t="s">
        <v>161</v>
      </c>
      <c r="AM114" t="s">
        <v>162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73.099999999999994</v>
      </c>
      <c r="X115">
        <v>1.55E-2</v>
      </c>
      <c r="Y115">
        <v>-1.61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159</v>
      </c>
      <c r="AH115" t="s">
        <v>45</v>
      </c>
      <c r="AI115" t="s">
        <v>160</v>
      </c>
      <c r="AJ115" t="s">
        <v>60</v>
      </c>
      <c r="AK115" t="s">
        <v>61</v>
      </c>
      <c r="AL115" t="s">
        <v>161</v>
      </c>
      <c r="AM115" t="s">
        <v>162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72.599999999999994</v>
      </c>
      <c r="X116">
        <v>1.3899999999999999E-2</v>
      </c>
      <c r="Y116">
        <v>-1.73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159</v>
      </c>
      <c r="AH116" t="s">
        <v>45</v>
      </c>
      <c r="AI116" t="s">
        <v>160</v>
      </c>
      <c r="AJ116" t="s">
        <v>60</v>
      </c>
      <c r="AK116" t="s">
        <v>61</v>
      </c>
      <c r="AL116" t="s">
        <v>161</v>
      </c>
      <c r="AM116" t="s">
        <v>162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92.7</v>
      </c>
      <c r="X117">
        <v>1.4500000000000001E-2</v>
      </c>
      <c r="Y117">
        <v>-0.875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159</v>
      </c>
      <c r="AH117" t="s">
        <v>45</v>
      </c>
      <c r="AI117" t="s">
        <v>160</v>
      </c>
      <c r="AJ117" t="s">
        <v>60</v>
      </c>
      <c r="AK117" t="s">
        <v>61</v>
      </c>
      <c r="AL117" t="s">
        <v>161</v>
      </c>
      <c r="AM117" t="s">
        <v>162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56</v>
      </c>
      <c r="X118">
        <v>1.18E-2</v>
      </c>
      <c r="Y118">
        <v>-1.63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159</v>
      </c>
      <c r="AH118" t="s">
        <v>45</v>
      </c>
      <c r="AI118" t="s">
        <v>160</v>
      </c>
      <c r="AJ118" t="s">
        <v>60</v>
      </c>
      <c r="AK118" t="s">
        <v>61</v>
      </c>
      <c r="AL118" t="s">
        <v>161</v>
      </c>
      <c r="AM118" t="s">
        <v>162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68.599999999999994</v>
      </c>
      <c r="X119">
        <v>1.26E-2</v>
      </c>
      <c r="Y119">
        <v>-1.5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159</v>
      </c>
      <c r="AH119" t="s">
        <v>45</v>
      </c>
      <c r="AI119" t="s">
        <v>160</v>
      </c>
      <c r="AJ119" t="s">
        <v>60</v>
      </c>
      <c r="AK119" t="s">
        <v>61</v>
      </c>
      <c r="AL119" t="s">
        <v>161</v>
      </c>
      <c r="AM119" t="s">
        <v>162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60.9</v>
      </c>
      <c r="X120">
        <v>1.18E-2</v>
      </c>
      <c r="Y120">
        <v>-1.56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159</v>
      </c>
      <c r="AH120" t="s">
        <v>45</v>
      </c>
      <c r="AI120" t="s">
        <v>160</v>
      </c>
      <c r="AJ120" t="s">
        <v>60</v>
      </c>
      <c r="AK120" t="s">
        <v>61</v>
      </c>
      <c r="AL120" t="s">
        <v>161</v>
      </c>
      <c r="AM120" t="s">
        <v>162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53</v>
      </c>
      <c r="X121">
        <v>7.3299999999999997E-3</v>
      </c>
      <c r="Y121">
        <v>-2.69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159</v>
      </c>
      <c r="AH121" t="s">
        <v>45</v>
      </c>
      <c r="AI121" t="s">
        <v>160</v>
      </c>
      <c r="AJ121" t="s">
        <v>60</v>
      </c>
      <c r="AK121" t="s">
        <v>61</v>
      </c>
      <c r="AL121" t="s">
        <v>161</v>
      </c>
      <c r="AM121" t="s">
        <v>162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60.6</v>
      </c>
      <c r="X122">
        <v>1.0999999999999999E-2</v>
      </c>
      <c r="Y122">
        <v>-1.55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159</v>
      </c>
      <c r="AH122" t="s">
        <v>45</v>
      </c>
      <c r="AI122" t="s">
        <v>160</v>
      </c>
      <c r="AJ122" t="s">
        <v>60</v>
      </c>
      <c r="AK122" t="s">
        <v>61</v>
      </c>
      <c r="AL122" t="s">
        <v>161</v>
      </c>
      <c r="AM122" t="s">
        <v>162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60.2</v>
      </c>
      <c r="X123">
        <v>9.4999999999999998E-3</v>
      </c>
      <c r="Y123">
        <v>-1.61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159</v>
      </c>
      <c r="AH123" t="s">
        <v>45</v>
      </c>
      <c r="AI123" t="s">
        <v>160</v>
      </c>
      <c r="AJ123" t="s">
        <v>60</v>
      </c>
      <c r="AK123" t="s">
        <v>61</v>
      </c>
      <c r="AL123" t="s">
        <v>161</v>
      </c>
      <c r="AM123" t="s">
        <v>162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64.3</v>
      </c>
      <c r="X124">
        <v>1.1900000000000001E-2</v>
      </c>
      <c r="Y124">
        <v>-1.52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159</v>
      </c>
      <c r="AH124" t="s">
        <v>45</v>
      </c>
      <c r="AI124" t="s">
        <v>160</v>
      </c>
      <c r="AJ124" t="s">
        <v>60</v>
      </c>
      <c r="AK124" t="s">
        <v>61</v>
      </c>
      <c r="AL124" t="s">
        <v>161</v>
      </c>
      <c r="AM124" t="s">
        <v>162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67.7</v>
      </c>
      <c r="X125">
        <v>1.34E-2</v>
      </c>
      <c r="Y125">
        <v>-1.65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159</v>
      </c>
      <c r="AH125" t="s">
        <v>45</v>
      </c>
      <c r="AI125" t="s">
        <v>160</v>
      </c>
      <c r="AJ125" t="s">
        <v>60</v>
      </c>
      <c r="AK125" t="s">
        <v>61</v>
      </c>
      <c r="AL125" t="s">
        <v>161</v>
      </c>
      <c r="AM125" t="s">
        <v>162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69.900000000000006</v>
      </c>
      <c r="X126">
        <v>1.55E-2</v>
      </c>
      <c r="Y126">
        <v>-1.71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159</v>
      </c>
      <c r="AH126" t="s">
        <v>45</v>
      </c>
      <c r="AI126" t="s">
        <v>160</v>
      </c>
      <c r="AJ126" t="s">
        <v>60</v>
      </c>
      <c r="AK126" t="s">
        <v>61</v>
      </c>
      <c r="AL126" t="s">
        <v>161</v>
      </c>
      <c r="AM126" t="s">
        <v>162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71.900000000000006</v>
      </c>
      <c r="X127">
        <v>1.5699999999999999E-2</v>
      </c>
      <c r="Y127">
        <v>-1.67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159</v>
      </c>
      <c r="AH127" t="s">
        <v>45</v>
      </c>
      <c r="AI127" t="s">
        <v>160</v>
      </c>
      <c r="AJ127" t="s">
        <v>60</v>
      </c>
      <c r="AK127" t="s">
        <v>61</v>
      </c>
      <c r="AL127" t="s">
        <v>161</v>
      </c>
      <c r="AM127" t="s">
        <v>162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72.400000000000006</v>
      </c>
      <c r="X128">
        <v>1.4200000000000001E-2</v>
      </c>
      <c r="Y128">
        <v>-1.81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159</v>
      </c>
      <c r="AH128" t="s">
        <v>45</v>
      </c>
      <c r="AI128" t="s">
        <v>160</v>
      </c>
      <c r="AJ128" t="s">
        <v>60</v>
      </c>
      <c r="AK128" t="s">
        <v>61</v>
      </c>
      <c r="AL128" t="s">
        <v>161</v>
      </c>
      <c r="AM128" t="s">
        <v>162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91</v>
      </c>
      <c r="X129">
        <v>1.5800000000000002E-2</v>
      </c>
      <c r="Y129">
        <v>-1.18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159</v>
      </c>
      <c r="AH129" t="s">
        <v>45</v>
      </c>
      <c r="AI129" t="s">
        <v>160</v>
      </c>
      <c r="AJ129" t="s">
        <v>60</v>
      </c>
      <c r="AK129" t="s">
        <v>61</v>
      </c>
      <c r="AL129" t="s">
        <v>161</v>
      </c>
      <c r="AM129" t="s">
        <v>162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53.8</v>
      </c>
      <c r="X130">
        <v>1.1900000000000001E-2</v>
      </c>
      <c r="Y130">
        <v>-1.65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159</v>
      </c>
      <c r="AH130" t="s">
        <v>45</v>
      </c>
      <c r="AI130" t="s">
        <v>160</v>
      </c>
      <c r="AJ130" t="s">
        <v>60</v>
      </c>
      <c r="AK130" t="s">
        <v>61</v>
      </c>
      <c r="AL130" t="s">
        <v>161</v>
      </c>
      <c r="AM130" t="s">
        <v>162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66.099999999999994</v>
      </c>
      <c r="X131">
        <v>1.2999999999999999E-2</v>
      </c>
      <c r="Y131">
        <v>-1.64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159</v>
      </c>
      <c r="AH131" t="s">
        <v>45</v>
      </c>
      <c r="AI131" t="s">
        <v>160</v>
      </c>
      <c r="AJ131" t="s">
        <v>60</v>
      </c>
      <c r="AK131" t="s">
        <v>61</v>
      </c>
      <c r="AL131" t="s">
        <v>161</v>
      </c>
      <c r="AM131" t="s">
        <v>162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66.099999999999994</v>
      </c>
      <c r="X132">
        <v>1.03E-2</v>
      </c>
      <c r="Y132">
        <v>-1.38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159</v>
      </c>
      <c r="AH132" t="s">
        <v>45</v>
      </c>
      <c r="AI132" t="s">
        <v>160</v>
      </c>
      <c r="AJ132" t="s">
        <v>60</v>
      </c>
      <c r="AK132" t="s">
        <v>61</v>
      </c>
      <c r="AL132" t="s">
        <v>161</v>
      </c>
      <c r="AM132" t="s">
        <v>162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74.400000000000006</v>
      </c>
      <c r="X133">
        <v>1.3299999999999999E-2</v>
      </c>
      <c r="Y133">
        <v>-1.34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159</v>
      </c>
      <c r="AH133" t="s">
        <v>45</v>
      </c>
      <c r="AI133" t="s">
        <v>160</v>
      </c>
      <c r="AJ133" t="s">
        <v>60</v>
      </c>
      <c r="AK133" t="s">
        <v>61</v>
      </c>
      <c r="AL133" t="s">
        <v>161</v>
      </c>
      <c r="AM133" t="s">
        <v>162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78</v>
      </c>
      <c r="X134">
        <v>1.6299999999999999E-2</v>
      </c>
      <c r="Y134">
        <v>-1.61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159</v>
      </c>
      <c r="AH134" t="s">
        <v>45</v>
      </c>
      <c r="AI134" t="s">
        <v>160</v>
      </c>
      <c r="AJ134" t="s">
        <v>60</v>
      </c>
      <c r="AK134" t="s">
        <v>61</v>
      </c>
      <c r="AL134" t="s">
        <v>161</v>
      </c>
      <c r="AM134" t="s">
        <v>162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68.2</v>
      </c>
      <c r="X135">
        <v>1.32E-2</v>
      </c>
      <c r="Y135">
        <v>-1.42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159</v>
      </c>
      <c r="AH135" t="s">
        <v>45</v>
      </c>
      <c r="AI135" t="s">
        <v>160</v>
      </c>
      <c r="AJ135" t="s">
        <v>60</v>
      </c>
      <c r="AK135" t="s">
        <v>61</v>
      </c>
      <c r="AL135" t="s">
        <v>161</v>
      </c>
      <c r="AM135" t="s">
        <v>162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71.900000000000006</v>
      </c>
      <c r="X136">
        <v>1.32E-2</v>
      </c>
      <c r="Y136">
        <v>-1.48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159</v>
      </c>
      <c r="AH136" t="s">
        <v>45</v>
      </c>
      <c r="AI136" t="s">
        <v>160</v>
      </c>
      <c r="AJ136" t="s">
        <v>60</v>
      </c>
      <c r="AK136" t="s">
        <v>61</v>
      </c>
      <c r="AL136" t="s">
        <v>161</v>
      </c>
      <c r="AM136" t="s">
        <v>162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67.900000000000006</v>
      </c>
      <c r="X137">
        <v>1.0500000000000001E-2</v>
      </c>
      <c r="Y137">
        <v>-1.19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159</v>
      </c>
      <c r="AH137" t="s">
        <v>45</v>
      </c>
      <c r="AI137" t="s">
        <v>160</v>
      </c>
      <c r="AJ137" t="s">
        <v>60</v>
      </c>
      <c r="AK137" t="s">
        <v>61</v>
      </c>
      <c r="AL137" t="s">
        <v>161</v>
      </c>
      <c r="AM137" t="s">
        <v>162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68.8</v>
      </c>
      <c r="X138">
        <v>1.01E-2</v>
      </c>
      <c r="Y138">
        <v>-0.78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159</v>
      </c>
      <c r="AH138" t="s">
        <v>45</v>
      </c>
      <c r="AI138" t="s">
        <v>160</v>
      </c>
      <c r="AJ138" t="s">
        <v>60</v>
      </c>
      <c r="AK138" t="s">
        <v>61</v>
      </c>
      <c r="AL138" t="s">
        <v>161</v>
      </c>
      <c r="AM138" t="s">
        <v>162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74.900000000000006</v>
      </c>
      <c r="X139">
        <v>1.23E-2</v>
      </c>
      <c r="Y139">
        <v>-0.93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159</v>
      </c>
      <c r="AH139" t="s">
        <v>45</v>
      </c>
      <c r="AI139" t="s">
        <v>160</v>
      </c>
      <c r="AJ139" t="s">
        <v>60</v>
      </c>
      <c r="AK139" t="s">
        <v>61</v>
      </c>
      <c r="AL139" t="s">
        <v>161</v>
      </c>
      <c r="AM139" t="s">
        <v>162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74.8</v>
      </c>
      <c r="X140">
        <v>1.43E-2</v>
      </c>
      <c r="Y140">
        <v>-1.21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159</v>
      </c>
      <c r="AH140" t="s">
        <v>45</v>
      </c>
      <c r="AI140" t="s">
        <v>160</v>
      </c>
      <c r="AJ140" t="s">
        <v>60</v>
      </c>
      <c r="AK140" t="s">
        <v>61</v>
      </c>
      <c r="AL140" t="s">
        <v>161</v>
      </c>
      <c r="AM140" t="s">
        <v>162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72.900000000000006</v>
      </c>
      <c r="X141">
        <v>1.1599999999999999E-2</v>
      </c>
      <c r="Y141">
        <v>-1.29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159</v>
      </c>
      <c r="AH141" t="s">
        <v>45</v>
      </c>
      <c r="AI141" t="s">
        <v>160</v>
      </c>
      <c r="AJ141" t="s">
        <v>60</v>
      </c>
      <c r="AK141" t="s">
        <v>61</v>
      </c>
      <c r="AL141" t="s">
        <v>161</v>
      </c>
      <c r="AM141" t="s">
        <v>162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92.5</v>
      </c>
      <c r="X142">
        <v>1.3299999999999999E-2</v>
      </c>
      <c r="Y142">
        <v>-0.66600000000000004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159</v>
      </c>
      <c r="AH142" t="s">
        <v>45</v>
      </c>
      <c r="AI142" t="s">
        <v>160</v>
      </c>
      <c r="AJ142" t="s">
        <v>60</v>
      </c>
      <c r="AK142" t="s">
        <v>61</v>
      </c>
      <c r="AL142" t="s">
        <v>161</v>
      </c>
      <c r="AM142" t="s">
        <v>162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70.2</v>
      </c>
      <c r="X143">
        <v>1.11E-2</v>
      </c>
      <c r="Y143">
        <v>-0.89800000000000002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159</v>
      </c>
      <c r="AH143" t="s">
        <v>45</v>
      </c>
      <c r="AI143" t="s">
        <v>160</v>
      </c>
      <c r="AJ143" t="s">
        <v>60</v>
      </c>
      <c r="AK143" t="s">
        <v>61</v>
      </c>
      <c r="AL143" t="s">
        <v>161</v>
      </c>
      <c r="AM143" t="s">
        <v>162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62.2</v>
      </c>
      <c r="X144">
        <v>9.0500000000000008E-3</v>
      </c>
      <c r="Y144">
        <v>-1.49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159</v>
      </c>
      <c r="AH144" t="s">
        <v>45</v>
      </c>
      <c r="AI144" t="s">
        <v>160</v>
      </c>
      <c r="AJ144" t="s">
        <v>60</v>
      </c>
      <c r="AK144" t="s">
        <v>61</v>
      </c>
      <c r="AL144" t="s">
        <v>161</v>
      </c>
      <c r="AM144" t="s">
        <v>162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63.7</v>
      </c>
      <c r="X145">
        <v>1.01E-2</v>
      </c>
      <c r="Y145">
        <v>-1.3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159</v>
      </c>
      <c r="AH145" t="s">
        <v>45</v>
      </c>
      <c r="AI145" t="s">
        <v>160</v>
      </c>
      <c r="AJ145" t="s">
        <v>60</v>
      </c>
      <c r="AK145" t="s">
        <v>61</v>
      </c>
      <c r="AL145" t="s">
        <v>161</v>
      </c>
      <c r="AM145" t="s">
        <v>162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72.2</v>
      </c>
      <c r="X146">
        <v>1.2699999999999999E-2</v>
      </c>
      <c r="Y146">
        <v>-1.1599999999999999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159</v>
      </c>
      <c r="AH146" t="s">
        <v>45</v>
      </c>
      <c r="AI146" t="s">
        <v>160</v>
      </c>
      <c r="AJ146" t="s">
        <v>60</v>
      </c>
      <c r="AK146" t="s">
        <v>61</v>
      </c>
      <c r="AL146" t="s">
        <v>161</v>
      </c>
      <c r="AM146" t="s">
        <v>162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70.5</v>
      </c>
      <c r="X147">
        <v>1.46E-2</v>
      </c>
      <c r="Y147">
        <v>-1.59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159</v>
      </c>
      <c r="AH147" t="s">
        <v>45</v>
      </c>
      <c r="AI147" t="s">
        <v>160</v>
      </c>
      <c r="AJ147" t="s">
        <v>60</v>
      </c>
      <c r="AK147" t="s">
        <v>61</v>
      </c>
      <c r="AL147" t="s">
        <v>161</v>
      </c>
      <c r="AM147" t="s">
        <v>162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68.8</v>
      </c>
      <c r="X148">
        <v>1.2999999999999999E-2</v>
      </c>
      <c r="Y148">
        <v>-1.59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159</v>
      </c>
      <c r="AH148" t="s">
        <v>45</v>
      </c>
      <c r="AI148" t="s">
        <v>160</v>
      </c>
      <c r="AJ148" t="s">
        <v>60</v>
      </c>
      <c r="AK148" t="s">
        <v>61</v>
      </c>
      <c r="AL148" t="s">
        <v>161</v>
      </c>
      <c r="AM148" t="s">
        <v>162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91.3</v>
      </c>
      <c r="X149">
        <v>1.6E-2</v>
      </c>
      <c r="Y149">
        <v>-1.1200000000000001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159</v>
      </c>
      <c r="AH149" t="s">
        <v>45</v>
      </c>
      <c r="AI149" t="s">
        <v>160</v>
      </c>
      <c r="AJ149" t="s">
        <v>60</v>
      </c>
      <c r="AK149" t="s">
        <v>61</v>
      </c>
      <c r="AL149" t="s">
        <v>161</v>
      </c>
      <c r="AM149" t="s">
        <v>162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65.7</v>
      </c>
      <c r="X150">
        <v>1.1299999999999999E-2</v>
      </c>
      <c r="Y150">
        <v>-1.39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159</v>
      </c>
      <c r="AH150" t="s">
        <v>45</v>
      </c>
      <c r="AI150" t="s">
        <v>160</v>
      </c>
      <c r="AJ150" t="s">
        <v>60</v>
      </c>
      <c r="AK150" t="s">
        <v>61</v>
      </c>
      <c r="AL150" t="s">
        <v>161</v>
      </c>
      <c r="AM150" t="s">
        <v>162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60.7</v>
      </c>
      <c r="X151">
        <v>8.6700000000000006E-3</v>
      </c>
      <c r="Y151">
        <v>-1.56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159</v>
      </c>
      <c r="AH151" t="s">
        <v>45</v>
      </c>
      <c r="AI151" t="s">
        <v>160</v>
      </c>
      <c r="AJ151" t="s">
        <v>60</v>
      </c>
      <c r="AK151" t="s">
        <v>61</v>
      </c>
      <c r="AL151" t="s">
        <v>161</v>
      </c>
      <c r="AM151" t="s">
        <v>162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60.8</v>
      </c>
      <c r="X152">
        <v>1.0200000000000001E-2</v>
      </c>
      <c r="Y152">
        <v>-1.58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159</v>
      </c>
      <c r="AH152" t="s">
        <v>45</v>
      </c>
      <c r="AI152" t="s">
        <v>160</v>
      </c>
      <c r="AJ152" t="s">
        <v>60</v>
      </c>
      <c r="AK152" t="s">
        <v>61</v>
      </c>
      <c r="AL152" t="s">
        <v>161</v>
      </c>
      <c r="AM152" t="s">
        <v>162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67</v>
      </c>
      <c r="X153">
        <v>1.34E-2</v>
      </c>
      <c r="Y153">
        <v>-1.5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159</v>
      </c>
      <c r="AH153" t="s">
        <v>45</v>
      </c>
      <c r="AI153" t="s">
        <v>160</v>
      </c>
      <c r="AJ153" t="s">
        <v>60</v>
      </c>
      <c r="AK153" t="s">
        <v>61</v>
      </c>
      <c r="AL153" t="s">
        <v>161</v>
      </c>
      <c r="AM153" t="s">
        <v>162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68.099999999999994</v>
      </c>
      <c r="X154">
        <v>1.44E-2</v>
      </c>
      <c r="Y154">
        <v>-1.72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159</v>
      </c>
      <c r="AH154" t="s">
        <v>45</v>
      </c>
      <c r="AI154" t="s">
        <v>160</v>
      </c>
      <c r="AJ154" t="s">
        <v>60</v>
      </c>
      <c r="AK154" t="s">
        <v>61</v>
      </c>
      <c r="AL154" t="s">
        <v>161</v>
      </c>
      <c r="AM154" t="s">
        <v>162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68.7</v>
      </c>
      <c r="X155">
        <v>1.3100000000000001E-2</v>
      </c>
      <c r="Y155">
        <v>-1.63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159</v>
      </c>
      <c r="AH155" t="s">
        <v>45</v>
      </c>
      <c r="AI155" t="s">
        <v>160</v>
      </c>
      <c r="AJ155" t="s">
        <v>60</v>
      </c>
      <c r="AK155" t="s">
        <v>61</v>
      </c>
      <c r="AL155" t="s">
        <v>161</v>
      </c>
      <c r="AM155" t="s">
        <v>162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91.2</v>
      </c>
      <c r="X156">
        <v>1.6199999999999999E-2</v>
      </c>
      <c r="Y156">
        <v>-1.1499999999999999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159</v>
      </c>
      <c r="AH156" t="s">
        <v>45</v>
      </c>
      <c r="AI156" t="s">
        <v>160</v>
      </c>
      <c r="AJ156" t="s">
        <v>60</v>
      </c>
      <c r="AK156" t="s">
        <v>61</v>
      </c>
      <c r="AL156" t="s">
        <v>161</v>
      </c>
      <c r="AM156" t="s">
        <v>162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63.1</v>
      </c>
      <c r="X157">
        <v>1.1299999999999999E-2</v>
      </c>
      <c r="Y157">
        <v>-1.62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159</v>
      </c>
      <c r="AH157" t="s">
        <v>45</v>
      </c>
      <c r="AI157" t="s">
        <v>160</v>
      </c>
      <c r="AJ157" t="s">
        <v>60</v>
      </c>
      <c r="AK157" t="s">
        <v>61</v>
      </c>
      <c r="AL157" t="s">
        <v>161</v>
      </c>
      <c r="AM157" t="s">
        <v>162</v>
      </c>
      <c r="AO157" t="s">
        <v>64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153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128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35</v>
      </c>
      <c r="X6">
        <v>4.7299999999999998E-3</v>
      </c>
      <c r="Y6">
        <v>-1.4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154</v>
      </c>
      <c r="AH6" t="s">
        <v>45</v>
      </c>
      <c r="AI6" t="s">
        <v>155</v>
      </c>
      <c r="AJ6" t="s">
        <v>60</v>
      </c>
      <c r="AK6" t="s">
        <v>61</v>
      </c>
      <c r="AL6" t="s">
        <v>156</v>
      </c>
      <c r="AM6" t="s">
        <v>157</v>
      </c>
      <c r="AO6" t="s">
        <v>64</v>
      </c>
    </row>
    <row r="7" spans="1:41" x14ac:dyDescent="0.25">
      <c r="A7" t="s">
        <v>128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48.2</v>
      </c>
      <c r="X7">
        <v>9.5399999999999999E-3</v>
      </c>
      <c r="Y7">
        <v>-1.47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154</v>
      </c>
      <c r="AH7" t="s">
        <v>45</v>
      </c>
      <c r="AI7" t="s">
        <v>155</v>
      </c>
      <c r="AJ7" t="s">
        <v>60</v>
      </c>
      <c r="AK7" t="s">
        <v>61</v>
      </c>
      <c r="AL7" t="s">
        <v>156</v>
      </c>
      <c r="AM7" t="s">
        <v>157</v>
      </c>
      <c r="AO7" t="s">
        <v>64</v>
      </c>
    </row>
    <row r="8" spans="1:41" x14ac:dyDescent="0.25">
      <c r="A8" t="s">
        <v>128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42.7</v>
      </c>
      <c r="X8">
        <v>7.5700000000000003E-3</v>
      </c>
      <c r="Y8">
        <v>-1.52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154</v>
      </c>
      <c r="AH8" t="s">
        <v>45</v>
      </c>
      <c r="AI8" t="s">
        <v>155</v>
      </c>
      <c r="AJ8" t="s">
        <v>60</v>
      </c>
      <c r="AK8" t="s">
        <v>61</v>
      </c>
      <c r="AL8" t="s">
        <v>156</v>
      </c>
      <c r="AM8" t="s">
        <v>157</v>
      </c>
      <c r="AO8" t="s">
        <v>64</v>
      </c>
    </row>
    <row r="9" spans="1:41" x14ac:dyDescent="0.25">
      <c r="A9" t="s">
        <v>128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50.2</v>
      </c>
      <c r="X9">
        <v>1.0699999999999999E-2</v>
      </c>
      <c r="Y9">
        <v>-1.1599999999999999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154</v>
      </c>
      <c r="AH9" t="s">
        <v>45</v>
      </c>
      <c r="AI9" t="s">
        <v>155</v>
      </c>
      <c r="AJ9" t="s">
        <v>60</v>
      </c>
      <c r="AK9" t="s">
        <v>61</v>
      </c>
      <c r="AL9" t="s">
        <v>156</v>
      </c>
      <c r="AM9" t="s">
        <v>157</v>
      </c>
      <c r="AO9" t="s">
        <v>64</v>
      </c>
    </row>
    <row r="10" spans="1:41" x14ac:dyDescent="0.25">
      <c r="A10" t="s">
        <v>128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40.4</v>
      </c>
      <c r="X10">
        <v>5.8300000000000001E-3</v>
      </c>
      <c r="Y10">
        <v>-1.76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154</v>
      </c>
      <c r="AH10" t="s">
        <v>45</v>
      </c>
      <c r="AI10" t="s">
        <v>155</v>
      </c>
      <c r="AJ10" t="s">
        <v>60</v>
      </c>
      <c r="AK10" t="s">
        <v>61</v>
      </c>
      <c r="AL10" t="s">
        <v>156</v>
      </c>
      <c r="AM10" t="s">
        <v>157</v>
      </c>
      <c r="AO10" t="s">
        <v>64</v>
      </c>
    </row>
    <row r="11" spans="1:41" x14ac:dyDescent="0.25">
      <c r="A11" t="s">
        <v>128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56.7</v>
      </c>
      <c r="X11">
        <v>1.2800000000000001E-2</v>
      </c>
      <c r="Y11">
        <v>-1.2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154</v>
      </c>
      <c r="AH11" t="s">
        <v>45</v>
      </c>
      <c r="AI11" t="s">
        <v>155</v>
      </c>
      <c r="AJ11" t="s">
        <v>60</v>
      </c>
      <c r="AK11" t="s">
        <v>61</v>
      </c>
      <c r="AL11" t="s">
        <v>156</v>
      </c>
      <c r="AM11" t="s">
        <v>157</v>
      </c>
      <c r="AO11" t="s">
        <v>64</v>
      </c>
    </row>
    <row r="12" spans="1:41" x14ac:dyDescent="0.25">
      <c r="A12" t="s">
        <v>128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53.5</v>
      </c>
      <c r="X12">
        <v>1.17E-2</v>
      </c>
      <c r="Y12">
        <v>-1.26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154</v>
      </c>
      <c r="AH12" t="s">
        <v>45</v>
      </c>
      <c r="AI12" t="s">
        <v>155</v>
      </c>
      <c r="AJ12" t="s">
        <v>60</v>
      </c>
      <c r="AK12" t="s">
        <v>61</v>
      </c>
      <c r="AL12" t="s">
        <v>156</v>
      </c>
      <c r="AM12" t="s">
        <v>157</v>
      </c>
      <c r="AO12" t="s">
        <v>64</v>
      </c>
    </row>
    <row r="13" spans="1:41" x14ac:dyDescent="0.25">
      <c r="A13" t="s">
        <v>128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57.6</v>
      </c>
      <c r="X13">
        <v>1.26E-2</v>
      </c>
      <c r="Y13">
        <v>-1.1399999999999999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154</v>
      </c>
      <c r="AH13" t="s">
        <v>45</v>
      </c>
      <c r="AI13" t="s">
        <v>155</v>
      </c>
      <c r="AJ13" t="s">
        <v>60</v>
      </c>
      <c r="AK13" t="s">
        <v>61</v>
      </c>
      <c r="AL13" t="s">
        <v>156</v>
      </c>
      <c r="AM13" t="s">
        <v>157</v>
      </c>
      <c r="AO13" t="s">
        <v>64</v>
      </c>
    </row>
    <row r="14" spans="1:41" x14ac:dyDescent="0.25">
      <c r="A14" t="s">
        <v>128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42.3</v>
      </c>
      <c r="X14">
        <v>9.2099999999999994E-3</v>
      </c>
      <c r="Y14">
        <v>-1.31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154</v>
      </c>
      <c r="AH14" t="s">
        <v>45</v>
      </c>
      <c r="AI14" t="s">
        <v>155</v>
      </c>
      <c r="AJ14" t="s">
        <v>60</v>
      </c>
      <c r="AK14" t="s">
        <v>61</v>
      </c>
      <c r="AL14" t="s">
        <v>156</v>
      </c>
      <c r="AM14" t="s">
        <v>157</v>
      </c>
      <c r="AO14" t="s">
        <v>64</v>
      </c>
    </row>
    <row r="15" spans="1:41" x14ac:dyDescent="0.25">
      <c r="A15" t="s">
        <v>128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51.8</v>
      </c>
      <c r="X15">
        <v>1.0999999999999999E-2</v>
      </c>
      <c r="Y15">
        <v>-1.29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154</v>
      </c>
      <c r="AH15" t="s">
        <v>45</v>
      </c>
      <c r="AI15" t="s">
        <v>155</v>
      </c>
      <c r="AJ15" t="s">
        <v>60</v>
      </c>
      <c r="AK15" t="s">
        <v>61</v>
      </c>
      <c r="AL15" t="s">
        <v>156</v>
      </c>
      <c r="AM15" t="s">
        <v>157</v>
      </c>
      <c r="AO15" t="s">
        <v>64</v>
      </c>
    </row>
    <row r="16" spans="1:41" x14ac:dyDescent="0.25">
      <c r="A16" t="s">
        <v>128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41.1</v>
      </c>
      <c r="X16">
        <v>5.1599999999999997E-3</v>
      </c>
      <c r="Y16">
        <v>-1.75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154</v>
      </c>
      <c r="AH16" t="s">
        <v>45</v>
      </c>
      <c r="AI16" t="s">
        <v>155</v>
      </c>
      <c r="AJ16" t="s">
        <v>60</v>
      </c>
      <c r="AK16" t="s">
        <v>61</v>
      </c>
      <c r="AL16" t="s">
        <v>156</v>
      </c>
      <c r="AM16" t="s">
        <v>157</v>
      </c>
      <c r="AO16" t="s">
        <v>64</v>
      </c>
    </row>
    <row r="17" spans="1:41" x14ac:dyDescent="0.25">
      <c r="A17" t="s">
        <v>128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46.5</v>
      </c>
      <c r="X17">
        <v>6.1500000000000001E-3</v>
      </c>
      <c r="Y17">
        <v>-1.28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154</v>
      </c>
      <c r="AH17" t="s">
        <v>45</v>
      </c>
      <c r="AI17" t="s">
        <v>155</v>
      </c>
      <c r="AJ17" t="s">
        <v>60</v>
      </c>
      <c r="AK17" t="s">
        <v>61</v>
      </c>
      <c r="AL17" t="s">
        <v>156</v>
      </c>
      <c r="AM17" t="s">
        <v>157</v>
      </c>
      <c r="AO17" t="s">
        <v>64</v>
      </c>
    </row>
    <row r="18" spans="1:41" x14ac:dyDescent="0.25">
      <c r="A18" t="s">
        <v>128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44.1</v>
      </c>
      <c r="X18">
        <v>5.6100000000000004E-3</v>
      </c>
      <c r="Y18">
        <v>-1.57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154</v>
      </c>
      <c r="AH18" t="s">
        <v>45</v>
      </c>
      <c r="AI18" t="s">
        <v>155</v>
      </c>
      <c r="AJ18" t="s">
        <v>60</v>
      </c>
      <c r="AK18" t="s">
        <v>61</v>
      </c>
      <c r="AL18" t="s">
        <v>156</v>
      </c>
      <c r="AM18" t="s">
        <v>157</v>
      </c>
      <c r="AO18" t="s">
        <v>64</v>
      </c>
    </row>
    <row r="19" spans="1:41" x14ac:dyDescent="0.25">
      <c r="A19" t="s">
        <v>128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48</v>
      </c>
      <c r="X19">
        <v>7.5900000000000004E-3</v>
      </c>
      <c r="Y19">
        <v>-1.1100000000000001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154</v>
      </c>
      <c r="AH19" t="s">
        <v>45</v>
      </c>
      <c r="AI19" t="s">
        <v>155</v>
      </c>
      <c r="AJ19" t="s">
        <v>60</v>
      </c>
      <c r="AK19" t="s">
        <v>61</v>
      </c>
      <c r="AL19" t="s">
        <v>156</v>
      </c>
      <c r="AM19" t="s">
        <v>157</v>
      </c>
      <c r="AO19" t="s">
        <v>64</v>
      </c>
    </row>
    <row r="20" spans="1:41" x14ac:dyDescent="0.25">
      <c r="A20" t="s">
        <v>128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44.2</v>
      </c>
      <c r="X20">
        <v>5.9699999999999996E-3</v>
      </c>
      <c r="Y20">
        <v>-1.64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154</v>
      </c>
      <c r="AH20" t="s">
        <v>45</v>
      </c>
      <c r="AI20" t="s">
        <v>155</v>
      </c>
      <c r="AJ20" t="s">
        <v>60</v>
      </c>
      <c r="AK20" t="s">
        <v>61</v>
      </c>
      <c r="AL20" t="s">
        <v>156</v>
      </c>
      <c r="AM20" t="s">
        <v>157</v>
      </c>
      <c r="AO20" t="s">
        <v>64</v>
      </c>
    </row>
    <row r="21" spans="1:41" x14ac:dyDescent="0.25">
      <c r="A21" t="s">
        <v>128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55.2</v>
      </c>
      <c r="X21">
        <v>1.0999999999999999E-2</v>
      </c>
      <c r="Y21">
        <v>-1.05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154</v>
      </c>
      <c r="AH21" t="s">
        <v>45</v>
      </c>
      <c r="AI21" t="s">
        <v>155</v>
      </c>
      <c r="AJ21" t="s">
        <v>60</v>
      </c>
      <c r="AK21" t="s">
        <v>61</v>
      </c>
      <c r="AL21" t="s">
        <v>156</v>
      </c>
      <c r="AM21" t="s">
        <v>157</v>
      </c>
      <c r="AO21" t="s">
        <v>64</v>
      </c>
    </row>
    <row r="22" spans="1:41" x14ac:dyDescent="0.25">
      <c r="A22" t="s">
        <v>128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51.7</v>
      </c>
      <c r="X22">
        <v>1.06E-2</v>
      </c>
      <c r="Y22">
        <v>-1.18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154</v>
      </c>
      <c r="AH22" t="s">
        <v>45</v>
      </c>
      <c r="AI22" t="s">
        <v>155</v>
      </c>
      <c r="AJ22" t="s">
        <v>60</v>
      </c>
      <c r="AK22" t="s">
        <v>61</v>
      </c>
      <c r="AL22" t="s">
        <v>156</v>
      </c>
      <c r="AM22" t="s">
        <v>157</v>
      </c>
      <c r="AO22" t="s">
        <v>64</v>
      </c>
    </row>
    <row r="23" spans="1:41" x14ac:dyDescent="0.25">
      <c r="A23" t="s">
        <v>128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56.9</v>
      </c>
      <c r="X23">
        <v>1.0500000000000001E-2</v>
      </c>
      <c r="Y23">
        <v>-1.04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154</v>
      </c>
      <c r="AH23" t="s">
        <v>45</v>
      </c>
      <c r="AI23" t="s">
        <v>155</v>
      </c>
      <c r="AJ23" t="s">
        <v>60</v>
      </c>
      <c r="AK23" t="s">
        <v>61</v>
      </c>
      <c r="AL23" t="s">
        <v>156</v>
      </c>
      <c r="AM23" t="s">
        <v>157</v>
      </c>
      <c r="AO23" t="s">
        <v>64</v>
      </c>
    </row>
    <row r="24" spans="1:41" x14ac:dyDescent="0.25">
      <c r="A24" t="s">
        <v>128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46.1</v>
      </c>
      <c r="X24">
        <v>8.4399999999999996E-3</v>
      </c>
      <c r="Y24">
        <v>-1.21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154</v>
      </c>
      <c r="AH24" t="s">
        <v>45</v>
      </c>
      <c r="AI24" t="s">
        <v>155</v>
      </c>
      <c r="AJ24" t="s">
        <v>60</v>
      </c>
      <c r="AK24" t="s">
        <v>61</v>
      </c>
      <c r="AL24" t="s">
        <v>156</v>
      </c>
      <c r="AM24" t="s">
        <v>157</v>
      </c>
      <c r="AO24" t="s">
        <v>64</v>
      </c>
    </row>
    <row r="25" spans="1:41" x14ac:dyDescent="0.25">
      <c r="A25" t="s">
        <v>128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47.8</v>
      </c>
      <c r="X25">
        <v>7.5300000000000002E-3</v>
      </c>
      <c r="Y25">
        <v>-1.34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154</v>
      </c>
      <c r="AH25" t="s">
        <v>45</v>
      </c>
      <c r="AI25" t="s">
        <v>155</v>
      </c>
      <c r="AJ25" t="s">
        <v>60</v>
      </c>
      <c r="AK25" t="s">
        <v>61</v>
      </c>
      <c r="AL25" t="s">
        <v>156</v>
      </c>
      <c r="AM25" t="s">
        <v>157</v>
      </c>
      <c r="AO25" t="s">
        <v>64</v>
      </c>
    </row>
    <row r="26" spans="1:41" x14ac:dyDescent="0.25">
      <c r="A26" t="s">
        <v>128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36.200000000000003</v>
      </c>
      <c r="X26">
        <v>4.5999999999999999E-3</v>
      </c>
      <c r="Y26">
        <v>-1.56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154</v>
      </c>
      <c r="AH26" t="s">
        <v>45</v>
      </c>
      <c r="AI26" t="s">
        <v>155</v>
      </c>
      <c r="AJ26" t="s">
        <v>60</v>
      </c>
      <c r="AK26" t="s">
        <v>61</v>
      </c>
      <c r="AL26" t="s">
        <v>156</v>
      </c>
      <c r="AM26" t="s">
        <v>157</v>
      </c>
      <c r="AO26" t="s">
        <v>64</v>
      </c>
    </row>
    <row r="27" spans="1:41" x14ac:dyDescent="0.25">
      <c r="A27" t="s">
        <v>128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43.1</v>
      </c>
      <c r="X27">
        <v>6.11E-3</v>
      </c>
      <c r="Y27">
        <v>-1.57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154</v>
      </c>
      <c r="AH27" t="s">
        <v>45</v>
      </c>
      <c r="AI27" t="s">
        <v>155</v>
      </c>
      <c r="AJ27" t="s">
        <v>60</v>
      </c>
      <c r="AK27" t="s">
        <v>61</v>
      </c>
      <c r="AL27" t="s">
        <v>156</v>
      </c>
      <c r="AM27" t="s">
        <v>157</v>
      </c>
      <c r="AO27" t="s">
        <v>64</v>
      </c>
    </row>
    <row r="28" spans="1:41" x14ac:dyDescent="0.25">
      <c r="A28" t="s">
        <v>128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41.5</v>
      </c>
      <c r="X28">
        <v>5.3600000000000002E-3</v>
      </c>
      <c r="Y28">
        <v>-1.68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154</v>
      </c>
      <c r="AH28" t="s">
        <v>45</v>
      </c>
      <c r="AI28" t="s">
        <v>155</v>
      </c>
      <c r="AJ28" t="s">
        <v>60</v>
      </c>
      <c r="AK28" t="s">
        <v>61</v>
      </c>
      <c r="AL28" t="s">
        <v>156</v>
      </c>
      <c r="AM28" t="s">
        <v>157</v>
      </c>
      <c r="AO28" t="s">
        <v>64</v>
      </c>
    </row>
    <row r="29" spans="1:41" x14ac:dyDescent="0.25">
      <c r="A29" t="s">
        <v>128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45.6</v>
      </c>
      <c r="X29">
        <v>9.0200000000000002E-3</v>
      </c>
      <c r="Y29">
        <v>-1.22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154</v>
      </c>
      <c r="AH29" t="s">
        <v>45</v>
      </c>
      <c r="AI29" t="s">
        <v>155</v>
      </c>
      <c r="AJ29" t="s">
        <v>60</v>
      </c>
      <c r="AK29" t="s">
        <v>61</v>
      </c>
      <c r="AL29" t="s">
        <v>156</v>
      </c>
      <c r="AM29" t="s">
        <v>157</v>
      </c>
      <c r="AO29" t="s">
        <v>64</v>
      </c>
    </row>
    <row r="30" spans="1:41" x14ac:dyDescent="0.25">
      <c r="A30" t="s">
        <v>128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40.4</v>
      </c>
      <c r="X30">
        <v>5.5799999999999999E-3</v>
      </c>
      <c r="Y30">
        <v>-1.94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154</v>
      </c>
      <c r="AH30" t="s">
        <v>45</v>
      </c>
      <c r="AI30" t="s">
        <v>155</v>
      </c>
      <c r="AJ30" t="s">
        <v>60</v>
      </c>
      <c r="AK30" t="s">
        <v>61</v>
      </c>
      <c r="AL30" t="s">
        <v>156</v>
      </c>
      <c r="AM30" t="s">
        <v>157</v>
      </c>
      <c r="AO30" t="s">
        <v>64</v>
      </c>
    </row>
    <row r="31" spans="1:41" x14ac:dyDescent="0.25">
      <c r="A31" t="s">
        <v>128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52.9</v>
      </c>
      <c r="X31">
        <v>1.1900000000000001E-2</v>
      </c>
      <c r="Y31">
        <v>-1.22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154</v>
      </c>
      <c r="AH31" t="s">
        <v>45</v>
      </c>
      <c r="AI31" t="s">
        <v>155</v>
      </c>
      <c r="AJ31" t="s">
        <v>60</v>
      </c>
      <c r="AK31" t="s">
        <v>61</v>
      </c>
      <c r="AL31" t="s">
        <v>156</v>
      </c>
      <c r="AM31" t="s">
        <v>157</v>
      </c>
      <c r="AO31" t="s">
        <v>64</v>
      </c>
    </row>
    <row r="32" spans="1:41" x14ac:dyDescent="0.25">
      <c r="A32" t="s">
        <v>128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48.9</v>
      </c>
      <c r="X32">
        <v>1.12E-2</v>
      </c>
      <c r="Y32">
        <v>-1.3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154</v>
      </c>
      <c r="AH32" t="s">
        <v>45</v>
      </c>
      <c r="AI32" t="s">
        <v>155</v>
      </c>
      <c r="AJ32" t="s">
        <v>60</v>
      </c>
      <c r="AK32" t="s">
        <v>61</v>
      </c>
      <c r="AL32" t="s">
        <v>156</v>
      </c>
      <c r="AM32" t="s">
        <v>157</v>
      </c>
      <c r="AO32" t="s">
        <v>64</v>
      </c>
    </row>
    <row r="33" spans="1:41" x14ac:dyDescent="0.25">
      <c r="A33" t="s">
        <v>128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54.3</v>
      </c>
      <c r="X33">
        <v>1.15E-2</v>
      </c>
      <c r="Y33">
        <v>-1.22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154</v>
      </c>
      <c r="AH33" t="s">
        <v>45</v>
      </c>
      <c r="AI33" t="s">
        <v>155</v>
      </c>
      <c r="AJ33" t="s">
        <v>60</v>
      </c>
      <c r="AK33" t="s">
        <v>61</v>
      </c>
      <c r="AL33" t="s">
        <v>156</v>
      </c>
      <c r="AM33" t="s">
        <v>157</v>
      </c>
      <c r="AO33" t="s">
        <v>64</v>
      </c>
    </row>
    <row r="34" spans="1:41" x14ac:dyDescent="0.25">
      <c r="A34" t="s">
        <v>128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40.1</v>
      </c>
      <c r="X34">
        <v>8.5400000000000007E-3</v>
      </c>
      <c r="Y34">
        <v>-1.26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154</v>
      </c>
      <c r="AH34" t="s">
        <v>45</v>
      </c>
      <c r="AI34" t="s">
        <v>155</v>
      </c>
      <c r="AJ34" t="s">
        <v>60</v>
      </c>
      <c r="AK34" t="s">
        <v>61</v>
      </c>
      <c r="AL34" t="s">
        <v>156</v>
      </c>
      <c r="AM34" t="s">
        <v>157</v>
      </c>
      <c r="AO34" t="s">
        <v>64</v>
      </c>
    </row>
    <row r="35" spans="1:41" x14ac:dyDescent="0.25">
      <c r="A35" t="s">
        <v>128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46.2</v>
      </c>
      <c r="X35">
        <v>8.5900000000000004E-3</v>
      </c>
      <c r="Y35">
        <v>-1.43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154</v>
      </c>
      <c r="AH35" t="s">
        <v>45</v>
      </c>
      <c r="AI35" t="s">
        <v>155</v>
      </c>
      <c r="AJ35" t="s">
        <v>60</v>
      </c>
      <c r="AK35" t="s">
        <v>61</v>
      </c>
      <c r="AL35" t="s">
        <v>156</v>
      </c>
      <c r="AM35" t="s">
        <v>157</v>
      </c>
      <c r="AO35" t="s">
        <v>64</v>
      </c>
    </row>
    <row r="36" spans="1:41" x14ac:dyDescent="0.25">
      <c r="A36" t="s">
        <v>128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34.6</v>
      </c>
      <c r="X36">
        <v>4.4099999999999999E-3</v>
      </c>
      <c r="Y36">
        <v>-1.5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154</v>
      </c>
      <c r="AH36" t="s">
        <v>45</v>
      </c>
      <c r="AI36" t="s">
        <v>155</v>
      </c>
      <c r="AJ36" t="s">
        <v>60</v>
      </c>
      <c r="AK36" t="s">
        <v>61</v>
      </c>
      <c r="AL36" t="s">
        <v>156</v>
      </c>
      <c r="AM36" t="s">
        <v>157</v>
      </c>
      <c r="AO36" t="s">
        <v>64</v>
      </c>
    </row>
    <row r="37" spans="1:41" x14ac:dyDescent="0.25">
      <c r="A37" t="s">
        <v>128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41.7</v>
      </c>
      <c r="X37">
        <v>5.7800000000000004E-3</v>
      </c>
      <c r="Y37">
        <v>-1.67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154</v>
      </c>
      <c r="AH37" t="s">
        <v>45</v>
      </c>
      <c r="AI37" t="s">
        <v>155</v>
      </c>
      <c r="AJ37" t="s">
        <v>60</v>
      </c>
      <c r="AK37" t="s">
        <v>61</v>
      </c>
      <c r="AL37" t="s">
        <v>156</v>
      </c>
      <c r="AM37" t="s">
        <v>157</v>
      </c>
      <c r="AO37" t="s">
        <v>64</v>
      </c>
    </row>
    <row r="38" spans="1:41" x14ac:dyDescent="0.25">
      <c r="A38" t="s">
        <v>128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39.4</v>
      </c>
      <c r="X38">
        <v>5.11E-3</v>
      </c>
      <c r="Y38">
        <v>-1.78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154</v>
      </c>
      <c r="AH38" t="s">
        <v>45</v>
      </c>
      <c r="AI38" t="s">
        <v>155</v>
      </c>
      <c r="AJ38" t="s">
        <v>60</v>
      </c>
      <c r="AK38" t="s">
        <v>61</v>
      </c>
      <c r="AL38" t="s">
        <v>156</v>
      </c>
      <c r="AM38" t="s">
        <v>157</v>
      </c>
      <c r="AO38" t="s">
        <v>64</v>
      </c>
    </row>
    <row r="39" spans="1:41" x14ac:dyDescent="0.25">
      <c r="A39" t="s">
        <v>128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44</v>
      </c>
      <c r="X39">
        <v>9.7999999999999997E-3</v>
      </c>
      <c r="Y39">
        <v>-1.28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154</v>
      </c>
      <c r="AH39" t="s">
        <v>45</v>
      </c>
      <c r="AI39" t="s">
        <v>155</v>
      </c>
      <c r="AJ39" t="s">
        <v>60</v>
      </c>
      <c r="AK39" t="s">
        <v>61</v>
      </c>
      <c r="AL39" t="s">
        <v>156</v>
      </c>
      <c r="AM39" t="s">
        <v>157</v>
      </c>
      <c r="AO39" t="s">
        <v>64</v>
      </c>
    </row>
    <row r="40" spans="1:41" x14ac:dyDescent="0.25">
      <c r="A40" t="s">
        <v>128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39.299999999999997</v>
      </c>
      <c r="X40">
        <v>5.4299999999999999E-3</v>
      </c>
      <c r="Y40">
        <v>-2.0499999999999998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154</v>
      </c>
      <c r="AH40" t="s">
        <v>45</v>
      </c>
      <c r="AI40" t="s">
        <v>155</v>
      </c>
      <c r="AJ40" t="s">
        <v>60</v>
      </c>
      <c r="AK40" t="s">
        <v>61</v>
      </c>
      <c r="AL40" t="s">
        <v>156</v>
      </c>
      <c r="AM40" t="s">
        <v>157</v>
      </c>
      <c r="AO40" t="s">
        <v>64</v>
      </c>
    </row>
    <row r="41" spans="1:41" x14ac:dyDescent="0.25">
      <c r="A41" t="s">
        <v>128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51.6</v>
      </c>
      <c r="X41">
        <v>1.1900000000000001E-2</v>
      </c>
      <c r="Y41">
        <v>-1.26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154</v>
      </c>
      <c r="AH41" t="s">
        <v>45</v>
      </c>
      <c r="AI41" t="s">
        <v>155</v>
      </c>
      <c r="AJ41" t="s">
        <v>60</v>
      </c>
      <c r="AK41" t="s">
        <v>61</v>
      </c>
      <c r="AL41" t="s">
        <v>156</v>
      </c>
      <c r="AM41" t="s">
        <v>157</v>
      </c>
      <c r="AO41" t="s">
        <v>64</v>
      </c>
    </row>
    <row r="42" spans="1:41" x14ac:dyDescent="0.25">
      <c r="A42" t="s">
        <v>128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47.7</v>
      </c>
      <c r="X42">
        <v>1.14E-2</v>
      </c>
      <c r="Y42">
        <v>-1.34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154</v>
      </c>
      <c r="AH42" t="s">
        <v>45</v>
      </c>
      <c r="AI42" t="s">
        <v>155</v>
      </c>
      <c r="AJ42" t="s">
        <v>60</v>
      </c>
      <c r="AK42" t="s">
        <v>61</v>
      </c>
      <c r="AL42" t="s">
        <v>156</v>
      </c>
      <c r="AM42" t="s">
        <v>157</v>
      </c>
      <c r="AO42" t="s">
        <v>64</v>
      </c>
    </row>
    <row r="43" spans="1:41" x14ac:dyDescent="0.25">
      <c r="A43" t="s">
        <v>128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53.2</v>
      </c>
      <c r="X43">
        <v>1.17E-2</v>
      </c>
      <c r="Y43">
        <v>-1.28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154</v>
      </c>
      <c r="AH43" t="s">
        <v>45</v>
      </c>
      <c r="AI43" t="s">
        <v>155</v>
      </c>
      <c r="AJ43" t="s">
        <v>60</v>
      </c>
      <c r="AK43" t="s">
        <v>61</v>
      </c>
      <c r="AL43" t="s">
        <v>156</v>
      </c>
      <c r="AM43" t="s">
        <v>157</v>
      </c>
      <c r="AO43" t="s">
        <v>64</v>
      </c>
    </row>
    <row r="44" spans="1:41" x14ac:dyDescent="0.25">
      <c r="A44" t="s">
        <v>128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39.6</v>
      </c>
      <c r="X44">
        <v>8.3999999999999995E-3</v>
      </c>
      <c r="Y44">
        <v>-1.25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154</v>
      </c>
      <c r="AH44" t="s">
        <v>45</v>
      </c>
      <c r="AI44" t="s">
        <v>155</v>
      </c>
      <c r="AJ44" t="s">
        <v>60</v>
      </c>
      <c r="AK44" t="s">
        <v>61</v>
      </c>
      <c r="AL44" t="s">
        <v>156</v>
      </c>
      <c r="AM44" t="s">
        <v>157</v>
      </c>
      <c r="AO44" t="s">
        <v>64</v>
      </c>
    </row>
    <row r="45" spans="1:41" x14ac:dyDescent="0.25">
      <c r="A45" t="s">
        <v>128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45</v>
      </c>
      <c r="X45">
        <v>8.9200000000000008E-3</v>
      </c>
      <c r="Y45">
        <v>-1.48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154</v>
      </c>
      <c r="AH45" t="s">
        <v>45</v>
      </c>
      <c r="AI45" t="s">
        <v>155</v>
      </c>
      <c r="AJ45" t="s">
        <v>60</v>
      </c>
      <c r="AK45" t="s">
        <v>61</v>
      </c>
      <c r="AL45" t="s">
        <v>156</v>
      </c>
      <c r="AM45" t="s">
        <v>157</v>
      </c>
      <c r="AO45" t="s">
        <v>64</v>
      </c>
    </row>
    <row r="46" spans="1:41" x14ac:dyDescent="0.25">
      <c r="A46" t="s">
        <v>128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48.1</v>
      </c>
      <c r="X46">
        <v>7.9900000000000006E-3</v>
      </c>
      <c r="Y46">
        <v>-1.1499999999999999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154</v>
      </c>
      <c r="AH46" t="s">
        <v>45</v>
      </c>
      <c r="AI46" t="s">
        <v>155</v>
      </c>
      <c r="AJ46" t="s">
        <v>60</v>
      </c>
      <c r="AK46" t="s">
        <v>61</v>
      </c>
      <c r="AL46" t="s">
        <v>156</v>
      </c>
      <c r="AM46" t="s">
        <v>157</v>
      </c>
      <c r="AO46" t="s">
        <v>64</v>
      </c>
    </row>
    <row r="47" spans="1:41" x14ac:dyDescent="0.25">
      <c r="A47" t="s">
        <v>128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56.3</v>
      </c>
      <c r="X47">
        <v>1.0699999999999999E-2</v>
      </c>
      <c r="Y47">
        <v>-1.1299999999999999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154</v>
      </c>
      <c r="AH47" t="s">
        <v>45</v>
      </c>
      <c r="AI47" t="s">
        <v>155</v>
      </c>
      <c r="AJ47" t="s">
        <v>60</v>
      </c>
      <c r="AK47" t="s">
        <v>61</v>
      </c>
      <c r="AL47" t="s">
        <v>156</v>
      </c>
      <c r="AM47" t="s">
        <v>157</v>
      </c>
      <c r="AO47" t="s">
        <v>64</v>
      </c>
    </row>
    <row r="48" spans="1:41" x14ac:dyDescent="0.25">
      <c r="A48" t="s">
        <v>128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56.2</v>
      </c>
      <c r="X48">
        <v>1.11E-2</v>
      </c>
      <c r="Y48">
        <v>-1.1599999999999999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154</v>
      </c>
      <c r="AH48" t="s">
        <v>45</v>
      </c>
      <c r="AI48" t="s">
        <v>155</v>
      </c>
      <c r="AJ48" t="s">
        <v>60</v>
      </c>
      <c r="AK48" t="s">
        <v>61</v>
      </c>
      <c r="AL48" t="s">
        <v>156</v>
      </c>
      <c r="AM48" t="s">
        <v>157</v>
      </c>
      <c r="AO48" t="s">
        <v>64</v>
      </c>
    </row>
    <row r="49" spans="1:41" x14ac:dyDescent="0.25">
      <c r="A49" t="s">
        <v>128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58.6</v>
      </c>
      <c r="X49">
        <v>1.2999999999999999E-2</v>
      </c>
      <c r="Y49">
        <v>-1.27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154</v>
      </c>
      <c r="AH49" t="s">
        <v>45</v>
      </c>
      <c r="AI49" t="s">
        <v>155</v>
      </c>
      <c r="AJ49" t="s">
        <v>60</v>
      </c>
      <c r="AK49" t="s">
        <v>61</v>
      </c>
      <c r="AL49" t="s">
        <v>156</v>
      </c>
      <c r="AM49" t="s">
        <v>157</v>
      </c>
      <c r="AO49" t="s">
        <v>64</v>
      </c>
    </row>
    <row r="50" spans="1:41" x14ac:dyDescent="0.25">
      <c r="A50" t="s">
        <v>128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58.5</v>
      </c>
      <c r="X50">
        <v>1.2999999999999999E-2</v>
      </c>
      <c r="Y50">
        <v>-1.1399999999999999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154</v>
      </c>
      <c r="AH50" t="s">
        <v>45</v>
      </c>
      <c r="AI50" t="s">
        <v>155</v>
      </c>
      <c r="AJ50" t="s">
        <v>60</v>
      </c>
      <c r="AK50" t="s">
        <v>61</v>
      </c>
      <c r="AL50" t="s">
        <v>156</v>
      </c>
      <c r="AM50" t="s">
        <v>157</v>
      </c>
      <c r="AO50" t="s">
        <v>64</v>
      </c>
    </row>
    <row r="51" spans="1:41" x14ac:dyDescent="0.25">
      <c r="A51" t="s">
        <v>128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59.1</v>
      </c>
      <c r="X51">
        <v>1.18E-2</v>
      </c>
      <c r="Y51">
        <v>-1.08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154</v>
      </c>
      <c r="AH51" t="s">
        <v>45</v>
      </c>
      <c r="AI51" t="s">
        <v>155</v>
      </c>
      <c r="AJ51" t="s">
        <v>60</v>
      </c>
      <c r="AK51" t="s">
        <v>61</v>
      </c>
      <c r="AL51" t="s">
        <v>156</v>
      </c>
      <c r="AM51" t="s">
        <v>157</v>
      </c>
      <c r="AO51" t="s">
        <v>64</v>
      </c>
    </row>
    <row r="52" spans="1:41" x14ac:dyDescent="0.25">
      <c r="A52" t="s">
        <v>128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77.3</v>
      </c>
      <c r="X52">
        <v>1.2800000000000001E-2</v>
      </c>
      <c r="Y52">
        <v>-0.83899999999999997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154</v>
      </c>
      <c r="AH52" t="s">
        <v>45</v>
      </c>
      <c r="AI52" t="s">
        <v>155</v>
      </c>
      <c r="AJ52" t="s">
        <v>60</v>
      </c>
      <c r="AK52" t="s">
        <v>61</v>
      </c>
      <c r="AL52" t="s">
        <v>156</v>
      </c>
      <c r="AM52" t="s">
        <v>157</v>
      </c>
      <c r="AO52" t="s">
        <v>64</v>
      </c>
    </row>
    <row r="53" spans="1:41" x14ac:dyDescent="0.25">
      <c r="A53" t="s">
        <v>128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45.2</v>
      </c>
      <c r="X53">
        <v>1.04E-2</v>
      </c>
      <c r="Y53">
        <v>-1.3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154</v>
      </c>
      <c r="AH53" t="s">
        <v>45</v>
      </c>
      <c r="AI53" t="s">
        <v>155</v>
      </c>
      <c r="AJ53" t="s">
        <v>60</v>
      </c>
      <c r="AK53" t="s">
        <v>61</v>
      </c>
      <c r="AL53" t="s">
        <v>156</v>
      </c>
      <c r="AM53" t="s">
        <v>157</v>
      </c>
      <c r="AO53" t="s">
        <v>64</v>
      </c>
    </row>
    <row r="54" spans="1:41" x14ac:dyDescent="0.25">
      <c r="A54" t="s">
        <v>128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55.7</v>
      </c>
      <c r="X54">
        <v>1.12E-2</v>
      </c>
      <c r="Y54">
        <v>-1.18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154</v>
      </c>
      <c r="AH54" t="s">
        <v>45</v>
      </c>
      <c r="AI54" t="s">
        <v>155</v>
      </c>
      <c r="AJ54" t="s">
        <v>60</v>
      </c>
      <c r="AK54" t="s">
        <v>61</v>
      </c>
      <c r="AL54" t="s">
        <v>156</v>
      </c>
      <c r="AM54" t="s">
        <v>157</v>
      </c>
      <c r="AO54" t="s">
        <v>64</v>
      </c>
    </row>
    <row r="55" spans="1:41" x14ac:dyDescent="0.25">
      <c r="A55" t="s">
        <v>128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47.1</v>
      </c>
      <c r="X55">
        <v>5.9100000000000003E-3</v>
      </c>
      <c r="Y55">
        <v>-1.98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154</v>
      </c>
      <c r="AH55" t="s">
        <v>45</v>
      </c>
      <c r="AI55" t="s">
        <v>155</v>
      </c>
      <c r="AJ55" t="s">
        <v>60</v>
      </c>
      <c r="AK55" t="s">
        <v>61</v>
      </c>
      <c r="AL55" t="s">
        <v>156</v>
      </c>
      <c r="AM55" t="s">
        <v>157</v>
      </c>
      <c r="AO55" t="s">
        <v>64</v>
      </c>
    </row>
    <row r="56" spans="1:41" x14ac:dyDescent="0.25">
      <c r="A56" t="s">
        <v>128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49.6</v>
      </c>
      <c r="X56">
        <v>7.92E-3</v>
      </c>
      <c r="Y56">
        <v>-0.98499999999999999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154</v>
      </c>
      <c r="AH56" t="s">
        <v>45</v>
      </c>
      <c r="AI56" t="s">
        <v>155</v>
      </c>
      <c r="AJ56" t="s">
        <v>60</v>
      </c>
      <c r="AK56" t="s">
        <v>61</v>
      </c>
      <c r="AL56" t="s">
        <v>156</v>
      </c>
      <c r="AM56" t="s">
        <v>157</v>
      </c>
      <c r="AO56" t="s">
        <v>64</v>
      </c>
    </row>
    <row r="57" spans="1:41" x14ac:dyDescent="0.25">
      <c r="A57" t="s">
        <v>128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53.2</v>
      </c>
      <c r="X57">
        <v>8.77E-3</v>
      </c>
      <c r="Y57">
        <v>-0.93799999999999994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154</v>
      </c>
      <c r="AH57" t="s">
        <v>45</v>
      </c>
      <c r="AI57" t="s">
        <v>155</v>
      </c>
      <c r="AJ57" t="s">
        <v>60</v>
      </c>
      <c r="AK57" t="s">
        <v>61</v>
      </c>
      <c r="AL57" t="s">
        <v>156</v>
      </c>
      <c r="AM57" t="s">
        <v>157</v>
      </c>
      <c r="AO57" t="s">
        <v>64</v>
      </c>
    </row>
    <row r="58" spans="1:41" x14ac:dyDescent="0.25">
      <c r="A58" t="s">
        <v>128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55.2</v>
      </c>
      <c r="X58">
        <v>9.6500000000000006E-3</v>
      </c>
      <c r="Y58">
        <v>-1.01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154</v>
      </c>
      <c r="AH58" t="s">
        <v>45</v>
      </c>
      <c r="AI58" t="s">
        <v>155</v>
      </c>
      <c r="AJ58" t="s">
        <v>60</v>
      </c>
      <c r="AK58" t="s">
        <v>61</v>
      </c>
      <c r="AL58" t="s">
        <v>156</v>
      </c>
      <c r="AM58" t="s">
        <v>157</v>
      </c>
      <c r="AO58" t="s">
        <v>64</v>
      </c>
    </row>
    <row r="59" spans="1:41" x14ac:dyDescent="0.25">
      <c r="A59" t="s">
        <v>128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55.2</v>
      </c>
      <c r="X59">
        <v>1.0999999999999999E-2</v>
      </c>
      <c r="Y59">
        <v>-1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154</v>
      </c>
      <c r="AH59" t="s">
        <v>45</v>
      </c>
      <c r="AI59" t="s">
        <v>155</v>
      </c>
      <c r="AJ59" t="s">
        <v>60</v>
      </c>
      <c r="AK59" t="s">
        <v>61</v>
      </c>
      <c r="AL59" t="s">
        <v>156</v>
      </c>
      <c r="AM59" t="s">
        <v>157</v>
      </c>
      <c r="AO59" t="s">
        <v>64</v>
      </c>
    </row>
    <row r="60" spans="1:41" x14ac:dyDescent="0.25">
      <c r="A60" t="s">
        <v>128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56.6</v>
      </c>
      <c r="X60">
        <v>1.03E-2</v>
      </c>
      <c r="Y60">
        <v>-1.03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154</v>
      </c>
      <c r="AH60" t="s">
        <v>45</v>
      </c>
      <c r="AI60" t="s">
        <v>155</v>
      </c>
      <c r="AJ60" t="s">
        <v>60</v>
      </c>
      <c r="AK60" t="s">
        <v>61</v>
      </c>
      <c r="AL60" t="s">
        <v>156</v>
      </c>
      <c r="AM60" t="s">
        <v>157</v>
      </c>
      <c r="AO60" t="s">
        <v>64</v>
      </c>
    </row>
    <row r="61" spans="1:41" x14ac:dyDescent="0.25">
      <c r="A61" t="s">
        <v>128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55.1</v>
      </c>
      <c r="X61">
        <v>9.0799999999999995E-3</v>
      </c>
      <c r="Y61">
        <v>-0.94499999999999995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154</v>
      </c>
      <c r="AH61" t="s">
        <v>45</v>
      </c>
      <c r="AI61" t="s">
        <v>155</v>
      </c>
      <c r="AJ61" t="s">
        <v>60</v>
      </c>
      <c r="AK61" t="s">
        <v>61</v>
      </c>
      <c r="AL61" t="s">
        <v>156</v>
      </c>
      <c r="AM61" t="s">
        <v>157</v>
      </c>
      <c r="AO61" t="s">
        <v>64</v>
      </c>
    </row>
    <row r="62" spans="1:41" x14ac:dyDescent="0.25">
      <c r="A62" t="s">
        <v>128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69.099999999999994</v>
      </c>
      <c r="X62">
        <v>1.03E-2</v>
      </c>
      <c r="Y62">
        <v>-0.52900000000000003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154</v>
      </c>
      <c r="AH62" t="s">
        <v>45</v>
      </c>
      <c r="AI62" t="s">
        <v>155</v>
      </c>
      <c r="AJ62" t="s">
        <v>60</v>
      </c>
      <c r="AK62" t="s">
        <v>61</v>
      </c>
      <c r="AL62" t="s">
        <v>156</v>
      </c>
      <c r="AM62" t="s">
        <v>157</v>
      </c>
      <c r="AO62" t="s">
        <v>64</v>
      </c>
    </row>
    <row r="63" spans="1:41" x14ac:dyDescent="0.25">
      <c r="A63" t="s">
        <v>128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46.5</v>
      </c>
      <c r="X63">
        <v>8.6499999999999997E-3</v>
      </c>
      <c r="Y63">
        <v>-1.22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154</v>
      </c>
      <c r="AH63" t="s">
        <v>45</v>
      </c>
      <c r="AI63" t="s">
        <v>155</v>
      </c>
      <c r="AJ63" t="s">
        <v>60</v>
      </c>
      <c r="AK63" t="s">
        <v>61</v>
      </c>
      <c r="AL63" t="s">
        <v>156</v>
      </c>
      <c r="AM63" t="s">
        <v>157</v>
      </c>
      <c r="AO63" t="s">
        <v>64</v>
      </c>
    </row>
    <row r="64" spans="1:41" x14ac:dyDescent="0.25">
      <c r="A64" t="s">
        <v>128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53.3</v>
      </c>
      <c r="X64">
        <v>8.9099999999999995E-3</v>
      </c>
      <c r="Y64">
        <v>-0.96299999999999997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154</v>
      </c>
      <c r="AH64" t="s">
        <v>45</v>
      </c>
      <c r="AI64" t="s">
        <v>155</v>
      </c>
      <c r="AJ64" t="s">
        <v>60</v>
      </c>
      <c r="AK64" t="s">
        <v>61</v>
      </c>
      <c r="AL64" t="s">
        <v>156</v>
      </c>
      <c r="AM64" t="s">
        <v>157</v>
      </c>
      <c r="AO64" t="s">
        <v>64</v>
      </c>
    </row>
    <row r="65" spans="1:41" x14ac:dyDescent="0.25">
      <c r="A65" t="s">
        <v>128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41.3</v>
      </c>
      <c r="X65">
        <v>5.5900000000000004E-3</v>
      </c>
      <c r="Y65">
        <v>-1.97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154</v>
      </c>
      <c r="AH65" t="s">
        <v>45</v>
      </c>
      <c r="AI65" t="s">
        <v>155</v>
      </c>
      <c r="AJ65" t="s">
        <v>60</v>
      </c>
      <c r="AK65" t="s">
        <v>61</v>
      </c>
      <c r="AL65" t="s">
        <v>156</v>
      </c>
      <c r="AM65" t="s">
        <v>157</v>
      </c>
      <c r="AO65" t="s">
        <v>64</v>
      </c>
    </row>
    <row r="66" spans="1:41" x14ac:dyDescent="0.25">
      <c r="A66" t="s">
        <v>128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47.1</v>
      </c>
      <c r="X66">
        <v>6.9300000000000004E-3</v>
      </c>
      <c r="Y66">
        <v>-1.1100000000000001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154</v>
      </c>
      <c r="AH66" t="s">
        <v>45</v>
      </c>
      <c r="AI66" t="s">
        <v>155</v>
      </c>
      <c r="AJ66" t="s">
        <v>60</v>
      </c>
      <c r="AK66" t="s">
        <v>61</v>
      </c>
      <c r="AL66" t="s">
        <v>156</v>
      </c>
      <c r="AM66" t="s">
        <v>157</v>
      </c>
      <c r="AO66" t="s">
        <v>64</v>
      </c>
    </row>
    <row r="67" spans="1:41" x14ac:dyDescent="0.25">
      <c r="A67" t="s">
        <v>128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50</v>
      </c>
      <c r="X67">
        <v>9.1900000000000003E-3</v>
      </c>
      <c r="Y67">
        <v>-1.1000000000000001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154</v>
      </c>
      <c r="AH67" t="s">
        <v>45</v>
      </c>
      <c r="AI67" t="s">
        <v>155</v>
      </c>
      <c r="AJ67" t="s">
        <v>60</v>
      </c>
      <c r="AK67" t="s">
        <v>61</v>
      </c>
      <c r="AL67" t="s">
        <v>156</v>
      </c>
      <c r="AM67" t="s">
        <v>157</v>
      </c>
      <c r="AO67" t="s">
        <v>64</v>
      </c>
    </row>
    <row r="68" spans="1:41" x14ac:dyDescent="0.25">
      <c r="A68" t="s">
        <v>128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52.2</v>
      </c>
      <c r="X68">
        <v>0.01</v>
      </c>
      <c r="Y68">
        <v>-1.21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154</v>
      </c>
      <c r="AH68" t="s">
        <v>45</v>
      </c>
      <c r="AI68" t="s">
        <v>155</v>
      </c>
      <c r="AJ68" t="s">
        <v>60</v>
      </c>
      <c r="AK68" t="s">
        <v>61</v>
      </c>
      <c r="AL68" t="s">
        <v>156</v>
      </c>
      <c r="AM68" t="s">
        <v>157</v>
      </c>
      <c r="AO68" t="s">
        <v>64</v>
      </c>
    </row>
    <row r="69" spans="1:41" x14ac:dyDescent="0.25">
      <c r="A69" t="s">
        <v>128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52.6</v>
      </c>
      <c r="X69">
        <v>1.1599999999999999E-2</v>
      </c>
      <c r="Y69">
        <v>-1.29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154</v>
      </c>
      <c r="AH69" t="s">
        <v>45</v>
      </c>
      <c r="AI69" t="s">
        <v>155</v>
      </c>
      <c r="AJ69" t="s">
        <v>60</v>
      </c>
      <c r="AK69" t="s">
        <v>61</v>
      </c>
      <c r="AL69" t="s">
        <v>156</v>
      </c>
      <c r="AM69" t="s">
        <v>157</v>
      </c>
      <c r="AO69" t="s">
        <v>64</v>
      </c>
    </row>
    <row r="70" spans="1:41" x14ac:dyDescent="0.25">
      <c r="A70" t="s">
        <v>128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53.9</v>
      </c>
      <c r="X70">
        <v>1.1599999999999999E-2</v>
      </c>
      <c r="Y70">
        <v>-1.25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154</v>
      </c>
      <c r="AH70" t="s">
        <v>45</v>
      </c>
      <c r="AI70" t="s">
        <v>155</v>
      </c>
      <c r="AJ70" t="s">
        <v>60</v>
      </c>
      <c r="AK70" t="s">
        <v>61</v>
      </c>
      <c r="AL70" t="s">
        <v>156</v>
      </c>
      <c r="AM70" t="s">
        <v>157</v>
      </c>
      <c r="AO70" t="s">
        <v>64</v>
      </c>
    </row>
    <row r="71" spans="1:41" x14ac:dyDescent="0.25">
      <c r="A71" t="s">
        <v>128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53.6</v>
      </c>
      <c r="X71">
        <v>1.0500000000000001E-2</v>
      </c>
      <c r="Y71">
        <v>-1.3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154</v>
      </c>
      <c r="AH71" t="s">
        <v>45</v>
      </c>
      <c r="AI71" t="s">
        <v>155</v>
      </c>
      <c r="AJ71" t="s">
        <v>60</v>
      </c>
      <c r="AK71" t="s">
        <v>61</v>
      </c>
      <c r="AL71" t="s">
        <v>156</v>
      </c>
      <c r="AM71" t="s">
        <v>157</v>
      </c>
      <c r="AO71" t="s">
        <v>64</v>
      </c>
    </row>
    <row r="72" spans="1:41" x14ac:dyDescent="0.25">
      <c r="A72" t="s">
        <v>128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69.3</v>
      </c>
      <c r="X72">
        <v>1.1299999999999999E-2</v>
      </c>
      <c r="Y72">
        <v>-0.77400000000000002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154</v>
      </c>
      <c r="AH72" t="s">
        <v>45</v>
      </c>
      <c r="AI72" t="s">
        <v>155</v>
      </c>
      <c r="AJ72" t="s">
        <v>60</v>
      </c>
      <c r="AK72" t="s">
        <v>61</v>
      </c>
      <c r="AL72" t="s">
        <v>156</v>
      </c>
      <c r="AM72" t="s">
        <v>157</v>
      </c>
      <c r="AO72" t="s">
        <v>64</v>
      </c>
    </row>
    <row r="73" spans="1:41" x14ac:dyDescent="0.25">
      <c r="A73" t="s">
        <v>128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41.3</v>
      </c>
      <c r="X73">
        <v>8.8100000000000001E-3</v>
      </c>
      <c r="Y73">
        <v>-1.22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154</v>
      </c>
      <c r="AH73" t="s">
        <v>45</v>
      </c>
      <c r="AI73" t="s">
        <v>155</v>
      </c>
      <c r="AJ73" t="s">
        <v>60</v>
      </c>
      <c r="AK73" t="s">
        <v>61</v>
      </c>
      <c r="AL73" t="s">
        <v>156</v>
      </c>
      <c r="AM73" t="s">
        <v>157</v>
      </c>
      <c r="AO73" t="s">
        <v>64</v>
      </c>
    </row>
    <row r="74" spans="1:41" x14ac:dyDescent="0.25">
      <c r="A74" t="s">
        <v>128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51</v>
      </c>
      <c r="X74">
        <v>9.5399999999999999E-3</v>
      </c>
      <c r="Y74">
        <v>-1.18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154</v>
      </c>
      <c r="AH74" t="s">
        <v>45</v>
      </c>
      <c r="AI74" t="s">
        <v>155</v>
      </c>
      <c r="AJ74" t="s">
        <v>60</v>
      </c>
      <c r="AK74" t="s">
        <v>61</v>
      </c>
      <c r="AL74" t="s">
        <v>156</v>
      </c>
      <c r="AM74" t="s">
        <v>157</v>
      </c>
      <c r="AO74" t="s">
        <v>64</v>
      </c>
    </row>
    <row r="75" spans="1:41" x14ac:dyDescent="0.25">
      <c r="A75" t="s">
        <v>128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39.299999999999997</v>
      </c>
      <c r="X75">
        <v>5.47E-3</v>
      </c>
      <c r="Y75">
        <v>-1.97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154</v>
      </c>
      <c r="AH75" t="s">
        <v>45</v>
      </c>
      <c r="AI75" t="s">
        <v>155</v>
      </c>
      <c r="AJ75" t="s">
        <v>60</v>
      </c>
      <c r="AK75" t="s">
        <v>61</v>
      </c>
      <c r="AL75" t="s">
        <v>156</v>
      </c>
      <c r="AM75" t="s">
        <v>157</v>
      </c>
      <c r="AO75" t="s">
        <v>64</v>
      </c>
    </row>
    <row r="76" spans="1:41" x14ac:dyDescent="0.25">
      <c r="A76" t="s">
        <v>128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44.7</v>
      </c>
      <c r="X76">
        <v>5.9699999999999996E-3</v>
      </c>
      <c r="Y76">
        <v>-1.22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154</v>
      </c>
      <c r="AH76" t="s">
        <v>45</v>
      </c>
      <c r="AI76" t="s">
        <v>155</v>
      </c>
      <c r="AJ76" t="s">
        <v>60</v>
      </c>
      <c r="AK76" t="s">
        <v>61</v>
      </c>
      <c r="AL76" t="s">
        <v>156</v>
      </c>
      <c r="AM76" t="s">
        <v>157</v>
      </c>
      <c r="AO76" t="s">
        <v>64</v>
      </c>
    </row>
    <row r="77" spans="1:41" x14ac:dyDescent="0.25">
      <c r="A77" t="s">
        <v>128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48.1</v>
      </c>
      <c r="X77">
        <v>9.3200000000000002E-3</v>
      </c>
      <c r="Y77">
        <v>-1.18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154</v>
      </c>
      <c r="AH77" t="s">
        <v>45</v>
      </c>
      <c r="AI77" t="s">
        <v>155</v>
      </c>
      <c r="AJ77" t="s">
        <v>60</v>
      </c>
      <c r="AK77" t="s">
        <v>61</v>
      </c>
      <c r="AL77" t="s">
        <v>156</v>
      </c>
      <c r="AM77" t="s">
        <v>157</v>
      </c>
      <c r="AO77" t="s">
        <v>64</v>
      </c>
    </row>
    <row r="78" spans="1:41" x14ac:dyDescent="0.25">
      <c r="A78" t="s">
        <v>128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50.7</v>
      </c>
      <c r="X78">
        <v>1.01E-2</v>
      </c>
      <c r="Y78">
        <v>-1.29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154</v>
      </c>
      <c r="AH78" t="s">
        <v>45</v>
      </c>
      <c r="AI78" t="s">
        <v>155</v>
      </c>
      <c r="AJ78" t="s">
        <v>60</v>
      </c>
      <c r="AK78" t="s">
        <v>61</v>
      </c>
      <c r="AL78" t="s">
        <v>156</v>
      </c>
      <c r="AM78" t="s">
        <v>157</v>
      </c>
      <c r="AO78" t="s">
        <v>64</v>
      </c>
    </row>
    <row r="79" spans="1:41" x14ac:dyDescent="0.25">
      <c r="A79" t="s">
        <v>128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51.7</v>
      </c>
      <c r="X79">
        <v>1.15E-2</v>
      </c>
      <c r="Y79">
        <v>-1.33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154</v>
      </c>
      <c r="AH79" t="s">
        <v>45</v>
      </c>
      <c r="AI79" t="s">
        <v>155</v>
      </c>
      <c r="AJ79" t="s">
        <v>60</v>
      </c>
      <c r="AK79" t="s">
        <v>61</v>
      </c>
      <c r="AL79" t="s">
        <v>156</v>
      </c>
      <c r="AM79" t="s">
        <v>157</v>
      </c>
      <c r="AO79" t="s">
        <v>64</v>
      </c>
    </row>
    <row r="80" spans="1:41" x14ac:dyDescent="0.25">
      <c r="A80" t="s">
        <v>128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53.3</v>
      </c>
      <c r="X80">
        <v>1.1599999999999999E-2</v>
      </c>
      <c r="Y80">
        <v>-1.28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154</v>
      </c>
      <c r="AH80" t="s">
        <v>45</v>
      </c>
      <c r="AI80" t="s">
        <v>155</v>
      </c>
      <c r="AJ80" t="s">
        <v>60</v>
      </c>
      <c r="AK80" t="s">
        <v>61</v>
      </c>
      <c r="AL80" t="s">
        <v>156</v>
      </c>
      <c r="AM80" t="s">
        <v>157</v>
      </c>
      <c r="AO80" t="s">
        <v>64</v>
      </c>
    </row>
    <row r="81" spans="1:41" x14ac:dyDescent="0.25">
      <c r="A81" t="s">
        <v>128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53</v>
      </c>
      <c r="X81">
        <v>1.06E-2</v>
      </c>
      <c r="Y81">
        <v>-1.36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154</v>
      </c>
      <c r="AH81" t="s">
        <v>45</v>
      </c>
      <c r="AI81" t="s">
        <v>155</v>
      </c>
      <c r="AJ81" t="s">
        <v>60</v>
      </c>
      <c r="AK81" t="s">
        <v>61</v>
      </c>
      <c r="AL81" t="s">
        <v>156</v>
      </c>
      <c r="AM81" t="s">
        <v>157</v>
      </c>
      <c r="AO81" t="s">
        <v>64</v>
      </c>
    </row>
    <row r="82" spans="1:41" x14ac:dyDescent="0.25">
      <c r="A82" t="s">
        <v>128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68.599999999999994</v>
      </c>
      <c r="X82">
        <v>1.2E-2</v>
      </c>
      <c r="Y82">
        <v>-0.99399999999999999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154</v>
      </c>
      <c r="AH82" t="s">
        <v>45</v>
      </c>
      <c r="AI82" t="s">
        <v>155</v>
      </c>
      <c r="AJ82" t="s">
        <v>60</v>
      </c>
      <c r="AK82" t="s">
        <v>61</v>
      </c>
      <c r="AL82" t="s">
        <v>156</v>
      </c>
      <c r="AM82" t="s">
        <v>157</v>
      </c>
      <c r="AO82" t="s">
        <v>64</v>
      </c>
    </row>
    <row r="83" spans="1:41" x14ac:dyDescent="0.25">
      <c r="A83" t="s">
        <v>128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40</v>
      </c>
      <c r="X83">
        <v>8.6E-3</v>
      </c>
      <c r="Y83">
        <v>-1.21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154</v>
      </c>
      <c r="AH83" t="s">
        <v>45</v>
      </c>
      <c r="AI83" t="s">
        <v>155</v>
      </c>
      <c r="AJ83" t="s">
        <v>60</v>
      </c>
      <c r="AK83" t="s">
        <v>61</v>
      </c>
      <c r="AL83" t="s">
        <v>156</v>
      </c>
      <c r="AM83" t="s">
        <v>157</v>
      </c>
      <c r="AO83" t="s">
        <v>64</v>
      </c>
    </row>
    <row r="84" spans="1:41" x14ac:dyDescent="0.25">
      <c r="A84" t="s">
        <v>128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49.6</v>
      </c>
      <c r="X84">
        <v>9.6699999999999998E-3</v>
      </c>
      <c r="Y84">
        <v>-1.26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154</v>
      </c>
      <c r="AH84" t="s">
        <v>45</v>
      </c>
      <c r="AI84" t="s">
        <v>155</v>
      </c>
      <c r="AJ84" t="s">
        <v>60</v>
      </c>
      <c r="AK84" t="s">
        <v>61</v>
      </c>
      <c r="AL84" t="s">
        <v>156</v>
      </c>
      <c r="AM84" t="s">
        <v>157</v>
      </c>
      <c r="AO84" t="s">
        <v>64</v>
      </c>
    </row>
    <row r="85" spans="1:41" x14ac:dyDescent="0.25">
      <c r="A85" t="s">
        <v>128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51.9</v>
      </c>
      <c r="X85">
        <v>1.06E-2</v>
      </c>
      <c r="Y85">
        <v>-1.47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154</v>
      </c>
      <c r="AH85" t="s">
        <v>45</v>
      </c>
      <c r="AI85" t="s">
        <v>155</v>
      </c>
      <c r="AJ85" t="s">
        <v>60</v>
      </c>
      <c r="AK85" t="s">
        <v>61</v>
      </c>
      <c r="AL85" t="s">
        <v>156</v>
      </c>
      <c r="AM85" t="s">
        <v>157</v>
      </c>
      <c r="AO85" t="s">
        <v>64</v>
      </c>
    </row>
    <row r="86" spans="1:41" x14ac:dyDescent="0.25">
      <c r="A86" t="s">
        <v>128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41.3</v>
      </c>
      <c r="X86">
        <v>5.2500000000000003E-3</v>
      </c>
      <c r="Y86">
        <v>-1.8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154</v>
      </c>
      <c r="AH86" t="s">
        <v>45</v>
      </c>
      <c r="AI86" t="s">
        <v>155</v>
      </c>
      <c r="AJ86" t="s">
        <v>60</v>
      </c>
      <c r="AK86" t="s">
        <v>61</v>
      </c>
      <c r="AL86" t="s">
        <v>156</v>
      </c>
      <c r="AM86" t="s">
        <v>157</v>
      </c>
      <c r="AO86" t="s">
        <v>64</v>
      </c>
    </row>
    <row r="87" spans="1:41" x14ac:dyDescent="0.25">
      <c r="A87" t="s">
        <v>128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46.8</v>
      </c>
      <c r="X87">
        <v>7.2300000000000003E-3</v>
      </c>
      <c r="Y87">
        <v>-1.18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154</v>
      </c>
      <c r="AH87" t="s">
        <v>45</v>
      </c>
      <c r="AI87" t="s">
        <v>155</v>
      </c>
      <c r="AJ87" t="s">
        <v>60</v>
      </c>
      <c r="AK87" t="s">
        <v>61</v>
      </c>
      <c r="AL87" t="s">
        <v>156</v>
      </c>
      <c r="AM87" t="s">
        <v>157</v>
      </c>
      <c r="AO87" t="s">
        <v>64</v>
      </c>
    </row>
    <row r="88" spans="1:41" x14ac:dyDescent="0.25">
      <c r="A88" t="s">
        <v>128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54.7</v>
      </c>
      <c r="X88">
        <v>1.01E-2</v>
      </c>
      <c r="Y88">
        <v>-1.18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154</v>
      </c>
      <c r="AH88" t="s">
        <v>45</v>
      </c>
      <c r="AI88" t="s">
        <v>155</v>
      </c>
      <c r="AJ88" t="s">
        <v>60</v>
      </c>
      <c r="AK88" t="s">
        <v>61</v>
      </c>
      <c r="AL88" t="s">
        <v>156</v>
      </c>
      <c r="AM88" t="s">
        <v>157</v>
      </c>
      <c r="AO88" t="s">
        <v>64</v>
      </c>
    </row>
    <row r="89" spans="1:41" x14ac:dyDescent="0.25">
      <c r="A89" t="s">
        <v>128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55.3</v>
      </c>
      <c r="X89">
        <v>1.0800000000000001E-2</v>
      </c>
      <c r="Y89">
        <v>-1.21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154</v>
      </c>
      <c r="AH89" t="s">
        <v>45</v>
      </c>
      <c r="AI89" t="s">
        <v>155</v>
      </c>
      <c r="AJ89" t="s">
        <v>60</v>
      </c>
      <c r="AK89" t="s">
        <v>61</v>
      </c>
      <c r="AL89" t="s">
        <v>156</v>
      </c>
      <c r="AM89" t="s">
        <v>157</v>
      </c>
      <c r="AO89" t="s">
        <v>64</v>
      </c>
    </row>
    <row r="90" spans="1:41" x14ac:dyDescent="0.25">
      <c r="A90" t="s">
        <v>128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58.8</v>
      </c>
      <c r="X90">
        <v>1.3100000000000001E-2</v>
      </c>
      <c r="Y90">
        <v>-1.28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154</v>
      </c>
      <c r="AH90" t="s">
        <v>45</v>
      </c>
      <c r="AI90" t="s">
        <v>155</v>
      </c>
      <c r="AJ90" t="s">
        <v>60</v>
      </c>
      <c r="AK90" t="s">
        <v>61</v>
      </c>
      <c r="AL90" t="s">
        <v>156</v>
      </c>
      <c r="AM90" t="s">
        <v>157</v>
      </c>
      <c r="AO90" t="s">
        <v>64</v>
      </c>
    </row>
    <row r="91" spans="1:41" x14ac:dyDescent="0.25">
      <c r="A91" t="s">
        <v>128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58.5</v>
      </c>
      <c r="X91">
        <v>1.2999999999999999E-2</v>
      </c>
      <c r="Y91">
        <v>-1.1399999999999999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154</v>
      </c>
      <c r="AH91" t="s">
        <v>45</v>
      </c>
      <c r="AI91" t="s">
        <v>155</v>
      </c>
      <c r="AJ91" t="s">
        <v>60</v>
      </c>
      <c r="AK91" t="s">
        <v>61</v>
      </c>
      <c r="AL91" t="s">
        <v>156</v>
      </c>
      <c r="AM91" t="s">
        <v>157</v>
      </c>
      <c r="AO91" t="s">
        <v>64</v>
      </c>
    </row>
    <row r="92" spans="1:41" x14ac:dyDescent="0.25">
      <c r="A92" t="s">
        <v>128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56.6</v>
      </c>
      <c r="X92">
        <v>1.12E-2</v>
      </c>
      <c r="Y92">
        <v>-1.25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154</v>
      </c>
      <c r="AH92" t="s">
        <v>45</v>
      </c>
      <c r="AI92" t="s">
        <v>155</v>
      </c>
      <c r="AJ92" t="s">
        <v>60</v>
      </c>
      <c r="AK92" t="s">
        <v>61</v>
      </c>
      <c r="AL92" t="s">
        <v>156</v>
      </c>
      <c r="AM92" t="s">
        <v>157</v>
      </c>
      <c r="AO92" t="s">
        <v>64</v>
      </c>
    </row>
    <row r="93" spans="1:41" x14ac:dyDescent="0.25">
      <c r="A93" t="s">
        <v>128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78.599999999999994</v>
      </c>
      <c r="X93">
        <v>1.3299999999999999E-2</v>
      </c>
      <c r="Y93">
        <v>-0.88600000000000001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154</v>
      </c>
      <c r="AH93" t="s">
        <v>45</v>
      </c>
      <c r="AI93" t="s">
        <v>155</v>
      </c>
      <c r="AJ93" t="s">
        <v>60</v>
      </c>
      <c r="AK93" t="s">
        <v>61</v>
      </c>
      <c r="AL93" t="s">
        <v>156</v>
      </c>
      <c r="AM93" t="s">
        <v>157</v>
      </c>
      <c r="AO93" t="s">
        <v>64</v>
      </c>
    </row>
    <row r="94" spans="1:41" x14ac:dyDescent="0.25">
      <c r="A94" t="s">
        <v>128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42.2</v>
      </c>
      <c r="X94">
        <v>8.9800000000000001E-3</v>
      </c>
      <c r="Y94">
        <v>-0.95699999999999996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154</v>
      </c>
      <c r="AH94" t="s">
        <v>45</v>
      </c>
      <c r="AI94" t="s">
        <v>155</v>
      </c>
      <c r="AJ94" t="s">
        <v>60</v>
      </c>
      <c r="AK94" t="s">
        <v>61</v>
      </c>
      <c r="AL94" t="s">
        <v>156</v>
      </c>
      <c r="AM94" t="s">
        <v>157</v>
      </c>
      <c r="AO94" t="s">
        <v>64</v>
      </c>
    </row>
    <row r="95" spans="1:41" x14ac:dyDescent="0.25">
      <c r="A95" t="s">
        <v>128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56.3</v>
      </c>
      <c r="X95">
        <v>1.1299999999999999E-2</v>
      </c>
      <c r="Y95">
        <v>-1.23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154</v>
      </c>
      <c r="AH95" t="s">
        <v>45</v>
      </c>
      <c r="AI95" t="s">
        <v>155</v>
      </c>
      <c r="AJ95" t="s">
        <v>60</v>
      </c>
      <c r="AK95" t="s">
        <v>61</v>
      </c>
      <c r="AL95" t="s">
        <v>156</v>
      </c>
      <c r="AM95" t="s">
        <v>157</v>
      </c>
      <c r="AO95" t="s">
        <v>64</v>
      </c>
    </row>
    <row r="96" spans="1:41" x14ac:dyDescent="0.25">
      <c r="A96" t="s">
        <v>128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48.3</v>
      </c>
      <c r="X96">
        <v>8.43E-3</v>
      </c>
      <c r="Y96">
        <v>-1.1599999999999999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154</v>
      </c>
      <c r="AH96" t="s">
        <v>45</v>
      </c>
      <c r="AI96" t="s">
        <v>155</v>
      </c>
      <c r="AJ96" t="s">
        <v>60</v>
      </c>
      <c r="AK96" t="s">
        <v>61</v>
      </c>
      <c r="AL96" t="s">
        <v>156</v>
      </c>
      <c r="AM96" t="s">
        <v>157</v>
      </c>
      <c r="AO96" t="s">
        <v>64</v>
      </c>
    </row>
    <row r="97" spans="1:41" x14ac:dyDescent="0.25">
      <c r="A97" t="s">
        <v>128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43.9</v>
      </c>
      <c r="X97">
        <v>5.94E-3</v>
      </c>
      <c r="Y97">
        <v>-1.62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154</v>
      </c>
      <c r="AH97" t="s">
        <v>45</v>
      </c>
      <c r="AI97" t="s">
        <v>155</v>
      </c>
      <c r="AJ97" t="s">
        <v>60</v>
      </c>
      <c r="AK97" t="s">
        <v>61</v>
      </c>
      <c r="AL97" t="s">
        <v>156</v>
      </c>
      <c r="AM97" t="s">
        <v>157</v>
      </c>
      <c r="AO97" t="s">
        <v>64</v>
      </c>
    </row>
    <row r="98" spans="1:41" x14ac:dyDescent="0.25">
      <c r="A98" t="s">
        <v>128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50.1</v>
      </c>
      <c r="X98">
        <v>8.3400000000000002E-3</v>
      </c>
      <c r="Y98">
        <v>-0.98099999999999998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154</v>
      </c>
      <c r="AH98" t="s">
        <v>45</v>
      </c>
      <c r="AI98" t="s">
        <v>155</v>
      </c>
      <c r="AJ98" t="s">
        <v>60</v>
      </c>
      <c r="AK98" t="s">
        <v>61</v>
      </c>
      <c r="AL98" t="s">
        <v>156</v>
      </c>
      <c r="AM98" t="s">
        <v>157</v>
      </c>
      <c r="AO98" t="s">
        <v>64</v>
      </c>
    </row>
    <row r="99" spans="1:41" x14ac:dyDescent="0.25">
      <c r="A99" t="s">
        <v>128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50.8</v>
      </c>
      <c r="X99">
        <v>7.8100000000000001E-3</v>
      </c>
      <c r="Y99">
        <v>-0.71599999999999997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154</v>
      </c>
      <c r="AH99" t="s">
        <v>45</v>
      </c>
      <c r="AI99" t="s">
        <v>155</v>
      </c>
      <c r="AJ99" t="s">
        <v>60</v>
      </c>
      <c r="AK99" t="s">
        <v>61</v>
      </c>
      <c r="AL99" t="s">
        <v>156</v>
      </c>
      <c r="AM99" t="s">
        <v>157</v>
      </c>
      <c r="AO99" t="s">
        <v>64</v>
      </c>
    </row>
    <row r="100" spans="1:41" x14ac:dyDescent="0.25">
      <c r="A100" t="s">
        <v>128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52.7</v>
      </c>
      <c r="X100">
        <v>8.4899999999999993E-3</v>
      </c>
      <c r="Y100">
        <v>-0.94799999999999995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154</v>
      </c>
      <c r="AH100" t="s">
        <v>45</v>
      </c>
      <c r="AI100" t="s">
        <v>155</v>
      </c>
      <c r="AJ100" t="s">
        <v>60</v>
      </c>
      <c r="AK100" t="s">
        <v>61</v>
      </c>
      <c r="AL100" t="s">
        <v>156</v>
      </c>
      <c r="AM100" t="s">
        <v>157</v>
      </c>
      <c r="AO100" t="s">
        <v>64</v>
      </c>
    </row>
    <row r="101" spans="1:41" x14ac:dyDescent="0.25">
      <c r="A101" t="s">
        <v>128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54.5</v>
      </c>
      <c r="X101">
        <v>9.3799999999999994E-3</v>
      </c>
      <c r="Y101">
        <v>-1.04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154</v>
      </c>
      <c r="AH101" t="s">
        <v>45</v>
      </c>
      <c r="AI101" t="s">
        <v>155</v>
      </c>
      <c r="AJ101" t="s">
        <v>60</v>
      </c>
      <c r="AK101" t="s">
        <v>61</v>
      </c>
      <c r="AL101" t="s">
        <v>156</v>
      </c>
      <c r="AM101" t="s">
        <v>157</v>
      </c>
      <c r="AO101" t="s">
        <v>64</v>
      </c>
    </row>
    <row r="102" spans="1:41" x14ac:dyDescent="0.25">
      <c r="A102" t="s">
        <v>128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55.2</v>
      </c>
      <c r="X102">
        <v>1.0999999999999999E-2</v>
      </c>
      <c r="Y102">
        <v>-0.997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154</v>
      </c>
      <c r="AH102" t="s">
        <v>45</v>
      </c>
      <c r="AI102" t="s">
        <v>155</v>
      </c>
      <c r="AJ102" t="s">
        <v>60</v>
      </c>
      <c r="AK102" t="s">
        <v>61</v>
      </c>
      <c r="AL102" t="s">
        <v>156</v>
      </c>
      <c r="AM102" t="s">
        <v>157</v>
      </c>
      <c r="AO102" t="s">
        <v>64</v>
      </c>
    </row>
    <row r="103" spans="1:41" x14ac:dyDescent="0.25">
      <c r="A103" t="s">
        <v>128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56.5</v>
      </c>
      <c r="X103">
        <v>1.04E-2</v>
      </c>
      <c r="Y103">
        <v>-1.02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154</v>
      </c>
      <c r="AH103" t="s">
        <v>45</v>
      </c>
      <c r="AI103" t="s">
        <v>155</v>
      </c>
      <c r="AJ103" t="s">
        <v>60</v>
      </c>
      <c r="AK103" t="s">
        <v>61</v>
      </c>
      <c r="AL103" t="s">
        <v>156</v>
      </c>
      <c r="AM103" t="s">
        <v>157</v>
      </c>
      <c r="AO103" t="s">
        <v>64</v>
      </c>
    </row>
    <row r="104" spans="1:41" x14ac:dyDescent="0.25">
      <c r="A104" t="s">
        <v>128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55</v>
      </c>
      <c r="X104">
        <v>9.0200000000000002E-3</v>
      </c>
      <c r="Y104">
        <v>-0.95099999999999996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154</v>
      </c>
      <c r="AH104" t="s">
        <v>45</v>
      </c>
      <c r="AI104" t="s">
        <v>155</v>
      </c>
      <c r="AJ104" t="s">
        <v>60</v>
      </c>
      <c r="AK104" t="s">
        <v>61</v>
      </c>
      <c r="AL104" t="s">
        <v>156</v>
      </c>
      <c r="AM104" t="s">
        <v>157</v>
      </c>
      <c r="AO104" t="s">
        <v>64</v>
      </c>
    </row>
    <row r="105" spans="1:41" x14ac:dyDescent="0.25">
      <c r="A105" t="s">
        <v>128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69</v>
      </c>
      <c r="X105">
        <v>1.0200000000000001E-2</v>
      </c>
      <c r="Y105">
        <v>-0.53900000000000003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154</v>
      </c>
      <c r="AH105" t="s">
        <v>45</v>
      </c>
      <c r="AI105" t="s">
        <v>155</v>
      </c>
      <c r="AJ105" t="s">
        <v>60</v>
      </c>
      <c r="AK105" t="s">
        <v>61</v>
      </c>
      <c r="AL105" t="s">
        <v>156</v>
      </c>
      <c r="AM105" t="s">
        <v>157</v>
      </c>
      <c r="AO105" t="s">
        <v>64</v>
      </c>
    </row>
    <row r="106" spans="1:41" x14ac:dyDescent="0.25">
      <c r="A106" t="s">
        <v>128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47.5</v>
      </c>
      <c r="X106">
        <v>8.8599999999999998E-3</v>
      </c>
      <c r="Y106">
        <v>-1.2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154</v>
      </c>
      <c r="AH106" t="s">
        <v>45</v>
      </c>
      <c r="AI106" t="s">
        <v>155</v>
      </c>
      <c r="AJ106" t="s">
        <v>60</v>
      </c>
      <c r="AK106" t="s">
        <v>61</v>
      </c>
      <c r="AL106" t="s">
        <v>156</v>
      </c>
      <c r="AM106" t="s">
        <v>157</v>
      </c>
      <c r="AO106" t="s">
        <v>64</v>
      </c>
    </row>
    <row r="107" spans="1:41" x14ac:dyDescent="0.25">
      <c r="A107" t="s">
        <v>128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53.5</v>
      </c>
      <c r="X107">
        <v>9.0100000000000006E-3</v>
      </c>
      <c r="Y107">
        <v>-1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154</v>
      </c>
      <c r="AH107" t="s">
        <v>45</v>
      </c>
      <c r="AI107" t="s">
        <v>155</v>
      </c>
      <c r="AJ107" t="s">
        <v>60</v>
      </c>
      <c r="AK107" t="s">
        <v>61</v>
      </c>
      <c r="AL107" t="s">
        <v>156</v>
      </c>
      <c r="AM107" t="s">
        <v>157</v>
      </c>
      <c r="AO107" t="s">
        <v>64</v>
      </c>
    </row>
    <row r="108" spans="1:41" x14ac:dyDescent="0.25">
      <c r="A108" t="s">
        <v>128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45.9</v>
      </c>
      <c r="X108">
        <v>1.1599999999999999E-2</v>
      </c>
      <c r="Y108">
        <v>-1.21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154</v>
      </c>
      <c r="AH108" t="s">
        <v>45</v>
      </c>
      <c r="AI108" t="s">
        <v>155</v>
      </c>
      <c r="AJ108" t="s">
        <v>60</v>
      </c>
      <c r="AK108" t="s">
        <v>61</v>
      </c>
      <c r="AL108" t="s">
        <v>156</v>
      </c>
      <c r="AM108" t="s">
        <v>157</v>
      </c>
      <c r="AO108" t="s">
        <v>64</v>
      </c>
    </row>
    <row r="109" spans="1:41" x14ac:dyDescent="0.25">
      <c r="A109" t="s">
        <v>128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40.299999999999997</v>
      </c>
      <c r="X109">
        <v>5.5300000000000002E-3</v>
      </c>
      <c r="Y109">
        <v>-1.96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154</v>
      </c>
      <c r="AH109" t="s">
        <v>45</v>
      </c>
      <c r="AI109" t="s">
        <v>155</v>
      </c>
      <c r="AJ109" t="s">
        <v>60</v>
      </c>
      <c r="AK109" t="s">
        <v>61</v>
      </c>
      <c r="AL109" t="s">
        <v>156</v>
      </c>
      <c r="AM109" t="s">
        <v>157</v>
      </c>
      <c r="AO109" t="s">
        <v>64</v>
      </c>
    </row>
    <row r="110" spans="1:41" x14ac:dyDescent="0.25">
      <c r="A110" t="s">
        <v>128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46.9</v>
      </c>
      <c r="X110">
        <v>7.1199999999999996E-3</v>
      </c>
      <c r="Y110">
        <v>-1.1299999999999999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154</v>
      </c>
      <c r="AH110" t="s">
        <v>45</v>
      </c>
      <c r="AI110" t="s">
        <v>155</v>
      </c>
      <c r="AJ110" t="s">
        <v>60</v>
      </c>
      <c r="AK110" t="s">
        <v>61</v>
      </c>
      <c r="AL110" t="s">
        <v>156</v>
      </c>
      <c r="AM110" t="s">
        <v>157</v>
      </c>
      <c r="AO110" t="s">
        <v>64</v>
      </c>
    </row>
    <row r="111" spans="1:41" x14ac:dyDescent="0.25">
      <c r="A111" t="s">
        <v>128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47.7</v>
      </c>
      <c r="X111">
        <v>7.4599999999999996E-3</v>
      </c>
      <c r="Y111">
        <v>-0.99399999999999999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154</v>
      </c>
      <c r="AH111" t="s">
        <v>45</v>
      </c>
      <c r="AI111" t="s">
        <v>155</v>
      </c>
      <c r="AJ111" t="s">
        <v>60</v>
      </c>
      <c r="AK111" t="s">
        <v>61</v>
      </c>
      <c r="AL111" t="s">
        <v>156</v>
      </c>
      <c r="AM111" t="s">
        <v>157</v>
      </c>
      <c r="AO111" t="s">
        <v>64</v>
      </c>
    </row>
    <row r="112" spans="1:41" x14ac:dyDescent="0.25">
      <c r="A112" t="s">
        <v>128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49.6</v>
      </c>
      <c r="X112">
        <v>8.9099999999999995E-3</v>
      </c>
      <c r="Y112">
        <v>-1.1000000000000001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154</v>
      </c>
      <c r="AH112" t="s">
        <v>45</v>
      </c>
      <c r="AI112" t="s">
        <v>155</v>
      </c>
      <c r="AJ112" t="s">
        <v>60</v>
      </c>
      <c r="AK112" t="s">
        <v>61</v>
      </c>
      <c r="AL112" t="s">
        <v>156</v>
      </c>
      <c r="AM112" t="s">
        <v>157</v>
      </c>
      <c r="AO112" t="s">
        <v>64</v>
      </c>
    </row>
    <row r="113" spans="1:41" x14ac:dyDescent="0.25">
      <c r="A113" t="s">
        <v>128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52.4</v>
      </c>
      <c r="X113">
        <v>9.7199999999999995E-3</v>
      </c>
      <c r="Y113">
        <v>-1.17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154</v>
      </c>
      <c r="AH113" t="s">
        <v>45</v>
      </c>
      <c r="AI113" t="s">
        <v>155</v>
      </c>
      <c r="AJ113" t="s">
        <v>60</v>
      </c>
      <c r="AK113" t="s">
        <v>61</v>
      </c>
      <c r="AL113" t="s">
        <v>156</v>
      </c>
      <c r="AM113" t="s">
        <v>157</v>
      </c>
      <c r="AO113" t="s">
        <v>64</v>
      </c>
    </row>
    <row r="114" spans="1:41" x14ac:dyDescent="0.25">
      <c r="A114" t="s">
        <v>128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52.3</v>
      </c>
      <c r="X114">
        <v>1.15E-2</v>
      </c>
      <c r="Y114">
        <v>-1.3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154</v>
      </c>
      <c r="AH114" t="s">
        <v>45</v>
      </c>
      <c r="AI114" t="s">
        <v>155</v>
      </c>
      <c r="AJ114" t="s">
        <v>60</v>
      </c>
      <c r="AK114" t="s">
        <v>61</v>
      </c>
      <c r="AL114" t="s">
        <v>156</v>
      </c>
      <c r="AM114" t="s">
        <v>157</v>
      </c>
      <c r="AO114" t="s">
        <v>64</v>
      </c>
    </row>
    <row r="115" spans="1:41" x14ac:dyDescent="0.25">
      <c r="A115" t="s">
        <v>128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53.9</v>
      </c>
      <c r="X115">
        <v>1.14E-2</v>
      </c>
      <c r="Y115">
        <v>-1.23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154</v>
      </c>
      <c r="AH115" t="s">
        <v>45</v>
      </c>
      <c r="AI115" t="s">
        <v>155</v>
      </c>
      <c r="AJ115" t="s">
        <v>60</v>
      </c>
      <c r="AK115" t="s">
        <v>61</v>
      </c>
      <c r="AL115" t="s">
        <v>156</v>
      </c>
      <c r="AM115" t="s">
        <v>157</v>
      </c>
      <c r="AO115" t="s">
        <v>64</v>
      </c>
    </row>
    <row r="116" spans="1:41" x14ac:dyDescent="0.25">
      <c r="A116" t="s">
        <v>128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53.6</v>
      </c>
      <c r="X116">
        <v>1.04E-2</v>
      </c>
      <c r="Y116">
        <v>-1.32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154</v>
      </c>
      <c r="AH116" t="s">
        <v>45</v>
      </c>
      <c r="AI116" t="s">
        <v>155</v>
      </c>
      <c r="AJ116" t="s">
        <v>60</v>
      </c>
      <c r="AK116" t="s">
        <v>61</v>
      </c>
      <c r="AL116" t="s">
        <v>156</v>
      </c>
      <c r="AM116" t="s">
        <v>157</v>
      </c>
      <c r="AO116" t="s">
        <v>64</v>
      </c>
    </row>
    <row r="117" spans="1:41" x14ac:dyDescent="0.25">
      <c r="A117" t="s">
        <v>128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69.2</v>
      </c>
      <c r="X117">
        <v>1.0999999999999999E-2</v>
      </c>
      <c r="Y117">
        <v>-0.70599999999999996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154</v>
      </c>
      <c r="AH117" t="s">
        <v>45</v>
      </c>
      <c r="AI117" t="s">
        <v>155</v>
      </c>
      <c r="AJ117" t="s">
        <v>60</v>
      </c>
      <c r="AK117" t="s">
        <v>61</v>
      </c>
      <c r="AL117" t="s">
        <v>156</v>
      </c>
      <c r="AM117" t="s">
        <v>157</v>
      </c>
      <c r="AO117" t="s">
        <v>64</v>
      </c>
    </row>
    <row r="118" spans="1:41" x14ac:dyDescent="0.25">
      <c r="A118" t="s">
        <v>128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41.6</v>
      </c>
      <c r="X118">
        <v>8.6499999999999997E-3</v>
      </c>
      <c r="Y118">
        <v>-1.23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154</v>
      </c>
      <c r="AH118" t="s">
        <v>45</v>
      </c>
      <c r="AI118" t="s">
        <v>155</v>
      </c>
      <c r="AJ118" t="s">
        <v>60</v>
      </c>
      <c r="AK118" t="s">
        <v>61</v>
      </c>
      <c r="AL118" t="s">
        <v>156</v>
      </c>
      <c r="AM118" t="s">
        <v>157</v>
      </c>
      <c r="AO118" t="s">
        <v>64</v>
      </c>
    </row>
    <row r="119" spans="1:41" x14ac:dyDescent="0.25">
      <c r="A119" t="s">
        <v>128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50.7</v>
      </c>
      <c r="X119">
        <v>9.3200000000000002E-3</v>
      </c>
      <c r="Y119">
        <v>-1.18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154</v>
      </c>
      <c r="AH119" t="s">
        <v>45</v>
      </c>
      <c r="AI119" t="s">
        <v>155</v>
      </c>
      <c r="AJ119" t="s">
        <v>60</v>
      </c>
      <c r="AK119" t="s">
        <v>61</v>
      </c>
      <c r="AL119" t="s">
        <v>156</v>
      </c>
      <c r="AM119" t="s">
        <v>157</v>
      </c>
      <c r="AO119" t="s">
        <v>64</v>
      </c>
    </row>
    <row r="120" spans="1:41" x14ac:dyDescent="0.25">
      <c r="A120" t="s">
        <v>128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45.4</v>
      </c>
      <c r="X120">
        <v>1.2E-2</v>
      </c>
      <c r="Y120">
        <v>-1.22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154</v>
      </c>
      <c r="AH120" t="s">
        <v>45</v>
      </c>
      <c r="AI120" t="s">
        <v>155</v>
      </c>
      <c r="AJ120" t="s">
        <v>60</v>
      </c>
      <c r="AK120" t="s">
        <v>61</v>
      </c>
      <c r="AL120" t="s">
        <v>156</v>
      </c>
      <c r="AM120" t="s">
        <v>157</v>
      </c>
      <c r="AO120" t="s">
        <v>64</v>
      </c>
    </row>
    <row r="121" spans="1:41" x14ac:dyDescent="0.25">
      <c r="A121" t="s">
        <v>128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39.299999999999997</v>
      </c>
      <c r="X121">
        <v>5.4299999999999999E-3</v>
      </c>
      <c r="Y121">
        <v>-2.0499999999999998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154</v>
      </c>
      <c r="AH121" t="s">
        <v>45</v>
      </c>
      <c r="AI121" t="s">
        <v>155</v>
      </c>
      <c r="AJ121" t="s">
        <v>60</v>
      </c>
      <c r="AK121" t="s">
        <v>61</v>
      </c>
      <c r="AL121" t="s">
        <v>156</v>
      </c>
      <c r="AM121" t="s">
        <v>157</v>
      </c>
      <c r="AO121" t="s">
        <v>64</v>
      </c>
    </row>
    <row r="122" spans="1:41" x14ac:dyDescent="0.25">
      <c r="A122" t="s">
        <v>128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44.9</v>
      </c>
      <c r="X122">
        <v>6.3699999999999998E-3</v>
      </c>
      <c r="Y122">
        <v>-1.23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154</v>
      </c>
      <c r="AH122" t="s">
        <v>45</v>
      </c>
      <c r="AI122" t="s">
        <v>155</v>
      </c>
      <c r="AJ122" t="s">
        <v>60</v>
      </c>
      <c r="AK122" t="s">
        <v>61</v>
      </c>
      <c r="AL122" t="s">
        <v>156</v>
      </c>
      <c r="AM122" t="s">
        <v>157</v>
      </c>
      <c r="AO122" t="s">
        <v>64</v>
      </c>
    </row>
    <row r="123" spans="1:41" x14ac:dyDescent="0.25">
      <c r="A123" t="s">
        <v>128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44.6</v>
      </c>
      <c r="X123">
        <v>7.1000000000000004E-3</v>
      </c>
      <c r="Y123">
        <v>-1.28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154</v>
      </c>
      <c r="AH123" t="s">
        <v>45</v>
      </c>
      <c r="AI123" t="s">
        <v>155</v>
      </c>
      <c r="AJ123" t="s">
        <v>60</v>
      </c>
      <c r="AK123" t="s">
        <v>61</v>
      </c>
      <c r="AL123" t="s">
        <v>156</v>
      </c>
      <c r="AM123" t="s">
        <v>157</v>
      </c>
      <c r="AO123" t="s">
        <v>64</v>
      </c>
    </row>
    <row r="124" spans="1:41" x14ac:dyDescent="0.25">
      <c r="A124" t="s">
        <v>128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47.9</v>
      </c>
      <c r="X124">
        <v>9.1199999999999996E-3</v>
      </c>
      <c r="Y124">
        <v>-1.18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154</v>
      </c>
      <c r="AH124" t="s">
        <v>45</v>
      </c>
      <c r="AI124" t="s">
        <v>155</v>
      </c>
      <c r="AJ124" t="s">
        <v>60</v>
      </c>
      <c r="AK124" t="s">
        <v>61</v>
      </c>
      <c r="AL124" t="s">
        <v>156</v>
      </c>
      <c r="AM124" t="s">
        <v>157</v>
      </c>
      <c r="AO124" t="s">
        <v>64</v>
      </c>
    </row>
    <row r="125" spans="1:41" x14ac:dyDescent="0.25">
      <c r="A125" t="s">
        <v>128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50.6</v>
      </c>
      <c r="X125">
        <v>0.01</v>
      </c>
      <c r="Y125">
        <v>-1.29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154</v>
      </c>
      <c r="AH125" t="s">
        <v>45</v>
      </c>
      <c r="AI125" t="s">
        <v>155</v>
      </c>
      <c r="AJ125" t="s">
        <v>60</v>
      </c>
      <c r="AK125" t="s">
        <v>61</v>
      </c>
      <c r="AL125" t="s">
        <v>156</v>
      </c>
      <c r="AM125" t="s">
        <v>157</v>
      </c>
      <c r="AO125" t="s">
        <v>64</v>
      </c>
    </row>
    <row r="126" spans="1:41" x14ac:dyDescent="0.25">
      <c r="A126" t="s">
        <v>128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51.7</v>
      </c>
      <c r="X126">
        <v>1.15E-2</v>
      </c>
      <c r="Y126">
        <v>-1.33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154</v>
      </c>
      <c r="AH126" t="s">
        <v>45</v>
      </c>
      <c r="AI126" t="s">
        <v>155</v>
      </c>
      <c r="AJ126" t="s">
        <v>60</v>
      </c>
      <c r="AK126" t="s">
        <v>61</v>
      </c>
      <c r="AL126" t="s">
        <v>156</v>
      </c>
      <c r="AM126" t="s">
        <v>157</v>
      </c>
      <c r="AO126" t="s">
        <v>64</v>
      </c>
    </row>
    <row r="127" spans="1:41" x14ac:dyDescent="0.25">
      <c r="A127" t="s">
        <v>128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53.2</v>
      </c>
      <c r="X127">
        <v>1.15E-2</v>
      </c>
      <c r="Y127">
        <v>-1.28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154</v>
      </c>
      <c r="AH127" t="s">
        <v>45</v>
      </c>
      <c r="AI127" t="s">
        <v>155</v>
      </c>
      <c r="AJ127" t="s">
        <v>60</v>
      </c>
      <c r="AK127" t="s">
        <v>61</v>
      </c>
      <c r="AL127" t="s">
        <v>156</v>
      </c>
      <c r="AM127" t="s">
        <v>157</v>
      </c>
      <c r="AO127" t="s">
        <v>64</v>
      </c>
    </row>
    <row r="128" spans="1:41" x14ac:dyDescent="0.25">
      <c r="A128" t="s">
        <v>128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53.3</v>
      </c>
      <c r="X128">
        <v>1.0699999999999999E-2</v>
      </c>
      <c r="Y128">
        <v>-1.39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154</v>
      </c>
      <c r="AH128" t="s">
        <v>45</v>
      </c>
      <c r="AI128" t="s">
        <v>155</v>
      </c>
      <c r="AJ128" t="s">
        <v>60</v>
      </c>
      <c r="AK128" t="s">
        <v>61</v>
      </c>
      <c r="AL128" t="s">
        <v>156</v>
      </c>
      <c r="AM128" t="s">
        <v>157</v>
      </c>
      <c r="AO128" t="s">
        <v>64</v>
      </c>
    </row>
    <row r="129" spans="1:41" x14ac:dyDescent="0.25">
      <c r="A129" t="s">
        <v>128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68.2</v>
      </c>
      <c r="X129">
        <v>1.1900000000000001E-2</v>
      </c>
      <c r="Y129">
        <v>-0.93600000000000005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154</v>
      </c>
      <c r="AH129" t="s">
        <v>45</v>
      </c>
      <c r="AI129" t="s">
        <v>155</v>
      </c>
      <c r="AJ129" t="s">
        <v>60</v>
      </c>
      <c r="AK129" t="s">
        <v>61</v>
      </c>
      <c r="AL129" t="s">
        <v>156</v>
      </c>
      <c r="AM129" t="s">
        <v>157</v>
      </c>
      <c r="AO129" t="s">
        <v>64</v>
      </c>
    </row>
    <row r="130" spans="1:41" x14ac:dyDescent="0.25">
      <c r="A130" t="s">
        <v>128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40</v>
      </c>
      <c r="X130">
        <v>8.5900000000000004E-3</v>
      </c>
      <c r="Y130">
        <v>-1.24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154</v>
      </c>
      <c r="AH130" t="s">
        <v>45</v>
      </c>
      <c r="AI130" t="s">
        <v>155</v>
      </c>
      <c r="AJ130" t="s">
        <v>60</v>
      </c>
      <c r="AK130" t="s">
        <v>61</v>
      </c>
      <c r="AL130" t="s">
        <v>156</v>
      </c>
      <c r="AM130" t="s">
        <v>157</v>
      </c>
      <c r="AO130" t="s">
        <v>64</v>
      </c>
    </row>
    <row r="131" spans="1:41" x14ac:dyDescent="0.25">
      <c r="A131" t="s">
        <v>128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49.1</v>
      </c>
      <c r="X131">
        <v>9.4400000000000005E-3</v>
      </c>
      <c r="Y131">
        <v>-1.28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154</v>
      </c>
      <c r="AH131" t="s">
        <v>45</v>
      </c>
      <c r="AI131" t="s">
        <v>155</v>
      </c>
      <c r="AJ131" t="s">
        <v>60</v>
      </c>
      <c r="AK131" t="s">
        <v>61</v>
      </c>
      <c r="AL131" t="s">
        <v>156</v>
      </c>
      <c r="AM131" t="s">
        <v>157</v>
      </c>
      <c r="AO131" t="s">
        <v>64</v>
      </c>
    </row>
    <row r="132" spans="1:41" x14ac:dyDescent="0.25">
      <c r="A132" t="s">
        <v>128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47.8</v>
      </c>
      <c r="X132">
        <v>7.62E-3</v>
      </c>
      <c r="Y132">
        <v>-1.0900000000000001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154</v>
      </c>
      <c r="AH132" t="s">
        <v>45</v>
      </c>
      <c r="AI132" t="s">
        <v>155</v>
      </c>
      <c r="AJ132" t="s">
        <v>60</v>
      </c>
      <c r="AK132" t="s">
        <v>61</v>
      </c>
      <c r="AL132" t="s">
        <v>156</v>
      </c>
      <c r="AM132" t="s">
        <v>157</v>
      </c>
      <c r="AO132" t="s">
        <v>64</v>
      </c>
    </row>
    <row r="133" spans="1:41" x14ac:dyDescent="0.25">
      <c r="A133" t="s">
        <v>128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53.9</v>
      </c>
      <c r="X133">
        <v>1.0200000000000001E-2</v>
      </c>
      <c r="Y133">
        <v>-1.04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154</v>
      </c>
      <c r="AH133" t="s">
        <v>45</v>
      </c>
      <c r="AI133" t="s">
        <v>155</v>
      </c>
      <c r="AJ133" t="s">
        <v>60</v>
      </c>
      <c r="AK133" t="s">
        <v>61</v>
      </c>
      <c r="AL133" t="s">
        <v>156</v>
      </c>
      <c r="AM133" t="s">
        <v>157</v>
      </c>
      <c r="AO133" t="s">
        <v>64</v>
      </c>
    </row>
    <row r="134" spans="1:41" x14ac:dyDescent="0.25">
      <c r="A134" t="s">
        <v>128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57</v>
      </c>
      <c r="X134">
        <v>1.2200000000000001E-2</v>
      </c>
      <c r="Y134">
        <v>-1.22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154</v>
      </c>
      <c r="AH134" t="s">
        <v>45</v>
      </c>
      <c r="AI134" t="s">
        <v>155</v>
      </c>
      <c r="AJ134" t="s">
        <v>60</v>
      </c>
      <c r="AK134" t="s">
        <v>61</v>
      </c>
      <c r="AL134" t="s">
        <v>156</v>
      </c>
      <c r="AM134" t="s">
        <v>157</v>
      </c>
      <c r="AO134" t="s">
        <v>64</v>
      </c>
    </row>
    <row r="135" spans="1:41" x14ac:dyDescent="0.25">
      <c r="A135" t="s">
        <v>128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49.8</v>
      </c>
      <c r="X135">
        <v>9.7900000000000001E-3</v>
      </c>
      <c r="Y135">
        <v>-1.07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154</v>
      </c>
      <c r="AH135" t="s">
        <v>45</v>
      </c>
      <c r="AI135" t="s">
        <v>155</v>
      </c>
      <c r="AJ135" t="s">
        <v>60</v>
      </c>
      <c r="AK135" t="s">
        <v>61</v>
      </c>
      <c r="AL135" t="s">
        <v>156</v>
      </c>
      <c r="AM135" t="s">
        <v>157</v>
      </c>
      <c r="AO135" t="s">
        <v>64</v>
      </c>
    </row>
    <row r="136" spans="1:41" x14ac:dyDescent="0.25">
      <c r="A136" t="s">
        <v>128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52.3</v>
      </c>
      <c r="X136">
        <v>9.8499999999999994E-3</v>
      </c>
      <c r="Y136">
        <v>-1.1499999999999999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154</v>
      </c>
      <c r="AH136" t="s">
        <v>45</v>
      </c>
      <c r="AI136" t="s">
        <v>155</v>
      </c>
      <c r="AJ136" t="s">
        <v>60</v>
      </c>
      <c r="AK136" t="s">
        <v>61</v>
      </c>
      <c r="AL136" t="s">
        <v>156</v>
      </c>
      <c r="AM136" t="s">
        <v>157</v>
      </c>
      <c r="AO136" t="s">
        <v>64</v>
      </c>
    </row>
    <row r="137" spans="1:41" x14ac:dyDescent="0.25">
      <c r="A137" t="s">
        <v>128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49.9</v>
      </c>
      <c r="X137">
        <v>8.2900000000000005E-3</v>
      </c>
      <c r="Y137">
        <v>-1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154</v>
      </c>
      <c r="AH137" t="s">
        <v>45</v>
      </c>
      <c r="AI137" t="s">
        <v>155</v>
      </c>
      <c r="AJ137" t="s">
        <v>60</v>
      </c>
      <c r="AK137" t="s">
        <v>61</v>
      </c>
      <c r="AL137" t="s">
        <v>156</v>
      </c>
      <c r="AM137" t="s">
        <v>157</v>
      </c>
      <c r="AO137" t="s">
        <v>64</v>
      </c>
    </row>
    <row r="138" spans="1:41" x14ac:dyDescent="0.25">
      <c r="A138" t="s">
        <v>128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50.3</v>
      </c>
      <c r="X138">
        <v>7.4000000000000003E-3</v>
      </c>
      <c r="Y138">
        <v>-0.7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154</v>
      </c>
      <c r="AH138" t="s">
        <v>45</v>
      </c>
      <c r="AI138" t="s">
        <v>155</v>
      </c>
      <c r="AJ138" t="s">
        <v>60</v>
      </c>
      <c r="AK138" t="s">
        <v>61</v>
      </c>
      <c r="AL138" t="s">
        <v>156</v>
      </c>
      <c r="AM138" t="s">
        <v>157</v>
      </c>
      <c r="AO138" t="s">
        <v>64</v>
      </c>
    </row>
    <row r="139" spans="1:41" x14ac:dyDescent="0.25">
      <c r="A139" t="s">
        <v>128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54.3</v>
      </c>
      <c r="X139">
        <v>9.2300000000000004E-3</v>
      </c>
      <c r="Y139">
        <v>-0.8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154</v>
      </c>
      <c r="AH139" t="s">
        <v>45</v>
      </c>
      <c r="AI139" t="s">
        <v>155</v>
      </c>
      <c r="AJ139" t="s">
        <v>60</v>
      </c>
      <c r="AK139" t="s">
        <v>61</v>
      </c>
      <c r="AL139" t="s">
        <v>156</v>
      </c>
      <c r="AM139" t="s">
        <v>157</v>
      </c>
      <c r="AO139" t="s">
        <v>64</v>
      </c>
    </row>
    <row r="140" spans="1:41" x14ac:dyDescent="0.25">
      <c r="A140" t="s">
        <v>128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54.7</v>
      </c>
      <c r="X140">
        <v>1.06E-2</v>
      </c>
      <c r="Y140">
        <v>-0.97499999999999998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154</v>
      </c>
      <c r="AH140" t="s">
        <v>45</v>
      </c>
      <c r="AI140" t="s">
        <v>155</v>
      </c>
      <c r="AJ140" t="s">
        <v>60</v>
      </c>
      <c r="AK140" t="s">
        <v>61</v>
      </c>
      <c r="AL140" t="s">
        <v>156</v>
      </c>
      <c r="AM140" t="s">
        <v>157</v>
      </c>
      <c r="AO140" t="s">
        <v>64</v>
      </c>
    </row>
    <row r="141" spans="1:41" x14ac:dyDescent="0.25">
      <c r="A141" t="s">
        <v>128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54</v>
      </c>
      <c r="X141">
        <v>8.7100000000000007E-3</v>
      </c>
      <c r="Y141">
        <v>-1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154</v>
      </c>
      <c r="AH141" t="s">
        <v>45</v>
      </c>
      <c r="AI141" t="s">
        <v>155</v>
      </c>
      <c r="AJ141" t="s">
        <v>60</v>
      </c>
      <c r="AK141" t="s">
        <v>61</v>
      </c>
      <c r="AL141" t="s">
        <v>156</v>
      </c>
      <c r="AM141" t="s">
        <v>157</v>
      </c>
      <c r="AO141" t="s">
        <v>64</v>
      </c>
    </row>
    <row r="142" spans="1:41" x14ac:dyDescent="0.25">
      <c r="A142" t="s">
        <v>128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68.5</v>
      </c>
      <c r="X142">
        <v>1.01E-2</v>
      </c>
      <c r="Y142">
        <v>-0.54500000000000004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154</v>
      </c>
      <c r="AH142" t="s">
        <v>45</v>
      </c>
      <c r="AI142" t="s">
        <v>155</v>
      </c>
      <c r="AJ142" t="s">
        <v>60</v>
      </c>
      <c r="AK142" t="s">
        <v>61</v>
      </c>
      <c r="AL142" t="s">
        <v>156</v>
      </c>
      <c r="AM142" t="s">
        <v>157</v>
      </c>
      <c r="AO142" t="s">
        <v>64</v>
      </c>
    </row>
    <row r="143" spans="1:41" x14ac:dyDescent="0.25">
      <c r="A143" t="s">
        <v>128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51.4</v>
      </c>
      <c r="X143">
        <v>8.1899999999999994E-3</v>
      </c>
      <c r="Y143">
        <v>-0.77700000000000002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154</v>
      </c>
      <c r="AH143" t="s">
        <v>45</v>
      </c>
      <c r="AI143" t="s">
        <v>155</v>
      </c>
      <c r="AJ143" t="s">
        <v>60</v>
      </c>
      <c r="AK143" t="s">
        <v>61</v>
      </c>
      <c r="AL143" t="s">
        <v>156</v>
      </c>
      <c r="AM143" t="s">
        <v>157</v>
      </c>
      <c r="AO143" t="s">
        <v>64</v>
      </c>
    </row>
    <row r="144" spans="1:41" x14ac:dyDescent="0.25">
      <c r="A144" t="s">
        <v>128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46.3</v>
      </c>
      <c r="X144">
        <v>8.3700000000000007E-3</v>
      </c>
      <c r="Y144">
        <v>-1.19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154</v>
      </c>
      <c r="AH144" t="s">
        <v>45</v>
      </c>
      <c r="AI144" t="s">
        <v>155</v>
      </c>
      <c r="AJ144" t="s">
        <v>60</v>
      </c>
      <c r="AK144" t="s">
        <v>61</v>
      </c>
      <c r="AL144" t="s">
        <v>156</v>
      </c>
      <c r="AM144" t="s">
        <v>157</v>
      </c>
      <c r="AO144" t="s">
        <v>64</v>
      </c>
    </row>
    <row r="145" spans="1:41" x14ac:dyDescent="0.25">
      <c r="A145" t="s">
        <v>128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47</v>
      </c>
      <c r="X145">
        <v>7.5300000000000002E-3</v>
      </c>
      <c r="Y145">
        <v>-1.06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154</v>
      </c>
      <c r="AH145" t="s">
        <v>45</v>
      </c>
      <c r="AI145" t="s">
        <v>155</v>
      </c>
      <c r="AJ145" t="s">
        <v>60</v>
      </c>
      <c r="AK145" t="s">
        <v>61</v>
      </c>
      <c r="AL145" t="s">
        <v>156</v>
      </c>
      <c r="AM145" t="s">
        <v>157</v>
      </c>
      <c r="AO145" t="s">
        <v>64</v>
      </c>
    </row>
    <row r="146" spans="1:41" x14ac:dyDescent="0.25">
      <c r="A146" t="s">
        <v>128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52.8</v>
      </c>
      <c r="X146">
        <v>9.5399999999999999E-3</v>
      </c>
      <c r="Y146">
        <v>-0.94499999999999995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154</v>
      </c>
      <c r="AH146" t="s">
        <v>45</v>
      </c>
      <c r="AI146" t="s">
        <v>155</v>
      </c>
      <c r="AJ146" t="s">
        <v>60</v>
      </c>
      <c r="AK146" t="s">
        <v>61</v>
      </c>
      <c r="AL146" t="s">
        <v>156</v>
      </c>
      <c r="AM146" t="s">
        <v>157</v>
      </c>
      <c r="AO146" t="s">
        <v>64</v>
      </c>
    </row>
    <row r="147" spans="1:41" x14ac:dyDescent="0.25">
      <c r="A147" t="s">
        <v>128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52</v>
      </c>
      <c r="X147">
        <v>1.0800000000000001E-2</v>
      </c>
      <c r="Y147">
        <v>-1.24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154</v>
      </c>
      <c r="AH147" t="s">
        <v>45</v>
      </c>
      <c r="AI147" t="s">
        <v>155</v>
      </c>
      <c r="AJ147" t="s">
        <v>60</v>
      </c>
      <c r="AK147" t="s">
        <v>61</v>
      </c>
      <c r="AL147" t="s">
        <v>156</v>
      </c>
      <c r="AM147" t="s">
        <v>157</v>
      </c>
      <c r="AO147" t="s">
        <v>64</v>
      </c>
    </row>
    <row r="148" spans="1:41" x14ac:dyDescent="0.25">
      <c r="A148" t="s">
        <v>128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50.9</v>
      </c>
      <c r="X148">
        <v>9.7599999999999996E-3</v>
      </c>
      <c r="Y148">
        <v>-1.23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154</v>
      </c>
      <c r="AH148" t="s">
        <v>45</v>
      </c>
      <c r="AI148" t="s">
        <v>155</v>
      </c>
      <c r="AJ148" t="s">
        <v>60</v>
      </c>
      <c r="AK148" t="s">
        <v>61</v>
      </c>
      <c r="AL148" t="s">
        <v>156</v>
      </c>
      <c r="AM148" t="s">
        <v>157</v>
      </c>
      <c r="AO148" t="s">
        <v>64</v>
      </c>
    </row>
    <row r="149" spans="1:41" x14ac:dyDescent="0.25">
      <c r="A149" t="s">
        <v>128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68.599999999999994</v>
      </c>
      <c r="X149">
        <v>1.2E-2</v>
      </c>
      <c r="Y149">
        <v>-0.89200000000000002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154</v>
      </c>
      <c r="AH149" t="s">
        <v>45</v>
      </c>
      <c r="AI149" t="s">
        <v>155</v>
      </c>
      <c r="AJ149" t="s">
        <v>60</v>
      </c>
      <c r="AK149" t="s">
        <v>61</v>
      </c>
      <c r="AL149" t="s">
        <v>156</v>
      </c>
      <c r="AM149" t="s">
        <v>157</v>
      </c>
      <c r="AO149" t="s">
        <v>64</v>
      </c>
    </row>
    <row r="150" spans="1:41" x14ac:dyDescent="0.25">
      <c r="A150" t="s">
        <v>128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48.5</v>
      </c>
      <c r="X150">
        <v>8.5400000000000007E-3</v>
      </c>
      <c r="Y150">
        <v>-1.1200000000000001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154</v>
      </c>
      <c r="AH150" t="s">
        <v>45</v>
      </c>
      <c r="AI150" t="s">
        <v>155</v>
      </c>
      <c r="AJ150" t="s">
        <v>60</v>
      </c>
      <c r="AK150" t="s">
        <v>61</v>
      </c>
      <c r="AL150" t="s">
        <v>156</v>
      </c>
      <c r="AM150" t="s">
        <v>157</v>
      </c>
      <c r="AO150" t="s">
        <v>64</v>
      </c>
    </row>
    <row r="151" spans="1:41" x14ac:dyDescent="0.25">
      <c r="A151" t="s">
        <v>128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45.4</v>
      </c>
      <c r="X151">
        <v>8.3999999999999995E-3</v>
      </c>
      <c r="Y151">
        <v>-1.24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154</v>
      </c>
      <c r="AH151" t="s">
        <v>45</v>
      </c>
      <c r="AI151" t="s">
        <v>155</v>
      </c>
      <c r="AJ151" t="s">
        <v>60</v>
      </c>
      <c r="AK151" t="s">
        <v>61</v>
      </c>
      <c r="AL151" t="s">
        <v>156</v>
      </c>
      <c r="AM151" t="s">
        <v>157</v>
      </c>
      <c r="AO151" t="s">
        <v>64</v>
      </c>
    </row>
    <row r="152" spans="1:41" x14ac:dyDescent="0.25">
      <c r="A152" t="s">
        <v>128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45.1</v>
      </c>
      <c r="X152">
        <v>7.5900000000000004E-3</v>
      </c>
      <c r="Y152">
        <v>-1.26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154</v>
      </c>
      <c r="AH152" t="s">
        <v>45</v>
      </c>
      <c r="AI152" t="s">
        <v>155</v>
      </c>
      <c r="AJ152" t="s">
        <v>60</v>
      </c>
      <c r="AK152" t="s">
        <v>61</v>
      </c>
      <c r="AL152" t="s">
        <v>156</v>
      </c>
      <c r="AM152" t="s">
        <v>157</v>
      </c>
      <c r="AO152" t="s">
        <v>64</v>
      </c>
    </row>
    <row r="153" spans="1:41" x14ac:dyDescent="0.25">
      <c r="A153" t="s">
        <v>128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50</v>
      </c>
      <c r="X153">
        <v>9.9000000000000008E-3</v>
      </c>
      <c r="Y153">
        <v>-1.17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154</v>
      </c>
      <c r="AH153" t="s">
        <v>45</v>
      </c>
      <c r="AI153" t="s">
        <v>155</v>
      </c>
      <c r="AJ153" t="s">
        <v>60</v>
      </c>
      <c r="AK153" t="s">
        <v>61</v>
      </c>
      <c r="AL153" t="s">
        <v>156</v>
      </c>
      <c r="AM153" t="s">
        <v>157</v>
      </c>
      <c r="AO153" t="s">
        <v>64</v>
      </c>
    </row>
    <row r="154" spans="1:41" x14ac:dyDescent="0.25">
      <c r="A154" t="s">
        <v>128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50.4</v>
      </c>
      <c r="X154">
        <v>1.0699999999999999E-2</v>
      </c>
      <c r="Y154">
        <v>-1.34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154</v>
      </c>
      <c r="AH154" t="s">
        <v>45</v>
      </c>
      <c r="AI154" t="s">
        <v>155</v>
      </c>
      <c r="AJ154" t="s">
        <v>60</v>
      </c>
      <c r="AK154" t="s">
        <v>61</v>
      </c>
      <c r="AL154" t="s">
        <v>156</v>
      </c>
      <c r="AM154" t="s">
        <v>157</v>
      </c>
      <c r="AO154" t="s">
        <v>64</v>
      </c>
    </row>
    <row r="155" spans="1:41" x14ac:dyDescent="0.25">
      <c r="A155" t="s">
        <v>128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50.9</v>
      </c>
      <c r="X155">
        <v>9.7999999999999997E-3</v>
      </c>
      <c r="Y155">
        <v>-1.26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154</v>
      </c>
      <c r="AH155" t="s">
        <v>45</v>
      </c>
      <c r="AI155" t="s">
        <v>155</v>
      </c>
      <c r="AJ155" t="s">
        <v>60</v>
      </c>
      <c r="AK155" t="s">
        <v>61</v>
      </c>
      <c r="AL155" t="s">
        <v>156</v>
      </c>
      <c r="AM155" t="s">
        <v>157</v>
      </c>
      <c r="AO155" t="s">
        <v>64</v>
      </c>
    </row>
    <row r="156" spans="1:41" x14ac:dyDescent="0.25">
      <c r="A156" t="s">
        <v>128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68.599999999999994</v>
      </c>
      <c r="X156">
        <v>1.2200000000000001E-2</v>
      </c>
      <c r="Y156">
        <v>-0.91600000000000004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154</v>
      </c>
      <c r="AH156" t="s">
        <v>45</v>
      </c>
      <c r="AI156" t="s">
        <v>155</v>
      </c>
      <c r="AJ156" t="s">
        <v>60</v>
      </c>
      <c r="AK156" t="s">
        <v>61</v>
      </c>
      <c r="AL156" t="s">
        <v>156</v>
      </c>
      <c r="AM156" t="s">
        <v>157</v>
      </c>
      <c r="AO156" t="s">
        <v>64</v>
      </c>
    </row>
    <row r="157" spans="1:41" x14ac:dyDescent="0.25">
      <c r="A157" t="s">
        <v>128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46.8</v>
      </c>
      <c r="X157">
        <v>8.6099999999999996E-3</v>
      </c>
      <c r="Y157">
        <v>-1.28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154</v>
      </c>
      <c r="AH157" t="s">
        <v>45</v>
      </c>
      <c r="AI157" t="s">
        <v>155</v>
      </c>
      <c r="AJ157" t="s">
        <v>60</v>
      </c>
      <c r="AK157" t="s">
        <v>61</v>
      </c>
      <c r="AL157" t="s">
        <v>156</v>
      </c>
      <c r="AM157" t="s">
        <v>157</v>
      </c>
      <c r="AO157" t="s">
        <v>64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148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128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37.6</v>
      </c>
      <c r="X6">
        <v>5.0800000000000003E-3</v>
      </c>
      <c r="Y6">
        <v>-1.51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149</v>
      </c>
      <c r="AH6" t="s">
        <v>45</v>
      </c>
      <c r="AI6" t="s">
        <v>150</v>
      </c>
      <c r="AJ6" t="s">
        <v>60</v>
      </c>
      <c r="AK6" t="s">
        <v>61</v>
      </c>
      <c r="AL6" t="s">
        <v>151</v>
      </c>
      <c r="AM6" t="s">
        <v>152</v>
      </c>
      <c r="AO6" t="s">
        <v>64</v>
      </c>
    </row>
    <row r="7" spans="1:41" x14ac:dyDescent="0.25">
      <c r="A7" t="s">
        <v>128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51.8</v>
      </c>
      <c r="X7">
        <v>1.0200000000000001E-2</v>
      </c>
      <c r="Y7">
        <v>-1.57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149</v>
      </c>
      <c r="AH7" t="s">
        <v>45</v>
      </c>
      <c r="AI7" t="s">
        <v>150</v>
      </c>
      <c r="AJ7" t="s">
        <v>60</v>
      </c>
      <c r="AK7" t="s">
        <v>61</v>
      </c>
      <c r="AL7" t="s">
        <v>151</v>
      </c>
      <c r="AM7" t="s">
        <v>152</v>
      </c>
      <c r="AO7" t="s">
        <v>64</v>
      </c>
    </row>
    <row r="8" spans="1:41" x14ac:dyDescent="0.25">
      <c r="A8" t="s">
        <v>128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45.9</v>
      </c>
      <c r="X8">
        <v>8.1300000000000001E-3</v>
      </c>
      <c r="Y8">
        <v>-1.63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149</v>
      </c>
      <c r="AH8" t="s">
        <v>45</v>
      </c>
      <c r="AI8" t="s">
        <v>150</v>
      </c>
      <c r="AJ8" t="s">
        <v>60</v>
      </c>
      <c r="AK8" t="s">
        <v>61</v>
      </c>
      <c r="AL8" t="s">
        <v>151</v>
      </c>
      <c r="AM8" t="s">
        <v>152</v>
      </c>
      <c r="AO8" t="s">
        <v>64</v>
      </c>
    </row>
    <row r="9" spans="1:41" x14ac:dyDescent="0.25">
      <c r="A9" t="s">
        <v>128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53.9</v>
      </c>
      <c r="X9">
        <v>1.15E-2</v>
      </c>
      <c r="Y9">
        <v>-1.25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149</v>
      </c>
      <c r="AH9" t="s">
        <v>45</v>
      </c>
      <c r="AI9" t="s">
        <v>150</v>
      </c>
      <c r="AJ9" t="s">
        <v>60</v>
      </c>
      <c r="AK9" t="s">
        <v>61</v>
      </c>
      <c r="AL9" t="s">
        <v>151</v>
      </c>
      <c r="AM9" t="s">
        <v>152</v>
      </c>
      <c r="AO9" t="s">
        <v>64</v>
      </c>
    </row>
    <row r="10" spans="1:41" x14ac:dyDescent="0.25">
      <c r="A10" t="s">
        <v>128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43.4</v>
      </c>
      <c r="X10">
        <v>6.2700000000000004E-3</v>
      </c>
      <c r="Y10">
        <v>-1.9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149</v>
      </c>
      <c r="AH10" t="s">
        <v>45</v>
      </c>
      <c r="AI10" t="s">
        <v>150</v>
      </c>
      <c r="AJ10" t="s">
        <v>60</v>
      </c>
      <c r="AK10" t="s">
        <v>61</v>
      </c>
      <c r="AL10" t="s">
        <v>151</v>
      </c>
      <c r="AM10" t="s">
        <v>152</v>
      </c>
      <c r="AO10" t="s">
        <v>64</v>
      </c>
    </row>
    <row r="11" spans="1:41" x14ac:dyDescent="0.25">
      <c r="A11" t="s">
        <v>128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60.9</v>
      </c>
      <c r="X11">
        <v>1.37E-2</v>
      </c>
      <c r="Y11">
        <v>-1.28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149</v>
      </c>
      <c r="AH11" t="s">
        <v>45</v>
      </c>
      <c r="AI11" t="s">
        <v>150</v>
      </c>
      <c r="AJ11" t="s">
        <v>60</v>
      </c>
      <c r="AK11" t="s">
        <v>61</v>
      </c>
      <c r="AL11" t="s">
        <v>151</v>
      </c>
      <c r="AM11" t="s">
        <v>152</v>
      </c>
      <c r="AO11" t="s">
        <v>64</v>
      </c>
    </row>
    <row r="12" spans="1:41" x14ac:dyDescent="0.25">
      <c r="A12" t="s">
        <v>128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57.5</v>
      </c>
      <c r="X12">
        <v>1.26E-2</v>
      </c>
      <c r="Y12">
        <v>-1.36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149</v>
      </c>
      <c r="AH12" t="s">
        <v>45</v>
      </c>
      <c r="AI12" t="s">
        <v>150</v>
      </c>
      <c r="AJ12" t="s">
        <v>60</v>
      </c>
      <c r="AK12" t="s">
        <v>61</v>
      </c>
      <c r="AL12" t="s">
        <v>151</v>
      </c>
      <c r="AM12" t="s">
        <v>152</v>
      </c>
      <c r="AO12" t="s">
        <v>64</v>
      </c>
    </row>
    <row r="13" spans="1:41" x14ac:dyDescent="0.25">
      <c r="A13" t="s">
        <v>128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61.9</v>
      </c>
      <c r="X13">
        <v>1.3599999999999999E-2</v>
      </c>
      <c r="Y13">
        <v>-1.22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149</v>
      </c>
      <c r="AH13" t="s">
        <v>45</v>
      </c>
      <c r="AI13" t="s">
        <v>150</v>
      </c>
      <c r="AJ13" t="s">
        <v>60</v>
      </c>
      <c r="AK13" t="s">
        <v>61</v>
      </c>
      <c r="AL13" t="s">
        <v>151</v>
      </c>
      <c r="AM13" t="s">
        <v>152</v>
      </c>
      <c r="AO13" t="s">
        <v>64</v>
      </c>
    </row>
    <row r="14" spans="1:41" x14ac:dyDescent="0.25">
      <c r="A14" t="s">
        <v>128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45.4</v>
      </c>
      <c r="X14">
        <v>9.9000000000000008E-3</v>
      </c>
      <c r="Y14">
        <v>-1.41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149</v>
      </c>
      <c r="AH14" t="s">
        <v>45</v>
      </c>
      <c r="AI14" t="s">
        <v>150</v>
      </c>
      <c r="AJ14" t="s">
        <v>60</v>
      </c>
      <c r="AK14" t="s">
        <v>61</v>
      </c>
      <c r="AL14" t="s">
        <v>151</v>
      </c>
      <c r="AM14" t="s">
        <v>152</v>
      </c>
      <c r="AO14" t="s">
        <v>64</v>
      </c>
    </row>
    <row r="15" spans="1:41" x14ac:dyDescent="0.25">
      <c r="A15" t="s">
        <v>128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55.7</v>
      </c>
      <c r="X15">
        <v>1.18E-2</v>
      </c>
      <c r="Y15">
        <v>-1.39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149</v>
      </c>
      <c r="AH15" t="s">
        <v>45</v>
      </c>
      <c r="AI15" t="s">
        <v>150</v>
      </c>
      <c r="AJ15" t="s">
        <v>60</v>
      </c>
      <c r="AK15" t="s">
        <v>61</v>
      </c>
      <c r="AL15" t="s">
        <v>151</v>
      </c>
      <c r="AM15" t="s">
        <v>152</v>
      </c>
      <c r="AO15" t="s">
        <v>64</v>
      </c>
    </row>
    <row r="16" spans="1:41" x14ac:dyDescent="0.25">
      <c r="A16" t="s">
        <v>128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44.2</v>
      </c>
      <c r="X16">
        <v>5.5399999999999998E-3</v>
      </c>
      <c r="Y16">
        <v>-1.88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149</v>
      </c>
      <c r="AH16" t="s">
        <v>45</v>
      </c>
      <c r="AI16" t="s">
        <v>150</v>
      </c>
      <c r="AJ16" t="s">
        <v>60</v>
      </c>
      <c r="AK16" t="s">
        <v>61</v>
      </c>
      <c r="AL16" t="s">
        <v>151</v>
      </c>
      <c r="AM16" t="s">
        <v>152</v>
      </c>
      <c r="AO16" t="s">
        <v>64</v>
      </c>
    </row>
    <row r="17" spans="1:41" x14ac:dyDescent="0.25">
      <c r="A17" t="s">
        <v>128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49.9</v>
      </c>
      <c r="X17">
        <v>6.6E-3</v>
      </c>
      <c r="Y17">
        <v>-1.37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149</v>
      </c>
      <c r="AH17" t="s">
        <v>45</v>
      </c>
      <c r="AI17" t="s">
        <v>150</v>
      </c>
      <c r="AJ17" t="s">
        <v>60</v>
      </c>
      <c r="AK17" t="s">
        <v>61</v>
      </c>
      <c r="AL17" t="s">
        <v>151</v>
      </c>
      <c r="AM17" t="s">
        <v>152</v>
      </c>
      <c r="AO17" t="s">
        <v>64</v>
      </c>
    </row>
    <row r="18" spans="1:41" x14ac:dyDescent="0.25">
      <c r="A18" t="s">
        <v>128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47.4</v>
      </c>
      <c r="X18">
        <v>6.0200000000000002E-3</v>
      </c>
      <c r="Y18">
        <v>-1.68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149</v>
      </c>
      <c r="AH18" t="s">
        <v>45</v>
      </c>
      <c r="AI18" t="s">
        <v>150</v>
      </c>
      <c r="AJ18" t="s">
        <v>60</v>
      </c>
      <c r="AK18" t="s">
        <v>61</v>
      </c>
      <c r="AL18" t="s">
        <v>151</v>
      </c>
      <c r="AM18" t="s">
        <v>152</v>
      </c>
      <c r="AO18" t="s">
        <v>64</v>
      </c>
    </row>
    <row r="19" spans="1:41" x14ac:dyDescent="0.25">
      <c r="A19" t="s">
        <v>128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51.5</v>
      </c>
      <c r="X19">
        <v>8.1499999999999993E-3</v>
      </c>
      <c r="Y19">
        <v>-1.19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149</v>
      </c>
      <c r="AH19" t="s">
        <v>45</v>
      </c>
      <c r="AI19" t="s">
        <v>150</v>
      </c>
      <c r="AJ19" t="s">
        <v>60</v>
      </c>
      <c r="AK19" t="s">
        <v>61</v>
      </c>
      <c r="AL19" t="s">
        <v>151</v>
      </c>
      <c r="AM19" t="s">
        <v>152</v>
      </c>
      <c r="AO19" t="s">
        <v>64</v>
      </c>
    </row>
    <row r="20" spans="1:41" x14ac:dyDescent="0.25">
      <c r="A20" t="s">
        <v>128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47.5</v>
      </c>
      <c r="X20">
        <v>6.4200000000000004E-3</v>
      </c>
      <c r="Y20">
        <v>-1.76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149</v>
      </c>
      <c r="AH20" t="s">
        <v>45</v>
      </c>
      <c r="AI20" t="s">
        <v>150</v>
      </c>
      <c r="AJ20" t="s">
        <v>60</v>
      </c>
      <c r="AK20" t="s">
        <v>61</v>
      </c>
      <c r="AL20" t="s">
        <v>151</v>
      </c>
      <c r="AM20" t="s">
        <v>152</v>
      </c>
      <c r="AO20" t="s">
        <v>64</v>
      </c>
    </row>
    <row r="21" spans="1:41" x14ac:dyDescent="0.25">
      <c r="A21" t="s">
        <v>128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59.3</v>
      </c>
      <c r="X21">
        <v>1.18E-2</v>
      </c>
      <c r="Y21">
        <v>-1.1200000000000001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149</v>
      </c>
      <c r="AH21" t="s">
        <v>45</v>
      </c>
      <c r="AI21" t="s">
        <v>150</v>
      </c>
      <c r="AJ21" t="s">
        <v>60</v>
      </c>
      <c r="AK21" t="s">
        <v>61</v>
      </c>
      <c r="AL21" t="s">
        <v>151</v>
      </c>
      <c r="AM21" t="s">
        <v>152</v>
      </c>
      <c r="AO21" t="s">
        <v>64</v>
      </c>
    </row>
    <row r="22" spans="1:41" x14ac:dyDescent="0.25">
      <c r="A22" t="s">
        <v>128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55.5</v>
      </c>
      <c r="X22">
        <v>1.14E-2</v>
      </c>
      <c r="Y22">
        <v>-1.27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149</v>
      </c>
      <c r="AH22" t="s">
        <v>45</v>
      </c>
      <c r="AI22" t="s">
        <v>150</v>
      </c>
      <c r="AJ22" t="s">
        <v>60</v>
      </c>
      <c r="AK22" t="s">
        <v>61</v>
      </c>
      <c r="AL22" t="s">
        <v>151</v>
      </c>
      <c r="AM22" t="s">
        <v>152</v>
      </c>
      <c r="AO22" t="s">
        <v>64</v>
      </c>
    </row>
    <row r="23" spans="1:41" x14ac:dyDescent="0.25">
      <c r="A23" t="s">
        <v>128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61.1</v>
      </c>
      <c r="X23">
        <v>1.1299999999999999E-2</v>
      </c>
      <c r="Y23">
        <v>-1.1200000000000001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149</v>
      </c>
      <c r="AH23" t="s">
        <v>45</v>
      </c>
      <c r="AI23" t="s">
        <v>150</v>
      </c>
      <c r="AJ23" t="s">
        <v>60</v>
      </c>
      <c r="AK23" t="s">
        <v>61</v>
      </c>
      <c r="AL23" t="s">
        <v>151</v>
      </c>
      <c r="AM23" t="s">
        <v>152</v>
      </c>
      <c r="AO23" t="s">
        <v>64</v>
      </c>
    </row>
    <row r="24" spans="1:41" x14ac:dyDescent="0.25">
      <c r="A24" t="s">
        <v>128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49.6</v>
      </c>
      <c r="X24">
        <v>9.0600000000000003E-3</v>
      </c>
      <c r="Y24">
        <v>-1.3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149</v>
      </c>
      <c r="AH24" t="s">
        <v>45</v>
      </c>
      <c r="AI24" t="s">
        <v>150</v>
      </c>
      <c r="AJ24" t="s">
        <v>60</v>
      </c>
      <c r="AK24" t="s">
        <v>61</v>
      </c>
      <c r="AL24" t="s">
        <v>151</v>
      </c>
      <c r="AM24" t="s">
        <v>152</v>
      </c>
      <c r="AO24" t="s">
        <v>64</v>
      </c>
    </row>
    <row r="25" spans="1:41" x14ac:dyDescent="0.25">
      <c r="A25" t="s">
        <v>128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51.3</v>
      </c>
      <c r="X25">
        <v>8.09E-3</v>
      </c>
      <c r="Y25">
        <v>-1.44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149</v>
      </c>
      <c r="AH25" t="s">
        <v>45</v>
      </c>
      <c r="AI25" t="s">
        <v>150</v>
      </c>
      <c r="AJ25" t="s">
        <v>60</v>
      </c>
      <c r="AK25" t="s">
        <v>61</v>
      </c>
      <c r="AL25" t="s">
        <v>151</v>
      </c>
      <c r="AM25" t="s">
        <v>152</v>
      </c>
      <c r="AO25" t="s">
        <v>64</v>
      </c>
    </row>
    <row r="26" spans="1:41" x14ac:dyDescent="0.25">
      <c r="A26" t="s">
        <v>128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38.9</v>
      </c>
      <c r="X26">
        <v>4.9399999999999999E-3</v>
      </c>
      <c r="Y26">
        <v>-1.67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149</v>
      </c>
      <c r="AH26" t="s">
        <v>45</v>
      </c>
      <c r="AI26" t="s">
        <v>150</v>
      </c>
      <c r="AJ26" t="s">
        <v>60</v>
      </c>
      <c r="AK26" t="s">
        <v>61</v>
      </c>
      <c r="AL26" t="s">
        <v>151</v>
      </c>
      <c r="AM26" t="s">
        <v>152</v>
      </c>
      <c r="AO26" t="s">
        <v>64</v>
      </c>
    </row>
    <row r="27" spans="1:41" x14ac:dyDescent="0.25">
      <c r="A27" t="s">
        <v>128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46.3</v>
      </c>
      <c r="X27">
        <v>6.5599999999999999E-3</v>
      </c>
      <c r="Y27">
        <v>-1.69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149</v>
      </c>
      <c r="AH27" t="s">
        <v>45</v>
      </c>
      <c r="AI27" t="s">
        <v>150</v>
      </c>
      <c r="AJ27" t="s">
        <v>60</v>
      </c>
      <c r="AK27" t="s">
        <v>61</v>
      </c>
      <c r="AL27" t="s">
        <v>151</v>
      </c>
      <c r="AM27" t="s">
        <v>152</v>
      </c>
      <c r="AO27" t="s">
        <v>64</v>
      </c>
    </row>
    <row r="28" spans="1:41" x14ac:dyDescent="0.25">
      <c r="A28" t="s">
        <v>128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44.6</v>
      </c>
      <c r="X28">
        <v>5.7600000000000004E-3</v>
      </c>
      <c r="Y28">
        <v>-1.81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149</v>
      </c>
      <c r="AH28" t="s">
        <v>45</v>
      </c>
      <c r="AI28" t="s">
        <v>150</v>
      </c>
      <c r="AJ28" t="s">
        <v>60</v>
      </c>
      <c r="AK28" t="s">
        <v>61</v>
      </c>
      <c r="AL28" t="s">
        <v>151</v>
      </c>
      <c r="AM28" t="s">
        <v>152</v>
      </c>
      <c r="AO28" t="s">
        <v>64</v>
      </c>
    </row>
    <row r="29" spans="1:41" x14ac:dyDescent="0.25">
      <c r="A29" t="s">
        <v>128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48.9</v>
      </c>
      <c r="X29">
        <v>9.6900000000000007E-3</v>
      </c>
      <c r="Y29">
        <v>-1.31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149</v>
      </c>
      <c r="AH29" t="s">
        <v>45</v>
      </c>
      <c r="AI29" t="s">
        <v>150</v>
      </c>
      <c r="AJ29" t="s">
        <v>60</v>
      </c>
      <c r="AK29" t="s">
        <v>61</v>
      </c>
      <c r="AL29" t="s">
        <v>151</v>
      </c>
      <c r="AM29" t="s">
        <v>152</v>
      </c>
      <c r="AO29" t="s">
        <v>64</v>
      </c>
    </row>
    <row r="30" spans="1:41" x14ac:dyDescent="0.25">
      <c r="A30" t="s">
        <v>128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43.4</v>
      </c>
      <c r="X30">
        <v>6.0000000000000001E-3</v>
      </c>
      <c r="Y30">
        <v>-2.08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149</v>
      </c>
      <c r="AH30" t="s">
        <v>45</v>
      </c>
      <c r="AI30" t="s">
        <v>150</v>
      </c>
      <c r="AJ30" t="s">
        <v>60</v>
      </c>
      <c r="AK30" t="s">
        <v>61</v>
      </c>
      <c r="AL30" t="s">
        <v>151</v>
      </c>
      <c r="AM30" t="s">
        <v>152</v>
      </c>
      <c r="AO30" t="s">
        <v>64</v>
      </c>
    </row>
    <row r="31" spans="1:41" x14ac:dyDescent="0.25">
      <c r="A31" t="s">
        <v>128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56.9</v>
      </c>
      <c r="X31">
        <v>1.2800000000000001E-2</v>
      </c>
      <c r="Y31">
        <v>-1.31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149</v>
      </c>
      <c r="AH31" t="s">
        <v>45</v>
      </c>
      <c r="AI31" t="s">
        <v>150</v>
      </c>
      <c r="AJ31" t="s">
        <v>60</v>
      </c>
      <c r="AK31" t="s">
        <v>61</v>
      </c>
      <c r="AL31" t="s">
        <v>151</v>
      </c>
      <c r="AM31" t="s">
        <v>152</v>
      </c>
      <c r="AO31" t="s">
        <v>64</v>
      </c>
    </row>
    <row r="32" spans="1:41" x14ac:dyDescent="0.25">
      <c r="A32" t="s">
        <v>128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52.5</v>
      </c>
      <c r="X32">
        <v>1.21E-2</v>
      </c>
      <c r="Y32">
        <v>-1.4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149</v>
      </c>
      <c r="AH32" t="s">
        <v>45</v>
      </c>
      <c r="AI32" t="s">
        <v>150</v>
      </c>
      <c r="AJ32" t="s">
        <v>60</v>
      </c>
      <c r="AK32" t="s">
        <v>61</v>
      </c>
      <c r="AL32" t="s">
        <v>151</v>
      </c>
      <c r="AM32" t="s">
        <v>152</v>
      </c>
      <c r="AO32" t="s">
        <v>64</v>
      </c>
    </row>
    <row r="33" spans="1:41" x14ac:dyDescent="0.25">
      <c r="A33" t="s">
        <v>128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58.3</v>
      </c>
      <c r="X33">
        <v>1.23E-2</v>
      </c>
      <c r="Y33">
        <v>-1.31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149</v>
      </c>
      <c r="AH33" t="s">
        <v>45</v>
      </c>
      <c r="AI33" t="s">
        <v>150</v>
      </c>
      <c r="AJ33" t="s">
        <v>60</v>
      </c>
      <c r="AK33" t="s">
        <v>61</v>
      </c>
      <c r="AL33" t="s">
        <v>151</v>
      </c>
      <c r="AM33" t="s">
        <v>152</v>
      </c>
      <c r="AO33" t="s">
        <v>64</v>
      </c>
    </row>
    <row r="34" spans="1:41" x14ac:dyDescent="0.25">
      <c r="A34" t="s">
        <v>128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43.1</v>
      </c>
      <c r="X34">
        <v>9.1699999999999993E-3</v>
      </c>
      <c r="Y34">
        <v>-1.35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149</v>
      </c>
      <c r="AH34" t="s">
        <v>45</v>
      </c>
      <c r="AI34" t="s">
        <v>150</v>
      </c>
      <c r="AJ34" t="s">
        <v>60</v>
      </c>
      <c r="AK34" t="s">
        <v>61</v>
      </c>
      <c r="AL34" t="s">
        <v>151</v>
      </c>
      <c r="AM34" t="s">
        <v>152</v>
      </c>
      <c r="AO34" t="s">
        <v>64</v>
      </c>
    </row>
    <row r="35" spans="1:41" x14ac:dyDescent="0.25">
      <c r="A35" t="s">
        <v>128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49.6</v>
      </c>
      <c r="X35">
        <v>9.2300000000000004E-3</v>
      </c>
      <c r="Y35">
        <v>-1.53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149</v>
      </c>
      <c r="AH35" t="s">
        <v>45</v>
      </c>
      <c r="AI35" t="s">
        <v>150</v>
      </c>
      <c r="AJ35" t="s">
        <v>60</v>
      </c>
      <c r="AK35" t="s">
        <v>61</v>
      </c>
      <c r="AL35" t="s">
        <v>151</v>
      </c>
      <c r="AM35" t="s">
        <v>152</v>
      </c>
      <c r="AO35" t="s">
        <v>64</v>
      </c>
    </row>
    <row r="36" spans="1:41" x14ac:dyDescent="0.25">
      <c r="A36" t="s">
        <v>128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37.1</v>
      </c>
      <c r="X36">
        <v>4.7299999999999998E-3</v>
      </c>
      <c r="Y36">
        <v>-1.61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149</v>
      </c>
      <c r="AH36" t="s">
        <v>45</v>
      </c>
      <c r="AI36" t="s">
        <v>150</v>
      </c>
      <c r="AJ36" t="s">
        <v>60</v>
      </c>
      <c r="AK36" t="s">
        <v>61</v>
      </c>
      <c r="AL36" t="s">
        <v>151</v>
      </c>
      <c r="AM36" t="s">
        <v>152</v>
      </c>
      <c r="AO36" t="s">
        <v>64</v>
      </c>
    </row>
    <row r="37" spans="1:41" x14ac:dyDescent="0.25">
      <c r="A37" t="s">
        <v>128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44.7</v>
      </c>
      <c r="X37">
        <v>6.1999999999999998E-3</v>
      </c>
      <c r="Y37">
        <v>-1.79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149</v>
      </c>
      <c r="AH37" t="s">
        <v>45</v>
      </c>
      <c r="AI37" t="s">
        <v>150</v>
      </c>
      <c r="AJ37" t="s">
        <v>60</v>
      </c>
      <c r="AK37" t="s">
        <v>61</v>
      </c>
      <c r="AL37" t="s">
        <v>151</v>
      </c>
      <c r="AM37" t="s">
        <v>152</v>
      </c>
      <c r="AO37" t="s">
        <v>64</v>
      </c>
    </row>
    <row r="38" spans="1:41" x14ac:dyDescent="0.25">
      <c r="A38" t="s">
        <v>128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42.3</v>
      </c>
      <c r="X38">
        <v>5.4900000000000001E-3</v>
      </c>
      <c r="Y38">
        <v>-1.91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149</v>
      </c>
      <c r="AH38" t="s">
        <v>45</v>
      </c>
      <c r="AI38" t="s">
        <v>150</v>
      </c>
      <c r="AJ38" t="s">
        <v>60</v>
      </c>
      <c r="AK38" t="s">
        <v>61</v>
      </c>
      <c r="AL38" t="s">
        <v>151</v>
      </c>
      <c r="AM38" t="s">
        <v>152</v>
      </c>
      <c r="AO38" t="s">
        <v>64</v>
      </c>
    </row>
    <row r="39" spans="1:41" x14ac:dyDescent="0.25">
      <c r="A39" t="s">
        <v>128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47.2</v>
      </c>
      <c r="X39">
        <v>1.0500000000000001E-2</v>
      </c>
      <c r="Y39">
        <v>-1.38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149</v>
      </c>
      <c r="AH39" t="s">
        <v>45</v>
      </c>
      <c r="AI39" t="s">
        <v>150</v>
      </c>
      <c r="AJ39" t="s">
        <v>60</v>
      </c>
      <c r="AK39" t="s">
        <v>61</v>
      </c>
      <c r="AL39" t="s">
        <v>151</v>
      </c>
      <c r="AM39" t="s">
        <v>152</v>
      </c>
      <c r="AO39" t="s">
        <v>64</v>
      </c>
    </row>
    <row r="40" spans="1:41" x14ac:dyDescent="0.25">
      <c r="A40" t="s">
        <v>128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42.2</v>
      </c>
      <c r="X40">
        <v>5.8399999999999997E-3</v>
      </c>
      <c r="Y40">
        <v>-2.2000000000000002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149</v>
      </c>
      <c r="AH40" t="s">
        <v>45</v>
      </c>
      <c r="AI40" t="s">
        <v>150</v>
      </c>
      <c r="AJ40" t="s">
        <v>60</v>
      </c>
      <c r="AK40" t="s">
        <v>61</v>
      </c>
      <c r="AL40" t="s">
        <v>151</v>
      </c>
      <c r="AM40" t="s">
        <v>152</v>
      </c>
      <c r="AO40" t="s">
        <v>64</v>
      </c>
    </row>
    <row r="41" spans="1:41" x14ac:dyDescent="0.25">
      <c r="A41" t="s">
        <v>128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55.4</v>
      </c>
      <c r="X41">
        <v>1.2800000000000001E-2</v>
      </c>
      <c r="Y41">
        <v>-1.35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149</v>
      </c>
      <c r="AH41" t="s">
        <v>45</v>
      </c>
      <c r="AI41" t="s">
        <v>150</v>
      </c>
      <c r="AJ41" t="s">
        <v>60</v>
      </c>
      <c r="AK41" t="s">
        <v>61</v>
      </c>
      <c r="AL41" t="s">
        <v>151</v>
      </c>
      <c r="AM41" t="s">
        <v>152</v>
      </c>
      <c r="AO41" t="s">
        <v>64</v>
      </c>
    </row>
    <row r="42" spans="1:41" x14ac:dyDescent="0.25">
      <c r="A42" t="s">
        <v>128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51.2</v>
      </c>
      <c r="X42">
        <v>1.23E-2</v>
      </c>
      <c r="Y42">
        <v>-1.44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149</v>
      </c>
      <c r="AH42" t="s">
        <v>45</v>
      </c>
      <c r="AI42" t="s">
        <v>150</v>
      </c>
      <c r="AJ42" t="s">
        <v>60</v>
      </c>
      <c r="AK42" t="s">
        <v>61</v>
      </c>
      <c r="AL42" t="s">
        <v>151</v>
      </c>
      <c r="AM42" t="s">
        <v>152</v>
      </c>
      <c r="AO42" t="s">
        <v>64</v>
      </c>
    </row>
    <row r="43" spans="1:41" x14ac:dyDescent="0.25">
      <c r="A43" t="s">
        <v>128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57.1</v>
      </c>
      <c r="X43">
        <v>1.2500000000000001E-2</v>
      </c>
      <c r="Y43">
        <v>-1.37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149</v>
      </c>
      <c r="AH43" t="s">
        <v>45</v>
      </c>
      <c r="AI43" t="s">
        <v>150</v>
      </c>
      <c r="AJ43" t="s">
        <v>60</v>
      </c>
      <c r="AK43" t="s">
        <v>61</v>
      </c>
      <c r="AL43" t="s">
        <v>151</v>
      </c>
      <c r="AM43" t="s">
        <v>152</v>
      </c>
      <c r="AO43" t="s">
        <v>64</v>
      </c>
    </row>
    <row r="44" spans="1:41" x14ac:dyDescent="0.25">
      <c r="A44" t="s">
        <v>128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42.6</v>
      </c>
      <c r="X44">
        <v>9.0200000000000002E-3</v>
      </c>
      <c r="Y44">
        <v>-1.34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149</v>
      </c>
      <c r="AH44" t="s">
        <v>45</v>
      </c>
      <c r="AI44" t="s">
        <v>150</v>
      </c>
      <c r="AJ44" t="s">
        <v>60</v>
      </c>
      <c r="AK44" t="s">
        <v>61</v>
      </c>
      <c r="AL44" t="s">
        <v>151</v>
      </c>
      <c r="AM44" t="s">
        <v>152</v>
      </c>
      <c r="AO44" t="s">
        <v>64</v>
      </c>
    </row>
    <row r="45" spans="1:41" x14ac:dyDescent="0.25">
      <c r="A45" t="s">
        <v>128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48.3</v>
      </c>
      <c r="X45">
        <v>9.58E-3</v>
      </c>
      <c r="Y45">
        <v>-1.58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149</v>
      </c>
      <c r="AH45" t="s">
        <v>45</v>
      </c>
      <c r="AI45" t="s">
        <v>150</v>
      </c>
      <c r="AJ45" t="s">
        <v>60</v>
      </c>
      <c r="AK45" t="s">
        <v>61</v>
      </c>
      <c r="AL45" t="s">
        <v>151</v>
      </c>
      <c r="AM45" t="s">
        <v>152</v>
      </c>
      <c r="AO45" t="s">
        <v>64</v>
      </c>
    </row>
    <row r="46" spans="1:41" x14ac:dyDescent="0.25">
      <c r="A46" t="s">
        <v>128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51.7</v>
      </c>
      <c r="X46">
        <v>8.5800000000000008E-3</v>
      </c>
      <c r="Y46">
        <v>-1.24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149</v>
      </c>
      <c r="AH46" t="s">
        <v>45</v>
      </c>
      <c r="AI46" t="s">
        <v>150</v>
      </c>
      <c r="AJ46" t="s">
        <v>60</v>
      </c>
      <c r="AK46" t="s">
        <v>61</v>
      </c>
      <c r="AL46" t="s">
        <v>151</v>
      </c>
      <c r="AM46" t="s">
        <v>152</v>
      </c>
      <c r="AO46" t="s">
        <v>64</v>
      </c>
    </row>
    <row r="47" spans="1:41" x14ac:dyDescent="0.25">
      <c r="A47" t="s">
        <v>128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60.4</v>
      </c>
      <c r="X47">
        <v>1.15E-2</v>
      </c>
      <c r="Y47">
        <v>-1.21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149</v>
      </c>
      <c r="AH47" t="s">
        <v>45</v>
      </c>
      <c r="AI47" t="s">
        <v>150</v>
      </c>
      <c r="AJ47" t="s">
        <v>60</v>
      </c>
      <c r="AK47" t="s">
        <v>61</v>
      </c>
      <c r="AL47" t="s">
        <v>151</v>
      </c>
      <c r="AM47" t="s">
        <v>152</v>
      </c>
      <c r="AO47" t="s">
        <v>64</v>
      </c>
    </row>
    <row r="48" spans="1:41" x14ac:dyDescent="0.25">
      <c r="A48" t="s">
        <v>128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60.4</v>
      </c>
      <c r="X48">
        <v>1.1900000000000001E-2</v>
      </c>
      <c r="Y48">
        <v>-1.25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149</v>
      </c>
      <c r="AH48" t="s">
        <v>45</v>
      </c>
      <c r="AI48" t="s">
        <v>150</v>
      </c>
      <c r="AJ48" t="s">
        <v>60</v>
      </c>
      <c r="AK48" t="s">
        <v>61</v>
      </c>
      <c r="AL48" t="s">
        <v>151</v>
      </c>
      <c r="AM48" t="s">
        <v>152</v>
      </c>
      <c r="AO48" t="s">
        <v>64</v>
      </c>
    </row>
    <row r="49" spans="1:41" x14ac:dyDescent="0.25">
      <c r="A49" t="s">
        <v>128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62.9</v>
      </c>
      <c r="X49">
        <v>1.4E-2</v>
      </c>
      <c r="Y49">
        <v>-1.36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149</v>
      </c>
      <c r="AH49" t="s">
        <v>45</v>
      </c>
      <c r="AI49" t="s">
        <v>150</v>
      </c>
      <c r="AJ49" t="s">
        <v>60</v>
      </c>
      <c r="AK49" t="s">
        <v>61</v>
      </c>
      <c r="AL49" t="s">
        <v>151</v>
      </c>
      <c r="AM49" t="s">
        <v>152</v>
      </c>
      <c r="AO49" t="s">
        <v>64</v>
      </c>
    </row>
    <row r="50" spans="1:41" x14ac:dyDescent="0.25">
      <c r="A50" t="s">
        <v>128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62.8</v>
      </c>
      <c r="X50">
        <v>1.4E-2</v>
      </c>
      <c r="Y50">
        <v>-1.22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149</v>
      </c>
      <c r="AH50" t="s">
        <v>45</v>
      </c>
      <c r="AI50" t="s">
        <v>150</v>
      </c>
      <c r="AJ50" t="s">
        <v>60</v>
      </c>
      <c r="AK50" t="s">
        <v>61</v>
      </c>
      <c r="AL50" t="s">
        <v>151</v>
      </c>
      <c r="AM50" t="s">
        <v>152</v>
      </c>
      <c r="AO50" t="s">
        <v>64</v>
      </c>
    </row>
    <row r="51" spans="1:41" x14ac:dyDescent="0.25">
      <c r="A51" t="s">
        <v>128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63.4</v>
      </c>
      <c r="X51">
        <v>1.2699999999999999E-2</v>
      </c>
      <c r="Y51">
        <v>-1.1599999999999999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149</v>
      </c>
      <c r="AH51" t="s">
        <v>45</v>
      </c>
      <c r="AI51" t="s">
        <v>150</v>
      </c>
      <c r="AJ51" t="s">
        <v>60</v>
      </c>
      <c r="AK51" t="s">
        <v>61</v>
      </c>
      <c r="AL51" t="s">
        <v>151</v>
      </c>
      <c r="AM51" t="s">
        <v>152</v>
      </c>
      <c r="AO51" t="s">
        <v>64</v>
      </c>
    </row>
    <row r="52" spans="1:41" x14ac:dyDescent="0.25">
      <c r="A52" t="s">
        <v>128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83.1</v>
      </c>
      <c r="X52">
        <v>1.38E-2</v>
      </c>
      <c r="Y52">
        <v>-0.90200000000000002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149</v>
      </c>
      <c r="AH52" t="s">
        <v>45</v>
      </c>
      <c r="AI52" t="s">
        <v>150</v>
      </c>
      <c r="AJ52" t="s">
        <v>60</v>
      </c>
      <c r="AK52" t="s">
        <v>61</v>
      </c>
      <c r="AL52" t="s">
        <v>151</v>
      </c>
      <c r="AM52" t="s">
        <v>152</v>
      </c>
      <c r="AO52" t="s">
        <v>64</v>
      </c>
    </row>
    <row r="53" spans="1:41" x14ac:dyDescent="0.25">
      <c r="A53" t="s">
        <v>128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48.5</v>
      </c>
      <c r="X53">
        <v>1.11E-2</v>
      </c>
      <c r="Y53">
        <v>-1.39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149</v>
      </c>
      <c r="AH53" t="s">
        <v>45</v>
      </c>
      <c r="AI53" t="s">
        <v>150</v>
      </c>
      <c r="AJ53" t="s">
        <v>60</v>
      </c>
      <c r="AK53" t="s">
        <v>61</v>
      </c>
      <c r="AL53" t="s">
        <v>151</v>
      </c>
      <c r="AM53" t="s">
        <v>152</v>
      </c>
      <c r="AO53" t="s">
        <v>64</v>
      </c>
    </row>
    <row r="54" spans="1:41" x14ac:dyDescent="0.25">
      <c r="A54" t="s">
        <v>128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59.8</v>
      </c>
      <c r="X54">
        <v>1.21E-2</v>
      </c>
      <c r="Y54">
        <v>-1.27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149</v>
      </c>
      <c r="AH54" t="s">
        <v>45</v>
      </c>
      <c r="AI54" t="s">
        <v>150</v>
      </c>
      <c r="AJ54" t="s">
        <v>60</v>
      </c>
      <c r="AK54" t="s">
        <v>61</v>
      </c>
      <c r="AL54" t="s">
        <v>151</v>
      </c>
      <c r="AM54" t="s">
        <v>152</v>
      </c>
      <c r="AO54" t="s">
        <v>64</v>
      </c>
    </row>
    <row r="55" spans="1:41" x14ac:dyDescent="0.25">
      <c r="A55" t="s">
        <v>128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50.6</v>
      </c>
      <c r="X55">
        <v>6.3499999999999997E-3</v>
      </c>
      <c r="Y55">
        <v>-2.13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149</v>
      </c>
      <c r="AH55" t="s">
        <v>45</v>
      </c>
      <c r="AI55" t="s">
        <v>150</v>
      </c>
      <c r="AJ55" t="s">
        <v>60</v>
      </c>
      <c r="AK55" t="s">
        <v>61</v>
      </c>
      <c r="AL55" t="s">
        <v>151</v>
      </c>
      <c r="AM55" t="s">
        <v>152</v>
      </c>
      <c r="AO55" t="s">
        <v>64</v>
      </c>
    </row>
    <row r="56" spans="1:41" x14ac:dyDescent="0.25">
      <c r="A56" t="s">
        <v>128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53.3</v>
      </c>
      <c r="X56">
        <v>8.5100000000000002E-3</v>
      </c>
      <c r="Y56">
        <v>-1.06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149</v>
      </c>
      <c r="AH56" t="s">
        <v>45</v>
      </c>
      <c r="AI56" t="s">
        <v>150</v>
      </c>
      <c r="AJ56" t="s">
        <v>60</v>
      </c>
      <c r="AK56" t="s">
        <v>61</v>
      </c>
      <c r="AL56" t="s">
        <v>151</v>
      </c>
      <c r="AM56" t="s">
        <v>152</v>
      </c>
      <c r="AO56" t="s">
        <v>64</v>
      </c>
    </row>
    <row r="57" spans="1:41" x14ac:dyDescent="0.25">
      <c r="A57" t="s">
        <v>128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57.1</v>
      </c>
      <c r="X57">
        <v>9.41E-3</v>
      </c>
      <c r="Y57">
        <v>-1.01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149</v>
      </c>
      <c r="AH57" t="s">
        <v>45</v>
      </c>
      <c r="AI57" t="s">
        <v>150</v>
      </c>
      <c r="AJ57" t="s">
        <v>60</v>
      </c>
      <c r="AK57" t="s">
        <v>61</v>
      </c>
      <c r="AL57" t="s">
        <v>151</v>
      </c>
      <c r="AM57" t="s">
        <v>152</v>
      </c>
      <c r="AO57" t="s">
        <v>64</v>
      </c>
    </row>
    <row r="58" spans="1:41" x14ac:dyDescent="0.25">
      <c r="A58" t="s">
        <v>128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59.3</v>
      </c>
      <c r="X58">
        <v>1.04E-2</v>
      </c>
      <c r="Y58">
        <v>-1.0900000000000001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149</v>
      </c>
      <c r="AH58" t="s">
        <v>45</v>
      </c>
      <c r="AI58" t="s">
        <v>150</v>
      </c>
      <c r="AJ58" t="s">
        <v>60</v>
      </c>
      <c r="AK58" t="s">
        <v>61</v>
      </c>
      <c r="AL58" t="s">
        <v>151</v>
      </c>
      <c r="AM58" t="s">
        <v>152</v>
      </c>
      <c r="AO58" t="s">
        <v>64</v>
      </c>
    </row>
    <row r="59" spans="1:41" x14ac:dyDescent="0.25">
      <c r="A59" t="s">
        <v>128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59.2</v>
      </c>
      <c r="X59">
        <v>1.18E-2</v>
      </c>
      <c r="Y59">
        <v>-1.07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149</v>
      </c>
      <c r="AH59" t="s">
        <v>45</v>
      </c>
      <c r="AI59" t="s">
        <v>150</v>
      </c>
      <c r="AJ59" t="s">
        <v>60</v>
      </c>
      <c r="AK59" t="s">
        <v>61</v>
      </c>
      <c r="AL59" t="s">
        <v>151</v>
      </c>
      <c r="AM59" t="s">
        <v>152</v>
      </c>
      <c r="AO59" t="s">
        <v>64</v>
      </c>
    </row>
    <row r="60" spans="1:41" x14ac:dyDescent="0.25">
      <c r="A60" t="s">
        <v>128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60.8</v>
      </c>
      <c r="X60">
        <v>1.11E-2</v>
      </c>
      <c r="Y60">
        <v>-1.1100000000000001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149</v>
      </c>
      <c r="AH60" t="s">
        <v>45</v>
      </c>
      <c r="AI60" t="s">
        <v>150</v>
      </c>
      <c r="AJ60" t="s">
        <v>60</v>
      </c>
      <c r="AK60" t="s">
        <v>61</v>
      </c>
      <c r="AL60" t="s">
        <v>151</v>
      </c>
      <c r="AM60" t="s">
        <v>152</v>
      </c>
      <c r="AO60" t="s">
        <v>64</v>
      </c>
    </row>
    <row r="61" spans="1:41" x14ac:dyDescent="0.25">
      <c r="A61" t="s">
        <v>128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59.2</v>
      </c>
      <c r="X61">
        <v>9.7599999999999996E-3</v>
      </c>
      <c r="Y61">
        <v>-1.02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149</v>
      </c>
      <c r="AH61" t="s">
        <v>45</v>
      </c>
      <c r="AI61" t="s">
        <v>150</v>
      </c>
      <c r="AJ61" t="s">
        <v>60</v>
      </c>
      <c r="AK61" t="s">
        <v>61</v>
      </c>
      <c r="AL61" t="s">
        <v>151</v>
      </c>
      <c r="AM61" t="s">
        <v>152</v>
      </c>
      <c r="AO61" t="s">
        <v>64</v>
      </c>
    </row>
    <row r="62" spans="1:41" x14ac:dyDescent="0.25">
      <c r="A62" t="s">
        <v>128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74.2</v>
      </c>
      <c r="X62">
        <v>1.0999999999999999E-2</v>
      </c>
      <c r="Y62">
        <v>-0.56799999999999995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149</v>
      </c>
      <c r="AH62" t="s">
        <v>45</v>
      </c>
      <c r="AI62" t="s">
        <v>150</v>
      </c>
      <c r="AJ62" t="s">
        <v>60</v>
      </c>
      <c r="AK62" t="s">
        <v>61</v>
      </c>
      <c r="AL62" t="s">
        <v>151</v>
      </c>
      <c r="AM62" t="s">
        <v>152</v>
      </c>
      <c r="AO62" t="s">
        <v>64</v>
      </c>
    </row>
    <row r="63" spans="1:41" x14ac:dyDescent="0.25">
      <c r="A63" t="s">
        <v>128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50</v>
      </c>
      <c r="X63">
        <v>9.2899999999999996E-3</v>
      </c>
      <c r="Y63">
        <v>-1.31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149</v>
      </c>
      <c r="AH63" t="s">
        <v>45</v>
      </c>
      <c r="AI63" t="s">
        <v>150</v>
      </c>
      <c r="AJ63" t="s">
        <v>60</v>
      </c>
      <c r="AK63" t="s">
        <v>61</v>
      </c>
      <c r="AL63" t="s">
        <v>151</v>
      </c>
      <c r="AM63" t="s">
        <v>152</v>
      </c>
      <c r="AO63" t="s">
        <v>64</v>
      </c>
    </row>
    <row r="64" spans="1:41" x14ac:dyDescent="0.25">
      <c r="A64" t="s">
        <v>128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57.2</v>
      </c>
      <c r="X64">
        <v>9.5700000000000004E-3</v>
      </c>
      <c r="Y64">
        <v>-1.03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149</v>
      </c>
      <c r="AH64" t="s">
        <v>45</v>
      </c>
      <c r="AI64" t="s">
        <v>150</v>
      </c>
      <c r="AJ64" t="s">
        <v>60</v>
      </c>
      <c r="AK64" t="s">
        <v>61</v>
      </c>
      <c r="AL64" t="s">
        <v>151</v>
      </c>
      <c r="AM64" t="s">
        <v>152</v>
      </c>
      <c r="AO64" t="s">
        <v>64</v>
      </c>
    </row>
    <row r="65" spans="1:41" x14ac:dyDescent="0.25">
      <c r="A65" t="s">
        <v>128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44.4</v>
      </c>
      <c r="X65">
        <v>6.0000000000000001E-3</v>
      </c>
      <c r="Y65">
        <v>-2.12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149</v>
      </c>
      <c r="AH65" t="s">
        <v>45</v>
      </c>
      <c r="AI65" t="s">
        <v>150</v>
      </c>
      <c r="AJ65" t="s">
        <v>60</v>
      </c>
      <c r="AK65" t="s">
        <v>61</v>
      </c>
      <c r="AL65" t="s">
        <v>151</v>
      </c>
      <c r="AM65" t="s">
        <v>152</v>
      </c>
      <c r="AO65" t="s">
        <v>64</v>
      </c>
    </row>
    <row r="66" spans="1:41" x14ac:dyDescent="0.25">
      <c r="A66" t="s">
        <v>128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50.6</v>
      </c>
      <c r="X66">
        <v>7.4400000000000004E-3</v>
      </c>
      <c r="Y66">
        <v>-1.19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149</v>
      </c>
      <c r="AH66" t="s">
        <v>45</v>
      </c>
      <c r="AI66" t="s">
        <v>150</v>
      </c>
      <c r="AJ66" t="s">
        <v>60</v>
      </c>
      <c r="AK66" t="s">
        <v>61</v>
      </c>
      <c r="AL66" t="s">
        <v>151</v>
      </c>
      <c r="AM66" t="s">
        <v>152</v>
      </c>
      <c r="AO66" t="s">
        <v>64</v>
      </c>
    </row>
    <row r="67" spans="1:41" x14ac:dyDescent="0.25">
      <c r="A67" t="s">
        <v>128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53.8</v>
      </c>
      <c r="X67">
        <v>9.8700000000000003E-3</v>
      </c>
      <c r="Y67">
        <v>-1.18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149</v>
      </c>
      <c r="AH67" t="s">
        <v>45</v>
      </c>
      <c r="AI67" t="s">
        <v>150</v>
      </c>
      <c r="AJ67" t="s">
        <v>60</v>
      </c>
      <c r="AK67" t="s">
        <v>61</v>
      </c>
      <c r="AL67" t="s">
        <v>151</v>
      </c>
      <c r="AM67" t="s">
        <v>152</v>
      </c>
      <c r="AO67" t="s">
        <v>64</v>
      </c>
    </row>
    <row r="68" spans="1:41" x14ac:dyDescent="0.25">
      <c r="A68" t="s">
        <v>128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56.1</v>
      </c>
      <c r="X68">
        <v>1.0800000000000001E-2</v>
      </c>
      <c r="Y68">
        <v>-1.29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149</v>
      </c>
      <c r="AH68" t="s">
        <v>45</v>
      </c>
      <c r="AI68" t="s">
        <v>150</v>
      </c>
      <c r="AJ68" t="s">
        <v>60</v>
      </c>
      <c r="AK68" t="s">
        <v>61</v>
      </c>
      <c r="AL68" t="s">
        <v>151</v>
      </c>
      <c r="AM68" t="s">
        <v>152</v>
      </c>
      <c r="AO68" t="s">
        <v>64</v>
      </c>
    </row>
    <row r="69" spans="1:41" x14ac:dyDescent="0.25">
      <c r="A69" t="s">
        <v>128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56.5</v>
      </c>
      <c r="X69">
        <v>1.2500000000000001E-2</v>
      </c>
      <c r="Y69">
        <v>-1.39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149</v>
      </c>
      <c r="AH69" t="s">
        <v>45</v>
      </c>
      <c r="AI69" t="s">
        <v>150</v>
      </c>
      <c r="AJ69" t="s">
        <v>60</v>
      </c>
      <c r="AK69" t="s">
        <v>61</v>
      </c>
      <c r="AL69" t="s">
        <v>151</v>
      </c>
      <c r="AM69" t="s">
        <v>152</v>
      </c>
      <c r="AO69" t="s">
        <v>64</v>
      </c>
    </row>
    <row r="70" spans="1:41" x14ac:dyDescent="0.25">
      <c r="A70" t="s">
        <v>128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57.9</v>
      </c>
      <c r="X70">
        <v>1.2500000000000001E-2</v>
      </c>
      <c r="Y70">
        <v>-1.35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149</v>
      </c>
      <c r="AH70" t="s">
        <v>45</v>
      </c>
      <c r="AI70" t="s">
        <v>150</v>
      </c>
      <c r="AJ70" t="s">
        <v>60</v>
      </c>
      <c r="AK70" t="s">
        <v>61</v>
      </c>
      <c r="AL70" t="s">
        <v>151</v>
      </c>
      <c r="AM70" t="s">
        <v>152</v>
      </c>
      <c r="AO70" t="s">
        <v>64</v>
      </c>
    </row>
    <row r="71" spans="1:41" x14ac:dyDescent="0.25">
      <c r="A71" t="s">
        <v>128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57.6</v>
      </c>
      <c r="X71">
        <v>1.1299999999999999E-2</v>
      </c>
      <c r="Y71">
        <v>-1.4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149</v>
      </c>
      <c r="AH71" t="s">
        <v>45</v>
      </c>
      <c r="AI71" t="s">
        <v>150</v>
      </c>
      <c r="AJ71" t="s">
        <v>60</v>
      </c>
      <c r="AK71" t="s">
        <v>61</v>
      </c>
      <c r="AL71" t="s">
        <v>151</v>
      </c>
      <c r="AM71" t="s">
        <v>152</v>
      </c>
      <c r="AO71" t="s">
        <v>64</v>
      </c>
    </row>
    <row r="72" spans="1:41" x14ac:dyDescent="0.25">
      <c r="A72" t="s">
        <v>128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74.5</v>
      </c>
      <c r="X72">
        <v>1.21E-2</v>
      </c>
      <c r="Y72">
        <v>-0.83099999999999996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149</v>
      </c>
      <c r="AH72" t="s">
        <v>45</v>
      </c>
      <c r="AI72" t="s">
        <v>150</v>
      </c>
      <c r="AJ72" t="s">
        <v>60</v>
      </c>
      <c r="AK72" t="s">
        <v>61</v>
      </c>
      <c r="AL72" t="s">
        <v>151</v>
      </c>
      <c r="AM72" t="s">
        <v>152</v>
      </c>
      <c r="AO72" t="s">
        <v>64</v>
      </c>
    </row>
    <row r="73" spans="1:41" x14ac:dyDescent="0.25">
      <c r="A73" t="s">
        <v>128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44.4</v>
      </c>
      <c r="X73">
        <v>9.4599999999999997E-3</v>
      </c>
      <c r="Y73">
        <v>-1.31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149</v>
      </c>
      <c r="AH73" t="s">
        <v>45</v>
      </c>
      <c r="AI73" t="s">
        <v>150</v>
      </c>
      <c r="AJ73" t="s">
        <v>60</v>
      </c>
      <c r="AK73" t="s">
        <v>61</v>
      </c>
      <c r="AL73" t="s">
        <v>151</v>
      </c>
      <c r="AM73" t="s">
        <v>152</v>
      </c>
      <c r="AO73" t="s">
        <v>64</v>
      </c>
    </row>
    <row r="74" spans="1:41" x14ac:dyDescent="0.25">
      <c r="A74" t="s">
        <v>128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54.7</v>
      </c>
      <c r="X74">
        <v>1.0200000000000001E-2</v>
      </c>
      <c r="Y74">
        <v>-1.26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149</v>
      </c>
      <c r="AH74" t="s">
        <v>45</v>
      </c>
      <c r="AI74" t="s">
        <v>150</v>
      </c>
      <c r="AJ74" t="s">
        <v>60</v>
      </c>
      <c r="AK74" t="s">
        <v>61</v>
      </c>
      <c r="AL74" t="s">
        <v>151</v>
      </c>
      <c r="AM74" t="s">
        <v>152</v>
      </c>
      <c r="AO74" t="s">
        <v>64</v>
      </c>
    </row>
    <row r="75" spans="1:41" x14ac:dyDescent="0.25">
      <c r="A75" t="s">
        <v>128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42.3</v>
      </c>
      <c r="X75">
        <v>5.8799999999999998E-3</v>
      </c>
      <c r="Y75">
        <v>-2.11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149</v>
      </c>
      <c r="AH75" t="s">
        <v>45</v>
      </c>
      <c r="AI75" t="s">
        <v>150</v>
      </c>
      <c r="AJ75" t="s">
        <v>60</v>
      </c>
      <c r="AK75" t="s">
        <v>61</v>
      </c>
      <c r="AL75" t="s">
        <v>151</v>
      </c>
      <c r="AM75" t="s">
        <v>152</v>
      </c>
      <c r="AO75" t="s">
        <v>64</v>
      </c>
    </row>
    <row r="76" spans="1:41" x14ac:dyDescent="0.25">
      <c r="A76" t="s">
        <v>128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48.1</v>
      </c>
      <c r="X76">
        <v>6.4099999999999999E-3</v>
      </c>
      <c r="Y76">
        <v>-1.31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149</v>
      </c>
      <c r="AH76" t="s">
        <v>45</v>
      </c>
      <c r="AI76" t="s">
        <v>150</v>
      </c>
      <c r="AJ76" t="s">
        <v>60</v>
      </c>
      <c r="AK76" t="s">
        <v>61</v>
      </c>
      <c r="AL76" t="s">
        <v>151</v>
      </c>
      <c r="AM76" t="s">
        <v>152</v>
      </c>
      <c r="AO76" t="s">
        <v>64</v>
      </c>
    </row>
    <row r="77" spans="1:41" x14ac:dyDescent="0.25">
      <c r="A77" t="s">
        <v>128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51.7</v>
      </c>
      <c r="X77">
        <v>0.01</v>
      </c>
      <c r="Y77">
        <v>-1.27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149</v>
      </c>
      <c r="AH77" t="s">
        <v>45</v>
      </c>
      <c r="AI77" t="s">
        <v>150</v>
      </c>
      <c r="AJ77" t="s">
        <v>60</v>
      </c>
      <c r="AK77" t="s">
        <v>61</v>
      </c>
      <c r="AL77" t="s">
        <v>151</v>
      </c>
      <c r="AM77" t="s">
        <v>152</v>
      </c>
      <c r="AO77" t="s">
        <v>64</v>
      </c>
    </row>
    <row r="78" spans="1:41" x14ac:dyDescent="0.25">
      <c r="A78" t="s">
        <v>128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54.5</v>
      </c>
      <c r="X78">
        <v>1.09E-2</v>
      </c>
      <c r="Y78">
        <v>-1.38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149</v>
      </c>
      <c r="AH78" t="s">
        <v>45</v>
      </c>
      <c r="AI78" t="s">
        <v>150</v>
      </c>
      <c r="AJ78" t="s">
        <v>60</v>
      </c>
      <c r="AK78" t="s">
        <v>61</v>
      </c>
      <c r="AL78" t="s">
        <v>151</v>
      </c>
      <c r="AM78" t="s">
        <v>152</v>
      </c>
      <c r="AO78" t="s">
        <v>64</v>
      </c>
    </row>
    <row r="79" spans="1:41" x14ac:dyDescent="0.25">
      <c r="A79" t="s">
        <v>128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55.6</v>
      </c>
      <c r="X79">
        <v>1.24E-2</v>
      </c>
      <c r="Y79">
        <v>-1.43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149</v>
      </c>
      <c r="AH79" t="s">
        <v>45</v>
      </c>
      <c r="AI79" t="s">
        <v>150</v>
      </c>
      <c r="AJ79" t="s">
        <v>60</v>
      </c>
      <c r="AK79" t="s">
        <v>61</v>
      </c>
      <c r="AL79" t="s">
        <v>151</v>
      </c>
      <c r="AM79" t="s">
        <v>152</v>
      </c>
      <c r="AO79" t="s">
        <v>64</v>
      </c>
    </row>
    <row r="80" spans="1:41" x14ac:dyDescent="0.25">
      <c r="A80" t="s">
        <v>128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57.3</v>
      </c>
      <c r="X80">
        <v>1.2500000000000001E-2</v>
      </c>
      <c r="Y80">
        <v>-1.37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149</v>
      </c>
      <c r="AH80" t="s">
        <v>45</v>
      </c>
      <c r="AI80" t="s">
        <v>150</v>
      </c>
      <c r="AJ80" t="s">
        <v>60</v>
      </c>
      <c r="AK80" t="s">
        <v>61</v>
      </c>
      <c r="AL80" t="s">
        <v>151</v>
      </c>
      <c r="AM80" t="s">
        <v>152</v>
      </c>
      <c r="AO80" t="s">
        <v>64</v>
      </c>
    </row>
    <row r="81" spans="1:41" x14ac:dyDescent="0.25">
      <c r="A81" t="s">
        <v>128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57</v>
      </c>
      <c r="X81">
        <v>1.14E-2</v>
      </c>
      <c r="Y81">
        <v>-1.46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149</v>
      </c>
      <c r="AH81" t="s">
        <v>45</v>
      </c>
      <c r="AI81" t="s">
        <v>150</v>
      </c>
      <c r="AJ81" t="s">
        <v>60</v>
      </c>
      <c r="AK81" t="s">
        <v>61</v>
      </c>
      <c r="AL81" t="s">
        <v>151</v>
      </c>
      <c r="AM81" t="s">
        <v>152</v>
      </c>
      <c r="AO81" t="s">
        <v>64</v>
      </c>
    </row>
    <row r="82" spans="1:41" x14ac:dyDescent="0.25">
      <c r="A82" t="s">
        <v>128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73.7</v>
      </c>
      <c r="X82">
        <v>1.29E-2</v>
      </c>
      <c r="Y82">
        <v>-1.07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149</v>
      </c>
      <c r="AH82" t="s">
        <v>45</v>
      </c>
      <c r="AI82" t="s">
        <v>150</v>
      </c>
      <c r="AJ82" t="s">
        <v>60</v>
      </c>
      <c r="AK82" t="s">
        <v>61</v>
      </c>
      <c r="AL82" t="s">
        <v>151</v>
      </c>
      <c r="AM82" t="s">
        <v>152</v>
      </c>
      <c r="AO82" t="s">
        <v>64</v>
      </c>
    </row>
    <row r="83" spans="1:41" x14ac:dyDescent="0.25">
      <c r="A83" t="s">
        <v>128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42.9</v>
      </c>
      <c r="X83">
        <v>9.2300000000000004E-3</v>
      </c>
      <c r="Y83">
        <v>-1.3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149</v>
      </c>
      <c r="AH83" t="s">
        <v>45</v>
      </c>
      <c r="AI83" t="s">
        <v>150</v>
      </c>
      <c r="AJ83" t="s">
        <v>60</v>
      </c>
      <c r="AK83" t="s">
        <v>61</v>
      </c>
      <c r="AL83" t="s">
        <v>151</v>
      </c>
      <c r="AM83" t="s">
        <v>152</v>
      </c>
      <c r="AO83" t="s">
        <v>64</v>
      </c>
    </row>
    <row r="84" spans="1:41" x14ac:dyDescent="0.25">
      <c r="A84" t="s">
        <v>128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53.3</v>
      </c>
      <c r="X84">
        <v>1.04E-2</v>
      </c>
      <c r="Y84">
        <v>-1.35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149</v>
      </c>
      <c r="AH84" t="s">
        <v>45</v>
      </c>
      <c r="AI84" t="s">
        <v>150</v>
      </c>
      <c r="AJ84" t="s">
        <v>60</v>
      </c>
      <c r="AK84" t="s">
        <v>61</v>
      </c>
      <c r="AL84" t="s">
        <v>151</v>
      </c>
      <c r="AM84" t="s">
        <v>152</v>
      </c>
      <c r="AO84" t="s">
        <v>64</v>
      </c>
    </row>
    <row r="85" spans="1:41" x14ac:dyDescent="0.25">
      <c r="A85" t="s">
        <v>128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55.8</v>
      </c>
      <c r="X85">
        <v>1.14E-2</v>
      </c>
      <c r="Y85">
        <v>-1.58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149</v>
      </c>
      <c r="AH85" t="s">
        <v>45</v>
      </c>
      <c r="AI85" t="s">
        <v>150</v>
      </c>
      <c r="AJ85" t="s">
        <v>60</v>
      </c>
      <c r="AK85" t="s">
        <v>61</v>
      </c>
      <c r="AL85" t="s">
        <v>151</v>
      </c>
      <c r="AM85" t="s">
        <v>152</v>
      </c>
      <c r="AO85" t="s">
        <v>64</v>
      </c>
    </row>
    <row r="86" spans="1:41" x14ac:dyDescent="0.25">
      <c r="A86" t="s">
        <v>128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44.3</v>
      </c>
      <c r="X86">
        <v>5.64E-3</v>
      </c>
      <c r="Y86">
        <v>-1.93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149</v>
      </c>
      <c r="AH86" t="s">
        <v>45</v>
      </c>
      <c r="AI86" t="s">
        <v>150</v>
      </c>
      <c r="AJ86" t="s">
        <v>60</v>
      </c>
      <c r="AK86" t="s">
        <v>61</v>
      </c>
      <c r="AL86" t="s">
        <v>151</v>
      </c>
      <c r="AM86" t="s">
        <v>152</v>
      </c>
      <c r="AO86" t="s">
        <v>64</v>
      </c>
    </row>
    <row r="87" spans="1:41" x14ac:dyDescent="0.25">
      <c r="A87" t="s">
        <v>128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50.2</v>
      </c>
      <c r="X87">
        <v>7.7600000000000004E-3</v>
      </c>
      <c r="Y87">
        <v>-1.27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149</v>
      </c>
      <c r="AH87" t="s">
        <v>45</v>
      </c>
      <c r="AI87" t="s">
        <v>150</v>
      </c>
      <c r="AJ87" t="s">
        <v>60</v>
      </c>
      <c r="AK87" t="s">
        <v>61</v>
      </c>
      <c r="AL87" t="s">
        <v>151</v>
      </c>
      <c r="AM87" t="s">
        <v>152</v>
      </c>
      <c r="AO87" t="s">
        <v>64</v>
      </c>
    </row>
    <row r="88" spans="1:41" x14ac:dyDescent="0.25">
      <c r="A88" t="s">
        <v>128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58.8</v>
      </c>
      <c r="X88">
        <v>1.0800000000000001E-2</v>
      </c>
      <c r="Y88">
        <v>-1.26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149</v>
      </c>
      <c r="AH88" t="s">
        <v>45</v>
      </c>
      <c r="AI88" t="s">
        <v>150</v>
      </c>
      <c r="AJ88" t="s">
        <v>60</v>
      </c>
      <c r="AK88" t="s">
        <v>61</v>
      </c>
      <c r="AL88" t="s">
        <v>151</v>
      </c>
      <c r="AM88" t="s">
        <v>152</v>
      </c>
      <c r="AO88" t="s">
        <v>64</v>
      </c>
    </row>
    <row r="89" spans="1:41" x14ac:dyDescent="0.25">
      <c r="A89" t="s">
        <v>128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59.4</v>
      </c>
      <c r="X89">
        <v>1.1599999999999999E-2</v>
      </c>
      <c r="Y89">
        <v>-1.29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149</v>
      </c>
      <c r="AH89" t="s">
        <v>45</v>
      </c>
      <c r="AI89" t="s">
        <v>150</v>
      </c>
      <c r="AJ89" t="s">
        <v>60</v>
      </c>
      <c r="AK89" t="s">
        <v>61</v>
      </c>
      <c r="AL89" t="s">
        <v>151</v>
      </c>
      <c r="AM89" t="s">
        <v>152</v>
      </c>
      <c r="AO89" t="s">
        <v>64</v>
      </c>
    </row>
    <row r="90" spans="1:41" x14ac:dyDescent="0.25">
      <c r="A90" t="s">
        <v>128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63.1</v>
      </c>
      <c r="X90">
        <v>1.41E-2</v>
      </c>
      <c r="Y90">
        <v>-1.37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149</v>
      </c>
      <c r="AH90" t="s">
        <v>45</v>
      </c>
      <c r="AI90" t="s">
        <v>150</v>
      </c>
      <c r="AJ90" t="s">
        <v>60</v>
      </c>
      <c r="AK90" t="s">
        <v>61</v>
      </c>
      <c r="AL90" t="s">
        <v>151</v>
      </c>
      <c r="AM90" t="s">
        <v>152</v>
      </c>
      <c r="AO90" t="s">
        <v>64</v>
      </c>
    </row>
    <row r="91" spans="1:41" x14ac:dyDescent="0.25">
      <c r="A91" t="s">
        <v>128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62.8</v>
      </c>
      <c r="X91">
        <v>1.4E-2</v>
      </c>
      <c r="Y91">
        <v>-1.23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149</v>
      </c>
      <c r="AH91" t="s">
        <v>45</v>
      </c>
      <c r="AI91" t="s">
        <v>150</v>
      </c>
      <c r="AJ91" t="s">
        <v>60</v>
      </c>
      <c r="AK91" t="s">
        <v>61</v>
      </c>
      <c r="AL91" t="s">
        <v>151</v>
      </c>
      <c r="AM91" t="s">
        <v>152</v>
      </c>
      <c r="AO91" t="s">
        <v>64</v>
      </c>
    </row>
    <row r="92" spans="1:41" x14ac:dyDescent="0.25">
      <c r="A92" t="s">
        <v>128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60.8</v>
      </c>
      <c r="X92">
        <v>1.2E-2</v>
      </c>
      <c r="Y92">
        <v>-1.34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149</v>
      </c>
      <c r="AH92" t="s">
        <v>45</v>
      </c>
      <c r="AI92" t="s">
        <v>150</v>
      </c>
      <c r="AJ92" t="s">
        <v>60</v>
      </c>
      <c r="AK92" t="s">
        <v>61</v>
      </c>
      <c r="AL92" t="s">
        <v>151</v>
      </c>
      <c r="AM92" t="s">
        <v>152</v>
      </c>
      <c r="AO92" t="s">
        <v>64</v>
      </c>
    </row>
    <row r="93" spans="1:41" x14ac:dyDescent="0.25">
      <c r="A93" t="s">
        <v>128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84.4</v>
      </c>
      <c r="X93">
        <v>1.4200000000000001E-2</v>
      </c>
      <c r="Y93">
        <v>-0.95099999999999996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149</v>
      </c>
      <c r="AH93" t="s">
        <v>45</v>
      </c>
      <c r="AI93" t="s">
        <v>150</v>
      </c>
      <c r="AJ93" t="s">
        <v>60</v>
      </c>
      <c r="AK93" t="s">
        <v>61</v>
      </c>
      <c r="AL93" t="s">
        <v>151</v>
      </c>
      <c r="AM93" t="s">
        <v>152</v>
      </c>
      <c r="AO93" t="s">
        <v>64</v>
      </c>
    </row>
    <row r="94" spans="1:41" x14ac:dyDescent="0.25">
      <c r="A94" t="s">
        <v>128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45.3</v>
      </c>
      <c r="X94">
        <v>9.6399999999999993E-3</v>
      </c>
      <c r="Y94">
        <v>-1.03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149</v>
      </c>
      <c r="AH94" t="s">
        <v>45</v>
      </c>
      <c r="AI94" t="s">
        <v>150</v>
      </c>
      <c r="AJ94" t="s">
        <v>60</v>
      </c>
      <c r="AK94" t="s">
        <v>61</v>
      </c>
      <c r="AL94" t="s">
        <v>151</v>
      </c>
      <c r="AM94" t="s">
        <v>152</v>
      </c>
      <c r="AO94" t="s">
        <v>64</v>
      </c>
    </row>
    <row r="95" spans="1:41" x14ac:dyDescent="0.25">
      <c r="A95" t="s">
        <v>128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60.5</v>
      </c>
      <c r="X95">
        <v>1.21E-2</v>
      </c>
      <c r="Y95">
        <v>-1.32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149</v>
      </c>
      <c r="AH95" t="s">
        <v>45</v>
      </c>
      <c r="AI95" t="s">
        <v>150</v>
      </c>
      <c r="AJ95" t="s">
        <v>60</v>
      </c>
      <c r="AK95" t="s">
        <v>61</v>
      </c>
      <c r="AL95" t="s">
        <v>151</v>
      </c>
      <c r="AM95" t="s">
        <v>152</v>
      </c>
      <c r="AO95" t="s">
        <v>64</v>
      </c>
    </row>
    <row r="96" spans="1:41" x14ac:dyDescent="0.25">
      <c r="A96" t="s">
        <v>128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51.9</v>
      </c>
      <c r="X96">
        <v>9.0500000000000008E-3</v>
      </c>
      <c r="Y96">
        <v>-1.25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149</v>
      </c>
      <c r="AH96" t="s">
        <v>45</v>
      </c>
      <c r="AI96" t="s">
        <v>150</v>
      </c>
      <c r="AJ96" t="s">
        <v>60</v>
      </c>
      <c r="AK96" t="s">
        <v>61</v>
      </c>
      <c r="AL96" t="s">
        <v>151</v>
      </c>
      <c r="AM96" t="s">
        <v>152</v>
      </c>
      <c r="AO96" t="s">
        <v>64</v>
      </c>
    </row>
    <row r="97" spans="1:41" x14ac:dyDescent="0.25">
      <c r="A97" t="s">
        <v>128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47.2</v>
      </c>
      <c r="X97">
        <v>6.3800000000000003E-3</v>
      </c>
      <c r="Y97">
        <v>-1.74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149</v>
      </c>
      <c r="AH97" t="s">
        <v>45</v>
      </c>
      <c r="AI97" t="s">
        <v>150</v>
      </c>
      <c r="AJ97" t="s">
        <v>60</v>
      </c>
      <c r="AK97" t="s">
        <v>61</v>
      </c>
      <c r="AL97" t="s">
        <v>151</v>
      </c>
      <c r="AM97" t="s">
        <v>152</v>
      </c>
      <c r="AO97" t="s">
        <v>64</v>
      </c>
    </row>
    <row r="98" spans="1:41" x14ac:dyDescent="0.25">
      <c r="A98" t="s">
        <v>128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53.8</v>
      </c>
      <c r="X98">
        <v>8.9499999999999996E-3</v>
      </c>
      <c r="Y98">
        <v>-1.05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149</v>
      </c>
      <c r="AH98" t="s">
        <v>45</v>
      </c>
      <c r="AI98" t="s">
        <v>150</v>
      </c>
      <c r="AJ98" t="s">
        <v>60</v>
      </c>
      <c r="AK98" t="s">
        <v>61</v>
      </c>
      <c r="AL98" t="s">
        <v>151</v>
      </c>
      <c r="AM98" t="s">
        <v>152</v>
      </c>
      <c r="AO98" t="s">
        <v>64</v>
      </c>
    </row>
    <row r="99" spans="1:41" x14ac:dyDescent="0.25">
      <c r="A99" t="s">
        <v>128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54.5</v>
      </c>
      <c r="X99">
        <v>8.3899999999999999E-3</v>
      </c>
      <c r="Y99">
        <v>-0.76900000000000002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149</v>
      </c>
      <c r="AH99" t="s">
        <v>45</v>
      </c>
      <c r="AI99" t="s">
        <v>150</v>
      </c>
      <c r="AJ99" t="s">
        <v>60</v>
      </c>
      <c r="AK99" t="s">
        <v>61</v>
      </c>
      <c r="AL99" t="s">
        <v>151</v>
      </c>
      <c r="AM99" t="s">
        <v>152</v>
      </c>
      <c r="AO99" t="s">
        <v>64</v>
      </c>
    </row>
    <row r="100" spans="1:41" x14ac:dyDescent="0.25">
      <c r="A100" t="s">
        <v>128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56.6</v>
      </c>
      <c r="X100">
        <v>9.1199999999999996E-3</v>
      </c>
      <c r="Y100">
        <v>-1.02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149</v>
      </c>
      <c r="AH100" t="s">
        <v>45</v>
      </c>
      <c r="AI100" t="s">
        <v>150</v>
      </c>
      <c r="AJ100" t="s">
        <v>60</v>
      </c>
      <c r="AK100" t="s">
        <v>61</v>
      </c>
      <c r="AL100" t="s">
        <v>151</v>
      </c>
      <c r="AM100" t="s">
        <v>152</v>
      </c>
      <c r="AO100" t="s">
        <v>64</v>
      </c>
    </row>
    <row r="101" spans="1:41" x14ac:dyDescent="0.25">
      <c r="A101" t="s">
        <v>128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58.5</v>
      </c>
      <c r="X101">
        <v>1.01E-2</v>
      </c>
      <c r="Y101">
        <v>-1.1200000000000001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149</v>
      </c>
      <c r="AH101" t="s">
        <v>45</v>
      </c>
      <c r="AI101" t="s">
        <v>150</v>
      </c>
      <c r="AJ101" t="s">
        <v>60</v>
      </c>
      <c r="AK101" t="s">
        <v>61</v>
      </c>
      <c r="AL101" t="s">
        <v>151</v>
      </c>
      <c r="AM101" t="s">
        <v>152</v>
      </c>
      <c r="AO101" t="s">
        <v>64</v>
      </c>
    </row>
    <row r="102" spans="1:41" x14ac:dyDescent="0.25">
      <c r="A102" t="s">
        <v>128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59.3</v>
      </c>
      <c r="X102">
        <v>1.18E-2</v>
      </c>
      <c r="Y102">
        <v>-1.07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149</v>
      </c>
      <c r="AH102" t="s">
        <v>45</v>
      </c>
      <c r="AI102" t="s">
        <v>150</v>
      </c>
      <c r="AJ102" t="s">
        <v>60</v>
      </c>
      <c r="AK102" t="s">
        <v>61</v>
      </c>
      <c r="AL102" t="s">
        <v>151</v>
      </c>
      <c r="AM102" t="s">
        <v>152</v>
      </c>
      <c r="AO102" t="s">
        <v>64</v>
      </c>
    </row>
    <row r="103" spans="1:41" x14ac:dyDescent="0.25">
      <c r="A103" t="s">
        <v>128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60.7</v>
      </c>
      <c r="X103">
        <v>1.11E-2</v>
      </c>
      <c r="Y103">
        <v>-1.1000000000000001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149</v>
      </c>
      <c r="AH103" t="s">
        <v>45</v>
      </c>
      <c r="AI103" t="s">
        <v>150</v>
      </c>
      <c r="AJ103" t="s">
        <v>60</v>
      </c>
      <c r="AK103" t="s">
        <v>61</v>
      </c>
      <c r="AL103" t="s">
        <v>151</v>
      </c>
      <c r="AM103" t="s">
        <v>152</v>
      </c>
      <c r="AO103" t="s">
        <v>64</v>
      </c>
    </row>
    <row r="104" spans="1:41" x14ac:dyDescent="0.25">
      <c r="A104" t="s">
        <v>128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59</v>
      </c>
      <c r="X104">
        <v>9.6799999999999994E-3</v>
      </c>
      <c r="Y104">
        <v>-1.02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149</v>
      </c>
      <c r="AH104" t="s">
        <v>45</v>
      </c>
      <c r="AI104" t="s">
        <v>150</v>
      </c>
      <c r="AJ104" t="s">
        <v>60</v>
      </c>
      <c r="AK104" t="s">
        <v>61</v>
      </c>
      <c r="AL104" t="s">
        <v>151</v>
      </c>
      <c r="AM104" t="s">
        <v>152</v>
      </c>
      <c r="AO104" t="s">
        <v>64</v>
      </c>
    </row>
    <row r="105" spans="1:41" x14ac:dyDescent="0.25">
      <c r="A105" t="s">
        <v>128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74.099999999999994</v>
      </c>
      <c r="X105">
        <v>1.0999999999999999E-2</v>
      </c>
      <c r="Y105">
        <v>-0.57899999999999996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149</v>
      </c>
      <c r="AH105" t="s">
        <v>45</v>
      </c>
      <c r="AI105" t="s">
        <v>150</v>
      </c>
      <c r="AJ105" t="s">
        <v>60</v>
      </c>
      <c r="AK105" t="s">
        <v>61</v>
      </c>
      <c r="AL105" t="s">
        <v>151</v>
      </c>
      <c r="AM105" t="s">
        <v>152</v>
      </c>
      <c r="AO105" t="s">
        <v>64</v>
      </c>
    </row>
    <row r="106" spans="1:41" x14ac:dyDescent="0.25">
      <c r="A106" t="s">
        <v>128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51</v>
      </c>
      <c r="X106">
        <v>9.5099999999999994E-3</v>
      </c>
      <c r="Y106">
        <v>-1.29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149</v>
      </c>
      <c r="AH106" t="s">
        <v>45</v>
      </c>
      <c r="AI106" t="s">
        <v>150</v>
      </c>
      <c r="AJ106" t="s">
        <v>60</v>
      </c>
      <c r="AK106" t="s">
        <v>61</v>
      </c>
      <c r="AL106" t="s">
        <v>151</v>
      </c>
      <c r="AM106" t="s">
        <v>152</v>
      </c>
      <c r="AO106" t="s">
        <v>64</v>
      </c>
    </row>
    <row r="107" spans="1:41" x14ac:dyDescent="0.25">
      <c r="A107" t="s">
        <v>128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57.4</v>
      </c>
      <c r="X107">
        <v>9.6799999999999994E-3</v>
      </c>
      <c r="Y107">
        <v>-1.07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149</v>
      </c>
      <c r="AH107" t="s">
        <v>45</v>
      </c>
      <c r="AI107" t="s">
        <v>150</v>
      </c>
      <c r="AJ107" t="s">
        <v>60</v>
      </c>
      <c r="AK107" t="s">
        <v>61</v>
      </c>
      <c r="AL107" t="s">
        <v>151</v>
      </c>
      <c r="AM107" t="s">
        <v>152</v>
      </c>
      <c r="AO107" t="s">
        <v>64</v>
      </c>
    </row>
    <row r="108" spans="1:41" x14ac:dyDescent="0.25">
      <c r="A108" t="s">
        <v>128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49.3</v>
      </c>
      <c r="X108">
        <v>1.24E-2</v>
      </c>
      <c r="Y108">
        <v>-1.3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149</v>
      </c>
      <c r="AH108" t="s">
        <v>45</v>
      </c>
      <c r="AI108" t="s">
        <v>150</v>
      </c>
      <c r="AJ108" t="s">
        <v>60</v>
      </c>
      <c r="AK108" t="s">
        <v>61</v>
      </c>
      <c r="AL108" t="s">
        <v>151</v>
      </c>
      <c r="AM108" t="s">
        <v>152</v>
      </c>
      <c r="AO108" t="s">
        <v>64</v>
      </c>
    </row>
    <row r="109" spans="1:41" x14ac:dyDescent="0.25">
      <c r="A109" t="s">
        <v>128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43.3</v>
      </c>
      <c r="X109">
        <v>5.94E-3</v>
      </c>
      <c r="Y109">
        <v>-2.1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149</v>
      </c>
      <c r="AH109" t="s">
        <v>45</v>
      </c>
      <c r="AI109" t="s">
        <v>150</v>
      </c>
      <c r="AJ109" t="s">
        <v>60</v>
      </c>
      <c r="AK109" t="s">
        <v>61</v>
      </c>
      <c r="AL109" t="s">
        <v>151</v>
      </c>
      <c r="AM109" t="s">
        <v>152</v>
      </c>
      <c r="AO109" t="s">
        <v>64</v>
      </c>
    </row>
    <row r="110" spans="1:41" x14ac:dyDescent="0.25">
      <c r="A110" t="s">
        <v>128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50.3</v>
      </c>
      <c r="X110">
        <v>7.6400000000000001E-3</v>
      </c>
      <c r="Y110">
        <v>-1.22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149</v>
      </c>
      <c r="AH110" t="s">
        <v>45</v>
      </c>
      <c r="AI110" t="s">
        <v>150</v>
      </c>
      <c r="AJ110" t="s">
        <v>60</v>
      </c>
      <c r="AK110" t="s">
        <v>61</v>
      </c>
      <c r="AL110" t="s">
        <v>151</v>
      </c>
      <c r="AM110" t="s">
        <v>152</v>
      </c>
      <c r="AO110" t="s">
        <v>64</v>
      </c>
    </row>
    <row r="111" spans="1:41" x14ac:dyDescent="0.25">
      <c r="A111" t="s">
        <v>128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51.3</v>
      </c>
      <c r="X111">
        <v>8.0099999999999998E-3</v>
      </c>
      <c r="Y111">
        <v>-1.07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149</v>
      </c>
      <c r="AH111" t="s">
        <v>45</v>
      </c>
      <c r="AI111" t="s">
        <v>150</v>
      </c>
      <c r="AJ111" t="s">
        <v>60</v>
      </c>
      <c r="AK111" t="s">
        <v>61</v>
      </c>
      <c r="AL111" t="s">
        <v>151</v>
      </c>
      <c r="AM111" t="s">
        <v>152</v>
      </c>
      <c r="AO111" t="s">
        <v>64</v>
      </c>
    </row>
    <row r="112" spans="1:41" x14ac:dyDescent="0.25">
      <c r="A112" t="s">
        <v>128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53.3</v>
      </c>
      <c r="X112">
        <v>9.5700000000000004E-3</v>
      </c>
      <c r="Y112">
        <v>-1.18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149</v>
      </c>
      <c r="AH112" t="s">
        <v>45</v>
      </c>
      <c r="AI112" t="s">
        <v>150</v>
      </c>
      <c r="AJ112" t="s">
        <v>60</v>
      </c>
      <c r="AK112" t="s">
        <v>61</v>
      </c>
      <c r="AL112" t="s">
        <v>151</v>
      </c>
      <c r="AM112" t="s">
        <v>152</v>
      </c>
      <c r="AO112" t="s">
        <v>64</v>
      </c>
    </row>
    <row r="113" spans="1:41" x14ac:dyDescent="0.25">
      <c r="A113" t="s">
        <v>128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56.3</v>
      </c>
      <c r="X113">
        <v>1.04E-2</v>
      </c>
      <c r="Y113">
        <v>-1.26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149</v>
      </c>
      <c r="AH113" t="s">
        <v>45</v>
      </c>
      <c r="AI113" t="s">
        <v>150</v>
      </c>
      <c r="AJ113" t="s">
        <v>60</v>
      </c>
      <c r="AK113" t="s">
        <v>61</v>
      </c>
      <c r="AL113" t="s">
        <v>151</v>
      </c>
      <c r="AM113" t="s">
        <v>152</v>
      </c>
      <c r="AO113" t="s">
        <v>64</v>
      </c>
    </row>
    <row r="114" spans="1:41" x14ac:dyDescent="0.25">
      <c r="A114" t="s">
        <v>128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56.2</v>
      </c>
      <c r="X114">
        <v>1.24E-2</v>
      </c>
      <c r="Y114">
        <v>-1.39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149</v>
      </c>
      <c r="AH114" t="s">
        <v>45</v>
      </c>
      <c r="AI114" t="s">
        <v>150</v>
      </c>
      <c r="AJ114" t="s">
        <v>60</v>
      </c>
      <c r="AK114" t="s">
        <v>61</v>
      </c>
      <c r="AL114" t="s">
        <v>151</v>
      </c>
      <c r="AM114" t="s">
        <v>152</v>
      </c>
      <c r="AO114" t="s">
        <v>64</v>
      </c>
    </row>
    <row r="115" spans="1:41" x14ac:dyDescent="0.25">
      <c r="A115" t="s">
        <v>128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57.9</v>
      </c>
      <c r="X115">
        <v>1.23E-2</v>
      </c>
      <c r="Y115">
        <v>-1.32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149</v>
      </c>
      <c r="AH115" t="s">
        <v>45</v>
      </c>
      <c r="AI115" t="s">
        <v>150</v>
      </c>
      <c r="AJ115" t="s">
        <v>60</v>
      </c>
      <c r="AK115" t="s">
        <v>61</v>
      </c>
      <c r="AL115" t="s">
        <v>151</v>
      </c>
      <c r="AM115" t="s">
        <v>152</v>
      </c>
      <c r="AO115" t="s">
        <v>64</v>
      </c>
    </row>
    <row r="116" spans="1:41" x14ac:dyDescent="0.25">
      <c r="A116" t="s">
        <v>128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57.6</v>
      </c>
      <c r="X116">
        <v>1.12E-2</v>
      </c>
      <c r="Y116">
        <v>-1.42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149</v>
      </c>
      <c r="AH116" t="s">
        <v>45</v>
      </c>
      <c r="AI116" t="s">
        <v>150</v>
      </c>
      <c r="AJ116" t="s">
        <v>60</v>
      </c>
      <c r="AK116" t="s">
        <v>61</v>
      </c>
      <c r="AL116" t="s">
        <v>151</v>
      </c>
      <c r="AM116" t="s">
        <v>152</v>
      </c>
      <c r="AO116" t="s">
        <v>64</v>
      </c>
    </row>
    <row r="117" spans="1:41" x14ac:dyDescent="0.25">
      <c r="A117" t="s">
        <v>128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74.3</v>
      </c>
      <c r="X117">
        <v>1.18E-2</v>
      </c>
      <c r="Y117">
        <v>-0.75800000000000001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149</v>
      </c>
      <c r="AH117" t="s">
        <v>45</v>
      </c>
      <c r="AI117" t="s">
        <v>150</v>
      </c>
      <c r="AJ117" t="s">
        <v>60</v>
      </c>
      <c r="AK117" t="s">
        <v>61</v>
      </c>
      <c r="AL117" t="s">
        <v>151</v>
      </c>
      <c r="AM117" t="s">
        <v>152</v>
      </c>
      <c r="AO117" t="s">
        <v>64</v>
      </c>
    </row>
    <row r="118" spans="1:41" x14ac:dyDescent="0.25">
      <c r="A118" t="s">
        <v>128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44.7</v>
      </c>
      <c r="X118">
        <v>9.2899999999999996E-3</v>
      </c>
      <c r="Y118">
        <v>-1.32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149</v>
      </c>
      <c r="AH118" t="s">
        <v>45</v>
      </c>
      <c r="AI118" t="s">
        <v>150</v>
      </c>
      <c r="AJ118" t="s">
        <v>60</v>
      </c>
      <c r="AK118" t="s">
        <v>61</v>
      </c>
      <c r="AL118" t="s">
        <v>151</v>
      </c>
      <c r="AM118" t="s">
        <v>152</v>
      </c>
      <c r="AO118" t="s">
        <v>64</v>
      </c>
    </row>
    <row r="119" spans="1:41" x14ac:dyDescent="0.25">
      <c r="A119" t="s">
        <v>128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54.5</v>
      </c>
      <c r="X119">
        <v>0.01</v>
      </c>
      <c r="Y119">
        <v>-1.27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149</v>
      </c>
      <c r="AH119" t="s">
        <v>45</v>
      </c>
      <c r="AI119" t="s">
        <v>150</v>
      </c>
      <c r="AJ119" t="s">
        <v>60</v>
      </c>
      <c r="AK119" t="s">
        <v>61</v>
      </c>
      <c r="AL119" t="s">
        <v>151</v>
      </c>
      <c r="AM119" t="s">
        <v>152</v>
      </c>
      <c r="AO119" t="s">
        <v>64</v>
      </c>
    </row>
    <row r="120" spans="1:41" x14ac:dyDescent="0.25">
      <c r="A120" t="s">
        <v>128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48.8</v>
      </c>
      <c r="X120">
        <v>1.29E-2</v>
      </c>
      <c r="Y120">
        <v>-1.31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149</v>
      </c>
      <c r="AH120" t="s">
        <v>45</v>
      </c>
      <c r="AI120" t="s">
        <v>150</v>
      </c>
      <c r="AJ120" t="s">
        <v>60</v>
      </c>
      <c r="AK120" t="s">
        <v>61</v>
      </c>
      <c r="AL120" t="s">
        <v>151</v>
      </c>
      <c r="AM120" t="s">
        <v>152</v>
      </c>
      <c r="AO120" t="s">
        <v>64</v>
      </c>
    </row>
    <row r="121" spans="1:41" x14ac:dyDescent="0.25">
      <c r="A121" t="s">
        <v>128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42.2</v>
      </c>
      <c r="X121">
        <v>5.8300000000000001E-3</v>
      </c>
      <c r="Y121">
        <v>-2.2000000000000002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149</v>
      </c>
      <c r="AH121" t="s">
        <v>45</v>
      </c>
      <c r="AI121" t="s">
        <v>150</v>
      </c>
      <c r="AJ121" t="s">
        <v>60</v>
      </c>
      <c r="AK121" t="s">
        <v>61</v>
      </c>
      <c r="AL121" t="s">
        <v>151</v>
      </c>
      <c r="AM121" t="s">
        <v>152</v>
      </c>
      <c r="AO121" t="s">
        <v>64</v>
      </c>
    </row>
    <row r="122" spans="1:41" x14ac:dyDescent="0.25">
      <c r="A122" t="s">
        <v>128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48.2</v>
      </c>
      <c r="X122">
        <v>6.8500000000000002E-3</v>
      </c>
      <c r="Y122">
        <v>-1.32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149</v>
      </c>
      <c r="AH122" t="s">
        <v>45</v>
      </c>
      <c r="AI122" t="s">
        <v>150</v>
      </c>
      <c r="AJ122" t="s">
        <v>60</v>
      </c>
      <c r="AK122" t="s">
        <v>61</v>
      </c>
      <c r="AL122" t="s">
        <v>151</v>
      </c>
      <c r="AM122" t="s">
        <v>152</v>
      </c>
      <c r="AO122" t="s">
        <v>64</v>
      </c>
    </row>
    <row r="123" spans="1:41" x14ac:dyDescent="0.25">
      <c r="A123" t="s">
        <v>128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47.9</v>
      </c>
      <c r="X123">
        <v>7.62E-3</v>
      </c>
      <c r="Y123">
        <v>-1.38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149</v>
      </c>
      <c r="AH123" t="s">
        <v>45</v>
      </c>
      <c r="AI123" t="s">
        <v>150</v>
      </c>
      <c r="AJ123" t="s">
        <v>60</v>
      </c>
      <c r="AK123" t="s">
        <v>61</v>
      </c>
      <c r="AL123" t="s">
        <v>151</v>
      </c>
      <c r="AM123" t="s">
        <v>152</v>
      </c>
      <c r="AO123" t="s">
        <v>64</v>
      </c>
    </row>
    <row r="124" spans="1:41" x14ac:dyDescent="0.25">
      <c r="A124" t="s">
        <v>128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51.4</v>
      </c>
      <c r="X124">
        <v>9.7999999999999997E-3</v>
      </c>
      <c r="Y124">
        <v>-1.27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149</v>
      </c>
      <c r="AH124" t="s">
        <v>45</v>
      </c>
      <c r="AI124" t="s">
        <v>150</v>
      </c>
      <c r="AJ124" t="s">
        <v>60</v>
      </c>
      <c r="AK124" t="s">
        <v>61</v>
      </c>
      <c r="AL124" t="s">
        <v>151</v>
      </c>
      <c r="AM124" t="s">
        <v>152</v>
      </c>
      <c r="AO124" t="s">
        <v>64</v>
      </c>
    </row>
    <row r="125" spans="1:41" x14ac:dyDescent="0.25">
      <c r="A125" t="s">
        <v>128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54.3</v>
      </c>
      <c r="X125">
        <v>1.0699999999999999E-2</v>
      </c>
      <c r="Y125">
        <v>-1.38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149</v>
      </c>
      <c r="AH125" t="s">
        <v>45</v>
      </c>
      <c r="AI125" t="s">
        <v>150</v>
      </c>
      <c r="AJ125" t="s">
        <v>60</v>
      </c>
      <c r="AK125" t="s">
        <v>61</v>
      </c>
      <c r="AL125" t="s">
        <v>151</v>
      </c>
      <c r="AM125" t="s">
        <v>152</v>
      </c>
      <c r="AO125" t="s">
        <v>64</v>
      </c>
    </row>
    <row r="126" spans="1:41" x14ac:dyDescent="0.25">
      <c r="A126" t="s">
        <v>128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55.5</v>
      </c>
      <c r="X126">
        <v>1.23E-2</v>
      </c>
      <c r="Y126">
        <v>-1.42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149</v>
      </c>
      <c r="AH126" t="s">
        <v>45</v>
      </c>
      <c r="AI126" t="s">
        <v>150</v>
      </c>
      <c r="AJ126" t="s">
        <v>60</v>
      </c>
      <c r="AK126" t="s">
        <v>61</v>
      </c>
      <c r="AL126" t="s">
        <v>151</v>
      </c>
      <c r="AM126" t="s">
        <v>152</v>
      </c>
      <c r="AO126" t="s">
        <v>64</v>
      </c>
    </row>
    <row r="127" spans="1:41" x14ac:dyDescent="0.25">
      <c r="A127" t="s">
        <v>128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57.2</v>
      </c>
      <c r="X127">
        <v>1.24E-2</v>
      </c>
      <c r="Y127">
        <v>-1.37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149</v>
      </c>
      <c r="AH127" t="s">
        <v>45</v>
      </c>
      <c r="AI127" t="s">
        <v>150</v>
      </c>
      <c r="AJ127" t="s">
        <v>60</v>
      </c>
      <c r="AK127" t="s">
        <v>61</v>
      </c>
      <c r="AL127" t="s">
        <v>151</v>
      </c>
      <c r="AM127" t="s">
        <v>152</v>
      </c>
      <c r="AO127" t="s">
        <v>64</v>
      </c>
    </row>
    <row r="128" spans="1:41" x14ac:dyDescent="0.25">
      <c r="A128" t="s">
        <v>128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57.3</v>
      </c>
      <c r="X128">
        <v>1.15E-2</v>
      </c>
      <c r="Y128">
        <v>-1.49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149</v>
      </c>
      <c r="AH128" t="s">
        <v>45</v>
      </c>
      <c r="AI128" t="s">
        <v>150</v>
      </c>
      <c r="AJ128" t="s">
        <v>60</v>
      </c>
      <c r="AK128" t="s">
        <v>61</v>
      </c>
      <c r="AL128" t="s">
        <v>151</v>
      </c>
      <c r="AM128" t="s">
        <v>152</v>
      </c>
      <c r="AO128" t="s">
        <v>64</v>
      </c>
    </row>
    <row r="129" spans="1:41" x14ac:dyDescent="0.25">
      <c r="A129" t="s">
        <v>128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73.2</v>
      </c>
      <c r="X129">
        <v>1.2800000000000001E-2</v>
      </c>
      <c r="Y129">
        <v>-1.01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149</v>
      </c>
      <c r="AH129" t="s">
        <v>45</v>
      </c>
      <c r="AI129" t="s">
        <v>150</v>
      </c>
      <c r="AJ129" t="s">
        <v>60</v>
      </c>
      <c r="AK129" t="s">
        <v>61</v>
      </c>
      <c r="AL129" t="s">
        <v>151</v>
      </c>
      <c r="AM129" t="s">
        <v>152</v>
      </c>
      <c r="AO129" t="s">
        <v>64</v>
      </c>
    </row>
    <row r="130" spans="1:41" x14ac:dyDescent="0.25">
      <c r="A130" t="s">
        <v>128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42.9</v>
      </c>
      <c r="X130">
        <v>9.2200000000000008E-3</v>
      </c>
      <c r="Y130">
        <v>-1.33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149</v>
      </c>
      <c r="AH130" t="s">
        <v>45</v>
      </c>
      <c r="AI130" t="s">
        <v>150</v>
      </c>
      <c r="AJ130" t="s">
        <v>60</v>
      </c>
      <c r="AK130" t="s">
        <v>61</v>
      </c>
      <c r="AL130" t="s">
        <v>151</v>
      </c>
      <c r="AM130" t="s">
        <v>152</v>
      </c>
      <c r="AO130" t="s">
        <v>64</v>
      </c>
    </row>
    <row r="131" spans="1:41" x14ac:dyDescent="0.25">
      <c r="A131" t="s">
        <v>128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52.7</v>
      </c>
      <c r="X131">
        <v>1.01E-2</v>
      </c>
      <c r="Y131">
        <v>-1.37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149</v>
      </c>
      <c r="AH131" t="s">
        <v>45</v>
      </c>
      <c r="AI131" t="s">
        <v>150</v>
      </c>
      <c r="AJ131" t="s">
        <v>60</v>
      </c>
      <c r="AK131" t="s">
        <v>61</v>
      </c>
      <c r="AL131" t="s">
        <v>151</v>
      </c>
      <c r="AM131" t="s">
        <v>152</v>
      </c>
      <c r="AO131" t="s">
        <v>64</v>
      </c>
    </row>
    <row r="132" spans="1:41" x14ac:dyDescent="0.25">
      <c r="A132" t="s">
        <v>128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51.4</v>
      </c>
      <c r="X132">
        <v>8.1799999999999998E-3</v>
      </c>
      <c r="Y132">
        <v>-1.18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149</v>
      </c>
      <c r="AH132" t="s">
        <v>45</v>
      </c>
      <c r="AI132" t="s">
        <v>150</v>
      </c>
      <c r="AJ132" t="s">
        <v>60</v>
      </c>
      <c r="AK132" t="s">
        <v>61</v>
      </c>
      <c r="AL132" t="s">
        <v>151</v>
      </c>
      <c r="AM132" t="s">
        <v>152</v>
      </c>
      <c r="AO132" t="s">
        <v>64</v>
      </c>
    </row>
    <row r="133" spans="1:41" x14ac:dyDescent="0.25">
      <c r="A133" t="s">
        <v>128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57.9</v>
      </c>
      <c r="X133">
        <v>1.0999999999999999E-2</v>
      </c>
      <c r="Y133">
        <v>-1.1100000000000001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149</v>
      </c>
      <c r="AH133" t="s">
        <v>45</v>
      </c>
      <c r="AI133" t="s">
        <v>150</v>
      </c>
      <c r="AJ133" t="s">
        <v>60</v>
      </c>
      <c r="AK133" t="s">
        <v>61</v>
      </c>
      <c r="AL133" t="s">
        <v>151</v>
      </c>
      <c r="AM133" t="s">
        <v>152</v>
      </c>
      <c r="AO133" t="s">
        <v>64</v>
      </c>
    </row>
    <row r="134" spans="1:41" x14ac:dyDescent="0.25">
      <c r="A134" t="s">
        <v>128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61.2</v>
      </c>
      <c r="X134">
        <v>1.3100000000000001E-2</v>
      </c>
      <c r="Y134">
        <v>-1.32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149</v>
      </c>
      <c r="AH134" t="s">
        <v>45</v>
      </c>
      <c r="AI134" t="s">
        <v>150</v>
      </c>
      <c r="AJ134" t="s">
        <v>60</v>
      </c>
      <c r="AK134" t="s">
        <v>61</v>
      </c>
      <c r="AL134" t="s">
        <v>151</v>
      </c>
      <c r="AM134" t="s">
        <v>152</v>
      </c>
      <c r="AO134" t="s">
        <v>64</v>
      </c>
    </row>
    <row r="135" spans="1:41" x14ac:dyDescent="0.25">
      <c r="A135" t="s">
        <v>128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53.5</v>
      </c>
      <c r="X135">
        <v>1.0500000000000001E-2</v>
      </c>
      <c r="Y135">
        <v>-1.1499999999999999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149</v>
      </c>
      <c r="AH135" t="s">
        <v>45</v>
      </c>
      <c r="AI135" t="s">
        <v>150</v>
      </c>
      <c r="AJ135" t="s">
        <v>60</v>
      </c>
      <c r="AK135" t="s">
        <v>61</v>
      </c>
      <c r="AL135" t="s">
        <v>151</v>
      </c>
      <c r="AM135" t="s">
        <v>152</v>
      </c>
      <c r="AO135" t="s">
        <v>64</v>
      </c>
    </row>
    <row r="136" spans="1:41" x14ac:dyDescent="0.25">
      <c r="A136" t="s">
        <v>128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56.1</v>
      </c>
      <c r="X136">
        <v>1.06E-2</v>
      </c>
      <c r="Y136">
        <v>-1.24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149</v>
      </c>
      <c r="AH136" t="s">
        <v>45</v>
      </c>
      <c r="AI136" t="s">
        <v>150</v>
      </c>
      <c r="AJ136" t="s">
        <v>60</v>
      </c>
      <c r="AK136" t="s">
        <v>61</v>
      </c>
      <c r="AL136" t="s">
        <v>151</v>
      </c>
      <c r="AM136" t="s">
        <v>152</v>
      </c>
      <c r="AO136" t="s">
        <v>64</v>
      </c>
    </row>
    <row r="137" spans="1:41" x14ac:dyDescent="0.25">
      <c r="A137" t="s">
        <v>128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53.6</v>
      </c>
      <c r="X137">
        <v>8.8999999999999999E-3</v>
      </c>
      <c r="Y137">
        <v>-1.08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149</v>
      </c>
      <c r="AH137" t="s">
        <v>45</v>
      </c>
      <c r="AI137" t="s">
        <v>150</v>
      </c>
      <c r="AJ137" t="s">
        <v>60</v>
      </c>
      <c r="AK137" t="s">
        <v>61</v>
      </c>
      <c r="AL137" t="s">
        <v>151</v>
      </c>
      <c r="AM137" t="s">
        <v>152</v>
      </c>
      <c r="AO137" t="s">
        <v>64</v>
      </c>
    </row>
    <row r="138" spans="1:41" x14ac:dyDescent="0.25">
      <c r="A138" t="s">
        <v>128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54</v>
      </c>
      <c r="X138">
        <v>7.9500000000000005E-3</v>
      </c>
      <c r="Y138">
        <v>-0.752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149</v>
      </c>
      <c r="AH138" t="s">
        <v>45</v>
      </c>
      <c r="AI138" t="s">
        <v>150</v>
      </c>
      <c r="AJ138" t="s">
        <v>60</v>
      </c>
      <c r="AK138" t="s">
        <v>61</v>
      </c>
      <c r="AL138" t="s">
        <v>151</v>
      </c>
      <c r="AM138" t="s">
        <v>152</v>
      </c>
      <c r="AO138" t="s">
        <v>64</v>
      </c>
    </row>
    <row r="139" spans="1:41" x14ac:dyDescent="0.25">
      <c r="A139" t="s">
        <v>128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58.3</v>
      </c>
      <c r="X139">
        <v>9.9100000000000004E-3</v>
      </c>
      <c r="Y139">
        <v>-0.85899999999999999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149</v>
      </c>
      <c r="AH139" t="s">
        <v>45</v>
      </c>
      <c r="AI139" t="s">
        <v>150</v>
      </c>
      <c r="AJ139" t="s">
        <v>60</v>
      </c>
      <c r="AK139" t="s">
        <v>61</v>
      </c>
      <c r="AL139" t="s">
        <v>151</v>
      </c>
      <c r="AM139" t="s">
        <v>152</v>
      </c>
      <c r="AO139" t="s">
        <v>64</v>
      </c>
    </row>
    <row r="140" spans="1:41" x14ac:dyDescent="0.25">
      <c r="A140" t="s">
        <v>128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58.8</v>
      </c>
      <c r="X140">
        <v>1.14E-2</v>
      </c>
      <c r="Y140">
        <v>-1.05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149</v>
      </c>
      <c r="AH140" t="s">
        <v>45</v>
      </c>
      <c r="AI140" t="s">
        <v>150</v>
      </c>
      <c r="AJ140" t="s">
        <v>60</v>
      </c>
      <c r="AK140" t="s">
        <v>61</v>
      </c>
      <c r="AL140" t="s">
        <v>151</v>
      </c>
      <c r="AM140" t="s">
        <v>152</v>
      </c>
      <c r="AO140" t="s">
        <v>64</v>
      </c>
    </row>
    <row r="141" spans="1:41" x14ac:dyDescent="0.25">
      <c r="A141" t="s">
        <v>128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58</v>
      </c>
      <c r="X141">
        <v>9.3500000000000007E-3</v>
      </c>
      <c r="Y141">
        <v>-1.07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149</v>
      </c>
      <c r="AH141" t="s">
        <v>45</v>
      </c>
      <c r="AI141" t="s">
        <v>150</v>
      </c>
      <c r="AJ141" t="s">
        <v>60</v>
      </c>
      <c r="AK141" t="s">
        <v>61</v>
      </c>
      <c r="AL141" t="s">
        <v>151</v>
      </c>
      <c r="AM141" t="s">
        <v>152</v>
      </c>
      <c r="AO141" t="s">
        <v>64</v>
      </c>
    </row>
    <row r="142" spans="1:41" x14ac:dyDescent="0.25">
      <c r="A142" t="s">
        <v>128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73.5</v>
      </c>
      <c r="X142">
        <v>1.0800000000000001E-2</v>
      </c>
      <c r="Y142">
        <v>-0.58599999999999997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149</v>
      </c>
      <c r="AH142" t="s">
        <v>45</v>
      </c>
      <c r="AI142" t="s">
        <v>150</v>
      </c>
      <c r="AJ142" t="s">
        <v>60</v>
      </c>
      <c r="AK142" t="s">
        <v>61</v>
      </c>
      <c r="AL142" t="s">
        <v>151</v>
      </c>
      <c r="AM142" t="s">
        <v>152</v>
      </c>
      <c r="AO142" t="s">
        <v>64</v>
      </c>
    </row>
    <row r="143" spans="1:41" x14ac:dyDescent="0.25">
      <c r="A143" t="s">
        <v>128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55.2</v>
      </c>
      <c r="X143">
        <v>8.7899999999999992E-3</v>
      </c>
      <c r="Y143">
        <v>-0.83499999999999996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149</v>
      </c>
      <c r="AH143" t="s">
        <v>45</v>
      </c>
      <c r="AI143" t="s">
        <v>150</v>
      </c>
      <c r="AJ143" t="s">
        <v>60</v>
      </c>
      <c r="AK143" t="s">
        <v>61</v>
      </c>
      <c r="AL143" t="s">
        <v>151</v>
      </c>
      <c r="AM143" t="s">
        <v>152</v>
      </c>
      <c r="AO143" t="s">
        <v>64</v>
      </c>
    </row>
    <row r="144" spans="1:41" x14ac:dyDescent="0.25">
      <c r="A144" t="s">
        <v>128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49.7</v>
      </c>
      <c r="X144">
        <v>8.9899999999999997E-3</v>
      </c>
      <c r="Y144">
        <v>-1.28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149</v>
      </c>
      <c r="AH144" t="s">
        <v>45</v>
      </c>
      <c r="AI144" t="s">
        <v>150</v>
      </c>
      <c r="AJ144" t="s">
        <v>60</v>
      </c>
      <c r="AK144" t="s">
        <v>61</v>
      </c>
      <c r="AL144" t="s">
        <v>151</v>
      </c>
      <c r="AM144" t="s">
        <v>152</v>
      </c>
      <c r="AO144" t="s">
        <v>64</v>
      </c>
    </row>
    <row r="145" spans="1:41" x14ac:dyDescent="0.25">
      <c r="A145" t="s">
        <v>128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50.5</v>
      </c>
      <c r="X145">
        <v>8.09E-3</v>
      </c>
      <c r="Y145">
        <v>-1.1399999999999999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149</v>
      </c>
      <c r="AH145" t="s">
        <v>45</v>
      </c>
      <c r="AI145" t="s">
        <v>150</v>
      </c>
      <c r="AJ145" t="s">
        <v>60</v>
      </c>
      <c r="AK145" t="s">
        <v>61</v>
      </c>
      <c r="AL145" t="s">
        <v>151</v>
      </c>
      <c r="AM145" t="s">
        <v>152</v>
      </c>
      <c r="AO145" t="s">
        <v>64</v>
      </c>
    </row>
    <row r="146" spans="1:41" x14ac:dyDescent="0.25">
      <c r="A146" t="s">
        <v>128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56.7</v>
      </c>
      <c r="X146">
        <v>1.0200000000000001E-2</v>
      </c>
      <c r="Y146">
        <v>-1.01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149</v>
      </c>
      <c r="AH146" t="s">
        <v>45</v>
      </c>
      <c r="AI146" t="s">
        <v>150</v>
      </c>
      <c r="AJ146" t="s">
        <v>60</v>
      </c>
      <c r="AK146" t="s">
        <v>61</v>
      </c>
      <c r="AL146" t="s">
        <v>151</v>
      </c>
      <c r="AM146" t="s">
        <v>152</v>
      </c>
      <c r="AO146" t="s">
        <v>64</v>
      </c>
    </row>
    <row r="147" spans="1:41" x14ac:dyDescent="0.25">
      <c r="A147" t="s">
        <v>128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55.9</v>
      </c>
      <c r="X147">
        <v>1.1599999999999999E-2</v>
      </c>
      <c r="Y147">
        <v>-1.33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149</v>
      </c>
      <c r="AH147" t="s">
        <v>45</v>
      </c>
      <c r="AI147" t="s">
        <v>150</v>
      </c>
      <c r="AJ147" t="s">
        <v>60</v>
      </c>
      <c r="AK147" t="s">
        <v>61</v>
      </c>
      <c r="AL147" t="s">
        <v>151</v>
      </c>
      <c r="AM147" t="s">
        <v>152</v>
      </c>
      <c r="AO147" t="s">
        <v>64</v>
      </c>
    </row>
    <row r="148" spans="1:41" x14ac:dyDescent="0.25">
      <c r="A148" t="s">
        <v>128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54.6</v>
      </c>
      <c r="X148">
        <v>1.0500000000000001E-2</v>
      </c>
      <c r="Y148">
        <v>-1.32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149</v>
      </c>
      <c r="AH148" t="s">
        <v>45</v>
      </c>
      <c r="AI148" t="s">
        <v>150</v>
      </c>
      <c r="AJ148" t="s">
        <v>60</v>
      </c>
      <c r="AK148" t="s">
        <v>61</v>
      </c>
      <c r="AL148" t="s">
        <v>151</v>
      </c>
      <c r="AM148" t="s">
        <v>152</v>
      </c>
      <c r="AO148" t="s">
        <v>64</v>
      </c>
    </row>
    <row r="149" spans="1:41" x14ac:dyDescent="0.25">
      <c r="A149" t="s">
        <v>128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73.599999999999994</v>
      </c>
      <c r="X149">
        <v>1.29E-2</v>
      </c>
      <c r="Y149">
        <v>-0.95799999999999996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149</v>
      </c>
      <c r="AH149" t="s">
        <v>45</v>
      </c>
      <c r="AI149" t="s">
        <v>150</v>
      </c>
      <c r="AJ149" t="s">
        <v>60</v>
      </c>
      <c r="AK149" t="s">
        <v>61</v>
      </c>
      <c r="AL149" t="s">
        <v>151</v>
      </c>
      <c r="AM149" t="s">
        <v>152</v>
      </c>
      <c r="AO149" t="s">
        <v>64</v>
      </c>
    </row>
    <row r="150" spans="1:41" x14ac:dyDescent="0.25">
      <c r="A150" t="s">
        <v>128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52.1</v>
      </c>
      <c r="X150">
        <v>9.1699999999999993E-3</v>
      </c>
      <c r="Y150">
        <v>-1.2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149</v>
      </c>
      <c r="AH150" t="s">
        <v>45</v>
      </c>
      <c r="AI150" t="s">
        <v>150</v>
      </c>
      <c r="AJ150" t="s">
        <v>60</v>
      </c>
      <c r="AK150" t="s">
        <v>61</v>
      </c>
      <c r="AL150" t="s">
        <v>151</v>
      </c>
      <c r="AM150" t="s">
        <v>152</v>
      </c>
      <c r="AO150" t="s">
        <v>64</v>
      </c>
    </row>
    <row r="151" spans="1:41" x14ac:dyDescent="0.25">
      <c r="A151" t="s">
        <v>128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48.7</v>
      </c>
      <c r="X151">
        <v>9.0200000000000002E-3</v>
      </c>
      <c r="Y151">
        <v>-1.33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149</v>
      </c>
      <c r="AH151" t="s">
        <v>45</v>
      </c>
      <c r="AI151" t="s">
        <v>150</v>
      </c>
      <c r="AJ151" t="s">
        <v>60</v>
      </c>
      <c r="AK151" t="s">
        <v>61</v>
      </c>
      <c r="AL151" t="s">
        <v>151</v>
      </c>
      <c r="AM151" t="s">
        <v>152</v>
      </c>
      <c r="AO151" t="s">
        <v>64</v>
      </c>
    </row>
    <row r="152" spans="1:41" x14ac:dyDescent="0.25">
      <c r="A152" t="s">
        <v>128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48.4</v>
      </c>
      <c r="X152">
        <v>8.1499999999999993E-3</v>
      </c>
      <c r="Y152">
        <v>-1.35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149</v>
      </c>
      <c r="AH152" t="s">
        <v>45</v>
      </c>
      <c r="AI152" t="s">
        <v>150</v>
      </c>
      <c r="AJ152" t="s">
        <v>60</v>
      </c>
      <c r="AK152" t="s">
        <v>61</v>
      </c>
      <c r="AL152" t="s">
        <v>151</v>
      </c>
      <c r="AM152" t="s">
        <v>152</v>
      </c>
      <c r="AO152" t="s">
        <v>64</v>
      </c>
    </row>
    <row r="153" spans="1:41" x14ac:dyDescent="0.25">
      <c r="A153" t="s">
        <v>128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53.7</v>
      </c>
      <c r="X153">
        <v>1.06E-2</v>
      </c>
      <c r="Y153">
        <v>-1.26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149</v>
      </c>
      <c r="AH153" t="s">
        <v>45</v>
      </c>
      <c r="AI153" t="s">
        <v>150</v>
      </c>
      <c r="AJ153" t="s">
        <v>60</v>
      </c>
      <c r="AK153" t="s">
        <v>61</v>
      </c>
      <c r="AL153" t="s">
        <v>151</v>
      </c>
      <c r="AM153" t="s">
        <v>152</v>
      </c>
      <c r="AO153" t="s">
        <v>64</v>
      </c>
    </row>
    <row r="154" spans="1:41" x14ac:dyDescent="0.25">
      <c r="A154" t="s">
        <v>128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54.2</v>
      </c>
      <c r="X154">
        <v>1.15E-2</v>
      </c>
      <c r="Y154">
        <v>-1.44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149</v>
      </c>
      <c r="AH154" t="s">
        <v>45</v>
      </c>
      <c r="AI154" t="s">
        <v>150</v>
      </c>
      <c r="AJ154" t="s">
        <v>60</v>
      </c>
      <c r="AK154" t="s">
        <v>61</v>
      </c>
      <c r="AL154" t="s">
        <v>151</v>
      </c>
      <c r="AM154" t="s">
        <v>152</v>
      </c>
      <c r="AO154" t="s">
        <v>64</v>
      </c>
    </row>
    <row r="155" spans="1:41" x14ac:dyDescent="0.25">
      <c r="A155" t="s">
        <v>128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54.7</v>
      </c>
      <c r="X155">
        <v>1.0500000000000001E-2</v>
      </c>
      <c r="Y155">
        <v>-1.35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149</v>
      </c>
      <c r="AH155" t="s">
        <v>45</v>
      </c>
      <c r="AI155" t="s">
        <v>150</v>
      </c>
      <c r="AJ155" t="s">
        <v>60</v>
      </c>
      <c r="AK155" t="s">
        <v>61</v>
      </c>
      <c r="AL155" t="s">
        <v>151</v>
      </c>
      <c r="AM155" t="s">
        <v>152</v>
      </c>
      <c r="AO155" t="s">
        <v>64</v>
      </c>
    </row>
    <row r="156" spans="1:41" x14ac:dyDescent="0.25">
      <c r="A156" t="s">
        <v>128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73.599999999999994</v>
      </c>
      <c r="X156">
        <v>1.3100000000000001E-2</v>
      </c>
      <c r="Y156">
        <v>-0.98399999999999999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149</v>
      </c>
      <c r="AH156" t="s">
        <v>45</v>
      </c>
      <c r="AI156" t="s">
        <v>150</v>
      </c>
      <c r="AJ156" t="s">
        <v>60</v>
      </c>
      <c r="AK156" t="s">
        <v>61</v>
      </c>
      <c r="AL156" t="s">
        <v>151</v>
      </c>
      <c r="AM156" t="s">
        <v>152</v>
      </c>
      <c r="AO156" t="s">
        <v>64</v>
      </c>
    </row>
    <row r="157" spans="1:41" x14ac:dyDescent="0.25">
      <c r="A157" t="s">
        <v>128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50.3</v>
      </c>
      <c r="X157">
        <v>9.2499999999999995E-3</v>
      </c>
      <c r="Y157">
        <v>-1.37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149</v>
      </c>
      <c r="AH157" t="s">
        <v>45</v>
      </c>
      <c r="AI157" t="s">
        <v>150</v>
      </c>
      <c r="AJ157" t="s">
        <v>60</v>
      </c>
      <c r="AK157" t="s">
        <v>61</v>
      </c>
      <c r="AL157" t="s">
        <v>151</v>
      </c>
      <c r="AM157" t="s">
        <v>152</v>
      </c>
      <c r="AO157" t="s">
        <v>64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143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128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35</v>
      </c>
      <c r="X6">
        <v>4.7299999999999998E-3</v>
      </c>
      <c r="Y6">
        <v>-1.4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144</v>
      </c>
      <c r="AH6" t="s">
        <v>45</v>
      </c>
      <c r="AI6" t="s">
        <v>145</v>
      </c>
      <c r="AJ6" t="s">
        <v>60</v>
      </c>
      <c r="AK6" t="s">
        <v>61</v>
      </c>
      <c r="AL6" t="s">
        <v>146</v>
      </c>
      <c r="AM6" t="s">
        <v>147</v>
      </c>
      <c r="AO6" t="s">
        <v>64</v>
      </c>
    </row>
    <row r="7" spans="1:41" x14ac:dyDescent="0.25">
      <c r="A7" t="s">
        <v>128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48.2</v>
      </c>
      <c r="X7">
        <v>9.5399999999999999E-3</v>
      </c>
      <c r="Y7">
        <v>-1.47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144</v>
      </c>
      <c r="AH7" t="s">
        <v>45</v>
      </c>
      <c r="AI7" t="s">
        <v>145</v>
      </c>
      <c r="AJ7" t="s">
        <v>60</v>
      </c>
      <c r="AK7" t="s">
        <v>61</v>
      </c>
      <c r="AL7" t="s">
        <v>146</v>
      </c>
      <c r="AM7" t="s">
        <v>147</v>
      </c>
      <c r="AO7" t="s">
        <v>64</v>
      </c>
    </row>
    <row r="8" spans="1:41" x14ac:dyDescent="0.25">
      <c r="A8" t="s">
        <v>128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42.7</v>
      </c>
      <c r="X8">
        <v>7.5700000000000003E-3</v>
      </c>
      <c r="Y8">
        <v>-1.52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144</v>
      </c>
      <c r="AH8" t="s">
        <v>45</v>
      </c>
      <c r="AI8" t="s">
        <v>145</v>
      </c>
      <c r="AJ8" t="s">
        <v>60</v>
      </c>
      <c r="AK8" t="s">
        <v>61</v>
      </c>
      <c r="AL8" t="s">
        <v>146</v>
      </c>
      <c r="AM8" t="s">
        <v>147</v>
      </c>
      <c r="AO8" t="s">
        <v>64</v>
      </c>
    </row>
    <row r="9" spans="1:41" x14ac:dyDescent="0.25">
      <c r="A9" t="s">
        <v>128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50.2</v>
      </c>
      <c r="X9">
        <v>1.0699999999999999E-2</v>
      </c>
      <c r="Y9">
        <v>-1.1599999999999999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144</v>
      </c>
      <c r="AH9" t="s">
        <v>45</v>
      </c>
      <c r="AI9" t="s">
        <v>145</v>
      </c>
      <c r="AJ9" t="s">
        <v>60</v>
      </c>
      <c r="AK9" t="s">
        <v>61</v>
      </c>
      <c r="AL9" t="s">
        <v>146</v>
      </c>
      <c r="AM9" t="s">
        <v>147</v>
      </c>
      <c r="AO9" t="s">
        <v>64</v>
      </c>
    </row>
    <row r="10" spans="1:41" x14ac:dyDescent="0.25">
      <c r="A10" t="s">
        <v>128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40.4</v>
      </c>
      <c r="X10">
        <v>5.8300000000000001E-3</v>
      </c>
      <c r="Y10">
        <v>-1.76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144</v>
      </c>
      <c r="AH10" t="s">
        <v>45</v>
      </c>
      <c r="AI10" t="s">
        <v>145</v>
      </c>
      <c r="AJ10" t="s">
        <v>60</v>
      </c>
      <c r="AK10" t="s">
        <v>61</v>
      </c>
      <c r="AL10" t="s">
        <v>146</v>
      </c>
      <c r="AM10" t="s">
        <v>147</v>
      </c>
      <c r="AO10" t="s">
        <v>64</v>
      </c>
    </row>
    <row r="11" spans="1:41" x14ac:dyDescent="0.25">
      <c r="A11" t="s">
        <v>128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56.7</v>
      </c>
      <c r="X11">
        <v>1.2800000000000001E-2</v>
      </c>
      <c r="Y11">
        <v>-1.2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144</v>
      </c>
      <c r="AH11" t="s">
        <v>45</v>
      </c>
      <c r="AI11" t="s">
        <v>145</v>
      </c>
      <c r="AJ11" t="s">
        <v>60</v>
      </c>
      <c r="AK11" t="s">
        <v>61</v>
      </c>
      <c r="AL11" t="s">
        <v>146</v>
      </c>
      <c r="AM11" t="s">
        <v>147</v>
      </c>
      <c r="AO11" t="s">
        <v>64</v>
      </c>
    </row>
    <row r="12" spans="1:41" x14ac:dyDescent="0.25">
      <c r="A12" t="s">
        <v>128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53.5</v>
      </c>
      <c r="X12">
        <v>1.17E-2</v>
      </c>
      <c r="Y12">
        <v>-1.26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144</v>
      </c>
      <c r="AH12" t="s">
        <v>45</v>
      </c>
      <c r="AI12" t="s">
        <v>145</v>
      </c>
      <c r="AJ12" t="s">
        <v>60</v>
      </c>
      <c r="AK12" t="s">
        <v>61</v>
      </c>
      <c r="AL12" t="s">
        <v>146</v>
      </c>
      <c r="AM12" t="s">
        <v>147</v>
      </c>
      <c r="AO12" t="s">
        <v>64</v>
      </c>
    </row>
    <row r="13" spans="1:41" x14ac:dyDescent="0.25">
      <c r="A13" t="s">
        <v>128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57.6</v>
      </c>
      <c r="X13">
        <v>1.26E-2</v>
      </c>
      <c r="Y13">
        <v>-1.1399999999999999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144</v>
      </c>
      <c r="AH13" t="s">
        <v>45</v>
      </c>
      <c r="AI13" t="s">
        <v>145</v>
      </c>
      <c r="AJ13" t="s">
        <v>60</v>
      </c>
      <c r="AK13" t="s">
        <v>61</v>
      </c>
      <c r="AL13" t="s">
        <v>146</v>
      </c>
      <c r="AM13" t="s">
        <v>147</v>
      </c>
      <c r="AO13" t="s">
        <v>64</v>
      </c>
    </row>
    <row r="14" spans="1:41" x14ac:dyDescent="0.25">
      <c r="A14" t="s">
        <v>128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42.3</v>
      </c>
      <c r="X14">
        <v>9.2099999999999994E-3</v>
      </c>
      <c r="Y14">
        <v>-1.31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144</v>
      </c>
      <c r="AH14" t="s">
        <v>45</v>
      </c>
      <c r="AI14" t="s">
        <v>145</v>
      </c>
      <c r="AJ14" t="s">
        <v>60</v>
      </c>
      <c r="AK14" t="s">
        <v>61</v>
      </c>
      <c r="AL14" t="s">
        <v>146</v>
      </c>
      <c r="AM14" t="s">
        <v>147</v>
      </c>
      <c r="AO14" t="s">
        <v>64</v>
      </c>
    </row>
    <row r="15" spans="1:41" x14ac:dyDescent="0.25">
      <c r="A15" t="s">
        <v>128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51.8</v>
      </c>
      <c r="X15">
        <v>1.0999999999999999E-2</v>
      </c>
      <c r="Y15">
        <v>-1.29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144</v>
      </c>
      <c r="AH15" t="s">
        <v>45</v>
      </c>
      <c r="AI15" t="s">
        <v>145</v>
      </c>
      <c r="AJ15" t="s">
        <v>60</v>
      </c>
      <c r="AK15" t="s">
        <v>61</v>
      </c>
      <c r="AL15" t="s">
        <v>146</v>
      </c>
      <c r="AM15" t="s">
        <v>147</v>
      </c>
      <c r="AO15" t="s">
        <v>64</v>
      </c>
    </row>
    <row r="16" spans="1:41" x14ac:dyDescent="0.25">
      <c r="A16" t="s">
        <v>128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41.1</v>
      </c>
      <c r="X16">
        <v>5.1599999999999997E-3</v>
      </c>
      <c r="Y16">
        <v>-1.75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144</v>
      </c>
      <c r="AH16" t="s">
        <v>45</v>
      </c>
      <c r="AI16" t="s">
        <v>145</v>
      </c>
      <c r="AJ16" t="s">
        <v>60</v>
      </c>
      <c r="AK16" t="s">
        <v>61</v>
      </c>
      <c r="AL16" t="s">
        <v>146</v>
      </c>
      <c r="AM16" t="s">
        <v>147</v>
      </c>
      <c r="AO16" t="s">
        <v>64</v>
      </c>
    </row>
    <row r="17" spans="1:41" x14ac:dyDescent="0.25">
      <c r="A17" t="s">
        <v>128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46.5</v>
      </c>
      <c r="X17">
        <v>6.1500000000000001E-3</v>
      </c>
      <c r="Y17">
        <v>-1.28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144</v>
      </c>
      <c r="AH17" t="s">
        <v>45</v>
      </c>
      <c r="AI17" t="s">
        <v>145</v>
      </c>
      <c r="AJ17" t="s">
        <v>60</v>
      </c>
      <c r="AK17" t="s">
        <v>61</v>
      </c>
      <c r="AL17" t="s">
        <v>146</v>
      </c>
      <c r="AM17" t="s">
        <v>147</v>
      </c>
      <c r="AO17" t="s">
        <v>64</v>
      </c>
    </row>
    <row r="18" spans="1:41" x14ac:dyDescent="0.25">
      <c r="A18" t="s">
        <v>128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44.1</v>
      </c>
      <c r="X18">
        <v>5.6100000000000004E-3</v>
      </c>
      <c r="Y18">
        <v>-1.57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144</v>
      </c>
      <c r="AH18" t="s">
        <v>45</v>
      </c>
      <c r="AI18" t="s">
        <v>145</v>
      </c>
      <c r="AJ18" t="s">
        <v>60</v>
      </c>
      <c r="AK18" t="s">
        <v>61</v>
      </c>
      <c r="AL18" t="s">
        <v>146</v>
      </c>
      <c r="AM18" t="s">
        <v>147</v>
      </c>
      <c r="AO18" t="s">
        <v>64</v>
      </c>
    </row>
    <row r="19" spans="1:41" x14ac:dyDescent="0.25">
      <c r="A19" t="s">
        <v>128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48</v>
      </c>
      <c r="X19">
        <v>7.5900000000000004E-3</v>
      </c>
      <c r="Y19">
        <v>-1.1100000000000001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144</v>
      </c>
      <c r="AH19" t="s">
        <v>45</v>
      </c>
      <c r="AI19" t="s">
        <v>145</v>
      </c>
      <c r="AJ19" t="s">
        <v>60</v>
      </c>
      <c r="AK19" t="s">
        <v>61</v>
      </c>
      <c r="AL19" t="s">
        <v>146</v>
      </c>
      <c r="AM19" t="s">
        <v>147</v>
      </c>
      <c r="AO19" t="s">
        <v>64</v>
      </c>
    </row>
    <row r="20" spans="1:41" x14ac:dyDescent="0.25">
      <c r="A20" t="s">
        <v>128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44.2</v>
      </c>
      <c r="X20">
        <v>5.9699999999999996E-3</v>
      </c>
      <c r="Y20">
        <v>-1.64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144</v>
      </c>
      <c r="AH20" t="s">
        <v>45</v>
      </c>
      <c r="AI20" t="s">
        <v>145</v>
      </c>
      <c r="AJ20" t="s">
        <v>60</v>
      </c>
      <c r="AK20" t="s">
        <v>61</v>
      </c>
      <c r="AL20" t="s">
        <v>146</v>
      </c>
      <c r="AM20" t="s">
        <v>147</v>
      </c>
      <c r="AO20" t="s">
        <v>64</v>
      </c>
    </row>
    <row r="21" spans="1:41" x14ac:dyDescent="0.25">
      <c r="A21" t="s">
        <v>128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55.2</v>
      </c>
      <c r="X21">
        <v>1.0999999999999999E-2</v>
      </c>
      <c r="Y21">
        <v>-1.05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144</v>
      </c>
      <c r="AH21" t="s">
        <v>45</v>
      </c>
      <c r="AI21" t="s">
        <v>145</v>
      </c>
      <c r="AJ21" t="s">
        <v>60</v>
      </c>
      <c r="AK21" t="s">
        <v>61</v>
      </c>
      <c r="AL21" t="s">
        <v>146</v>
      </c>
      <c r="AM21" t="s">
        <v>147</v>
      </c>
      <c r="AO21" t="s">
        <v>64</v>
      </c>
    </row>
    <row r="22" spans="1:41" x14ac:dyDescent="0.25">
      <c r="A22" t="s">
        <v>128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51.7</v>
      </c>
      <c r="X22">
        <v>1.06E-2</v>
      </c>
      <c r="Y22">
        <v>-1.18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144</v>
      </c>
      <c r="AH22" t="s">
        <v>45</v>
      </c>
      <c r="AI22" t="s">
        <v>145</v>
      </c>
      <c r="AJ22" t="s">
        <v>60</v>
      </c>
      <c r="AK22" t="s">
        <v>61</v>
      </c>
      <c r="AL22" t="s">
        <v>146</v>
      </c>
      <c r="AM22" t="s">
        <v>147</v>
      </c>
      <c r="AO22" t="s">
        <v>64</v>
      </c>
    </row>
    <row r="23" spans="1:41" x14ac:dyDescent="0.25">
      <c r="A23" t="s">
        <v>128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56.9</v>
      </c>
      <c r="X23">
        <v>1.0500000000000001E-2</v>
      </c>
      <c r="Y23">
        <v>-1.04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144</v>
      </c>
      <c r="AH23" t="s">
        <v>45</v>
      </c>
      <c r="AI23" t="s">
        <v>145</v>
      </c>
      <c r="AJ23" t="s">
        <v>60</v>
      </c>
      <c r="AK23" t="s">
        <v>61</v>
      </c>
      <c r="AL23" t="s">
        <v>146</v>
      </c>
      <c r="AM23" t="s">
        <v>147</v>
      </c>
      <c r="AO23" t="s">
        <v>64</v>
      </c>
    </row>
    <row r="24" spans="1:41" x14ac:dyDescent="0.25">
      <c r="A24" t="s">
        <v>128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46.1</v>
      </c>
      <c r="X24">
        <v>8.4399999999999996E-3</v>
      </c>
      <c r="Y24">
        <v>-1.21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144</v>
      </c>
      <c r="AH24" t="s">
        <v>45</v>
      </c>
      <c r="AI24" t="s">
        <v>145</v>
      </c>
      <c r="AJ24" t="s">
        <v>60</v>
      </c>
      <c r="AK24" t="s">
        <v>61</v>
      </c>
      <c r="AL24" t="s">
        <v>146</v>
      </c>
      <c r="AM24" t="s">
        <v>147</v>
      </c>
      <c r="AO24" t="s">
        <v>64</v>
      </c>
    </row>
    <row r="25" spans="1:41" x14ac:dyDescent="0.25">
      <c r="A25" t="s">
        <v>128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47.8</v>
      </c>
      <c r="X25">
        <v>7.5300000000000002E-3</v>
      </c>
      <c r="Y25">
        <v>-1.34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144</v>
      </c>
      <c r="AH25" t="s">
        <v>45</v>
      </c>
      <c r="AI25" t="s">
        <v>145</v>
      </c>
      <c r="AJ25" t="s">
        <v>60</v>
      </c>
      <c r="AK25" t="s">
        <v>61</v>
      </c>
      <c r="AL25" t="s">
        <v>146</v>
      </c>
      <c r="AM25" t="s">
        <v>147</v>
      </c>
      <c r="AO25" t="s">
        <v>64</v>
      </c>
    </row>
    <row r="26" spans="1:41" x14ac:dyDescent="0.25">
      <c r="A26" t="s">
        <v>128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36.200000000000003</v>
      </c>
      <c r="X26">
        <v>4.5999999999999999E-3</v>
      </c>
      <c r="Y26">
        <v>-1.56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144</v>
      </c>
      <c r="AH26" t="s">
        <v>45</v>
      </c>
      <c r="AI26" t="s">
        <v>145</v>
      </c>
      <c r="AJ26" t="s">
        <v>60</v>
      </c>
      <c r="AK26" t="s">
        <v>61</v>
      </c>
      <c r="AL26" t="s">
        <v>146</v>
      </c>
      <c r="AM26" t="s">
        <v>147</v>
      </c>
      <c r="AO26" t="s">
        <v>64</v>
      </c>
    </row>
    <row r="27" spans="1:41" x14ac:dyDescent="0.25">
      <c r="A27" t="s">
        <v>128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43.1</v>
      </c>
      <c r="X27">
        <v>6.11E-3</v>
      </c>
      <c r="Y27">
        <v>-1.57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144</v>
      </c>
      <c r="AH27" t="s">
        <v>45</v>
      </c>
      <c r="AI27" t="s">
        <v>145</v>
      </c>
      <c r="AJ27" t="s">
        <v>60</v>
      </c>
      <c r="AK27" t="s">
        <v>61</v>
      </c>
      <c r="AL27" t="s">
        <v>146</v>
      </c>
      <c r="AM27" t="s">
        <v>147</v>
      </c>
      <c r="AO27" t="s">
        <v>64</v>
      </c>
    </row>
    <row r="28" spans="1:41" x14ac:dyDescent="0.25">
      <c r="A28" t="s">
        <v>128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41.5</v>
      </c>
      <c r="X28">
        <v>5.3600000000000002E-3</v>
      </c>
      <c r="Y28">
        <v>-1.68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144</v>
      </c>
      <c r="AH28" t="s">
        <v>45</v>
      </c>
      <c r="AI28" t="s">
        <v>145</v>
      </c>
      <c r="AJ28" t="s">
        <v>60</v>
      </c>
      <c r="AK28" t="s">
        <v>61</v>
      </c>
      <c r="AL28" t="s">
        <v>146</v>
      </c>
      <c r="AM28" t="s">
        <v>147</v>
      </c>
      <c r="AO28" t="s">
        <v>64</v>
      </c>
    </row>
    <row r="29" spans="1:41" x14ac:dyDescent="0.25">
      <c r="A29" t="s">
        <v>128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45.6</v>
      </c>
      <c r="X29">
        <v>9.0200000000000002E-3</v>
      </c>
      <c r="Y29">
        <v>-1.22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144</v>
      </c>
      <c r="AH29" t="s">
        <v>45</v>
      </c>
      <c r="AI29" t="s">
        <v>145</v>
      </c>
      <c r="AJ29" t="s">
        <v>60</v>
      </c>
      <c r="AK29" t="s">
        <v>61</v>
      </c>
      <c r="AL29" t="s">
        <v>146</v>
      </c>
      <c r="AM29" t="s">
        <v>147</v>
      </c>
      <c r="AO29" t="s">
        <v>64</v>
      </c>
    </row>
    <row r="30" spans="1:41" x14ac:dyDescent="0.25">
      <c r="A30" t="s">
        <v>128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40.4</v>
      </c>
      <c r="X30">
        <v>5.5799999999999999E-3</v>
      </c>
      <c r="Y30">
        <v>-1.94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144</v>
      </c>
      <c r="AH30" t="s">
        <v>45</v>
      </c>
      <c r="AI30" t="s">
        <v>145</v>
      </c>
      <c r="AJ30" t="s">
        <v>60</v>
      </c>
      <c r="AK30" t="s">
        <v>61</v>
      </c>
      <c r="AL30" t="s">
        <v>146</v>
      </c>
      <c r="AM30" t="s">
        <v>147</v>
      </c>
      <c r="AO30" t="s">
        <v>64</v>
      </c>
    </row>
    <row r="31" spans="1:41" x14ac:dyDescent="0.25">
      <c r="A31" t="s">
        <v>128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52.9</v>
      </c>
      <c r="X31">
        <v>1.1900000000000001E-2</v>
      </c>
      <c r="Y31">
        <v>-1.22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144</v>
      </c>
      <c r="AH31" t="s">
        <v>45</v>
      </c>
      <c r="AI31" t="s">
        <v>145</v>
      </c>
      <c r="AJ31" t="s">
        <v>60</v>
      </c>
      <c r="AK31" t="s">
        <v>61</v>
      </c>
      <c r="AL31" t="s">
        <v>146</v>
      </c>
      <c r="AM31" t="s">
        <v>147</v>
      </c>
      <c r="AO31" t="s">
        <v>64</v>
      </c>
    </row>
    <row r="32" spans="1:41" x14ac:dyDescent="0.25">
      <c r="A32" t="s">
        <v>128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48.9</v>
      </c>
      <c r="X32">
        <v>1.12E-2</v>
      </c>
      <c r="Y32">
        <v>-1.3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144</v>
      </c>
      <c r="AH32" t="s">
        <v>45</v>
      </c>
      <c r="AI32" t="s">
        <v>145</v>
      </c>
      <c r="AJ32" t="s">
        <v>60</v>
      </c>
      <c r="AK32" t="s">
        <v>61</v>
      </c>
      <c r="AL32" t="s">
        <v>146</v>
      </c>
      <c r="AM32" t="s">
        <v>147</v>
      </c>
      <c r="AO32" t="s">
        <v>64</v>
      </c>
    </row>
    <row r="33" spans="1:41" x14ac:dyDescent="0.25">
      <c r="A33" t="s">
        <v>128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54.3</v>
      </c>
      <c r="X33">
        <v>1.15E-2</v>
      </c>
      <c r="Y33">
        <v>-1.22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144</v>
      </c>
      <c r="AH33" t="s">
        <v>45</v>
      </c>
      <c r="AI33" t="s">
        <v>145</v>
      </c>
      <c r="AJ33" t="s">
        <v>60</v>
      </c>
      <c r="AK33" t="s">
        <v>61</v>
      </c>
      <c r="AL33" t="s">
        <v>146</v>
      </c>
      <c r="AM33" t="s">
        <v>147</v>
      </c>
      <c r="AO33" t="s">
        <v>64</v>
      </c>
    </row>
    <row r="34" spans="1:41" x14ac:dyDescent="0.25">
      <c r="A34" t="s">
        <v>128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40.1</v>
      </c>
      <c r="X34">
        <v>8.5400000000000007E-3</v>
      </c>
      <c r="Y34">
        <v>-1.26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144</v>
      </c>
      <c r="AH34" t="s">
        <v>45</v>
      </c>
      <c r="AI34" t="s">
        <v>145</v>
      </c>
      <c r="AJ34" t="s">
        <v>60</v>
      </c>
      <c r="AK34" t="s">
        <v>61</v>
      </c>
      <c r="AL34" t="s">
        <v>146</v>
      </c>
      <c r="AM34" t="s">
        <v>147</v>
      </c>
      <c r="AO34" t="s">
        <v>64</v>
      </c>
    </row>
    <row r="35" spans="1:41" x14ac:dyDescent="0.25">
      <c r="A35" t="s">
        <v>128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46.2</v>
      </c>
      <c r="X35">
        <v>8.5900000000000004E-3</v>
      </c>
      <c r="Y35">
        <v>-1.43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144</v>
      </c>
      <c r="AH35" t="s">
        <v>45</v>
      </c>
      <c r="AI35" t="s">
        <v>145</v>
      </c>
      <c r="AJ35" t="s">
        <v>60</v>
      </c>
      <c r="AK35" t="s">
        <v>61</v>
      </c>
      <c r="AL35" t="s">
        <v>146</v>
      </c>
      <c r="AM35" t="s">
        <v>147</v>
      </c>
      <c r="AO35" t="s">
        <v>64</v>
      </c>
    </row>
    <row r="36" spans="1:41" x14ac:dyDescent="0.25">
      <c r="A36" t="s">
        <v>128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34.6</v>
      </c>
      <c r="X36">
        <v>4.4099999999999999E-3</v>
      </c>
      <c r="Y36">
        <v>-1.5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144</v>
      </c>
      <c r="AH36" t="s">
        <v>45</v>
      </c>
      <c r="AI36" t="s">
        <v>145</v>
      </c>
      <c r="AJ36" t="s">
        <v>60</v>
      </c>
      <c r="AK36" t="s">
        <v>61</v>
      </c>
      <c r="AL36" t="s">
        <v>146</v>
      </c>
      <c r="AM36" t="s">
        <v>147</v>
      </c>
      <c r="AO36" t="s">
        <v>64</v>
      </c>
    </row>
    <row r="37" spans="1:41" x14ac:dyDescent="0.25">
      <c r="A37" t="s">
        <v>128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41.7</v>
      </c>
      <c r="X37">
        <v>5.7800000000000004E-3</v>
      </c>
      <c r="Y37">
        <v>-1.67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144</v>
      </c>
      <c r="AH37" t="s">
        <v>45</v>
      </c>
      <c r="AI37" t="s">
        <v>145</v>
      </c>
      <c r="AJ37" t="s">
        <v>60</v>
      </c>
      <c r="AK37" t="s">
        <v>61</v>
      </c>
      <c r="AL37" t="s">
        <v>146</v>
      </c>
      <c r="AM37" t="s">
        <v>147</v>
      </c>
      <c r="AO37" t="s">
        <v>64</v>
      </c>
    </row>
    <row r="38" spans="1:41" x14ac:dyDescent="0.25">
      <c r="A38" t="s">
        <v>128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39.4</v>
      </c>
      <c r="X38">
        <v>5.11E-3</v>
      </c>
      <c r="Y38">
        <v>-1.78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144</v>
      </c>
      <c r="AH38" t="s">
        <v>45</v>
      </c>
      <c r="AI38" t="s">
        <v>145</v>
      </c>
      <c r="AJ38" t="s">
        <v>60</v>
      </c>
      <c r="AK38" t="s">
        <v>61</v>
      </c>
      <c r="AL38" t="s">
        <v>146</v>
      </c>
      <c r="AM38" t="s">
        <v>147</v>
      </c>
      <c r="AO38" t="s">
        <v>64</v>
      </c>
    </row>
    <row r="39" spans="1:41" x14ac:dyDescent="0.25">
      <c r="A39" t="s">
        <v>128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44</v>
      </c>
      <c r="X39">
        <v>9.7999999999999997E-3</v>
      </c>
      <c r="Y39">
        <v>-1.28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144</v>
      </c>
      <c r="AH39" t="s">
        <v>45</v>
      </c>
      <c r="AI39" t="s">
        <v>145</v>
      </c>
      <c r="AJ39" t="s">
        <v>60</v>
      </c>
      <c r="AK39" t="s">
        <v>61</v>
      </c>
      <c r="AL39" t="s">
        <v>146</v>
      </c>
      <c r="AM39" t="s">
        <v>147</v>
      </c>
      <c r="AO39" t="s">
        <v>64</v>
      </c>
    </row>
    <row r="40" spans="1:41" x14ac:dyDescent="0.25">
      <c r="A40" t="s">
        <v>128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39.299999999999997</v>
      </c>
      <c r="X40">
        <v>5.4299999999999999E-3</v>
      </c>
      <c r="Y40">
        <v>-2.0499999999999998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144</v>
      </c>
      <c r="AH40" t="s">
        <v>45</v>
      </c>
      <c r="AI40" t="s">
        <v>145</v>
      </c>
      <c r="AJ40" t="s">
        <v>60</v>
      </c>
      <c r="AK40" t="s">
        <v>61</v>
      </c>
      <c r="AL40" t="s">
        <v>146</v>
      </c>
      <c r="AM40" t="s">
        <v>147</v>
      </c>
      <c r="AO40" t="s">
        <v>64</v>
      </c>
    </row>
    <row r="41" spans="1:41" x14ac:dyDescent="0.25">
      <c r="A41" t="s">
        <v>128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51.6</v>
      </c>
      <c r="X41">
        <v>1.1900000000000001E-2</v>
      </c>
      <c r="Y41">
        <v>-1.26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144</v>
      </c>
      <c r="AH41" t="s">
        <v>45</v>
      </c>
      <c r="AI41" t="s">
        <v>145</v>
      </c>
      <c r="AJ41" t="s">
        <v>60</v>
      </c>
      <c r="AK41" t="s">
        <v>61</v>
      </c>
      <c r="AL41" t="s">
        <v>146</v>
      </c>
      <c r="AM41" t="s">
        <v>147</v>
      </c>
      <c r="AO41" t="s">
        <v>64</v>
      </c>
    </row>
    <row r="42" spans="1:41" x14ac:dyDescent="0.25">
      <c r="A42" t="s">
        <v>128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47.7</v>
      </c>
      <c r="X42">
        <v>1.14E-2</v>
      </c>
      <c r="Y42">
        <v>-1.34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144</v>
      </c>
      <c r="AH42" t="s">
        <v>45</v>
      </c>
      <c r="AI42" t="s">
        <v>145</v>
      </c>
      <c r="AJ42" t="s">
        <v>60</v>
      </c>
      <c r="AK42" t="s">
        <v>61</v>
      </c>
      <c r="AL42" t="s">
        <v>146</v>
      </c>
      <c r="AM42" t="s">
        <v>147</v>
      </c>
      <c r="AO42" t="s">
        <v>64</v>
      </c>
    </row>
    <row r="43" spans="1:41" x14ac:dyDescent="0.25">
      <c r="A43" t="s">
        <v>128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53.2</v>
      </c>
      <c r="X43">
        <v>1.17E-2</v>
      </c>
      <c r="Y43">
        <v>-1.28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144</v>
      </c>
      <c r="AH43" t="s">
        <v>45</v>
      </c>
      <c r="AI43" t="s">
        <v>145</v>
      </c>
      <c r="AJ43" t="s">
        <v>60</v>
      </c>
      <c r="AK43" t="s">
        <v>61</v>
      </c>
      <c r="AL43" t="s">
        <v>146</v>
      </c>
      <c r="AM43" t="s">
        <v>147</v>
      </c>
      <c r="AO43" t="s">
        <v>64</v>
      </c>
    </row>
    <row r="44" spans="1:41" x14ac:dyDescent="0.25">
      <c r="A44" t="s">
        <v>128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39.6</v>
      </c>
      <c r="X44">
        <v>8.3999999999999995E-3</v>
      </c>
      <c r="Y44">
        <v>-1.25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144</v>
      </c>
      <c r="AH44" t="s">
        <v>45</v>
      </c>
      <c r="AI44" t="s">
        <v>145</v>
      </c>
      <c r="AJ44" t="s">
        <v>60</v>
      </c>
      <c r="AK44" t="s">
        <v>61</v>
      </c>
      <c r="AL44" t="s">
        <v>146</v>
      </c>
      <c r="AM44" t="s">
        <v>147</v>
      </c>
      <c r="AO44" t="s">
        <v>64</v>
      </c>
    </row>
    <row r="45" spans="1:41" x14ac:dyDescent="0.25">
      <c r="A45" t="s">
        <v>128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45</v>
      </c>
      <c r="X45">
        <v>8.9200000000000008E-3</v>
      </c>
      <c r="Y45">
        <v>-1.48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144</v>
      </c>
      <c r="AH45" t="s">
        <v>45</v>
      </c>
      <c r="AI45" t="s">
        <v>145</v>
      </c>
      <c r="AJ45" t="s">
        <v>60</v>
      </c>
      <c r="AK45" t="s">
        <v>61</v>
      </c>
      <c r="AL45" t="s">
        <v>146</v>
      </c>
      <c r="AM45" t="s">
        <v>147</v>
      </c>
      <c r="AO45" t="s">
        <v>64</v>
      </c>
    </row>
    <row r="46" spans="1:41" x14ac:dyDescent="0.25">
      <c r="A46" t="s">
        <v>128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48.1</v>
      </c>
      <c r="X46">
        <v>7.9900000000000006E-3</v>
      </c>
      <c r="Y46">
        <v>-1.1499999999999999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144</v>
      </c>
      <c r="AH46" t="s">
        <v>45</v>
      </c>
      <c r="AI46" t="s">
        <v>145</v>
      </c>
      <c r="AJ46" t="s">
        <v>60</v>
      </c>
      <c r="AK46" t="s">
        <v>61</v>
      </c>
      <c r="AL46" t="s">
        <v>146</v>
      </c>
      <c r="AM46" t="s">
        <v>147</v>
      </c>
      <c r="AO46" t="s">
        <v>64</v>
      </c>
    </row>
    <row r="47" spans="1:41" x14ac:dyDescent="0.25">
      <c r="A47" t="s">
        <v>128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56.3</v>
      </c>
      <c r="X47">
        <v>1.0699999999999999E-2</v>
      </c>
      <c r="Y47">
        <v>-1.1299999999999999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144</v>
      </c>
      <c r="AH47" t="s">
        <v>45</v>
      </c>
      <c r="AI47" t="s">
        <v>145</v>
      </c>
      <c r="AJ47" t="s">
        <v>60</v>
      </c>
      <c r="AK47" t="s">
        <v>61</v>
      </c>
      <c r="AL47" t="s">
        <v>146</v>
      </c>
      <c r="AM47" t="s">
        <v>147</v>
      </c>
      <c r="AO47" t="s">
        <v>64</v>
      </c>
    </row>
    <row r="48" spans="1:41" x14ac:dyDescent="0.25">
      <c r="A48" t="s">
        <v>128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56.2</v>
      </c>
      <c r="X48">
        <v>1.11E-2</v>
      </c>
      <c r="Y48">
        <v>-1.1599999999999999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144</v>
      </c>
      <c r="AH48" t="s">
        <v>45</v>
      </c>
      <c r="AI48" t="s">
        <v>145</v>
      </c>
      <c r="AJ48" t="s">
        <v>60</v>
      </c>
      <c r="AK48" t="s">
        <v>61</v>
      </c>
      <c r="AL48" t="s">
        <v>146</v>
      </c>
      <c r="AM48" t="s">
        <v>147</v>
      </c>
      <c r="AO48" t="s">
        <v>64</v>
      </c>
    </row>
    <row r="49" spans="1:41" x14ac:dyDescent="0.25">
      <c r="A49" t="s">
        <v>128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58.6</v>
      </c>
      <c r="X49">
        <v>1.2999999999999999E-2</v>
      </c>
      <c r="Y49">
        <v>-1.27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144</v>
      </c>
      <c r="AH49" t="s">
        <v>45</v>
      </c>
      <c r="AI49" t="s">
        <v>145</v>
      </c>
      <c r="AJ49" t="s">
        <v>60</v>
      </c>
      <c r="AK49" t="s">
        <v>61</v>
      </c>
      <c r="AL49" t="s">
        <v>146</v>
      </c>
      <c r="AM49" t="s">
        <v>147</v>
      </c>
      <c r="AO49" t="s">
        <v>64</v>
      </c>
    </row>
    <row r="50" spans="1:41" x14ac:dyDescent="0.25">
      <c r="A50" t="s">
        <v>128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58.5</v>
      </c>
      <c r="X50">
        <v>1.2999999999999999E-2</v>
      </c>
      <c r="Y50">
        <v>-1.1399999999999999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144</v>
      </c>
      <c r="AH50" t="s">
        <v>45</v>
      </c>
      <c r="AI50" t="s">
        <v>145</v>
      </c>
      <c r="AJ50" t="s">
        <v>60</v>
      </c>
      <c r="AK50" t="s">
        <v>61</v>
      </c>
      <c r="AL50" t="s">
        <v>146</v>
      </c>
      <c r="AM50" t="s">
        <v>147</v>
      </c>
      <c r="AO50" t="s">
        <v>64</v>
      </c>
    </row>
    <row r="51" spans="1:41" x14ac:dyDescent="0.25">
      <c r="A51" t="s">
        <v>128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59.1</v>
      </c>
      <c r="X51">
        <v>1.18E-2</v>
      </c>
      <c r="Y51">
        <v>-1.08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144</v>
      </c>
      <c r="AH51" t="s">
        <v>45</v>
      </c>
      <c r="AI51" t="s">
        <v>145</v>
      </c>
      <c r="AJ51" t="s">
        <v>60</v>
      </c>
      <c r="AK51" t="s">
        <v>61</v>
      </c>
      <c r="AL51" t="s">
        <v>146</v>
      </c>
      <c r="AM51" t="s">
        <v>147</v>
      </c>
      <c r="AO51" t="s">
        <v>64</v>
      </c>
    </row>
    <row r="52" spans="1:41" x14ac:dyDescent="0.25">
      <c r="A52" t="s">
        <v>128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77.3</v>
      </c>
      <c r="X52">
        <v>1.2800000000000001E-2</v>
      </c>
      <c r="Y52">
        <v>-0.83899999999999997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144</v>
      </c>
      <c r="AH52" t="s">
        <v>45</v>
      </c>
      <c r="AI52" t="s">
        <v>145</v>
      </c>
      <c r="AJ52" t="s">
        <v>60</v>
      </c>
      <c r="AK52" t="s">
        <v>61</v>
      </c>
      <c r="AL52" t="s">
        <v>146</v>
      </c>
      <c r="AM52" t="s">
        <v>147</v>
      </c>
      <c r="AO52" t="s">
        <v>64</v>
      </c>
    </row>
    <row r="53" spans="1:41" x14ac:dyDescent="0.25">
      <c r="A53" t="s">
        <v>128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45.2</v>
      </c>
      <c r="X53">
        <v>1.04E-2</v>
      </c>
      <c r="Y53">
        <v>-1.3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144</v>
      </c>
      <c r="AH53" t="s">
        <v>45</v>
      </c>
      <c r="AI53" t="s">
        <v>145</v>
      </c>
      <c r="AJ53" t="s">
        <v>60</v>
      </c>
      <c r="AK53" t="s">
        <v>61</v>
      </c>
      <c r="AL53" t="s">
        <v>146</v>
      </c>
      <c r="AM53" t="s">
        <v>147</v>
      </c>
      <c r="AO53" t="s">
        <v>64</v>
      </c>
    </row>
    <row r="54" spans="1:41" x14ac:dyDescent="0.25">
      <c r="A54" t="s">
        <v>128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55.7</v>
      </c>
      <c r="X54">
        <v>1.12E-2</v>
      </c>
      <c r="Y54">
        <v>-1.18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144</v>
      </c>
      <c r="AH54" t="s">
        <v>45</v>
      </c>
      <c r="AI54" t="s">
        <v>145</v>
      </c>
      <c r="AJ54" t="s">
        <v>60</v>
      </c>
      <c r="AK54" t="s">
        <v>61</v>
      </c>
      <c r="AL54" t="s">
        <v>146</v>
      </c>
      <c r="AM54" t="s">
        <v>147</v>
      </c>
      <c r="AO54" t="s">
        <v>64</v>
      </c>
    </row>
    <row r="55" spans="1:41" x14ac:dyDescent="0.25">
      <c r="A55" t="s">
        <v>128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47.1</v>
      </c>
      <c r="X55">
        <v>5.9100000000000003E-3</v>
      </c>
      <c r="Y55">
        <v>-1.98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144</v>
      </c>
      <c r="AH55" t="s">
        <v>45</v>
      </c>
      <c r="AI55" t="s">
        <v>145</v>
      </c>
      <c r="AJ55" t="s">
        <v>60</v>
      </c>
      <c r="AK55" t="s">
        <v>61</v>
      </c>
      <c r="AL55" t="s">
        <v>146</v>
      </c>
      <c r="AM55" t="s">
        <v>147</v>
      </c>
      <c r="AO55" t="s">
        <v>64</v>
      </c>
    </row>
    <row r="56" spans="1:41" x14ac:dyDescent="0.25">
      <c r="A56" t="s">
        <v>128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49.6</v>
      </c>
      <c r="X56">
        <v>7.92E-3</v>
      </c>
      <c r="Y56">
        <v>-0.98499999999999999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144</v>
      </c>
      <c r="AH56" t="s">
        <v>45</v>
      </c>
      <c r="AI56" t="s">
        <v>145</v>
      </c>
      <c r="AJ56" t="s">
        <v>60</v>
      </c>
      <c r="AK56" t="s">
        <v>61</v>
      </c>
      <c r="AL56" t="s">
        <v>146</v>
      </c>
      <c r="AM56" t="s">
        <v>147</v>
      </c>
      <c r="AO56" t="s">
        <v>64</v>
      </c>
    </row>
    <row r="57" spans="1:41" x14ac:dyDescent="0.25">
      <c r="A57" t="s">
        <v>128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53.2</v>
      </c>
      <c r="X57">
        <v>8.77E-3</v>
      </c>
      <c r="Y57">
        <v>-0.93799999999999994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144</v>
      </c>
      <c r="AH57" t="s">
        <v>45</v>
      </c>
      <c r="AI57" t="s">
        <v>145</v>
      </c>
      <c r="AJ57" t="s">
        <v>60</v>
      </c>
      <c r="AK57" t="s">
        <v>61</v>
      </c>
      <c r="AL57" t="s">
        <v>146</v>
      </c>
      <c r="AM57" t="s">
        <v>147</v>
      </c>
      <c r="AO57" t="s">
        <v>64</v>
      </c>
    </row>
    <row r="58" spans="1:41" x14ac:dyDescent="0.25">
      <c r="A58" t="s">
        <v>128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55.2</v>
      </c>
      <c r="X58">
        <v>9.6500000000000006E-3</v>
      </c>
      <c r="Y58">
        <v>-1.01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144</v>
      </c>
      <c r="AH58" t="s">
        <v>45</v>
      </c>
      <c r="AI58" t="s">
        <v>145</v>
      </c>
      <c r="AJ58" t="s">
        <v>60</v>
      </c>
      <c r="AK58" t="s">
        <v>61</v>
      </c>
      <c r="AL58" t="s">
        <v>146</v>
      </c>
      <c r="AM58" t="s">
        <v>147</v>
      </c>
      <c r="AO58" t="s">
        <v>64</v>
      </c>
    </row>
    <row r="59" spans="1:41" x14ac:dyDescent="0.25">
      <c r="A59" t="s">
        <v>128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55.2</v>
      </c>
      <c r="X59">
        <v>1.0999999999999999E-2</v>
      </c>
      <c r="Y59">
        <v>-1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144</v>
      </c>
      <c r="AH59" t="s">
        <v>45</v>
      </c>
      <c r="AI59" t="s">
        <v>145</v>
      </c>
      <c r="AJ59" t="s">
        <v>60</v>
      </c>
      <c r="AK59" t="s">
        <v>61</v>
      </c>
      <c r="AL59" t="s">
        <v>146</v>
      </c>
      <c r="AM59" t="s">
        <v>147</v>
      </c>
      <c r="AO59" t="s">
        <v>64</v>
      </c>
    </row>
    <row r="60" spans="1:41" x14ac:dyDescent="0.25">
      <c r="A60" t="s">
        <v>128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56.6</v>
      </c>
      <c r="X60">
        <v>1.03E-2</v>
      </c>
      <c r="Y60">
        <v>-1.03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144</v>
      </c>
      <c r="AH60" t="s">
        <v>45</v>
      </c>
      <c r="AI60" t="s">
        <v>145</v>
      </c>
      <c r="AJ60" t="s">
        <v>60</v>
      </c>
      <c r="AK60" t="s">
        <v>61</v>
      </c>
      <c r="AL60" t="s">
        <v>146</v>
      </c>
      <c r="AM60" t="s">
        <v>147</v>
      </c>
      <c r="AO60" t="s">
        <v>64</v>
      </c>
    </row>
    <row r="61" spans="1:41" x14ac:dyDescent="0.25">
      <c r="A61" t="s">
        <v>128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55.1</v>
      </c>
      <c r="X61">
        <v>9.0799999999999995E-3</v>
      </c>
      <c r="Y61">
        <v>-0.94499999999999995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144</v>
      </c>
      <c r="AH61" t="s">
        <v>45</v>
      </c>
      <c r="AI61" t="s">
        <v>145</v>
      </c>
      <c r="AJ61" t="s">
        <v>60</v>
      </c>
      <c r="AK61" t="s">
        <v>61</v>
      </c>
      <c r="AL61" t="s">
        <v>146</v>
      </c>
      <c r="AM61" t="s">
        <v>147</v>
      </c>
      <c r="AO61" t="s">
        <v>64</v>
      </c>
    </row>
    <row r="62" spans="1:41" x14ac:dyDescent="0.25">
      <c r="A62" t="s">
        <v>128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69.099999999999994</v>
      </c>
      <c r="X62">
        <v>1.03E-2</v>
      </c>
      <c r="Y62">
        <v>-0.52900000000000003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144</v>
      </c>
      <c r="AH62" t="s">
        <v>45</v>
      </c>
      <c r="AI62" t="s">
        <v>145</v>
      </c>
      <c r="AJ62" t="s">
        <v>60</v>
      </c>
      <c r="AK62" t="s">
        <v>61</v>
      </c>
      <c r="AL62" t="s">
        <v>146</v>
      </c>
      <c r="AM62" t="s">
        <v>147</v>
      </c>
      <c r="AO62" t="s">
        <v>64</v>
      </c>
    </row>
    <row r="63" spans="1:41" x14ac:dyDescent="0.25">
      <c r="A63" t="s">
        <v>128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46.5</v>
      </c>
      <c r="X63">
        <v>8.6499999999999997E-3</v>
      </c>
      <c r="Y63">
        <v>-1.22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144</v>
      </c>
      <c r="AH63" t="s">
        <v>45</v>
      </c>
      <c r="AI63" t="s">
        <v>145</v>
      </c>
      <c r="AJ63" t="s">
        <v>60</v>
      </c>
      <c r="AK63" t="s">
        <v>61</v>
      </c>
      <c r="AL63" t="s">
        <v>146</v>
      </c>
      <c r="AM63" t="s">
        <v>147</v>
      </c>
      <c r="AO63" t="s">
        <v>64</v>
      </c>
    </row>
    <row r="64" spans="1:41" x14ac:dyDescent="0.25">
      <c r="A64" t="s">
        <v>128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53.3</v>
      </c>
      <c r="X64">
        <v>8.9099999999999995E-3</v>
      </c>
      <c r="Y64">
        <v>-0.96299999999999997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144</v>
      </c>
      <c r="AH64" t="s">
        <v>45</v>
      </c>
      <c r="AI64" t="s">
        <v>145</v>
      </c>
      <c r="AJ64" t="s">
        <v>60</v>
      </c>
      <c r="AK64" t="s">
        <v>61</v>
      </c>
      <c r="AL64" t="s">
        <v>146</v>
      </c>
      <c r="AM64" t="s">
        <v>147</v>
      </c>
      <c r="AO64" t="s">
        <v>64</v>
      </c>
    </row>
    <row r="65" spans="1:41" x14ac:dyDescent="0.25">
      <c r="A65" t="s">
        <v>128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41.3</v>
      </c>
      <c r="X65">
        <v>5.5900000000000004E-3</v>
      </c>
      <c r="Y65">
        <v>-1.97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144</v>
      </c>
      <c r="AH65" t="s">
        <v>45</v>
      </c>
      <c r="AI65" t="s">
        <v>145</v>
      </c>
      <c r="AJ65" t="s">
        <v>60</v>
      </c>
      <c r="AK65" t="s">
        <v>61</v>
      </c>
      <c r="AL65" t="s">
        <v>146</v>
      </c>
      <c r="AM65" t="s">
        <v>147</v>
      </c>
      <c r="AO65" t="s">
        <v>64</v>
      </c>
    </row>
    <row r="66" spans="1:41" x14ac:dyDescent="0.25">
      <c r="A66" t="s">
        <v>128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47.1</v>
      </c>
      <c r="X66">
        <v>6.9300000000000004E-3</v>
      </c>
      <c r="Y66">
        <v>-1.1100000000000001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144</v>
      </c>
      <c r="AH66" t="s">
        <v>45</v>
      </c>
      <c r="AI66" t="s">
        <v>145</v>
      </c>
      <c r="AJ66" t="s">
        <v>60</v>
      </c>
      <c r="AK66" t="s">
        <v>61</v>
      </c>
      <c r="AL66" t="s">
        <v>146</v>
      </c>
      <c r="AM66" t="s">
        <v>147</v>
      </c>
      <c r="AO66" t="s">
        <v>64</v>
      </c>
    </row>
    <row r="67" spans="1:41" x14ac:dyDescent="0.25">
      <c r="A67" t="s">
        <v>128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50</v>
      </c>
      <c r="X67">
        <v>9.1900000000000003E-3</v>
      </c>
      <c r="Y67">
        <v>-1.1000000000000001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144</v>
      </c>
      <c r="AH67" t="s">
        <v>45</v>
      </c>
      <c r="AI67" t="s">
        <v>145</v>
      </c>
      <c r="AJ67" t="s">
        <v>60</v>
      </c>
      <c r="AK67" t="s">
        <v>61</v>
      </c>
      <c r="AL67" t="s">
        <v>146</v>
      </c>
      <c r="AM67" t="s">
        <v>147</v>
      </c>
      <c r="AO67" t="s">
        <v>64</v>
      </c>
    </row>
    <row r="68" spans="1:41" x14ac:dyDescent="0.25">
      <c r="A68" t="s">
        <v>128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52.2</v>
      </c>
      <c r="X68">
        <v>0.01</v>
      </c>
      <c r="Y68">
        <v>-1.21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144</v>
      </c>
      <c r="AH68" t="s">
        <v>45</v>
      </c>
      <c r="AI68" t="s">
        <v>145</v>
      </c>
      <c r="AJ68" t="s">
        <v>60</v>
      </c>
      <c r="AK68" t="s">
        <v>61</v>
      </c>
      <c r="AL68" t="s">
        <v>146</v>
      </c>
      <c r="AM68" t="s">
        <v>147</v>
      </c>
      <c r="AO68" t="s">
        <v>64</v>
      </c>
    </row>
    <row r="69" spans="1:41" x14ac:dyDescent="0.25">
      <c r="A69" t="s">
        <v>128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52.6</v>
      </c>
      <c r="X69">
        <v>1.1599999999999999E-2</v>
      </c>
      <c r="Y69">
        <v>-1.29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144</v>
      </c>
      <c r="AH69" t="s">
        <v>45</v>
      </c>
      <c r="AI69" t="s">
        <v>145</v>
      </c>
      <c r="AJ69" t="s">
        <v>60</v>
      </c>
      <c r="AK69" t="s">
        <v>61</v>
      </c>
      <c r="AL69" t="s">
        <v>146</v>
      </c>
      <c r="AM69" t="s">
        <v>147</v>
      </c>
      <c r="AO69" t="s">
        <v>64</v>
      </c>
    </row>
    <row r="70" spans="1:41" x14ac:dyDescent="0.25">
      <c r="A70" t="s">
        <v>128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53.9</v>
      </c>
      <c r="X70">
        <v>1.1599999999999999E-2</v>
      </c>
      <c r="Y70">
        <v>-1.25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144</v>
      </c>
      <c r="AH70" t="s">
        <v>45</v>
      </c>
      <c r="AI70" t="s">
        <v>145</v>
      </c>
      <c r="AJ70" t="s">
        <v>60</v>
      </c>
      <c r="AK70" t="s">
        <v>61</v>
      </c>
      <c r="AL70" t="s">
        <v>146</v>
      </c>
      <c r="AM70" t="s">
        <v>147</v>
      </c>
      <c r="AO70" t="s">
        <v>64</v>
      </c>
    </row>
    <row r="71" spans="1:41" x14ac:dyDescent="0.25">
      <c r="A71" t="s">
        <v>128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53.6</v>
      </c>
      <c r="X71">
        <v>1.0500000000000001E-2</v>
      </c>
      <c r="Y71">
        <v>-1.3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144</v>
      </c>
      <c r="AH71" t="s">
        <v>45</v>
      </c>
      <c r="AI71" t="s">
        <v>145</v>
      </c>
      <c r="AJ71" t="s">
        <v>60</v>
      </c>
      <c r="AK71" t="s">
        <v>61</v>
      </c>
      <c r="AL71" t="s">
        <v>146</v>
      </c>
      <c r="AM71" t="s">
        <v>147</v>
      </c>
      <c r="AO71" t="s">
        <v>64</v>
      </c>
    </row>
    <row r="72" spans="1:41" x14ac:dyDescent="0.25">
      <c r="A72" t="s">
        <v>128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69.3</v>
      </c>
      <c r="X72">
        <v>1.1299999999999999E-2</v>
      </c>
      <c r="Y72">
        <v>-0.77400000000000002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144</v>
      </c>
      <c r="AH72" t="s">
        <v>45</v>
      </c>
      <c r="AI72" t="s">
        <v>145</v>
      </c>
      <c r="AJ72" t="s">
        <v>60</v>
      </c>
      <c r="AK72" t="s">
        <v>61</v>
      </c>
      <c r="AL72" t="s">
        <v>146</v>
      </c>
      <c r="AM72" t="s">
        <v>147</v>
      </c>
      <c r="AO72" t="s">
        <v>64</v>
      </c>
    </row>
    <row r="73" spans="1:41" x14ac:dyDescent="0.25">
      <c r="A73" t="s">
        <v>128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41.3</v>
      </c>
      <c r="X73">
        <v>8.8100000000000001E-3</v>
      </c>
      <c r="Y73">
        <v>-1.22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144</v>
      </c>
      <c r="AH73" t="s">
        <v>45</v>
      </c>
      <c r="AI73" t="s">
        <v>145</v>
      </c>
      <c r="AJ73" t="s">
        <v>60</v>
      </c>
      <c r="AK73" t="s">
        <v>61</v>
      </c>
      <c r="AL73" t="s">
        <v>146</v>
      </c>
      <c r="AM73" t="s">
        <v>147</v>
      </c>
      <c r="AO73" t="s">
        <v>64</v>
      </c>
    </row>
    <row r="74" spans="1:41" x14ac:dyDescent="0.25">
      <c r="A74" t="s">
        <v>128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51</v>
      </c>
      <c r="X74">
        <v>9.5399999999999999E-3</v>
      </c>
      <c r="Y74">
        <v>-1.18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144</v>
      </c>
      <c r="AH74" t="s">
        <v>45</v>
      </c>
      <c r="AI74" t="s">
        <v>145</v>
      </c>
      <c r="AJ74" t="s">
        <v>60</v>
      </c>
      <c r="AK74" t="s">
        <v>61</v>
      </c>
      <c r="AL74" t="s">
        <v>146</v>
      </c>
      <c r="AM74" t="s">
        <v>147</v>
      </c>
      <c r="AO74" t="s">
        <v>64</v>
      </c>
    </row>
    <row r="75" spans="1:41" x14ac:dyDescent="0.25">
      <c r="A75" t="s">
        <v>128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39.299999999999997</v>
      </c>
      <c r="X75">
        <v>5.47E-3</v>
      </c>
      <c r="Y75">
        <v>-1.97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144</v>
      </c>
      <c r="AH75" t="s">
        <v>45</v>
      </c>
      <c r="AI75" t="s">
        <v>145</v>
      </c>
      <c r="AJ75" t="s">
        <v>60</v>
      </c>
      <c r="AK75" t="s">
        <v>61</v>
      </c>
      <c r="AL75" t="s">
        <v>146</v>
      </c>
      <c r="AM75" t="s">
        <v>147</v>
      </c>
      <c r="AO75" t="s">
        <v>64</v>
      </c>
    </row>
    <row r="76" spans="1:41" x14ac:dyDescent="0.25">
      <c r="A76" t="s">
        <v>128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44.7</v>
      </c>
      <c r="X76">
        <v>5.9699999999999996E-3</v>
      </c>
      <c r="Y76">
        <v>-1.22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144</v>
      </c>
      <c r="AH76" t="s">
        <v>45</v>
      </c>
      <c r="AI76" t="s">
        <v>145</v>
      </c>
      <c r="AJ76" t="s">
        <v>60</v>
      </c>
      <c r="AK76" t="s">
        <v>61</v>
      </c>
      <c r="AL76" t="s">
        <v>146</v>
      </c>
      <c r="AM76" t="s">
        <v>147</v>
      </c>
      <c r="AO76" t="s">
        <v>64</v>
      </c>
    </row>
    <row r="77" spans="1:41" x14ac:dyDescent="0.25">
      <c r="A77" t="s">
        <v>128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48.1</v>
      </c>
      <c r="X77">
        <v>9.3200000000000002E-3</v>
      </c>
      <c r="Y77">
        <v>-1.18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144</v>
      </c>
      <c r="AH77" t="s">
        <v>45</v>
      </c>
      <c r="AI77" t="s">
        <v>145</v>
      </c>
      <c r="AJ77" t="s">
        <v>60</v>
      </c>
      <c r="AK77" t="s">
        <v>61</v>
      </c>
      <c r="AL77" t="s">
        <v>146</v>
      </c>
      <c r="AM77" t="s">
        <v>147</v>
      </c>
      <c r="AO77" t="s">
        <v>64</v>
      </c>
    </row>
    <row r="78" spans="1:41" x14ac:dyDescent="0.25">
      <c r="A78" t="s">
        <v>128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50.7</v>
      </c>
      <c r="X78">
        <v>1.01E-2</v>
      </c>
      <c r="Y78">
        <v>-1.29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144</v>
      </c>
      <c r="AH78" t="s">
        <v>45</v>
      </c>
      <c r="AI78" t="s">
        <v>145</v>
      </c>
      <c r="AJ78" t="s">
        <v>60</v>
      </c>
      <c r="AK78" t="s">
        <v>61</v>
      </c>
      <c r="AL78" t="s">
        <v>146</v>
      </c>
      <c r="AM78" t="s">
        <v>147</v>
      </c>
      <c r="AO78" t="s">
        <v>64</v>
      </c>
    </row>
    <row r="79" spans="1:41" x14ac:dyDescent="0.25">
      <c r="A79" t="s">
        <v>128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51.7</v>
      </c>
      <c r="X79">
        <v>1.15E-2</v>
      </c>
      <c r="Y79">
        <v>-1.33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144</v>
      </c>
      <c r="AH79" t="s">
        <v>45</v>
      </c>
      <c r="AI79" t="s">
        <v>145</v>
      </c>
      <c r="AJ79" t="s">
        <v>60</v>
      </c>
      <c r="AK79" t="s">
        <v>61</v>
      </c>
      <c r="AL79" t="s">
        <v>146</v>
      </c>
      <c r="AM79" t="s">
        <v>147</v>
      </c>
      <c r="AO79" t="s">
        <v>64</v>
      </c>
    </row>
    <row r="80" spans="1:41" x14ac:dyDescent="0.25">
      <c r="A80" t="s">
        <v>128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53.3</v>
      </c>
      <c r="X80">
        <v>1.1599999999999999E-2</v>
      </c>
      <c r="Y80">
        <v>-1.28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144</v>
      </c>
      <c r="AH80" t="s">
        <v>45</v>
      </c>
      <c r="AI80" t="s">
        <v>145</v>
      </c>
      <c r="AJ80" t="s">
        <v>60</v>
      </c>
      <c r="AK80" t="s">
        <v>61</v>
      </c>
      <c r="AL80" t="s">
        <v>146</v>
      </c>
      <c r="AM80" t="s">
        <v>147</v>
      </c>
      <c r="AO80" t="s">
        <v>64</v>
      </c>
    </row>
    <row r="81" spans="1:41" x14ac:dyDescent="0.25">
      <c r="A81" t="s">
        <v>128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53</v>
      </c>
      <c r="X81">
        <v>1.06E-2</v>
      </c>
      <c r="Y81">
        <v>-1.36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144</v>
      </c>
      <c r="AH81" t="s">
        <v>45</v>
      </c>
      <c r="AI81" t="s">
        <v>145</v>
      </c>
      <c r="AJ81" t="s">
        <v>60</v>
      </c>
      <c r="AK81" t="s">
        <v>61</v>
      </c>
      <c r="AL81" t="s">
        <v>146</v>
      </c>
      <c r="AM81" t="s">
        <v>147</v>
      </c>
      <c r="AO81" t="s">
        <v>64</v>
      </c>
    </row>
    <row r="82" spans="1:41" x14ac:dyDescent="0.25">
      <c r="A82" t="s">
        <v>128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68.599999999999994</v>
      </c>
      <c r="X82">
        <v>1.2E-2</v>
      </c>
      <c r="Y82">
        <v>-0.99399999999999999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144</v>
      </c>
      <c r="AH82" t="s">
        <v>45</v>
      </c>
      <c r="AI82" t="s">
        <v>145</v>
      </c>
      <c r="AJ82" t="s">
        <v>60</v>
      </c>
      <c r="AK82" t="s">
        <v>61</v>
      </c>
      <c r="AL82" t="s">
        <v>146</v>
      </c>
      <c r="AM82" t="s">
        <v>147</v>
      </c>
      <c r="AO82" t="s">
        <v>64</v>
      </c>
    </row>
    <row r="83" spans="1:41" x14ac:dyDescent="0.25">
      <c r="A83" t="s">
        <v>128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40</v>
      </c>
      <c r="X83">
        <v>8.6E-3</v>
      </c>
      <c r="Y83">
        <v>-1.21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144</v>
      </c>
      <c r="AH83" t="s">
        <v>45</v>
      </c>
      <c r="AI83" t="s">
        <v>145</v>
      </c>
      <c r="AJ83" t="s">
        <v>60</v>
      </c>
      <c r="AK83" t="s">
        <v>61</v>
      </c>
      <c r="AL83" t="s">
        <v>146</v>
      </c>
      <c r="AM83" t="s">
        <v>147</v>
      </c>
      <c r="AO83" t="s">
        <v>64</v>
      </c>
    </row>
    <row r="84" spans="1:41" x14ac:dyDescent="0.25">
      <c r="A84" t="s">
        <v>128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49.6</v>
      </c>
      <c r="X84">
        <v>9.6699999999999998E-3</v>
      </c>
      <c r="Y84">
        <v>-1.26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144</v>
      </c>
      <c r="AH84" t="s">
        <v>45</v>
      </c>
      <c r="AI84" t="s">
        <v>145</v>
      </c>
      <c r="AJ84" t="s">
        <v>60</v>
      </c>
      <c r="AK84" t="s">
        <v>61</v>
      </c>
      <c r="AL84" t="s">
        <v>146</v>
      </c>
      <c r="AM84" t="s">
        <v>147</v>
      </c>
      <c r="AO84" t="s">
        <v>64</v>
      </c>
    </row>
    <row r="85" spans="1:41" x14ac:dyDescent="0.25">
      <c r="A85" t="s">
        <v>128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51.9</v>
      </c>
      <c r="X85">
        <v>1.06E-2</v>
      </c>
      <c r="Y85">
        <v>-1.47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144</v>
      </c>
      <c r="AH85" t="s">
        <v>45</v>
      </c>
      <c r="AI85" t="s">
        <v>145</v>
      </c>
      <c r="AJ85" t="s">
        <v>60</v>
      </c>
      <c r="AK85" t="s">
        <v>61</v>
      </c>
      <c r="AL85" t="s">
        <v>146</v>
      </c>
      <c r="AM85" t="s">
        <v>147</v>
      </c>
      <c r="AO85" t="s">
        <v>64</v>
      </c>
    </row>
    <row r="86" spans="1:41" x14ac:dyDescent="0.25">
      <c r="A86" t="s">
        <v>128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41.3</v>
      </c>
      <c r="X86">
        <v>5.2500000000000003E-3</v>
      </c>
      <c r="Y86">
        <v>-1.8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144</v>
      </c>
      <c r="AH86" t="s">
        <v>45</v>
      </c>
      <c r="AI86" t="s">
        <v>145</v>
      </c>
      <c r="AJ86" t="s">
        <v>60</v>
      </c>
      <c r="AK86" t="s">
        <v>61</v>
      </c>
      <c r="AL86" t="s">
        <v>146</v>
      </c>
      <c r="AM86" t="s">
        <v>147</v>
      </c>
      <c r="AO86" t="s">
        <v>64</v>
      </c>
    </row>
    <row r="87" spans="1:41" x14ac:dyDescent="0.25">
      <c r="A87" t="s">
        <v>128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46.8</v>
      </c>
      <c r="X87">
        <v>7.2300000000000003E-3</v>
      </c>
      <c r="Y87">
        <v>-1.18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144</v>
      </c>
      <c r="AH87" t="s">
        <v>45</v>
      </c>
      <c r="AI87" t="s">
        <v>145</v>
      </c>
      <c r="AJ87" t="s">
        <v>60</v>
      </c>
      <c r="AK87" t="s">
        <v>61</v>
      </c>
      <c r="AL87" t="s">
        <v>146</v>
      </c>
      <c r="AM87" t="s">
        <v>147</v>
      </c>
      <c r="AO87" t="s">
        <v>64</v>
      </c>
    </row>
    <row r="88" spans="1:41" x14ac:dyDescent="0.25">
      <c r="A88" t="s">
        <v>128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54.7</v>
      </c>
      <c r="X88">
        <v>1.01E-2</v>
      </c>
      <c r="Y88">
        <v>-1.18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144</v>
      </c>
      <c r="AH88" t="s">
        <v>45</v>
      </c>
      <c r="AI88" t="s">
        <v>145</v>
      </c>
      <c r="AJ88" t="s">
        <v>60</v>
      </c>
      <c r="AK88" t="s">
        <v>61</v>
      </c>
      <c r="AL88" t="s">
        <v>146</v>
      </c>
      <c r="AM88" t="s">
        <v>147</v>
      </c>
      <c r="AO88" t="s">
        <v>64</v>
      </c>
    </row>
    <row r="89" spans="1:41" x14ac:dyDescent="0.25">
      <c r="A89" t="s">
        <v>128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55.3</v>
      </c>
      <c r="X89">
        <v>1.0800000000000001E-2</v>
      </c>
      <c r="Y89">
        <v>-1.21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144</v>
      </c>
      <c r="AH89" t="s">
        <v>45</v>
      </c>
      <c r="AI89" t="s">
        <v>145</v>
      </c>
      <c r="AJ89" t="s">
        <v>60</v>
      </c>
      <c r="AK89" t="s">
        <v>61</v>
      </c>
      <c r="AL89" t="s">
        <v>146</v>
      </c>
      <c r="AM89" t="s">
        <v>147</v>
      </c>
      <c r="AO89" t="s">
        <v>64</v>
      </c>
    </row>
    <row r="90" spans="1:41" x14ac:dyDescent="0.25">
      <c r="A90" t="s">
        <v>128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58.8</v>
      </c>
      <c r="X90">
        <v>1.3100000000000001E-2</v>
      </c>
      <c r="Y90">
        <v>-1.28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144</v>
      </c>
      <c r="AH90" t="s">
        <v>45</v>
      </c>
      <c r="AI90" t="s">
        <v>145</v>
      </c>
      <c r="AJ90" t="s">
        <v>60</v>
      </c>
      <c r="AK90" t="s">
        <v>61</v>
      </c>
      <c r="AL90" t="s">
        <v>146</v>
      </c>
      <c r="AM90" t="s">
        <v>147</v>
      </c>
      <c r="AO90" t="s">
        <v>64</v>
      </c>
    </row>
    <row r="91" spans="1:41" x14ac:dyDescent="0.25">
      <c r="A91" t="s">
        <v>128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58.5</v>
      </c>
      <c r="X91">
        <v>1.2999999999999999E-2</v>
      </c>
      <c r="Y91">
        <v>-1.1399999999999999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144</v>
      </c>
      <c r="AH91" t="s">
        <v>45</v>
      </c>
      <c r="AI91" t="s">
        <v>145</v>
      </c>
      <c r="AJ91" t="s">
        <v>60</v>
      </c>
      <c r="AK91" t="s">
        <v>61</v>
      </c>
      <c r="AL91" t="s">
        <v>146</v>
      </c>
      <c r="AM91" t="s">
        <v>147</v>
      </c>
      <c r="AO91" t="s">
        <v>64</v>
      </c>
    </row>
    <row r="92" spans="1:41" x14ac:dyDescent="0.25">
      <c r="A92" t="s">
        <v>128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56.6</v>
      </c>
      <c r="X92">
        <v>1.12E-2</v>
      </c>
      <c r="Y92">
        <v>-1.25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144</v>
      </c>
      <c r="AH92" t="s">
        <v>45</v>
      </c>
      <c r="AI92" t="s">
        <v>145</v>
      </c>
      <c r="AJ92" t="s">
        <v>60</v>
      </c>
      <c r="AK92" t="s">
        <v>61</v>
      </c>
      <c r="AL92" t="s">
        <v>146</v>
      </c>
      <c r="AM92" t="s">
        <v>147</v>
      </c>
      <c r="AO92" t="s">
        <v>64</v>
      </c>
    </row>
    <row r="93" spans="1:41" x14ac:dyDescent="0.25">
      <c r="A93" t="s">
        <v>128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78.599999999999994</v>
      </c>
      <c r="X93">
        <v>1.3299999999999999E-2</v>
      </c>
      <c r="Y93">
        <v>-0.88600000000000001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144</v>
      </c>
      <c r="AH93" t="s">
        <v>45</v>
      </c>
      <c r="AI93" t="s">
        <v>145</v>
      </c>
      <c r="AJ93" t="s">
        <v>60</v>
      </c>
      <c r="AK93" t="s">
        <v>61</v>
      </c>
      <c r="AL93" t="s">
        <v>146</v>
      </c>
      <c r="AM93" t="s">
        <v>147</v>
      </c>
      <c r="AO93" t="s">
        <v>64</v>
      </c>
    </row>
    <row r="94" spans="1:41" x14ac:dyDescent="0.25">
      <c r="A94" t="s">
        <v>128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42.2</v>
      </c>
      <c r="X94">
        <v>8.9800000000000001E-3</v>
      </c>
      <c r="Y94">
        <v>-0.95699999999999996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144</v>
      </c>
      <c r="AH94" t="s">
        <v>45</v>
      </c>
      <c r="AI94" t="s">
        <v>145</v>
      </c>
      <c r="AJ94" t="s">
        <v>60</v>
      </c>
      <c r="AK94" t="s">
        <v>61</v>
      </c>
      <c r="AL94" t="s">
        <v>146</v>
      </c>
      <c r="AM94" t="s">
        <v>147</v>
      </c>
      <c r="AO94" t="s">
        <v>64</v>
      </c>
    </row>
    <row r="95" spans="1:41" x14ac:dyDescent="0.25">
      <c r="A95" t="s">
        <v>128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56.3</v>
      </c>
      <c r="X95">
        <v>1.1299999999999999E-2</v>
      </c>
      <c r="Y95">
        <v>-1.23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144</v>
      </c>
      <c r="AH95" t="s">
        <v>45</v>
      </c>
      <c r="AI95" t="s">
        <v>145</v>
      </c>
      <c r="AJ95" t="s">
        <v>60</v>
      </c>
      <c r="AK95" t="s">
        <v>61</v>
      </c>
      <c r="AL95" t="s">
        <v>146</v>
      </c>
      <c r="AM95" t="s">
        <v>147</v>
      </c>
      <c r="AO95" t="s">
        <v>64</v>
      </c>
    </row>
    <row r="96" spans="1:41" x14ac:dyDescent="0.25">
      <c r="A96" t="s">
        <v>128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48.3</v>
      </c>
      <c r="X96">
        <v>8.43E-3</v>
      </c>
      <c r="Y96">
        <v>-1.1599999999999999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144</v>
      </c>
      <c r="AH96" t="s">
        <v>45</v>
      </c>
      <c r="AI96" t="s">
        <v>145</v>
      </c>
      <c r="AJ96" t="s">
        <v>60</v>
      </c>
      <c r="AK96" t="s">
        <v>61</v>
      </c>
      <c r="AL96" t="s">
        <v>146</v>
      </c>
      <c r="AM96" t="s">
        <v>147</v>
      </c>
      <c r="AO96" t="s">
        <v>64</v>
      </c>
    </row>
    <row r="97" spans="1:41" x14ac:dyDescent="0.25">
      <c r="A97" t="s">
        <v>128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43.9</v>
      </c>
      <c r="X97">
        <v>5.94E-3</v>
      </c>
      <c r="Y97">
        <v>-1.62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144</v>
      </c>
      <c r="AH97" t="s">
        <v>45</v>
      </c>
      <c r="AI97" t="s">
        <v>145</v>
      </c>
      <c r="AJ97" t="s">
        <v>60</v>
      </c>
      <c r="AK97" t="s">
        <v>61</v>
      </c>
      <c r="AL97" t="s">
        <v>146</v>
      </c>
      <c r="AM97" t="s">
        <v>147</v>
      </c>
      <c r="AO97" t="s">
        <v>64</v>
      </c>
    </row>
    <row r="98" spans="1:41" x14ac:dyDescent="0.25">
      <c r="A98" t="s">
        <v>128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50.1</v>
      </c>
      <c r="X98">
        <v>8.3400000000000002E-3</v>
      </c>
      <c r="Y98">
        <v>-0.98099999999999998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144</v>
      </c>
      <c r="AH98" t="s">
        <v>45</v>
      </c>
      <c r="AI98" t="s">
        <v>145</v>
      </c>
      <c r="AJ98" t="s">
        <v>60</v>
      </c>
      <c r="AK98" t="s">
        <v>61</v>
      </c>
      <c r="AL98" t="s">
        <v>146</v>
      </c>
      <c r="AM98" t="s">
        <v>147</v>
      </c>
      <c r="AO98" t="s">
        <v>64</v>
      </c>
    </row>
    <row r="99" spans="1:41" x14ac:dyDescent="0.25">
      <c r="A99" t="s">
        <v>128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50.8</v>
      </c>
      <c r="X99">
        <v>7.8100000000000001E-3</v>
      </c>
      <c r="Y99">
        <v>-0.71599999999999997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144</v>
      </c>
      <c r="AH99" t="s">
        <v>45</v>
      </c>
      <c r="AI99" t="s">
        <v>145</v>
      </c>
      <c r="AJ99" t="s">
        <v>60</v>
      </c>
      <c r="AK99" t="s">
        <v>61</v>
      </c>
      <c r="AL99" t="s">
        <v>146</v>
      </c>
      <c r="AM99" t="s">
        <v>147</v>
      </c>
      <c r="AO99" t="s">
        <v>64</v>
      </c>
    </row>
    <row r="100" spans="1:41" x14ac:dyDescent="0.25">
      <c r="A100" t="s">
        <v>128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52.7</v>
      </c>
      <c r="X100">
        <v>8.4899999999999993E-3</v>
      </c>
      <c r="Y100">
        <v>-0.94799999999999995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144</v>
      </c>
      <c r="AH100" t="s">
        <v>45</v>
      </c>
      <c r="AI100" t="s">
        <v>145</v>
      </c>
      <c r="AJ100" t="s">
        <v>60</v>
      </c>
      <c r="AK100" t="s">
        <v>61</v>
      </c>
      <c r="AL100" t="s">
        <v>146</v>
      </c>
      <c r="AM100" t="s">
        <v>147</v>
      </c>
      <c r="AO100" t="s">
        <v>64</v>
      </c>
    </row>
    <row r="101" spans="1:41" x14ac:dyDescent="0.25">
      <c r="A101" t="s">
        <v>128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54.5</v>
      </c>
      <c r="X101">
        <v>9.3799999999999994E-3</v>
      </c>
      <c r="Y101">
        <v>-1.04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144</v>
      </c>
      <c r="AH101" t="s">
        <v>45</v>
      </c>
      <c r="AI101" t="s">
        <v>145</v>
      </c>
      <c r="AJ101" t="s">
        <v>60</v>
      </c>
      <c r="AK101" t="s">
        <v>61</v>
      </c>
      <c r="AL101" t="s">
        <v>146</v>
      </c>
      <c r="AM101" t="s">
        <v>147</v>
      </c>
      <c r="AO101" t="s">
        <v>64</v>
      </c>
    </row>
    <row r="102" spans="1:41" x14ac:dyDescent="0.25">
      <c r="A102" t="s">
        <v>128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55.2</v>
      </c>
      <c r="X102">
        <v>1.0999999999999999E-2</v>
      </c>
      <c r="Y102">
        <v>-0.997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144</v>
      </c>
      <c r="AH102" t="s">
        <v>45</v>
      </c>
      <c r="AI102" t="s">
        <v>145</v>
      </c>
      <c r="AJ102" t="s">
        <v>60</v>
      </c>
      <c r="AK102" t="s">
        <v>61</v>
      </c>
      <c r="AL102" t="s">
        <v>146</v>
      </c>
      <c r="AM102" t="s">
        <v>147</v>
      </c>
      <c r="AO102" t="s">
        <v>64</v>
      </c>
    </row>
    <row r="103" spans="1:41" x14ac:dyDescent="0.25">
      <c r="A103" t="s">
        <v>128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56.5</v>
      </c>
      <c r="X103">
        <v>1.04E-2</v>
      </c>
      <c r="Y103">
        <v>-1.02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144</v>
      </c>
      <c r="AH103" t="s">
        <v>45</v>
      </c>
      <c r="AI103" t="s">
        <v>145</v>
      </c>
      <c r="AJ103" t="s">
        <v>60</v>
      </c>
      <c r="AK103" t="s">
        <v>61</v>
      </c>
      <c r="AL103" t="s">
        <v>146</v>
      </c>
      <c r="AM103" t="s">
        <v>147</v>
      </c>
      <c r="AO103" t="s">
        <v>64</v>
      </c>
    </row>
    <row r="104" spans="1:41" x14ac:dyDescent="0.25">
      <c r="A104" t="s">
        <v>128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55</v>
      </c>
      <c r="X104">
        <v>9.0200000000000002E-3</v>
      </c>
      <c r="Y104">
        <v>-0.95099999999999996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144</v>
      </c>
      <c r="AH104" t="s">
        <v>45</v>
      </c>
      <c r="AI104" t="s">
        <v>145</v>
      </c>
      <c r="AJ104" t="s">
        <v>60</v>
      </c>
      <c r="AK104" t="s">
        <v>61</v>
      </c>
      <c r="AL104" t="s">
        <v>146</v>
      </c>
      <c r="AM104" t="s">
        <v>147</v>
      </c>
      <c r="AO104" t="s">
        <v>64</v>
      </c>
    </row>
    <row r="105" spans="1:41" x14ac:dyDescent="0.25">
      <c r="A105" t="s">
        <v>128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69</v>
      </c>
      <c r="X105">
        <v>1.0200000000000001E-2</v>
      </c>
      <c r="Y105">
        <v>-0.53900000000000003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144</v>
      </c>
      <c r="AH105" t="s">
        <v>45</v>
      </c>
      <c r="AI105" t="s">
        <v>145</v>
      </c>
      <c r="AJ105" t="s">
        <v>60</v>
      </c>
      <c r="AK105" t="s">
        <v>61</v>
      </c>
      <c r="AL105" t="s">
        <v>146</v>
      </c>
      <c r="AM105" t="s">
        <v>147</v>
      </c>
      <c r="AO105" t="s">
        <v>64</v>
      </c>
    </row>
    <row r="106" spans="1:41" x14ac:dyDescent="0.25">
      <c r="A106" t="s">
        <v>128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47.5</v>
      </c>
      <c r="X106">
        <v>8.8599999999999998E-3</v>
      </c>
      <c r="Y106">
        <v>-1.2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144</v>
      </c>
      <c r="AH106" t="s">
        <v>45</v>
      </c>
      <c r="AI106" t="s">
        <v>145</v>
      </c>
      <c r="AJ106" t="s">
        <v>60</v>
      </c>
      <c r="AK106" t="s">
        <v>61</v>
      </c>
      <c r="AL106" t="s">
        <v>146</v>
      </c>
      <c r="AM106" t="s">
        <v>147</v>
      </c>
      <c r="AO106" t="s">
        <v>64</v>
      </c>
    </row>
    <row r="107" spans="1:41" x14ac:dyDescent="0.25">
      <c r="A107" t="s">
        <v>128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53.5</v>
      </c>
      <c r="X107">
        <v>9.0100000000000006E-3</v>
      </c>
      <c r="Y107">
        <v>-1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144</v>
      </c>
      <c r="AH107" t="s">
        <v>45</v>
      </c>
      <c r="AI107" t="s">
        <v>145</v>
      </c>
      <c r="AJ107" t="s">
        <v>60</v>
      </c>
      <c r="AK107" t="s">
        <v>61</v>
      </c>
      <c r="AL107" t="s">
        <v>146</v>
      </c>
      <c r="AM107" t="s">
        <v>147</v>
      </c>
      <c r="AO107" t="s">
        <v>64</v>
      </c>
    </row>
    <row r="108" spans="1:41" x14ac:dyDescent="0.25">
      <c r="A108" t="s">
        <v>128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45.9</v>
      </c>
      <c r="X108">
        <v>1.1599999999999999E-2</v>
      </c>
      <c r="Y108">
        <v>-1.21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144</v>
      </c>
      <c r="AH108" t="s">
        <v>45</v>
      </c>
      <c r="AI108" t="s">
        <v>145</v>
      </c>
      <c r="AJ108" t="s">
        <v>60</v>
      </c>
      <c r="AK108" t="s">
        <v>61</v>
      </c>
      <c r="AL108" t="s">
        <v>146</v>
      </c>
      <c r="AM108" t="s">
        <v>147</v>
      </c>
      <c r="AO108" t="s">
        <v>64</v>
      </c>
    </row>
    <row r="109" spans="1:41" x14ac:dyDescent="0.25">
      <c r="A109" t="s">
        <v>128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40.299999999999997</v>
      </c>
      <c r="X109">
        <v>5.5300000000000002E-3</v>
      </c>
      <c r="Y109">
        <v>-1.96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144</v>
      </c>
      <c r="AH109" t="s">
        <v>45</v>
      </c>
      <c r="AI109" t="s">
        <v>145</v>
      </c>
      <c r="AJ109" t="s">
        <v>60</v>
      </c>
      <c r="AK109" t="s">
        <v>61</v>
      </c>
      <c r="AL109" t="s">
        <v>146</v>
      </c>
      <c r="AM109" t="s">
        <v>147</v>
      </c>
      <c r="AO109" t="s">
        <v>64</v>
      </c>
    </row>
    <row r="110" spans="1:41" x14ac:dyDescent="0.25">
      <c r="A110" t="s">
        <v>128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46.9</v>
      </c>
      <c r="X110">
        <v>7.1199999999999996E-3</v>
      </c>
      <c r="Y110">
        <v>-1.1299999999999999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144</v>
      </c>
      <c r="AH110" t="s">
        <v>45</v>
      </c>
      <c r="AI110" t="s">
        <v>145</v>
      </c>
      <c r="AJ110" t="s">
        <v>60</v>
      </c>
      <c r="AK110" t="s">
        <v>61</v>
      </c>
      <c r="AL110" t="s">
        <v>146</v>
      </c>
      <c r="AM110" t="s">
        <v>147</v>
      </c>
      <c r="AO110" t="s">
        <v>64</v>
      </c>
    </row>
    <row r="111" spans="1:41" x14ac:dyDescent="0.25">
      <c r="A111" t="s">
        <v>128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47.7</v>
      </c>
      <c r="X111">
        <v>7.4599999999999996E-3</v>
      </c>
      <c r="Y111">
        <v>-0.99399999999999999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144</v>
      </c>
      <c r="AH111" t="s">
        <v>45</v>
      </c>
      <c r="AI111" t="s">
        <v>145</v>
      </c>
      <c r="AJ111" t="s">
        <v>60</v>
      </c>
      <c r="AK111" t="s">
        <v>61</v>
      </c>
      <c r="AL111" t="s">
        <v>146</v>
      </c>
      <c r="AM111" t="s">
        <v>147</v>
      </c>
      <c r="AO111" t="s">
        <v>64</v>
      </c>
    </row>
    <row r="112" spans="1:41" x14ac:dyDescent="0.25">
      <c r="A112" t="s">
        <v>128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49.6</v>
      </c>
      <c r="X112">
        <v>8.9099999999999995E-3</v>
      </c>
      <c r="Y112">
        <v>-1.1000000000000001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144</v>
      </c>
      <c r="AH112" t="s">
        <v>45</v>
      </c>
      <c r="AI112" t="s">
        <v>145</v>
      </c>
      <c r="AJ112" t="s">
        <v>60</v>
      </c>
      <c r="AK112" t="s">
        <v>61</v>
      </c>
      <c r="AL112" t="s">
        <v>146</v>
      </c>
      <c r="AM112" t="s">
        <v>147</v>
      </c>
      <c r="AO112" t="s">
        <v>64</v>
      </c>
    </row>
    <row r="113" spans="1:41" x14ac:dyDescent="0.25">
      <c r="A113" t="s">
        <v>128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52.4</v>
      </c>
      <c r="X113">
        <v>9.7199999999999995E-3</v>
      </c>
      <c r="Y113">
        <v>-1.17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144</v>
      </c>
      <c r="AH113" t="s">
        <v>45</v>
      </c>
      <c r="AI113" t="s">
        <v>145</v>
      </c>
      <c r="AJ113" t="s">
        <v>60</v>
      </c>
      <c r="AK113" t="s">
        <v>61</v>
      </c>
      <c r="AL113" t="s">
        <v>146</v>
      </c>
      <c r="AM113" t="s">
        <v>147</v>
      </c>
      <c r="AO113" t="s">
        <v>64</v>
      </c>
    </row>
    <row r="114" spans="1:41" x14ac:dyDescent="0.25">
      <c r="A114" t="s">
        <v>128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52.3</v>
      </c>
      <c r="X114">
        <v>1.15E-2</v>
      </c>
      <c r="Y114">
        <v>-1.3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144</v>
      </c>
      <c r="AH114" t="s">
        <v>45</v>
      </c>
      <c r="AI114" t="s">
        <v>145</v>
      </c>
      <c r="AJ114" t="s">
        <v>60</v>
      </c>
      <c r="AK114" t="s">
        <v>61</v>
      </c>
      <c r="AL114" t="s">
        <v>146</v>
      </c>
      <c r="AM114" t="s">
        <v>147</v>
      </c>
      <c r="AO114" t="s">
        <v>64</v>
      </c>
    </row>
    <row r="115" spans="1:41" x14ac:dyDescent="0.25">
      <c r="A115" t="s">
        <v>128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53.9</v>
      </c>
      <c r="X115">
        <v>1.14E-2</v>
      </c>
      <c r="Y115">
        <v>-1.23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144</v>
      </c>
      <c r="AH115" t="s">
        <v>45</v>
      </c>
      <c r="AI115" t="s">
        <v>145</v>
      </c>
      <c r="AJ115" t="s">
        <v>60</v>
      </c>
      <c r="AK115" t="s">
        <v>61</v>
      </c>
      <c r="AL115" t="s">
        <v>146</v>
      </c>
      <c r="AM115" t="s">
        <v>147</v>
      </c>
      <c r="AO115" t="s">
        <v>64</v>
      </c>
    </row>
    <row r="116" spans="1:41" x14ac:dyDescent="0.25">
      <c r="A116" t="s">
        <v>128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53.6</v>
      </c>
      <c r="X116">
        <v>1.04E-2</v>
      </c>
      <c r="Y116">
        <v>-1.32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144</v>
      </c>
      <c r="AH116" t="s">
        <v>45</v>
      </c>
      <c r="AI116" t="s">
        <v>145</v>
      </c>
      <c r="AJ116" t="s">
        <v>60</v>
      </c>
      <c r="AK116" t="s">
        <v>61</v>
      </c>
      <c r="AL116" t="s">
        <v>146</v>
      </c>
      <c r="AM116" t="s">
        <v>147</v>
      </c>
      <c r="AO116" t="s">
        <v>64</v>
      </c>
    </row>
    <row r="117" spans="1:41" x14ac:dyDescent="0.25">
      <c r="A117" t="s">
        <v>128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69.2</v>
      </c>
      <c r="X117">
        <v>1.0999999999999999E-2</v>
      </c>
      <c r="Y117">
        <v>-0.70599999999999996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144</v>
      </c>
      <c r="AH117" t="s">
        <v>45</v>
      </c>
      <c r="AI117" t="s">
        <v>145</v>
      </c>
      <c r="AJ117" t="s">
        <v>60</v>
      </c>
      <c r="AK117" t="s">
        <v>61</v>
      </c>
      <c r="AL117" t="s">
        <v>146</v>
      </c>
      <c r="AM117" t="s">
        <v>147</v>
      </c>
      <c r="AO117" t="s">
        <v>64</v>
      </c>
    </row>
    <row r="118" spans="1:41" x14ac:dyDescent="0.25">
      <c r="A118" t="s">
        <v>128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41.6</v>
      </c>
      <c r="X118">
        <v>8.6499999999999997E-3</v>
      </c>
      <c r="Y118">
        <v>-1.23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144</v>
      </c>
      <c r="AH118" t="s">
        <v>45</v>
      </c>
      <c r="AI118" t="s">
        <v>145</v>
      </c>
      <c r="AJ118" t="s">
        <v>60</v>
      </c>
      <c r="AK118" t="s">
        <v>61</v>
      </c>
      <c r="AL118" t="s">
        <v>146</v>
      </c>
      <c r="AM118" t="s">
        <v>147</v>
      </c>
      <c r="AO118" t="s">
        <v>64</v>
      </c>
    </row>
    <row r="119" spans="1:41" x14ac:dyDescent="0.25">
      <c r="A119" t="s">
        <v>128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50.7</v>
      </c>
      <c r="X119">
        <v>9.3200000000000002E-3</v>
      </c>
      <c r="Y119">
        <v>-1.18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144</v>
      </c>
      <c r="AH119" t="s">
        <v>45</v>
      </c>
      <c r="AI119" t="s">
        <v>145</v>
      </c>
      <c r="AJ119" t="s">
        <v>60</v>
      </c>
      <c r="AK119" t="s">
        <v>61</v>
      </c>
      <c r="AL119" t="s">
        <v>146</v>
      </c>
      <c r="AM119" t="s">
        <v>147</v>
      </c>
      <c r="AO119" t="s">
        <v>64</v>
      </c>
    </row>
    <row r="120" spans="1:41" x14ac:dyDescent="0.25">
      <c r="A120" t="s">
        <v>128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45.4</v>
      </c>
      <c r="X120">
        <v>1.2E-2</v>
      </c>
      <c r="Y120">
        <v>-1.22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144</v>
      </c>
      <c r="AH120" t="s">
        <v>45</v>
      </c>
      <c r="AI120" t="s">
        <v>145</v>
      </c>
      <c r="AJ120" t="s">
        <v>60</v>
      </c>
      <c r="AK120" t="s">
        <v>61</v>
      </c>
      <c r="AL120" t="s">
        <v>146</v>
      </c>
      <c r="AM120" t="s">
        <v>147</v>
      </c>
      <c r="AO120" t="s">
        <v>64</v>
      </c>
    </row>
    <row r="121" spans="1:41" x14ac:dyDescent="0.25">
      <c r="A121" t="s">
        <v>128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39.299999999999997</v>
      </c>
      <c r="X121">
        <v>5.4299999999999999E-3</v>
      </c>
      <c r="Y121">
        <v>-2.0499999999999998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144</v>
      </c>
      <c r="AH121" t="s">
        <v>45</v>
      </c>
      <c r="AI121" t="s">
        <v>145</v>
      </c>
      <c r="AJ121" t="s">
        <v>60</v>
      </c>
      <c r="AK121" t="s">
        <v>61</v>
      </c>
      <c r="AL121" t="s">
        <v>146</v>
      </c>
      <c r="AM121" t="s">
        <v>147</v>
      </c>
      <c r="AO121" t="s">
        <v>64</v>
      </c>
    </row>
    <row r="122" spans="1:41" x14ac:dyDescent="0.25">
      <c r="A122" t="s">
        <v>128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44.9</v>
      </c>
      <c r="X122">
        <v>6.3699999999999998E-3</v>
      </c>
      <c r="Y122">
        <v>-1.23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144</v>
      </c>
      <c r="AH122" t="s">
        <v>45</v>
      </c>
      <c r="AI122" t="s">
        <v>145</v>
      </c>
      <c r="AJ122" t="s">
        <v>60</v>
      </c>
      <c r="AK122" t="s">
        <v>61</v>
      </c>
      <c r="AL122" t="s">
        <v>146</v>
      </c>
      <c r="AM122" t="s">
        <v>147</v>
      </c>
      <c r="AO122" t="s">
        <v>64</v>
      </c>
    </row>
    <row r="123" spans="1:41" x14ac:dyDescent="0.25">
      <c r="A123" t="s">
        <v>128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44.6</v>
      </c>
      <c r="X123">
        <v>7.1000000000000004E-3</v>
      </c>
      <c r="Y123">
        <v>-1.28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144</v>
      </c>
      <c r="AH123" t="s">
        <v>45</v>
      </c>
      <c r="AI123" t="s">
        <v>145</v>
      </c>
      <c r="AJ123" t="s">
        <v>60</v>
      </c>
      <c r="AK123" t="s">
        <v>61</v>
      </c>
      <c r="AL123" t="s">
        <v>146</v>
      </c>
      <c r="AM123" t="s">
        <v>147</v>
      </c>
      <c r="AO123" t="s">
        <v>64</v>
      </c>
    </row>
    <row r="124" spans="1:41" x14ac:dyDescent="0.25">
      <c r="A124" t="s">
        <v>128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47.9</v>
      </c>
      <c r="X124">
        <v>9.1199999999999996E-3</v>
      </c>
      <c r="Y124">
        <v>-1.18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144</v>
      </c>
      <c r="AH124" t="s">
        <v>45</v>
      </c>
      <c r="AI124" t="s">
        <v>145</v>
      </c>
      <c r="AJ124" t="s">
        <v>60</v>
      </c>
      <c r="AK124" t="s">
        <v>61</v>
      </c>
      <c r="AL124" t="s">
        <v>146</v>
      </c>
      <c r="AM124" t="s">
        <v>147</v>
      </c>
      <c r="AO124" t="s">
        <v>64</v>
      </c>
    </row>
    <row r="125" spans="1:41" x14ac:dyDescent="0.25">
      <c r="A125" t="s">
        <v>128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50.6</v>
      </c>
      <c r="X125">
        <v>0.01</v>
      </c>
      <c r="Y125">
        <v>-1.29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144</v>
      </c>
      <c r="AH125" t="s">
        <v>45</v>
      </c>
      <c r="AI125" t="s">
        <v>145</v>
      </c>
      <c r="AJ125" t="s">
        <v>60</v>
      </c>
      <c r="AK125" t="s">
        <v>61</v>
      </c>
      <c r="AL125" t="s">
        <v>146</v>
      </c>
      <c r="AM125" t="s">
        <v>147</v>
      </c>
      <c r="AO125" t="s">
        <v>64</v>
      </c>
    </row>
    <row r="126" spans="1:41" x14ac:dyDescent="0.25">
      <c r="A126" t="s">
        <v>128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51.7</v>
      </c>
      <c r="X126">
        <v>1.15E-2</v>
      </c>
      <c r="Y126">
        <v>-1.33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144</v>
      </c>
      <c r="AH126" t="s">
        <v>45</v>
      </c>
      <c r="AI126" t="s">
        <v>145</v>
      </c>
      <c r="AJ126" t="s">
        <v>60</v>
      </c>
      <c r="AK126" t="s">
        <v>61</v>
      </c>
      <c r="AL126" t="s">
        <v>146</v>
      </c>
      <c r="AM126" t="s">
        <v>147</v>
      </c>
      <c r="AO126" t="s">
        <v>64</v>
      </c>
    </row>
    <row r="127" spans="1:41" x14ac:dyDescent="0.25">
      <c r="A127" t="s">
        <v>128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53.2</v>
      </c>
      <c r="X127">
        <v>1.15E-2</v>
      </c>
      <c r="Y127">
        <v>-1.28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144</v>
      </c>
      <c r="AH127" t="s">
        <v>45</v>
      </c>
      <c r="AI127" t="s">
        <v>145</v>
      </c>
      <c r="AJ127" t="s">
        <v>60</v>
      </c>
      <c r="AK127" t="s">
        <v>61</v>
      </c>
      <c r="AL127" t="s">
        <v>146</v>
      </c>
      <c r="AM127" t="s">
        <v>147</v>
      </c>
      <c r="AO127" t="s">
        <v>64</v>
      </c>
    </row>
    <row r="128" spans="1:41" x14ac:dyDescent="0.25">
      <c r="A128" t="s">
        <v>128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53.3</v>
      </c>
      <c r="X128">
        <v>1.0699999999999999E-2</v>
      </c>
      <c r="Y128">
        <v>-1.39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144</v>
      </c>
      <c r="AH128" t="s">
        <v>45</v>
      </c>
      <c r="AI128" t="s">
        <v>145</v>
      </c>
      <c r="AJ128" t="s">
        <v>60</v>
      </c>
      <c r="AK128" t="s">
        <v>61</v>
      </c>
      <c r="AL128" t="s">
        <v>146</v>
      </c>
      <c r="AM128" t="s">
        <v>147</v>
      </c>
      <c r="AO128" t="s">
        <v>64</v>
      </c>
    </row>
    <row r="129" spans="1:41" x14ac:dyDescent="0.25">
      <c r="A129" t="s">
        <v>128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68.2</v>
      </c>
      <c r="X129">
        <v>1.1900000000000001E-2</v>
      </c>
      <c r="Y129">
        <v>-0.93600000000000005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144</v>
      </c>
      <c r="AH129" t="s">
        <v>45</v>
      </c>
      <c r="AI129" t="s">
        <v>145</v>
      </c>
      <c r="AJ129" t="s">
        <v>60</v>
      </c>
      <c r="AK129" t="s">
        <v>61</v>
      </c>
      <c r="AL129" t="s">
        <v>146</v>
      </c>
      <c r="AM129" t="s">
        <v>147</v>
      </c>
      <c r="AO129" t="s">
        <v>64</v>
      </c>
    </row>
    <row r="130" spans="1:41" x14ac:dyDescent="0.25">
      <c r="A130" t="s">
        <v>128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40</v>
      </c>
      <c r="X130">
        <v>8.5900000000000004E-3</v>
      </c>
      <c r="Y130">
        <v>-1.24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144</v>
      </c>
      <c r="AH130" t="s">
        <v>45</v>
      </c>
      <c r="AI130" t="s">
        <v>145</v>
      </c>
      <c r="AJ130" t="s">
        <v>60</v>
      </c>
      <c r="AK130" t="s">
        <v>61</v>
      </c>
      <c r="AL130" t="s">
        <v>146</v>
      </c>
      <c r="AM130" t="s">
        <v>147</v>
      </c>
      <c r="AO130" t="s">
        <v>64</v>
      </c>
    </row>
    <row r="131" spans="1:41" x14ac:dyDescent="0.25">
      <c r="A131" t="s">
        <v>128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49.1</v>
      </c>
      <c r="X131">
        <v>9.4400000000000005E-3</v>
      </c>
      <c r="Y131">
        <v>-1.28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144</v>
      </c>
      <c r="AH131" t="s">
        <v>45</v>
      </c>
      <c r="AI131" t="s">
        <v>145</v>
      </c>
      <c r="AJ131" t="s">
        <v>60</v>
      </c>
      <c r="AK131" t="s">
        <v>61</v>
      </c>
      <c r="AL131" t="s">
        <v>146</v>
      </c>
      <c r="AM131" t="s">
        <v>147</v>
      </c>
      <c r="AO131" t="s">
        <v>64</v>
      </c>
    </row>
    <row r="132" spans="1:41" x14ac:dyDescent="0.25">
      <c r="A132" t="s">
        <v>128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47.8</v>
      </c>
      <c r="X132">
        <v>7.62E-3</v>
      </c>
      <c r="Y132">
        <v>-1.0900000000000001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144</v>
      </c>
      <c r="AH132" t="s">
        <v>45</v>
      </c>
      <c r="AI132" t="s">
        <v>145</v>
      </c>
      <c r="AJ132" t="s">
        <v>60</v>
      </c>
      <c r="AK132" t="s">
        <v>61</v>
      </c>
      <c r="AL132" t="s">
        <v>146</v>
      </c>
      <c r="AM132" t="s">
        <v>147</v>
      </c>
      <c r="AO132" t="s">
        <v>64</v>
      </c>
    </row>
    <row r="133" spans="1:41" x14ac:dyDescent="0.25">
      <c r="A133" t="s">
        <v>128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53.9</v>
      </c>
      <c r="X133">
        <v>1.0200000000000001E-2</v>
      </c>
      <c r="Y133">
        <v>-1.04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144</v>
      </c>
      <c r="AH133" t="s">
        <v>45</v>
      </c>
      <c r="AI133" t="s">
        <v>145</v>
      </c>
      <c r="AJ133" t="s">
        <v>60</v>
      </c>
      <c r="AK133" t="s">
        <v>61</v>
      </c>
      <c r="AL133" t="s">
        <v>146</v>
      </c>
      <c r="AM133" t="s">
        <v>147</v>
      </c>
      <c r="AO133" t="s">
        <v>64</v>
      </c>
    </row>
    <row r="134" spans="1:41" x14ac:dyDescent="0.25">
      <c r="A134" t="s">
        <v>128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57</v>
      </c>
      <c r="X134">
        <v>1.2200000000000001E-2</v>
      </c>
      <c r="Y134">
        <v>-1.22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144</v>
      </c>
      <c r="AH134" t="s">
        <v>45</v>
      </c>
      <c r="AI134" t="s">
        <v>145</v>
      </c>
      <c r="AJ134" t="s">
        <v>60</v>
      </c>
      <c r="AK134" t="s">
        <v>61</v>
      </c>
      <c r="AL134" t="s">
        <v>146</v>
      </c>
      <c r="AM134" t="s">
        <v>147</v>
      </c>
      <c r="AO134" t="s">
        <v>64</v>
      </c>
    </row>
    <row r="135" spans="1:41" x14ac:dyDescent="0.25">
      <c r="A135" t="s">
        <v>128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49.8</v>
      </c>
      <c r="X135">
        <v>9.7900000000000001E-3</v>
      </c>
      <c r="Y135">
        <v>-1.07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144</v>
      </c>
      <c r="AH135" t="s">
        <v>45</v>
      </c>
      <c r="AI135" t="s">
        <v>145</v>
      </c>
      <c r="AJ135" t="s">
        <v>60</v>
      </c>
      <c r="AK135" t="s">
        <v>61</v>
      </c>
      <c r="AL135" t="s">
        <v>146</v>
      </c>
      <c r="AM135" t="s">
        <v>147</v>
      </c>
      <c r="AO135" t="s">
        <v>64</v>
      </c>
    </row>
    <row r="136" spans="1:41" x14ac:dyDescent="0.25">
      <c r="A136" t="s">
        <v>128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52.3</v>
      </c>
      <c r="X136">
        <v>9.8499999999999994E-3</v>
      </c>
      <c r="Y136">
        <v>-1.1499999999999999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144</v>
      </c>
      <c r="AH136" t="s">
        <v>45</v>
      </c>
      <c r="AI136" t="s">
        <v>145</v>
      </c>
      <c r="AJ136" t="s">
        <v>60</v>
      </c>
      <c r="AK136" t="s">
        <v>61</v>
      </c>
      <c r="AL136" t="s">
        <v>146</v>
      </c>
      <c r="AM136" t="s">
        <v>147</v>
      </c>
      <c r="AO136" t="s">
        <v>64</v>
      </c>
    </row>
    <row r="137" spans="1:41" x14ac:dyDescent="0.25">
      <c r="A137" t="s">
        <v>128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49.9</v>
      </c>
      <c r="X137">
        <v>8.2900000000000005E-3</v>
      </c>
      <c r="Y137">
        <v>-1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144</v>
      </c>
      <c r="AH137" t="s">
        <v>45</v>
      </c>
      <c r="AI137" t="s">
        <v>145</v>
      </c>
      <c r="AJ137" t="s">
        <v>60</v>
      </c>
      <c r="AK137" t="s">
        <v>61</v>
      </c>
      <c r="AL137" t="s">
        <v>146</v>
      </c>
      <c r="AM137" t="s">
        <v>147</v>
      </c>
      <c r="AO137" t="s">
        <v>64</v>
      </c>
    </row>
    <row r="138" spans="1:41" x14ac:dyDescent="0.25">
      <c r="A138" t="s">
        <v>128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50.3</v>
      </c>
      <c r="X138">
        <v>7.4000000000000003E-3</v>
      </c>
      <c r="Y138">
        <v>-0.7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144</v>
      </c>
      <c r="AH138" t="s">
        <v>45</v>
      </c>
      <c r="AI138" t="s">
        <v>145</v>
      </c>
      <c r="AJ138" t="s">
        <v>60</v>
      </c>
      <c r="AK138" t="s">
        <v>61</v>
      </c>
      <c r="AL138" t="s">
        <v>146</v>
      </c>
      <c r="AM138" t="s">
        <v>147</v>
      </c>
      <c r="AO138" t="s">
        <v>64</v>
      </c>
    </row>
    <row r="139" spans="1:41" x14ac:dyDescent="0.25">
      <c r="A139" t="s">
        <v>128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54.3</v>
      </c>
      <c r="X139">
        <v>9.2300000000000004E-3</v>
      </c>
      <c r="Y139">
        <v>-0.8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144</v>
      </c>
      <c r="AH139" t="s">
        <v>45</v>
      </c>
      <c r="AI139" t="s">
        <v>145</v>
      </c>
      <c r="AJ139" t="s">
        <v>60</v>
      </c>
      <c r="AK139" t="s">
        <v>61</v>
      </c>
      <c r="AL139" t="s">
        <v>146</v>
      </c>
      <c r="AM139" t="s">
        <v>147</v>
      </c>
      <c r="AO139" t="s">
        <v>64</v>
      </c>
    </row>
    <row r="140" spans="1:41" x14ac:dyDescent="0.25">
      <c r="A140" t="s">
        <v>128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54.7</v>
      </c>
      <c r="X140">
        <v>1.06E-2</v>
      </c>
      <c r="Y140">
        <v>-0.97499999999999998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144</v>
      </c>
      <c r="AH140" t="s">
        <v>45</v>
      </c>
      <c r="AI140" t="s">
        <v>145</v>
      </c>
      <c r="AJ140" t="s">
        <v>60</v>
      </c>
      <c r="AK140" t="s">
        <v>61</v>
      </c>
      <c r="AL140" t="s">
        <v>146</v>
      </c>
      <c r="AM140" t="s">
        <v>147</v>
      </c>
      <c r="AO140" t="s">
        <v>64</v>
      </c>
    </row>
    <row r="141" spans="1:41" x14ac:dyDescent="0.25">
      <c r="A141" t="s">
        <v>128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54</v>
      </c>
      <c r="X141">
        <v>8.7100000000000007E-3</v>
      </c>
      <c r="Y141">
        <v>-1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144</v>
      </c>
      <c r="AH141" t="s">
        <v>45</v>
      </c>
      <c r="AI141" t="s">
        <v>145</v>
      </c>
      <c r="AJ141" t="s">
        <v>60</v>
      </c>
      <c r="AK141" t="s">
        <v>61</v>
      </c>
      <c r="AL141" t="s">
        <v>146</v>
      </c>
      <c r="AM141" t="s">
        <v>147</v>
      </c>
      <c r="AO141" t="s">
        <v>64</v>
      </c>
    </row>
    <row r="142" spans="1:41" x14ac:dyDescent="0.25">
      <c r="A142" t="s">
        <v>128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68.5</v>
      </c>
      <c r="X142">
        <v>1.01E-2</v>
      </c>
      <c r="Y142">
        <v>-0.54500000000000004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144</v>
      </c>
      <c r="AH142" t="s">
        <v>45</v>
      </c>
      <c r="AI142" t="s">
        <v>145</v>
      </c>
      <c r="AJ142" t="s">
        <v>60</v>
      </c>
      <c r="AK142" t="s">
        <v>61</v>
      </c>
      <c r="AL142" t="s">
        <v>146</v>
      </c>
      <c r="AM142" t="s">
        <v>147</v>
      </c>
      <c r="AO142" t="s">
        <v>64</v>
      </c>
    </row>
    <row r="143" spans="1:41" x14ac:dyDescent="0.25">
      <c r="A143" t="s">
        <v>128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51.4</v>
      </c>
      <c r="X143">
        <v>8.1899999999999994E-3</v>
      </c>
      <c r="Y143">
        <v>-0.77700000000000002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144</v>
      </c>
      <c r="AH143" t="s">
        <v>45</v>
      </c>
      <c r="AI143" t="s">
        <v>145</v>
      </c>
      <c r="AJ143" t="s">
        <v>60</v>
      </c>
      <c r="AK143" t="s">
        <v>61</v>
      </c>
      <c r="AL143" t="s">
        <v>146</v>
      </c>
      <c r="AM143" t="s">
        <v>147</v>
      </c>
      <c r="AO143" t="s">
        <v>64</v>
      </c>
    </row>
    <row r="144" spans="1:41" x14ac:dyDescent="0.25">
      <c r="A144" t="s">
        <v>128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46.3</v>
      </c>
      <c r="X144">
        <v>8.3700000000000007E-3</v>
      </c>
      <c r="Y144">
        <v>-1.19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144</v>
      </c>
      <c r="AH144" t="s">
        <v>45</v>
      </c>
      <c r="AI144" t="s">
        <v>145</v>
      </c>
      <c r="AJ144" t="s">
        <v>60</v>
      </c>
      <c r="AK144" t="s">
        <v>61</v>
      </c>
      <c r="AL144" t="s">
        <v>146</v>
      </c>
      <c r="AM144" t="s">
        <v>147</v>
      </c>
      <c r="AO144" t="s">
        <v>64</v>
      </c>
    </row>
    <row r="145" spans="1:41" x14ac:dyDescent="0.25">
      <c r="A145" t="s">
        <v>128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47</v>
      </c>
      <c r="X145">
        <v>7.5300000000000002E-3</v>
      </c>
      <c r="Y145">
        <v>-1.06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144</v>
      </c>
      <c r="AH145" t="s">
        <v>45</v>
      </c>
      <c r="AI145" t="s">
        <v>145</v>
      </c>
      <c r="AJ145" t="s">
        <v>60</v>
      </c>
      <c r="AK145" t="s">
        <v>61</v>
      </c>
      <c r="AL145" t="s">
        <v>146</v>
      </c>
      <c r="AM145" t="s">
        <v>147</v>
      </c>
      <c r="AO145" t="s">
        <v>64</v>
      </c>
    </row>
    <row r="146" spans="1:41" x14ac:dyDescent="0.25">
      <c r="A146" t="s">
        <v>128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52.8</v>
      </c>
      <c r="X146">
        <v>9.5399999999999999E-3</v>
      </c>
      <c r="Y146">
        <v>-0.94499999999999995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144</v>
      </c>
      <c r="AH146" t="s">
        <v>45</v>
      </c>
      <c r="AI146" t="s">
        <v>145</v>
      </c>
      <c r="AJ146" t="s">
        <v>60</v>
      </c>
      <c r="AK146" t="s">
        <v>61</v>
      </c>
      <c r="AL146" t="s">
        <v>146</v>
      </c>
      <c r="AM146" t="s">
        <v>147</v>
      </c>
      <c r="AO146" t="s">
        <v>64</v>
      </c>
    </row>
    <row r="147" spans="1:41" x14ac:dyDescent="0.25">
      <c r="A147" t="s">
        <v>128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52</v>
      </c>
      <c r="X147">
        <v>1.0800000000000001E-2</v>
      </c>
      <c r="Y147">
        <v>-1.24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144</v>
      </c>
      <c r="AH147" t="s">
        <v>45</v>
      </c>
      <c r="AI147" t="s">
        <v>145</v>
      </c>
      <c r="AJ147" t="s">
        <v>60</v>
      </c>
      <c r="AK147" t="s">
        <v>61</v>
      </c>
      <c r="AL147" t="s">
        <v>146</v>
      </c>
      <c r="AM147" t="s">
        <v>147</v>
      </c>
      <c r="AO147" t="s">
        <v>64</v>
      </c>
    </row>
    <row r="148" spans="1:41" x14ac:dyDescent="0.25">
      <c r="A148" t="s">
        <v>128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50.9</v>
      </c>
      <c r="X148">
        <v>9.7599999999999996E-3</v>
      </c>
      <c r="Y148">
        <v>-1.23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144</v>
      </c>
      <c r="AH148" t="s">
        <v>45</v>
      </c>
      <c r="AI148" t="s">
        <v>145</v>
      </c>
      <c r="AJ148" t="s">
        <v>60</v>
      </c>
      <c r="AK148" t="s">
        <v>61</v>
      </c>
      <c r="AL148" t="s">
        <v>146</v>
      </c>
      <c r="AM148" t="s">
        <v>147</v>
      </c>
      <c r="AO148" t="s">
        <v>64</v>
      </c>
    </row>
    <row r="149" spans="1:41" x14ac:dyDescent="0.25">
      <c r="A149" t="s">
        <v>128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68.599999999999994</v>
      </c>
      <c r="X149">
        <v>1.2E-2</v>
      </c>
      <c r="Y149">
        <v>-0.89200000000000002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144</v>
      </c>
      <c r="AH149" t="s">
        <v>45</v>
      </c>
      <c r="AI149" t="s">
        <v>145</v>
      </c>
      <c r="AJ149" t="s">
        <v>60</v>
      </c>
      <c r="AK149" t="s">
        <v>61</v>
      </c>
      <c r="AL149" t="s">
        <v>146</v>
      </c>
      <c r="AM149" t="s">
        <v>147</v>
      </c>
      <c r="AO149" t="s">
        <v>64</v>
      </c>
    </row>
    <row r="150" spans="1:41" x14ac:dyDescent="0.25">
      <c r="A150" t="s">
        <v>128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48.5</v>
      </c>
      <c r="X150">
        <v>8.5400000000000007E-3</v>
      </c>
      <c r="Y150">
        <v>-1.1200000000000001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144</v>
      </c>
      <c r="AH150" t="s">
        <v>45</v>
      </c>
      <c r="AI150" t="s">
        <v>145</v>
      </c>
      <c r="AJ150" t="s">
        <v>60</v>
      </c>
      <c r="AK150" t="s">
        <v>61</v>
      </c>
      <c r="AL150" t="s">
        <v>146</v>
      </c>
      <c r="AM150" t="s">
        <v>147</v>
      </c>
      <c r="AO150" t="s">
        <v>64</v>
      </c>
    </row>
    <row r="151" spans="1:41" x14ac:dyDescent="0.25">
      <c r="A151" t="s">
        <v>128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45.4</v>
      </c>
      <c r="X151">
        <v>8.3999999999999995E-3</v>
      </c>
      <c r="Y151">
        <v>-1.24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144</v>
      </c>
      <c r="AH151" t="s">
        <v>45</v>
      </c>
      <c r="AI151" t="s">
        <v>145</v>
      </c>
      <c r="AJ151" t="s">
        <v>60</v>
      </c>
      <c r="AK151" t="s">
        <v>61</v>
      </c>
      <c r="AL151" t="s">
        <v>146</v>
      </c>
      <c r="AM151" t="s">
        <v>147</v>
      </c>
      <c r="AO151" t="s">
        <v>64</v>
      </c>
    </row>
    <row r="152" spans="1:41" x14ac:dyDescent="0.25">
      <c r="A152" t="s">
        <v>128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45.1</v>
      </c>
      <c r="X152">
        <v>7.5900000000000004E-3</v>
      </c>
      <c r="Y152">
        <v>-1.26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144</v>
      </c>
      <c r="AH152" t="s">
        <v>45</v>
      </c>
      <c r="AI152" t="s">
        <v>145</v>
      </c>
      <c r="AJ152" t="s">
        <v>60</v>
      </c>
      <c r="AK152" t="s">
        <v>61</v>
      </c>
      <c r="AL152" t="s">
        <v>146</v>
      </c>
      <c r="AM152" t="s">
        <v>147</v>
      </c>
      <c r="AO152" t="s">
        <v>64</v>
      </c>
    </row>
    <row r="153" spans="1:41" x14ac:dyDescent="0.25">
      <c r="A153" t="s">
        <v>128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50</v>
      </c>
      <c r="X153">
        <v>9.9000000000000008E-3</v>
      </c>
      <c r="Y153">
        <v>-1.17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144</v>
      </c>
      <c r="AH153" t="s">
        <v>45</v>
      </c>
      <c r="AI153" t="s">
        <v>145</v>
      </c>
      <c r="AJ153" t="s">
        <v>60</v>
      </c>
      <c r="AK153" t="s">
        <v>61</v>
      </c>
      <c r="AL153" t="s">
        <v>146</v>
      </c>
      <c r="AM153" t="s">
        <v>147</v>
      </c>
      <c r="AO153" t="s">
        <v>64</v>
      </c>
    </row>
    <row r="154" spans="1:41" x14ac:dyDescent="0.25">
      <c r="A154" t="s">
        <v>128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50.4</v>
      </c>
      <c r="X154">
        <v>1.0699999999999999E-2</v>
      </c>
      <c r="Y154">
        <v>-1.34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144</v>
      </c>
      <c r="AH154" t="s">
        <v>45</v>
      </c>
      <c r="AI154" t="s">
        <v>145</v>
      </c>
      <c r="AJ154" t="s">
        <v>60</v>
      </c>
      <c r="AK154" t="s">
        <v>61</v>
      </c>
      <c r="AL154" t="s">
        <v>146</v>
      </c>
      <c r="AM154" t="s">
        <v>147</v>
      </c>
      <c r="AO154" t="s">
        <v>64</v>
      </c>
    </row>
    <row r="155" spans="1:41" x14ac:dyDescent="0.25">
      <c r="A155" t="s">
        <v>128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50.9</v>
      </c>
      <c r="X155">
        <v>9.7999999999999997E-3</v>
      </c>
      <c r="Y155">
        <v>-1.26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144</v>
      </c>
      <c r="AH155" t="s">
        <v>45</v>
      </c>
      <c r="AI155" t="s">
        <v>145</v>
      </c>
      <c r="AJ155" t="s">
        <v>60</v>
      </c>
      <c r="AK155" t="s">
        <v>61</v>
      </c>
      <c r="AL155" t="s">
        <v>146</v>
      </c>
      <c r="AM155" t="s">
        <v>147</v>
      </c>
      <c r="AO155" t="s">
        <v>64</v>
      </c>
    </row>
    <row r="156" spans="1:41" x14ac:dyDescent="0.25">
      <c r="A156" t="s">
        <v>128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68.599999999999994</v>
      </c>
      <c r="X156">
        <v>1.2200000000000001E-2</v>
      </c>
      <c r="Y156">
        <v>-0.91600000000000004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144</v>
      </c>
      <c r="AH156" t="s">
        <v>45</v>
      </c>
      <c r="AI156" t="s">
        <v>145</v>
      </c>
      <c r="AJ156" t="s">
        <v>60</v>
      </c>
      <c r="AK156" t="s">
        <v>61</v>
      </c>
      <c r="AL156" t="s">
        <v>146</v>
      </c>
      <c r="AM156" t="s">
        <v>147</v>
      </c>
      <c r="AO156" t="s">
        <v>64</v>
      </c>
    </row>
    <row r="157" spans="1:41" x14ac:dyDescent="0.25">
      <c r="A157" t="s">
        <v>128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46.8</v>
      </c>
      <c r="X157">
        <v>8.6099999999999996E-3</v>
      </c>
      <c r="Y157">
        <v>-1.28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144</v>
      </c>
      <c r="AH157" t="s">
        <v>45</v>
      </c>
      <c r="AI157" t="s">
        <v>145</v>
      </c>
      <c r="AJ157" t="s">
        <v>60</v>
      </c>
      <c r="AK157" t="s">
        <v>61</v>
      </c>
      <c r="AL157" t="s">
        <v>146</v>
      </c>
      <c r="AM157" t="s">
        <v>147</v>
      </c>
      <c r="AO157" t="s">
        <v>64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138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128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32.4</v>
      </c>
      <c r="X6">
        <v>4.3800000000000002E-3</v>
      </c>
      <c r="Y6">
        <v>-1.3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139</v>
      </c>
      <c r="AH6" t="s">
        <v>45</v>
      </c>
      <c r="AI6" t="s">
        <v>140</v>
      </c>
      <c r="AJ6" t="s">
        <v>60</v>
      </c>
      <c r="AK6" t="s">
        <v>61</v>
      </c>
      <c r="AL6" t="s">
        <v>141</v>
      </c>
      <c r="AM6" t="s">
        <v>142</v>
      </c>
      <c r="AO6" t="s">
        <v>64</v>
      </c>
    </row>
    <row r="7" spans="1:41" x14ac:dyDescent="0.25">
      <c r="A7" t="s">
        <v>128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44.6</v>
      </c>
      <c r="X7">
        <v>8.8299999999999993E-3</v>
      </c>
      <c r="Y7">
        <v>-1.36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139</v>
      </c>
      <c r="AH7" t="s">
        <v>45</v>
      </c>
      <c r="AI7" t="s">
        <v>140</v>
      </c>
      <c r="AJ7" t="s">
        <v>60</v>
      </c>
      <c r="AK7" t="s">
        <v>61</v>
      </c>
      <c r="AL7" t="s">
        <v>141</v>
      </c>
      <c r="AM7" t="s">
        <v>142</v>
      </c>
      <c r="AO7" t="s">
        <v>64</v>
      </c>
    </row>
    <row r="8" spans="1:41" x14ac:dyDescent="0.25">
      <c r="A8" t="s">
        <v>128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39.6</v>
      </c>
      <c r="X8">
        <v>7.0099999999999997E-3</v>
      </c>
      <c r="Y8">
        <v>-1.4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139</v>
      </c>
      <c r="AH8" t="s">
        <v>45</v>
      </c>
      <c r="AI8" t="s">
        <v>140</v>
      </c>
      <c r="AJ8" t="s">
        <v>60</v>
      </c>
      <c r="AK8" t="s">
        <v>61</v>
      </c>
      <c r="AL8" t="s">
        <v>141</v>
      </c>
      <c r="AM8" t="s">
        <v>142</v>
      </c>
      <c r="AO8" t="s">
        <v>64</v>
      </c>
    </row>
    <row r="9" spans="1:41" x14ac:dyDescent="0.25">
      <c r="A9" t="s">
        <v>128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46.5</v>
      </c>
      <c r="X9">
        <v>9.9100000000000004E-3</v>
      </c>
      <c r="Y9">
        <v>-1.08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139</v>
      </c>
      <c r="AH9" t="s">
        <v>45</v>
      </c>
      <c r="AI9" t="s">
        <v>140</v>
      </c>
      <c r="AJ9" t="s">
        <v>60</v>
      </c>
      <c r="AK9" t="s">
        <v>61</v>
      </c>
      <c r="AL9" t="s">
        <v>141</v>
      </c>
      <c r="AM9" t="s">
        <v>142</v>
      </c>
      <c r="AO9" t="s">
        <v>64</v>
      </c>
    </row>
    <row r="10" spans="1:41" x14ac:dyDescent="0.25">
      <c r="A10" t="s">
        <v>128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37.4</v>
      </c>
      <c r="X10">
        <v>5.4000000000000003E-3</v>
      </c>
      <c r="Y10">
        <v>-1.63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139</v>
      </c>
      <c r="AH10" t="s">
        <v>45</v>
      </c>
      <c r="AI10" t="s">
        <v>140</v>
      </c>
      <c r="AJ10" t="s">
        <v>60</v>
      </c>
      <c r="AK10" t="s">
        <v>61</v>
      </c>
      <c r="AL10" t="s">
        <v>141</v>
      </c>
      <c r="AM10" t="s">
        <v>142</v>
      </c>
      <c r="AO10" t="s">
        <v>64</v>
      </c>
    </row>
    <row r="11" spans="1:41" x14ac:dyDescent="0.25">
      <c r="A11" t="s">
        <v>128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52.5</v>
      </c>
      <c r="X11">
        <v>1.18E-2</v>
      </c>
      <c r="Y11">
        <v>-1.1100000000000001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139</v>
      </c>
      <c r="AH11" t="s">
        <v>45</v>
      </c>
      <c r="AI11" t="s">
        <v>140</v>
      </c>
      <c r="AJ11" t="s">
        <v>60</v>
      </c>
      <c r="AK11" t="s">
        <v>61</v>
      </c>
      <c r="AL11" t="s">
        <v>141</v>
      </c>
      <c r="AM11" t="s">
        <v>142</v>
      </c>
      <c r="AO11" t="s">
        <v>64</v>
      </c>
    </row>
    <row r="12" spans="1:41" x14ac:dyDescent="0.25">
      <c r="A12" t="s">
        <v>128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49.5</v>
      </c>
      <c r="X12">
        <v>1.09E-2</v>
      </c>
      <c r="Y12">
        <v>-1.17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139</v>
      </c>
      <c r="AH12" t="s">
        <v>45</v>
      </c>
      <c r="AI12" t="s">
        <v>140</v>
      </c>
      <c r="AJ12" t="s">
        <v>60</v>
      </c>
      <c r="AK12" t="s">
        <v>61</v>
      </c>
      <c r="AL12" t="s">
        <v>141</v>
      </c>
      <c r="AM12" t="s">
        <v>142</v>
      </c>
      <c r="AO12" t="s">
        <v>64</v>
      </c>
    </row>
    <row r="13" spans="1:41" x14ac:dyDescent="0.25">
      <c r="A13" t="s">
        <v>128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53.4</v>
      </c>
      <c r="X13">
        <v>1.17E-2</v>
      </c>
      <c r="Y13">
        <v>-1.05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139</v>
      </c>
      <c r="AH13" t="s">
        <v>45</v>
      </c>
      <c r="AI13" t="s">
        <v>140</v>
      </c>
      <c r="AJ13" t="s">
        <v>60</v>
      </c>
      <c r="AK13" t="s">
        <v>61</v>
      </c>
      <c r="AL13" t="s">
        <v>141</v>
      </c>
      <c r="AM13" t="s">
        <v>142</v>
      </c>
      <c r="AO13" t="s">
        <v>64</v>
      </c>
    </row>
    <row r="14" spans="1:41" x14ac:dyDescent="0.25">
      <c r="A14" t="s">
        <v>128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39.200000000000003</v>
      </c>
      <c r="X14">
        <v>8.5299999999999994E-3</v>
      </c>
      <c r="Y14">
        <v>-1.22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139</v>
      </c>
      <c r="AH14" t="s">
        <v>45</v>
      </c>
      <c r="AI14" t="s">
        <v>140</v>
      </c>
      <c r="AJ14" t="s">
        <v>60</v>
      </c>
      <c r="AK14" t="s">
        <v>61</v>
      </c>
      <c r="AL14" t="s">
        <v>141</v>
      </c>
      <c r="AM14" t="s">
        <v>142</v>
      </c>
      <c r="AO14" t="s">
        <v>64</v>
      </c>
    </row>
    <row r="15" spans="1:41" x14ac:dyDescent="0.25">
      <c r="A15" t="s">
        <v>128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48</v>
      </c>
      <c r="X15">
        <v>1.0200000000000001E-2</v>
      </c>
      <c r="Y15">
        <v>-1.2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139</v>
      </c>
      <c r="AH15" t="s">
        <v>45</v>
      </c>
      <c r="AI15" t="s">
        <v>140</v>
      </c>
      <c r="AJ15" t="s">
        <v>60</v>
      </c>
      <c r="AK15" t="s">
        <v>61</v>
      </c>
      <c r="AL15" t="s">
        <v>141</v>
      </c>
      <c r="AM15" t="s">
        <v>142</v>
      </c>
      <c r="AO15" t="s">
        <v>64</v>
      </c>
    </row>
    <row r="16" spans="1:41" x14ac:dyDescent="0.25">
      <c r="A16" t="s">
        <v>128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38.1</v>
      </c>
      <c r="X16">
        <v>4.7800000000000004E-3</v>
      </c>
      <c r="Y16">
        <v>-1.62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139</v>
      </c>
      <c r="AH16" t="s">
        <v>45</v>
      </c>
      <c r="AI16" t="s">
        <v>140</v>
      </c>
      <c r="AJ16" t="s">
        <v>60</v>
      </c>
      <c r="AK16" t="s">
        <v>61</v>
      </c>
      <c r="AL16" t="s">
        <v>141</v>
      </c>
      <c r="AM16" t="s">
        <v>142</v>
      </c>
      <c r="AO16" t="s">
        <v>64</v>
      </c>
    </row>
    <row r="17" spans="1:41" x14ac:dyDescent="0.25">
      <c r="A17" t="s">
        <v>128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43.1</v>
      </c>
      <c r="X17">
        <v>5.6899999999999997E-3</v>
      </c>
      <c r="Y17">
        <v>-1.18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139</v>
      </c>
      <c r="AH17" t="s">
        <v>45</v>
      </c>
      <c r="AI17" t="s">
        <v>140</v>
      </c>
      <c r="AJ17" t="s">
        <v>60</v>
      </c>
      <c r="AK17" t="s">
        <v>61</v>
      </c>
      <c r="AL17" t="s">
        <v>141</v>
      </c>
      <c r="AM17" t="s">
        <v>142</v>
      </c>
      <c r="AO17" t="s">
        <v>64</v>
      </c>
    </row>
    <row r="18" spans="1:41" x14ac:dyDescent="0.25">
      <c r="A18" t="s">
        <v>128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40.9</v>
      </c>
      <c r="X18">
        <v>5.1900000000000002E-3</v>
      </c>
      <c r="Y18">
        <v>-1.45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139</v>
      </c>
      <c r="AH18" t="s">
        <v>45</v>
      </c>
      <c r="AI18" t="s">
        <v>140</v>
      </c>
      <c r="AJ18" t="s">
        <v>60</v>
      </c>
      <c r="AK18" t="s">
        <v>61</v>
      </c>
      <c r="AL18" t="s">
        <v>141</v>
      </c>
      <c r="AM18" t="s">
        <v>142</v>
      </c>
      <c r="AO18" t="s">
        <v>64</v>
      </c>
    </row>
    <row r="19" spans="1:41" x14ac:dyDescent="0.25">
      <c r="A19" t="s">
        <v>128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44.4</v>
      </c>
      <c r="X19">
        <v>7.0200000000000002E-3</v>
      </c>
      <c r="Y19">
        <v>-1.03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139</v>
      </c>
      <c r="AH19" t="s">
        <v>45</v>
      </c>
      <c r="AI19" t="s">
        <v>140</v>
      </c>
      <c r="AJ19" t="s">
        <v>60</v>
      </c>
      <c r="AK19" t="s">
        <v>61</v>
      </c>
      <c r="AL19" t="s">
        <v>141</v>
      </c>
      <c r="AM19" t="s">
        <v>142</v>
      </c>
      <c r="AO19" t="s">
        <v>64</v>
      </c>
    </row>
    <row r="20" spans="1:41" x14ac:dyDescent="0.25">
      <c r="A20" t="s">
        <v>128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40.9</v>
      </c>
      <c r="X20">
        <v>5.5300000000000002E-3</v>
      </c>
      <c r="Y20">
        <v>-1.51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139</v>
      </c>
      <c r="AH20" t="s">
        <v>45</v>
      </c>
      <c r="AI20" t="s">
        <v>140</v>
      </c>
      <c r="AJ20" t="s">
        <v>60</v>
      </c>
      <c r="AK20" t="s">
        <v>61</v>
      </c>
      <c r="AL20" t="s">
        <v>141</v>
      </c>
      <c r="AM20" t="s">
        <v>142</v>
      </c>
      <c r="AO20" t="s">
        <v>64</v>
      </c>
    </row>
    <row r="21" spans="1:41" x14ac:dyDescent="0.25">
      <c r="A21" t="s">
        <v>128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51.1</v>
      </c>
      <c r="X21">
        <v>1.0200000000000001E-2</v>
      </c>
      <c r="Y21">
        <v>-0.96799999999999997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139</v>
      </c>
      <c r="AH21" t="s">
        <v>45</v>
      </c>
      <c r="AI21" t="s">
        <v>140</v>
      </c>
      <c r="AJ21" t="s">
        <v>60</v>
      </c>
      <c r="AK21" t="s">
        <v>61</v>
      </c>
      <c r="AL21" t="s">
        <v>141</v>
      </c>
      <c r="AM21" t="s">
        <v>142</v>
      </c>
      <c r="AO21" t="s">
        <v>64</v>
      </c>
    </row>
    <row r="22" spans="1:41" x14ac:dyDescent="0.25">
      <c r="A22" t="s">
        <v>128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47.9</v>
      </c>
      <c r="X22">
        <v>9.7999999999999997E-3</v>
      </c>
      <c r="Y22">
        <v>-1.0900000000000001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139</v>
      </c>
      <c r="AH22" t="s">
        <v>45</v>
      </c>
      <c r="AI22" t="s">
        <v>140</v>
      </c>
      <c r="AJ22" t="s">
        <v>60</v>
      </c>
      <c r="AK22" t="s">
        <v>61</v>
      </c>
      <c r="AL22" t="s">
        <v>141</v>
      </c>
      <c r="AM22" t="s">
        <v>142</v>
      </c>
      <c r="AO22" t="s">
        <v>64</v>
      </c>
    </row>
    <row r="23" spans="1:41" x14ac:dyDescent="0.25">
      <c r="A23" t="s">
        <v>128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52.6</v>
      </c>
      <c r="X23">
        <v>9.7300000000000008E-3</v>
      </c>
      <c r="Y23">
        <v>-0.96599999999999997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139</v>
      </c>
      <c r="AH23" t="s">
        <v>45</v>
      </c>
      <c r="AI23" t="s">
        <v>140</v>
      </c>
      <c r="AJ23" t="s">
        <v>60</v>
      </c>
      <c r="AK23" t="s">
        <v>61</v>
      </c>
      <c r="AL23" t="s">
        <v>141</v>
      </c>
      <c r="AM23" t="s">
        <v>142</v>
      </c>
      <c r="AO23" t="s">
        <v>64</v>
      </c>
    </row>
    <row r="24" spans="1:41" x14ac:dyDescent="0.25">
      <c r="A24" t="s">
        <v>128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42.7</v>
      </c>
      <c r="X24">
        <v>7.8100000000000001E-3</v>
      </c>
      <c r="Y24">
        <v>-1.1200000000000001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139</v>
      </c>
      <c r="AH24" t="s">
        <v>45</v>
      </c>
      <c r="AI24" t="s">
        <v>140</v>
      </c>
      <c r="AJ24" t="s">
        <v>60</v>
      </c>
      <c r="AK24" t="s">
        <v>61</v>
      </c>
      <c r="AL24" t="s">
        <v>141</v>
      </c>
      <c r="AM24" t="s">
        <v>142</v>
      </c>
      <c r="AO24" t="s">
        <v>64</v>
      </c>
    </row>
    <row r="25" spans="1:41" x14ac:dyDescent="0.25">
      <c r="A25" t="s">
        <v>128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44.2</v>
      </c>
      <c r="X25">
        <v>6.9699999999999996E-3</v>
      </c>
      <c r="Y25">
        <v>-1.24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139</v>
      </c>
      <c r="AH25" t="s">
        <v>45</v>
      </c>
      <c r="AI25" t="s">
        <v>140</v>
      </c>
      <c r="AJ25" t="s">
        <v>60</v>
      </c>
      <c r="AK25" t="s">
        <v>61</v>
      </c>
      <c r="AL25" t="s">
        <v>141</v>
      </c>
      <c r="AM25" t="s">
        <v>142</v>
      </c>
      <c r="AO25" t="s">
        <v>64</v>
      </c>
    </row>
    <row r="26" spans="1:41" x14ac:dyDescent="0.25">
      <c r="A26" t="s">
        <v>128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33.5</v>
      </c>
      <c r="X26">
        <v>4.2599999999999999E-3</v>
      </c>
      <c r="Y26">
        <v>-1.44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139</v>
      </c>
      <c r="AH26" t="s">
        <v>45</v>
      </c>
      <c r="AI26" t="s">
        <v>140</v>
      </c>
      <c r="AJ26" t="s">
        <v>60</v>
      </c>
      <c r="AK26" t="s">
        <v>61</v>
      </c>
      <c r="AL26" t="s">
        <v>141</v>
      </c>
      <c r="AM26" t="s">
        <v>142</v>
      </c>
      <c r="AO26" t="s">
        <v>64</v>
      </c>
    </row>
    <row r="27" spans="1:41" x14ac:dyDescent="0.25">
      <c r="A27" t="s">
        <v>128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39.9</v>
      </c>
      <c r="X27">
        <v>5.6600000000000001E-3</v>
      </c>
      <c r="Y27">
        <v>-1.45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139</v>
      </c>
      <c r="AH27" t="s">
        <v>45</v>
      </c>
      <c r="AI27" t="s">
        <v>140</v>
      </c>
      <c r="AJ27" t="s">
        <v>60</v>
      </c>
      <c r="AK27" t="s">
        <v>61</v>
      </c>
      <c r="AL27" t="s">
        <v>141</v>
      </c>
      <c r="AM27" t="s">
        <v>142</v>
      </c>
      <c r="AO27" t="s">
        <v>64</v>
      </c>
    </row>
    <row r="28" spans="1:41" x14ac:dyDescent="0.25">
      <c r="A28" t="s">
        <v>128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38.4</v>
      </c>
      <c r="X28">
        <v>4.96E-3</v>
      </c>
      <c r="Y28">
        <v>-1.56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139</v>
      </c>
      <c r="AH28" t="s">
        <v>45</v>
      </c>
      <c r="AI28" t="s">
        <v>140</v>
      </c>
      <c r="AJ28" t="s">
        <v>60</v>
      </c>
      <c r="AK28" t="s">
        <v>61</v>
      </c>
      <c r="AL28" t="s">
        <v>141</v>
      </c>
      <c r="AM28" t="s">
        <v>142</v>
      </c>
      <c r="AO28" t="s">
        <v>64</v>
      </c>
    </row>
    <row r="29" spans="1:41" x14ac:dyDescent="0.25">
      <c r="A29" t="s">
        <v>128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42.2</v>
      </c>
      <c r="X29">
        <v>8.3499999999999998E-3</v>
      </c>
      <c r="Y29">
        <v>-1.1299999999999999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139</v>
      </c>
      <c r="AH29" t="s">
        <v>45</v>
      </c>
      <c r="AI29" t="s">
        <v>140</v>
      </c>
      <c r="AJ29" t="s">
        <v>60</v>
      </c>
      <c r="AK29" t="s">
        <v>61</v>
      </c>
      <c r="AL29" t="s">
        <v>141</v>
      </c>
      <c r="AM29" t="s">
        <v>142</v>
      </c>
      <c r="AO29" t="s">
        <v>64</v>
      </c>
    </row>
    <row r="30" spans="1:41" x14ac:dyDescent="0.25">
      <c r="A30" t="s">
        <v>128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37.4</v>
      </c>
      <c r="X30">
        <v>5.1700000000000001E-3</v>
      </c>
      <c r="Y30">
        <v>-1.79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139</v>
      </c>
      <c r="AH30" t="s">
        <v>45</v>
      </c>
      <c r="AI30" t="s">
        <v>140</v>
      </c>
      <c r="AJ30" t="s">
        <v>60</v>
      </c>
      <c r="AK30" t="s">
        <v>61</v>
      </c>
      <c r="AL30" t="s">
        <v>141</v>
      </c>
      <c r="AM30" t="s">
        <v>142</v>
      </c>
      <c r="AO30" t="s">
        <v>64</v>
      </c>
    </row>
    <row r="31" spans="1:41" x14ac:dyDescent="0.25">
      <c r="A31" t="s">
        <v>128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49</v>
      </c>
      <c r="X31">
        <v>1.0999999999999999E-2</v>
      </c>
      <c r="Y31">
        <v>-1.1299999999999999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139</v>
      </c>
      <c r="AH31" t="s">
        <v>45</v>
      </c>
      <c r="AI31" t="s">
        <v>140</v>
      </c>
      <c r="AJ31" t="s">
        <v>60</v>
      </c>
      <c r="AK31" t="s">
        <v>61</v>
      </c>
      <c r="AL31" t="s">
        <v>141</v>
      </c>
      <c r="AM31" t="s">
        <v>142</v>
      </c>
      <c r="AO31" t="s">
        <v>64</v>
      </c>
    </row>
    <row r="32" spans="1:41" x14ac:dyDescent="0.25">
      <c r="A32" t="s">
        <v>128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45.2</v>
      </c>
      <c r="X32">
        <v>1.04E-2</v>
      </c>
      <c r="Y32">
        <v>-1.2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139</v>
      </c>
      <c r="AH32" t="s">
        <v>45</v>
      </c>
      <c r="AI32" t="s">
        <v>140</v>
      </c>
      <c r="AJ32" t="s">
        <v>60</v>
      </c>
      <c r="AK32" t="s">
        <v>61</v>
      </c>
      <c r="AL32" t="s">
        <v>141</v>
      </c>
      <c r="AM32" t="s">
        <v>142</v>
      </c>
      <c r="AO32" t="s">
        <v>64</v>
      </c>
    </row>
    <row r="33" spans="1:41" x14ac:dyDescent="0.25">
      <c r="A33" t="s">
        <v>128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50.3</v>
      </c>
      <c r="X33">
        <v>1.06E-2</v>
      </c>
      <c r="Y33">
        <v>-1.1299999999999999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139</v>
      </c>
      <c r="AH33" t="s">
        <v>45</v>
      </c>
      <c r="AI33" t="s">
        <v>140</v>
      </c>
      <c r="AJ33" t="s">
        <v>60</v>
      </c>
      <c r="AK33" t="s">
        <v>61</v>
      </c>
      <c r="AL33" t="s">
        <v>141</v>
      </c>
      <c r="AM33" t="s">
        <v>142</v>
      </c>
      <c r="AO33" t="s">
        <v>64</v>
      </c>
    </row>
    <row r="34" spans="1:41" x14ac:dyDescent="0.25">
      <c r="A34" t="s">
        <v>128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37.1</v>
      </c>
      <c r="X34">
        <v>7.9100000000000004E-3</v>
      </c>
      <c r="Y34">
        <v>-1.17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139</v>
      </c>
      <c r="AH34" t="s">
        <v>45</v>
      </c>
      <c r="AI34" t="s">
        <v>140</v>
      </c>
      <c r="AJ34" t="s">
        <v>60</v>
      </c>
      <c r="AK34" t="s">
        <v>61</v>
      </c>
      <c r="AL34" t="s">
        <v>141</v>
      </c>
      <c r="AM34" t="s">
        <v>142</v>
      </c>
      <c r="AO34" t="s">
        <v>64</v>
      </c>
    </row>
    <row r="35" spans="1:41" x14ac:dyDescent="0.25">
      <c r="A35" t="s">
        <v>128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42.7</v>
      </c>
      <c r="X35">
        <v>7.9600000000000001E-3</v>
      </c>
      <c r="Y35">
        <v>-1.32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139</v>
      </c>
      <c r="AH35" t="s">
        <v>45</v>
      </c>
      <c r="AI35" t="s">
        <v>140</v>
      </c>
      <c r="AJ35" t="s">
        <v>60</v>
      </c>
      <c r="AK35" t="s">
        <v>61</v>
      </c>
      <c r="AL35" t="s">
        <v>141</v>
      </c>
      <c r="AM35" t="s">
        <v>142</v>
      </c>
      <c r="AO35" t="s">
        <v>64</v>
      </c>
    </row>
    <row r="36" spans="1:41" x14ac:dyDescent="0.25">
      <c r="A36" t="s">
        <v>128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32</v>
      </c>
      <c r="X36">
        <v>4.0800000000000003E-3</v>
      </c>
      <c r="Y36">
        <v>-1.39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139</v>
      </c>
      <c r="AH36" t="s">
        <v>45</v>
      </c>
      <c r="AI36" t="s">
        <v>140</v>
      </c>
      <c r="AJ36" t="s">
        <v>60</v>
      </c>
      <c r="AK36" t="s">
        <v>61</v>
      </c>
      <c r="AL36" t="s">
        <v>141</v>
      </c>
      <c r="AM36" t="s">
        <v>142</v>
      </c>
      <c r="AO36" t="s">
        <v>64</v>
      </c>
    </row>
    <row r="37" spans="1:41" x14ac:dyDescent="0.25">
      <c r="A37" t="s">
        <v>128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38.6</v>
      </c>
      <c r="X37">
        <v>5.3499999999999997E-3</v>
      </c>
      <c r="Y37">
        <v>-1.55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139</v>
      </c>
      <c r="AH37" t="s">
        <v>45</v>
      </c>
      <c r="AI37" t="s">
        <v>140</v>
      </c>
      <c r="AJ37" t="s">
        <v>60</v>
      </c>
      <c r="AK37" t="s">
        <v>61</v>
      </c>
      <c r="AL37" t="s">
        <v>141</v>
      </c>
      <c r="AM37" t="s">
        <v>142</v>
      </c>
      <c r="AO37" t="s">
        <v>64</v>
      </c>
    </row>
    <row r="38" spans="1:41" x14ac:dyDescent="0.25">
      <c r="A38" t="s">
        <v>128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36.4</v>
      </c>
      <c r="X38">
        <v>4.7299999999999998E-3</v>
      </c>
      <c r="Y38">
        <v>-1.65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139</v>
      </c>
      <c r="AH38" t="s">
        <v>45</v>
      </c>
      <c r="AI38" t="s">
        <v>140</v>
      </c>
      <c r="AJ38" t="s">
        <v>60</v>
      </c>
      <c r="AK38" t="s">
        <v>61</v>
      </c>
      <c r="AL38" t="s">
        <v>141</v>
      </c>
      <c r="AM38" t="s">
        <v>142</v>
      </c>
      <c r="AO38" t="s">
        <v>64</v>
      </c>
    </row>
    <row r="39" spans="1:41" x14ac:dyDescent="0.25">
      <c r="A39" t="s">
        <v>128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40.700000000000003</v>
      </c>
      <c r="X39">
        <v>9.0799999999999995E-3</v>
      </c>
      <c r="Y39">
        <v>-1.19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139</v>
      </c>
      <c r="AH39" t="s">
        <v>45</v>
      </c>
      <c r="AI39" t="s">
        <v>140</v>
      </c>
      <c r="AJ39" t="s">
        <v>60</v>
      </c>
      <c r="AK39" t="s">
        <v>61</v>
      </c>
      <c r="AL39" t="s">
        <v>141</v>
      </c>
      <c r="AM39" t="s">
        <v>142</v>
      </c>
      <c r="AO39" t="s">
        <v>64</v>
      </c>
    </row>
    <row r="40" spans="1:41" x14ac:dyDescent="0.25">
      <c r="A40" t="s">
        <v>128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36.4</v>
      </c>
      <c r="X40">
        <v>5.0299999999999997E-3</v>
      </c>
      <c r="Y40">
        <v>-1.9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139</v>
      </c>
      <c r="AH40" t="s">
        <v>45</v>
      </c>
      <c r="AI40" t="s">
        <v>140</v>
      </c>
      <c r="AJ40" t="s">
        <v>60</v>
      </c>
      <c r="AK40" t="s">
        <v>61</v>
      </c>
      <c r="AL40" t="s">
        <v>141</v>
      </c>
      <c r="AM40" t="s">
        <v>142</v>
      </c>
      <c r="AO40" t="s">
        <v>64</v>
      </c>
    </row>
    <row r="41" spans="1:41" x14ac:dyDescent="0.25">
      <c r="A41" t="s">
        <v>128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47.8</v>
      </c>
      <c r="X41">
        <v>1.0999999999999999E-2</v>
      </c>
      <c r="Y41">
        <v>-1.17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139</v>
      </c>
      <c r="AH41" t="s">
        <v>45</v>
      </c>
      <c r="AI41" t="s">
        <v>140</v>
      </c>
      <c r="AJ41" t="s">
        <v>60</v>
      </c>
      <c r="AK41" t="s">
        <v>61</v>
      </c>
      <c r="AL41" t="s">
        <v>141</v>
      </c>
      <c r="AM41" t="s">
        <v>142</v>
      </c>
      <c r="AO41" t="s">
        <v>64</v>
      </c>
    </row>
    <row r="42" spans="1:41" x14ac:dyDescent="0.25">
      <c r="A42" t="s">
        <v>128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44.1</v>
      </c>
      <c r="X42">
        <v>1.06E-2</v>
      </c>
      <c r="Y42">
        <v>-1.24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139</v>
      </c>
      <c r="AH42" t="s">
        <v>45</v>
      </c>
      <c r="AI42" t="s">
        <v>140</v>
      </c>
      <c r="AJ42" t="s">
        <v>60</v>
      </c>
      <c r="AK42" t="s">
        <v>61</v>
      </c>
      <c r="AL42" t="s">
        <v>141</v>
      </c>
      <c r="AM42" t="s">
        <v>142</v>
      </c>
      <c r="AO42" t="s">
        <v>64</v>
      </c>
    </row>
    <row r="43" spans="1:41" x14ac:dyDescent="0.25">
      <c r="A43" t="s">
        <v>128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49.2</v>
      </c>
      <c r="X43">
        <v>1.0800000000000001E-2</v>
      </c>
      <c r="Y43">
        <v>-1.18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139</v>
      </c>
      <c r="AH43" t="s">
        <v>45</v>
      </c>
      <c r="AI43" t="s">
        <v>140</v>
      </c>
      <c r="AJ43" t="s">
        <v>60</v>
      </c>
      <c r="AK43" t="s">
        <v>61</v>
      </c>
      <c r="AL43" t="s">
        <v>141</v>
      </c>
      <c r="AM43" t="s">
        <v>142</v>
      </c>
      <c r="AO43" t="s">
        <v>64</v>
      </c>
    </row>
    <row r="44" spans="1:41" x14ac:dyDescent="0.25">
      <c r="A44" t="s">
        <v>128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36.700000000000003</v>
      </c>
      <c r="X44">
        <v>7.7799999999999996E-3</v>
      </c>
      <c r="Y44">
        <v>-1.1599999999999999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139</v>
      </c>
      <c r="AH44" t="s">
        <v>45</v>
      </c>
      <c r="AI44" t="s">
        <v>140</v>
      </c>
      <c r="AJ44" t="s">
        <v>60</v>
      </c>
      <c r="AK44" t="s">
        <v>61</v>
      </c>
      <c r="AL44" t="s">
        <v>141</v>
      </c>
      <c r="AM44" t="s">
        <v>142</v>
      </c>
      <c r="AO44" t="s">
        <v>64</v>
      </c>
    </row>
    <row r="45" spans="1:41" x14ac:dyDescent="0.25">
      <c r="A45" t="s">
        <v>128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41.7</v>
      </c>
      <c r="X45">
        <v>8.26E-3</v>
      </c>
      <c r="Y45">
        <v>-1.37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139</v>
      </c>
      <c r="AH45" t="s">
        <v>45</v>
      </c>
      <c r="AI45" t="s">
        <v>140</v>
      </c>
      <c r="AJ45" t="s">
        <v>60</v>
      </c>
      <c r="AK45" t="s">
        <v>61</v>
      </c>
      <c r="AL45" t="s">
        <v>141</v>
      </c>
      <c r="AM45" t="s">
        <v>142</v>
      </c>
      <c r="AO45" t="s">
        <v>64</v>
      </c>
    </row>
    <row r="46" spans="1:41" x14ac:dyDescent="0.25">
      <c r="A46" t="s">
        <v>128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44.6</v>
      </c>
      <c r="X46">
        <v>7.4000000000000003E-3</v>
      </c>
      <c r="Y46">
        <v>-1.07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139</v>
      </c>
      <c r="AH46" t="s">
        <v>45</v>
      </c>
      <c r="AI46" t="s">
        <v>140</v>
      </c>
      <c r="AJ46" t="s">
        <v>60</v>
      </c>
      <c r="AK46" t="s">
        <v>61</v>
      </c>
      <c r="AL46" t="s">
        <v>141</v>
      </c>
      <c r="AM46" t="s">
        <v>142</v>
      </c>
      <c r="AO46" t="s">
        <v>64</v>
      </c>
    </row>
    <row r="47" spans="1:41" x14ac:dyDescent="0.25">
      <c r="A47" t="s">
        <v>128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52.1</v>
      </c>
      <c r="X47">
        <v>9.92E-3</v>
      </c>
      <c r="Y47">
        <v>-1.04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139</v>
      </c>
      <c r="AH47" t="s">
        <v>45</v>
      </c>
      <c r="AI47" t="s">
        <v>140</v>
      </c>
      <c r="AJ47" t="s">
        <v>60</v>
      </c>
      <c r="AK47" t="s">
        <v>61</v>
      </c>
      <c r="AL47" t="s">
        <v>141</v>
      </c>
      <c r="AM47" t="s">
        <v>142</v>
      </c>
      <c r="AO47" t="s">
        <v>64</v>
      </c>
    </row>
    <row r="48" spans="1:41" x14ac:dyDescent="0.25">
      <c r="A48" t="s">
        <v>128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52.1</v>
      </c>
      <c r="X48">
        <v>1.0200000000000001E-2</v>
      </c>
      <c r="Y48">
        <v>-1.08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139</v>
      </c>
      <c r="AH48" t="s">
        <v>45</v>
      </c>
      <c r="AI48" t="s">
        <v>140</v>
      </c>
      <c r="AJ48" t="s">
        <v>60</v>
      </c>
      <c r="AK48" t="s">
        <v>61</v>
      </c>
      <c r="AL48" t="s">
        <v>141</v>
      </c>
      <c r="AM48" t="s">
        <v>142</v>
      </c>
      <c r="AO48" t="s">
        <v>64</v>
      </c>
    </row>
    <row r="49" spans="1:41" x14ac:dyDescent="0.25">
      <c r="A49" t="s">
        <v>128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54.2</v>
      </c>
      <c r="X49">
        <v>1.2E-2</v>
      </c>
      <c r="Y49">
        <v>-1.18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139</v>
      </c>
      <c r="AH49" t="s">
        <v>45</v>
      </c>
      <c r="AI49" t="s">
        <v>140</v>
      </c>
      <c r="AJ49" t="s">
        <v>60</v>
      </c>
      <c r="AK49" t="s">
        <v>61</v>
      </c>
      <c r="AL49" t="s">
        <v>141</v>
      </c>
      <c r="AM49" t="s">
        <v>142</v>
      </c>
      <c r="AO49" t="s">
        <v>64</v>
      </c>
    </row>
    <row r="50" spans="1:41" x14ac:dyDescent="0.25">
      <c r="A50" t="s">
        <v>128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54.2</v>
      </c>
      <c r="X50">
        <v>1.2E-2</v>
      </c>
      <c r="Y50">
        <v>-1.05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139</v>
      </c>
      <c r="AH50" t="s">
        <v>45</v>
      </c>
      <c r="AI50" t="s">
        <v>140</v>
      </c>
      <c r="AJ50" t="s">
        <v>60</v>
      </c>
      <c r="AK50" t="s">
        <v>61</v>
      </c>
      <c r="AL50" t="s">
        <v>141</v>
      </c>
      <c r="AM50" t="s">
        <v>142</v>
      </c>
      <c r="AO50" t="s">
        <v>64</v>
      </c>
    </row>
    <row r="51" spans="1:41" x14ac:dyDescent="0.25">
      <c r="A51" t="s">
        <v>128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54.7</v>
      </c>
      <c r="X51">
        <v>1.0999999999999999E-2</v>
      </c>
      <c r="Y51">
        <v>-1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139</v>
      </c>
      <c r="AH51" t="s">
        <v>45</v>
      </c>
      <c r="AI51" t="s">
        <v>140</v>
      </c>
      <c r="AJ51" t="s">
        <v>60</v>
      </c>
      <c r="AK51" t="s">
        <v>61</v>
      </c>
      <c r="AL51" t="s">
        <v>141</v>
      </c>
      <c r="AM51" t="s">
        <v>142</v>
      </c>
      <c r="AO51" t="s">
        <v>64</v>
      </c>
    </row>
    <row r="52" spans="1:41" x14ac:dyDescent="0.25">
      <c r="A52" t="s">
        <v>128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71.599999999999994</v>
      </c>
      <c r="X52">
        <v>1.1900000000000001E-2</v>
      </c>
      <c r="Y52">
        <v>-0.77700000000000002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139</v>
      </c>
      <c r="AH52" t="s">
        <v>45</v>
      </c>
      <c r="AI52" t="s">
        <v>140</v>
      </c>
      <c r="AJ52" t="s">
        <v>60</v>
      </c>
      <c r="AK52" t="s">
        <v>61</v>
      </c>
      <c r="AL52" t="s">
        <v>141</v>
      </c>
      <c r="AM52" t="s">
        <v>142</v>
      </c>
      <c r="AO52" t="s">
        <v>64</v>
      </c>
    </row>
    <row r="53" spans="1:41" x14ac:dyDescent="0.25">
      <c r="A53" t="s">
        <v>128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41.8</v>
      </c>
      <c r="X53">
        <v>9.5899999999999996E-3</v>
      </c>
      <c r="Y53">
        <v>-1.2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139</v>
      </c>
      <c r="AH53" t="s">
        <v>45</v>
      </c>
      <c r="AI53" t="s">
        <v>140</v>
      </c>
      <c r="AJ53" t="s">
        <v>60</v>
      </c>
      <c r="AK53" t="s">
        <v>61</v>
      </c>
      <c r="AL53" t="s">
        <v>141</v>
      </c>
      <c r="AM53" t="s">
        <v>142</v>
      </c>
      <c r="AO53" t="s">
        <v>64</v>
      </c>
    </row>
    <row r="54" spans="1:41" x14ac:dyDescent="0.25">
      <c r="A54" t="s">
        <v>128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51.6</v>
      </c>
      <c r="X54">
        <v>1.04E-2</v>
      </c>
      <c r="Y54">
        <v>-1.0900000000000001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139</v>
      </c>
      <c r="AH54" t="s">
        <v>45</v>
      </c>
      <c r="AI54" t="s">
        <v>140</v>
      </c>
      <c r="AJ54" t="s">
        <v>60</v>
      </c>
      <c r="AK54" t="s">
        <v>61</v>
      </c>
      <c r="AL54" t="s">
        <v>141</v>
      </c>
      <c r="AM54" t="s">
        <v>142</v>
      </c>
      <c r="AO54" t="s">
        <v>64</v>
      </c>
    </row>
    <row r="55" spans="1:41" x14ac:dyDescent="0.25">
      <c r="A55" t="s">
        <v>128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43.6</v>
      </c>
      <c r="X55">
        <v>5.4799999999999996E-3</v>
      </c>
      <c r="Y55">
        <v>-1.84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139</v>
      </c>
      <c r="AH55" t="s">
        <v>45</v>
      </c>
      <c r="AI55" t="s">
        <v>140</v>
      </c>
      <c r="AJ55" t="s">
        <v>60</v>
      </c>
      <c r="AK55" t="s">
        <v>61</v>
      </c>
      <c r="AL55" t="s">
        <v>141</v>
      </c>
      <c r="AM55" t="s">
        <v>142</v>
      </c>
      <c r="AO55" t="s">
        <v>64</v>
      </c>
    </row>
    <row r="56" spans="1:41" x14ac:dyDescent="0.25">
      <c r="A56" t="s">
        <v>128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46</v>
      </c>
      <c r="X56">
        <v>7.3299999999999997E-3</v>
      </c>
      <c r="Y56">
        <v>-0.91200000000000003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139</v>
      </c>
      <c r="AH56" t="s">
        <v>45</v>
      </c>
      <c r="AI56" t="s">
        <v>140</v>
      </c>
      <c r="AJ56" t="s">
        <v>60</v>
      </c>
      <c r="AK56" t="s">
        <v>61</v>
      </c>
      <c r="AL56" t="s">
        <v>141</v>
      </c>
      <c r="AM56" t="s">
        <v>142</v>
      </c>
      <c r="AO56" t="s">
        <v>64</v>
      </c>
    </row>
    <row r="57" spans="1:41" x14ac:dyDescent="0.25">
      <c r="A57" t="s">
        <v>128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49.3</v>
      </c>
      <c r="X57">
        <v>8.1200000000000005E-3</v>
      </c>
      <c r="Y57">
        <v>-0.86799999999999999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139</v>
      </c>
      <c r="AH57" t="s">
        <v>45</v>
      </c>
      <c r="AI57" t="s">
        <v>140</v>
      </c>
      <c r="AJ57" t="s">
        <v>60</v>
      </c>
      <c r="AK57" t="s">
        <v>61</v>
      </c>
      <c r="AL57" t="s">
        <v>141</v>
      </c>
      <c r="AM57" t="s">
        <v>142</v>
      </c>
      <c r="AO57" t="s">
        <v>64</v>
      </c>
    </row>
    <row r="58" spans="1:41" x14ac:dyDescent="0.25">
      <c r="A58" t="s">
        <v>128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51.1</v>
      </c>
      <c r="X58">
        <v>8.9300000000000004E-3</v>
      </c>
      <c r="Y58">
        <v>-0.93799999999999994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139</v>
      </c>
      <c r="AH58" t="s">
        <v>45</v>
      </c>
      <c r="AI58" t="s">
        <v>140</v>
      </c>
      <c r="AJ58" t="s">
        <v>60</v>
      </c>
      <c r="AK58" t="s">
        <v>61</v>
      </c>
      <c r="AL58" t="s">
        <v>141</v>
      </c>
      <c r="AM58" t="s">
        <v>142</v>
      </c>
      <c r="AO58" t="s">
        <v>64</v>
      </c>
    </row>
    <row r="59" spans="1:41" x14ac:dyDescent="0.25">
      <c r="A59" t="s">
        <v>128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51.1</v>
      </c>
      <c r="X59">
        <v>1.0200000000000001E-2</v>
      </c>
      <c r="Y59">
        <v>-0.92600000000000005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139</v>
      </c>
      <c r="AH59" t="s">
        <v>45</v>
      </c>
      <c r="AI59" t="s">
        <v>140</v>
      </c>
      <c r="AJ59" t="s">
        <v>60</v>
      </c>
      <c r="AK59" t="s">
        <v>61</v>
      </c>
      <c r="AL59" t="s">
        <v>141</v>
      </c>
      <c r="AM59" t="s">
        <v>142</v>
      </c>
      <c r="AO59" t="s">
        <v>64</v>
      </c>
    </row>
    <row r="60" spans="1:41" x14ac:dyDescent="0.25">
      <c r="A60" t="s">
        <v>128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52.4</v>
      </c>
      <c r="X60">
        <v>9.5399999999999999E-3</v>
      </c>
      <c r="Y60">
        <v>-0.95699999999999996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139</v>
      </c>
      <c r="AH60" t="s">
        <v>45</v>
      </c>
      <c r="AI60" t="s">
        <v>140</v>
      </c>
      <c r="AJ60" t="s">
        <v>60</v>
      </c>
      <c r="AK60" t="s">
        <v>61</v>
      </c>
      <c r="AL60" t="s">
        <v>141</v>
      </c>
      <c r="AM60" t="s">
        <v>142</v>
      </c>
      <c r="AO60" t="s">
        <v>64</v>
      </c>
    </row>
    <row r="61" spans="1:41" x14ac:dyDescent="0.25">
      <c r="A61" t="s">
        <v>128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51</v>
      </c>
      <c r="X61">
        <v>8.4100000000000008E-3</v>
      </c>
      <c r="Y61">
        <v>-0.875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139</v>
      </c>
      <c r="AH61" t="s">
        <v>45</v>
      </c>
      <c r="AI61" t="s">
        <v>140</v>
      </c>
      <c r="AJ61" t="s">
        <v>60</v>
      </c>
      <c r="AK61" t="s">
        <v>61</v>
      </c>
      <c r="AL61" t="s">
        <v>141</v>
      </c>
      <c r="AM61" t="s">
        <v>142</v>
      </c>
      <c r="AO61" t="s">
        <v>64</v>
      </c>
    </row>
    <row r="62" spans="1:41" x14ac:dyDescent="0.25">
      <c r="A62" t="s">
        <v>128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64</v>
      </c>
      <c r="X62">
        <v>9.4999999999999998E-3</v>
      </c>
      <c r="Y62">
        <v>-0.49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139</v>
      </c>
      <c r="AH62" t="s">
        <v>45</v>
      </c>
      <c r="AI62" t="s">
        <v>140</v>
      </c>
      <c r="AJ62" t="s">
        <v>60</v>
      </c>
      <c r="AK62" t="s">
        <v>61</v>
      </c>
      <c r="AL62" t="s">
        <v>141</v>
      </c>
      <c r="AM62" t="s">
        <v>142</v>
      </c>
      <c r="AO62" t="s">
        <v>64</v>
      </c>
    </row>
    <row r="63" spans="1:41" x14ac:dyDescent="0.25">
      <c r="A63" t="s">
        <v>128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43.1</v>
      </c>
      <c r="X63">
        <v>8.0099999999999998E-3</v>
      </c>
      <c r="Y63">
        <v>-1.1299999999999999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139</v>
      </c>
      <c r="AH63" t="s">
        <v>45</v>
      </c>
      <c r="AI63" t="s">
        <v>140</v>
      </c>
      <c r="AJ63" t="s">
        <v>60</v>
      </c>
      <c r="AK63" t="s">
        <v>61</v>
      </c>
      <c r="AL63" t="s">
        <v>141</v>
      </c>
      <c r="AM63" t="s">
        <v>142</v>
      </c>
      <c r="AO63" t="s">
        <v>64</v>
      </c>
    </row>
    <row r="64" spans="1:41" x14ac:dyDescent="0.25">
      <c r="A64" t="s">
        <v>128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49.3</v>
      </c>
      <c r="X64">
        <v>8.2500000000000004E-3</v>
      </c>
      <c r="Y64">
        <v>-0.89100000000000001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139</v>
      </c>
      <c r="AH64" t="s">
        <v>45</v>
      </c>
      <c r="AI64" t="s">
        <v>140</v>
      </c>
      <c r="AJ64" t="s">
        <v>60</v>
      </c>
      <c r="AK64" t="s">
        <v>61</v>
      </c>
      <c r="AL64" t="s">
        <v>141</v>
      </c>
      <c r="AM64" t="s">
        <v>142</v>
      </c>
      <c r="AO64" t="s">
        <v>64</v>
      </c>
    </row>
    <row r="65" spans="1:41" x14ac:dyDescent="0.25">
      <c r="A65" t="s">
        <v>128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38.299999999999997</v>
      </c>
      <c r="X65">
        <v>5.1700000000000001E-3</v>
      </c>
      <c r="Y65">
        <v>-1.83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139</v>
      </c>
      <c r="AH65" t="s">
        <v>45</v>
      </c>
      <c r="AI65" t="s">
        <v>140</v>
      </c>
      <c r="AJ65" t="s">
        <v>60</v>
      </c>
      <c r="AK65" t="s">
        <v>61</v>
      </c>
      <c r="AL65" t="s">
        <v>141</v>
      </c>
      <c r="AM65" t="s">
        <v>142</v>
      </c>
      <c r="AO65" t="s">
        <v>64</v>
      </c>
    </row>
    <row r="66" spans="1:41" x14ac:dyDescent="0.25">
      <c r="A66" t="s">
        <v>128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43.6</v>
      </c>
      <c r="X66">
        <v>6.4200000000000004E-3</v>
      </c>
      <c r="Y66">
        <v>-1.03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139</v>
      </c>
      <c r="AH66" t="s">
        <v>45</v>
      </c>
      <c r="AI66" t="s">
        <v>140</v>
      </c>
      <c r="AJ66" t="s">
        <v>60</v>
      </c>
      <c r="AK66" t="s">
        <v>61</v>
      </c>
      <c r="AL66" t="s">
        <v>141</v>
      </c>
      <c r="AM66" t="s">
        <v>142</v>
      </c>
      <c r="AO66" t="s">
        <v>64</v>
      </c>
    </row>
    <row r="67" spans="1:41" x14ac:dyDescent="0.25">
      <c r="A67" t="s">
        <v>128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46.3</v>
      </c>
      <c r="X67">
        <v>8.5100000000000002E-3</v>
      </c>
      <c r="Y67">
        <v>-1.02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139</v>
      </c>
      <c r="AH67" t="s">
        <v>45</v>
      </c>
      <c r="AI67" t="s">
        <v>140</v>
      </c>
      <c r="AJ67" t="s">
        <v>60</v>
      </c>
      <c r="AK67" t="s">
        <v>61</v>
      </c>
      <c r="AL67" t="s">
        <v>141</v>
      </c>
      <c r="AM67" t="s">
        <v>142</v>
      </c>
      <c r="AO67" t="s">
        <v>64</v>
      </c>
    </row>
    <row r="68" spans="1:41" x14ac:dyDescent="0.25">
      <c r="A68" t="s">
        <v>128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48.3</v>
      </c>
      <c r="X68">
        <v>9.2899999999999996E-3</v>
      </c>
      <c r="Y68">
        <v>-1.1200000000000001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139</v>
      </c>
      <c r="AH68" t="s">
        <v>45</v>
      </c>
      <c r="AI68" t="s">
        <v>140</v>
      </c>
      <c r="AJ68" t="s">
        <v>60</v>
      </c>
      <c r="AK68" t="s">
        <v>61</v>
      </c>
      <c r="AL68" t="s">
        <v>141</v>
      </c>
      <c r="AM68" t="s">
        <v>142</v>
      </c>
      <c r="AO68" t="s">
        <v>64</v>
      </c>
    </row>
    <row r="69" spans="1:41" x14ac:dyDescent="0.25">
      <c r="A69" t="s">
        <v>128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48.7</v>
      </c>
      <c r="X69">
        <v>1.0699999999999999E-2</v>
      </c>
      <c r="Y69">
        <v>-1.2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139</v>
      </c>
      <c r="AH69" t="s">
        <v>45</v>
      </c>
      <c r="AI69" t="s">
        <v>140</v>
      </c>
      <c r="AJ69" t="s">
        <v>60</v>
      </c>
      <c r="AK69" t="s">
        <v>61</v>
      </c>
      <c r="AL69" t="s">
        <v>141</v>
      </c>
      <c r="AM69" t="s">
        <v>142</v>
      </c>
      <c r="AO69" t="s">
        <v>64</v>
      </c>
    </row>
    <row r="70" spans="1:41" x14ac:dyDescent="0.25">
      <c r="A70" t="s">
        <v>128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49.9</v>
      </c>
      <c r="X70">
        <v>1.0800000000000001E-2</v>
      </c>
      <c r="Y70">
        <v>-1.1599999999999999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139</v>
      </c>
      <c r="AH70" t="s">
        <v>45</v>
      </c>
      <c r="AI70" t="s">
        <v>140</v>
      </c>
      <c r="AJ70" t="s">
        <v>60</v>
      </c>
      <c r="AK70" t="s">
        <v>61</v>
      </c>
      <c r="AL70" t="s">
        <v>141</v>
      </c>
      <c r="AM70" t="s">
        <v>142</v>
      </c>
      <c r="AO70" t="s">
        <v>64</v>
      </c>
    </row>
    <row r="71" spans="1:41" x14ac:dyDescent="0.25">
      <c r="A71" t="s">
        <v>128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49.7</v>
      </c>
      <c r="X71">
        <v>9.75E-3</v>
      </c>
      <c r="Y71">
        <v>-1.21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139</v>
      </c>
      <c r="AH71" t="s">
        <v>45</v>
      </c>
      <c r="AI71" t="s">
        <v>140</v>
      </c>
      <c r="AJ71" t="s">
        <v>60</v>
      </c>
      <c r="AK71" t="s">
        <v>61</v>
      </c>
      <c r="AL71" t="s">
        <v>141</v>
      </c>
      <c r="AM71" t="s">
        <v>142</v>
      </c>
      <c r="AO71" t="s">
        <v>64</v>
      </c>
    </row>
    <row r="72" spans="1:41" x14ac:dyDescent="0.25">
      <c r="A72" t="s">
        <v>128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64.2</v>
      </c>
      <c r="X72">
        <v>1.04E-2</v>
      </c>
      <c r="Y72">
        <v>-0.71699999999999997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139</v>
      </c>
      <c r="AH72" t="s">
        <v>45</v>
      </c>
      <c r="AI72" t="s">
        <v>140</v>
      </c>
      <c r="AJ72" t="s">
        <v>60</v>
      </c>
      <c r="AK72" t="s">
        <v>61</v>
      </c>
      <c r="AL72" t="s">
        <v>141</v>
      </c>
      <c r="AM72" t="s">
        <v>142</v>
      </c>
      <c r="AO72" t="s">
        <v>64</v>
      </c>
    </row>
    <row r="73" spans="1:41" x14ac:dyDescent="0.25">
      <c r="A73" t="s">
        <v>128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38.200000000000003</v>
      </c>
      <c r="X73">
        <v>8.1600000000000006E-3</v>
      </c>
      <c r="Y73">
        <v>-1.1299999999999999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139</v>
      </c>
      <c r="AH73" t="s">
        <v>45</v>
      </c>
      <c r="AI73" t="s">
        <v>140</v>
      </c>
      <c r="AJ73" t="s">
        <v>60</v>
      </c>
      <c r="AK73" t="s">
        <v>61</v>
      </c>
      <c r="AL73" t="s">
        <v>141</v>
      </c>
      <c r="AM73" t="s">
        <v>142</v>
      </c>
      <c r="AO73" t="s">
        <v>64</v>
      </c>
    </row>
    <row r="74" spans="1:41" x14ac:dyDescent="0.25">
      <c r="A74" t="s">
        <v>128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47.2</v>
      </c>
      <c r="X74">
        <v>8.8400000000000006E-3</v>
      </c>
      <c r="Y74">
        <v>-1.0900000000000001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139</v>
      </c>
      <c r="AH74" t="s">
        <v>45</v>
      </c>
      <c r="AI74" t="s">
        <v>140</v>
      </c>
      <c r="AJ74" t="s">
        <v>60</v>
      </c>
      <c r="AK74" t="s">
        <v>61</v>
      </c>
      <c r="AL74" t="s">
        <v>141</v>
      </c>
      <c r="AM74" t="s">
        <v>142</v>
      </c>
      <c r="AO74" t="s">
        <v>64</v>
      </c>
    </row>
    <row r="75" spans="1:41" x14ac:dyDescent="0.25">
      <c r="A75" t="s">
        <v>128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36.4</v>
      </c>
      <c r="X75">
        <v>5.0699999999999999E-3</v>
      </c>
      <c r="Y75">
        <v>-1.82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139</v>
      </c>
      <c r="AH75" t="s">
        <v>45</v>
      </c>
      <c r="AI75" t="s">
        <v>140</v>
      </c>
      <c r="AJ75" t="s">
        <v>60</v>
      </c>
      <c r="AK75" t="s">
        <v>61</v>
      </c>
      <c r="AL75" t="s">
        <v>141</v>
      </c>
      <c r="AM75" t="s">
        <v>142</v>
      </c>
      <c r="AO75" t="s">
        <v>64</v>
      </c>
    </row>
    <row r="76" spans="1:41" x14ac:dyDescent="0.25">
      <c r="A76" t="s">
        <v>128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41.4</v>
      </c>
      <c r="X76">
        <v>5.5199999999999997E-3</v>
      </c>
      <c r="Y76">
        <v>-1.1299999999999999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139</v>
      </c>
      <c r="AH76" t="s">
        <v>45</v>
      </c>
      <c r="AI76" t="s">
        <v>140</v>
      </c>
      <c r="AJ76" t="s">
        <v>60</v>
      </c>
      <c r="AK76" t="s">
        <v>61</v>
      </c>
      <c r="AL76" t="s">
        <v>141</v>
      </c>
      <c r="AM76" t="s">
        <v>142</v>
      </c>
      <c r="AO76" t="s">
        <v>64</v>
      </c>
    </row>
    <row r="77" spans="1:41" x14ac:dyDescent="0.25">
      <c r="A77" t="s">
        <v>128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44.6</v>
      </c>
      <c r="X77">
        <v>8.6300000000000005E-3</v>
      </c>
      <c r="Y77">
        <v>-1.0900000000000001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139</v>
      </c>
      <c r="AH77" t="s">
        <v>45</v>
      </c>
      <c r="AI77" t="s">
        <v>140</v>
      </c>
      <c r="AJ77" t="s">
        <v>60</v>
      </c>
      <c r="AK77" t="s">
        <v>61</v>
      </c>
      <c r="AL77" t="s">
        <v>141</v>
      </c>
      <c r="AM77" t="s">
        <v>142</v>
      </c>
      <c r="AO77" t="s">
        <v>64</v>
      </c>
    </row>
    <row r="78" spans="1:41" x14ac:dyDescent="0.25">
      <c r="A78" t="s">
        <v>128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47</v>
      </c>
      <c r="X78">
        <v>9.3799999999999994E-3</v>
      </c>
      <c r="Y78">
        <v>-1.19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139</v>
      </c>
      <c r="AH78" t="s">
        <v>45</v>
      </c>
      <c r="AI78" t="s">
        <v>140</v>
      </c>
      <c r="AJ78" t="s">
        <v>60</v>
      </c>
      <c r="AK78" t="s">
        <v>61</v>
      </c>
      <c r="AL78" t="s">
        <v>141</v>
      </c>
      <c r="AM78" t="s">
        <v>142</v>
      </c>
      <c r="AO78" t="s">
        <v>64</v>
      </c>
    </row>
    <row r="79" spans="1:41" x14ac:dyDescent="0.25">
      <c r="A79" t="s">
        <v>128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47.9</v>
      </c>
      <c r="X79">
        <v>1.0699999999999999E-2</v>
      </c>
      <c r="Y79">
        <v>-1.23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139</v>
      </c>
      <c r="AH79" t="s">
        <v>45</v>
      </c>
      <c r="AI79" t="s">
        <v>140</v>
      </c>
      <c r="AJ79" t="s">
        <v>60</v>
      </c>
      <c r="AK79" t="s">
        <v>61</v>
      </c>
      <c r="AL79" t="s">
        <v>141</v>
      </c>
      <c r="AM79" t="s">
        <v>142</v>
      </c>
      <c r="AO79" t="s">
        <v>64</v>
      </c>
    </row>
    <row r="80" spans="1:41" x14ac:dyDescent="0.25">
      <c r="A80" t="s">
        <v>128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49.4</v>
      </c>
      <c r="X80">
        <v>1.0699999999999999E-2</v>
      </c>
      <c r="Y80">
        <v>-1.18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139</v>
      </c>
      <c r="AH80" t="s">
        <v>45</v>
      </c>
      <c r="AI80" t="s">
        <v>140</v>
      </c>
      <c r="AJ80" t="s">
        <v>60</v>
      </c>
      <c r="AK80" t="s">
        <v>61</v>
      </c>
      <c r="AL80" t="s">
        <v>141</v>
      </c>
      <c r="AM80" t="s">
        <v>142</v>
      </c>
      <c r="AO80" t="s">
        <v>64</v>
      </c>
    </row>
    <row r="81" spans="1:41" x14ac:dyDescent="0.25">
      <c r="A81" t="s">
        <v>128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49.1</v>
      </c>
      <c r="X81">
        <v>9.7900000000000001E-3</v>
      </c>
      <c r="Y81">
        <v>-1.26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139</v>
      </c>
      <c r="AH81" t="s">
        <v>45</v>
      </c>
      <c r="AI81" t="s">
        <v>140</v>
      </c>
      <c r="AJ81" t="s">
        <v>60</v>
      </c>
      <c r="AK81" t="s">
        <v>61</v>
      </c>
      <c r="AL81" t="s">
        <v>141</v>
      </c>
      <c r="AM81" t="s">
        <v>142</v>
      </c>
      <c r="AO81" t="s">
        <v>64</v>
      </c>
    </row>
    <row r="82" spans="1:41" x14ac:dyDescent="0.25">
      <c r="A82" t="s">
        <v>128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63.6</v>
      </c>
      <c r="X82">
        <v>1.11E-2</v>
      </c>
      <c r="Y82">
        <v>-0.92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139</v>
      </c>
      <c r="AH82" t="s">
        <v>45</v>
      </c>
      <c r="AI82" t="s">
        <v>140</v>
      </c>
      <c r="AJ82" t="s">
        <v>60</v>
      </c>
      <c r="AK82" t="s">
        <v>61</v>
      </c>
      <c r="AL82" t="s">
        <v>141</v>
      </c>
      <c r="AM82" t="s">
        <v>142</v>
      </c>
      <c r="AO82" t="s">
        <v>64</v>
      </c>
    </row>
    <row r="83" spans="1:41" x14ac:dyDescent="0.25">
      <c r="A83" t="s">
        <v>128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37</v>
      </c>
      <c r="X83">
        <v>7.9600000000000001E-3</v>
      </c>
      <c r="Y83">
        <v>-1.1200000000000001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139</v>
      </c>
      <c r="AH83" t="s">
        <v>45</v>
      </c>
      <c r="AI83" t="s">
        <v>140</v>
      </c>
      <c r="AJ83" t="s">
        <v>60</v>
      </c>
      <c r="AK83" t="s">
        <v>61</v>
      </c>
      <c r="AL83" t="s">
        <v>141</v>
      </c>
      <c r="AM83" t="s">
        <v>142</v>
      </c>
      <c r="AO83" t="s">
        <v>64</v>
      </c>
    </row>
    <row r="84" spans="1:41" x14ac:dyDescent="0.25">
      <c r="A84" t="s">
        <v>128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46</v>
      </c>
      <c r="X84">
        <v>8.9499999999999996E-3</v>
      </c>
      <c r="Y84">
        <v>-1.17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139</v>
      </c>
      <c r="AH84" t="s">
        <v>45</v>
      </c>
      <c r="AI84" t="s">
        <v>140</v>
      </c>
      <c r="AJ84" t="s">
        <v>60</v>
      </c>
      <c r="AK84" t="s">
        <v>61</v>
      </c>
      <c r="AL84" t="s">
        <v>141</v>
      </c>
      <c r="AM84" t="s">
        <v>142</v>
      </c>
      <c r="AO84" t="s">
        <v>64</v>
      </c>
    </row>
    <row r="85" spans="1:41" x14ac:dyDescent="0.25">
      <c r="A85" t="s">
        <v>128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48.1</v>
      </c>
      <c r="X85">
        <v>9.8600000000000007E-3</v>
      </c>
      <c r="Y85">
        <v>-1.36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139</v>
      </c>
      <c r="AH85" t="s">
        <v>45</v>
      </c>
      <c r="AI85" t="s">
        <v>140</v>
      </c>
      <c r="AJ85" t="s">
        <v>60</v>
      </c>
      <c r="AK85" t="s">
        <v>61</v>
      </c>
      <c r="AL85" t="s">
        <v>141</v>
      </c>
      <c r="AM85" t="s">
        <v>142</v>
      </c>
      <c r="AO85" t="s">
        <v>64</v>
      </c>
    </row>
    <row r="86" spans="1:41" x14ac:dyDescent="0.25">
      <c r="A86" t="s">
        <v>128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38.200000000000003</v>
      </c>
      <c r="X86">
        <v>4.8599999999999997E-3</v>
      </c>
      <c r="Y86">
        <v>-1.67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139</v>
      </c>
      <c r="AH86" t="s">
        <v>45</v>
      </c>
      <c r="AI86" t="s">
        <v>140</v>
      </c>
      <c r="AJ86" t="s">
        <v>60</v>
      </c>
      <c r="AK86" t="s">
        <v>61</v>
      </c>
      <c r="AL86" t="s">
        <v>141</v>
      </c>
      <c r="AM86" t="s">
        <v>142</v>
      </c>
      <c r="AO86" t="s">
        <v>64</v>
      </c>
    </row>
    <row r="87" spans="1:41" x14ac:dyDescent="0.25">
      <c r="A87" t="s">
        <v>128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43.3</v>
      </c>
      <c r="X87">
        <v>6.6899999999999998E-3</v>
      </c>
      <c r="Y87">
        <v>-1.1000000000000001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139</v>
      </c>
      <c r="AH87" t="s">
        <v>45</v>
      </c>
      <c r="AI87" t="s">
        <v>140</v>
      </c>
      <c r="AJ87" t="s">
        <v>60</v>
      </c>
      <c r="AK87" t="s">
        <v>61</v>
      </c>
      <c r="AL87" t="s">
        <v>141</v>
      </c>
      <c r="AM87" t="s">
        <v>142</v>
      </c>
      <c r="AO87" t="s">
        <v>64</v>
      </c>
    </row>
    <row r="88" spans="1:41" x14ac:dyDescent="0.25">
      <c r="A88" t="s">
        <v>128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50.6</v>
      </c>
      <c r="X88">
        <v>9.3500000000000007E-3</v>
      </c>
      <c r="Y88">
        <v>-1.0900000000000001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139</v>
      </c>
      <c r="AH88" t="s">
        <v>45</v>
      </c>
      <c r="AI88" t="s">
        <v>140</v>
      </c>
      <c r="AJ88" t="s">
        <v>60</v>
      </c>
      <c r="AK88" t="s">
        <v>61</v>
      </c>
      <c r="AL88" t="s">
        <v>141</v>
      </c>
      <c r="AM88" t="s">
        <v>142</v>
      </c>
      <c r="AO88" t="s">
        <v>64</v>
      </c>
    </row>
    <row r="89" spans="1:41" x14ac:dyDescent="0.25">
      <c r="A89" t="s">
        <v>128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51.2</v>
      </c>
      <c r="X89">
        <v>0.01</v>
      </c>
      <c r="Y89">
        <v>-1.1200000000000001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139</v>
      </c>
      <c r="AH89" t="s">
        <v>45</v>
      </c>
      <c r="AI89" t="s">
        <v>140</v>
      </c>
      <c r="AJ89" t="s">
        <v>60</v>
      </c>
      <c r="AK89" t="s">
        <v>61</v>
      </c>
      <c r="AL89" t="s">
        <v>141</v>
      </c>
      <c r="AM89" t="s">
        <v>142</v>
      </c>
      <c r="AO89" t="s">
        <v>64</v>
      </c>
    </row>
    <row r="90" spans="1:41" x14ac:dyDescent="0.25">
      <c r="A90" t="s">
        <v>128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54.4</v>
      </c>
      <c r="X90">
        <v>1.21E-2</v>
      </c>
      <c r="Y90">
        <v>-1.18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139</v>
      </c>
      <c r="AH90" t="s">
        <v>45</v>
      </c>
      <c r="AI90" t="s">
        <v>140</v>
      </c>
      <c r="AJ90" t="s">
        <v>60</v>
      </c>
      <c r="AK90" t="s">
        <v>61</v>
      </c>
      <c r="AL90" t="s">
        <v>141</v>
      </c>
      <c r="AM90" t="s">
        <v>142</v>
      </c>
      <c r="AO90" t="s">
        <v>64</v>
      </c>
    </row>
    <row r="91" spans="1:41" x14ac:dyDescent="0.25">
      <c r="A91" t="s">
        <v>128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54.2</v>
      </c>
      <c r="X91">
        <v>1.2E-2</v>
      </c>
      <c r="Y91">
        <v>-1.06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139</v>
      </c>
      <c r="AH91" t="s">
        <v>45</v>
      </c>
      <c r="AI91" t="s">
        <v>140</v>
      </c>
      <c r="AJ91" t="s">
        <v>60</v>
      </c>
      <c r="AK91" t="s">
        <v>61</v>
      </c>
      <c r="AL91" t="s">
        <v>141</v>
      </c>
      <c r="AM91" t="s">
        <v>142</v>
      </c>
      <c r="AO91" t="s">
        <v>64</v>
      </c>
    </row>
    <row r="92" spans="1:41" x14ac:dyDescent="0.25">
      <c r="A92" t="s">
        <v>128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52.4</v>
      </c>
      <c r="X92">
        <v>1.03E-2</v>
      </c>
      <c r="Y92">
        <v>-1.1599999999999999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139</v>
      </c>
      <c r="AH92" t="s">
        <v>45</v>
      </c>
      <c r="AI92" t="s">
        <v>140</v>
      </c>
      <c r="AJ92" t="s">
        <v>60</v>
      </c>
      <c r="AK92" t="s">
        <v>61</v>
      </c>
      <c r="AL92" t="s">
        <v>141</v>
      </c>
      <c r="AM92" t="s">
        <v>142</v>
      </c>
      <c r="AO92" t="s">
        <v>64</v>
      </c>
    </row>
    <row r="93" spans="1:41" x14ac:dyDescent="0.25">
      <c r="A93" t="s">
        <v>128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72.7</v>
      </c>
      <c r="X93">
        <v>1.23E-2</v>
      </c>
      <c r="Y93">
        <v>-0.82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139</v>
      </c>
      <c r="AH93" t="s">
        <v>45</v>
      </c>
      <c r="AI93" t="s">
        <v>140</v>
      </c>
      <c r="AJ93" t="s">
        <v>60</v>
      </c>
      <c r="AK93" t="s">
        <v>61</v>
      </c>
      <c r="AL93" t="s">
        <v>141</v>
      </c>
      <c r="AM93" t="s">
        <v>142</v>
      </c>
      <c r="AO93" t="s">
        <v>64</v>
      </c>
    </row>
    <row r="94" spans="1:41" x14ac:dyDescent="0.25">
      <c r="A94" t="s">
        <v>128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39.1</v>
      </c>
      <c r="X94">
        <v>8.3099999999999997E-3</v>
      </c>
      <c r="Y94">
        <v>-0.88600000000000001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139</v>
      </c>
      <c r="AH94" t="s">
        <v>45</v>
      </c>
      <c r="AI94" t="s">
        <v>140</v>
      </c>
      <c r="AJ94" t="s">
        <v>60</v>
      </c>
      <c r="AK94" t="s">
        <v>61</v>
      </c>
      <c r="AL94" t="s">
        <v>141</v>
      </c>
      <c r="AM94" t="s">
        <v>142</v>
      </c>
      <c r="AO94" t="s">
        <v>64</v>
      </c>
    </row>
    <row r="95" spans="1:41" x14ac:dyDescent="0.25">
      <c r="A95" t="s">
        <v>128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52.1</v>
      </c>
      <c r="X95">
        <v>1.04E-2</v>
      </c>
      <c r="Y95">
        <v>-1.1399999999999999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139</v>
      </c>
      <c r="AH95" t="s">
        <v>45</v>
      </c>
      <c r="AI95" t="s">
        <v>140</v>
      </c>
      <c r="AJ95" t="s">
        <v>60</v>
      </c>
      <c r="AK95" t="s">
        <v>61</v>
      </c>
      <c r="AL95" t="s">
        <v>141</v>
      </c>
      <c r="AM95" t="s">
        <v>142</v>
      </c>
      <c r="AO95" t="s">
        <v>64</v>
      </c>
    </row>
    <row r="96" spans="1:41" x14ac:dyDescent="0.25">
      <c r="A96" t="s">
        <v>128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44.7</v>
      </c>
      <c r="X96">
        <v>7.7999999999999996E-3</v>
      </c>
      <c r="Y96">
        <v>-1.08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139</v>
      </c>
      <c r="AH96" t="s">
        <v>45</v>
      </c>
      <c r="AI96" t="s">
        <v>140</v>
      </c>
      <c r="AJ96" t="s">
        <v>60</v>
      </c>
      <c r="AK96" t="s">
        <v>61</v>
      </c>
      <c r="AL96" t="s">
        <v>141</v>
      </c>
      <c r="AM96" t="s">
        <v>142</v>
      </c>
      <c r="AO96" t="s">
        <v>64</v>
      </c>
    </row>
    <row r="97" spans="1:41" x14ac:dyDescent="0.25">
      <c r="A97" t="s">
        <v>128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40.700000000000003</v>
      </c>
      <c r="X97">
        <v>5.4999999999999997E-3</v>
      </c>
      <c r="Y97">
        <v>-1.5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139</v>
      </c>
      <c r="AH97" t="s">
        <v>45</v>
      </c>
      <c r="AI97" t="s">
        <v>140</v>
      </c>
      <c r="AJ97" t="s">
        <v>60</v>
      </c>
      <c r="AK97" t="s">
        <v>61</v>
      </c>
      <c r="AL97" t="s">
        <v>141</v>
      </c>
      <c r="AM97" t="s">
        <v>142</v>
      </c>
      <c r="AO97" t="s">
        <v>64</v>
      </c>
    </row>
    <row r="98" spans="1:41" x14ac:dyDescent="0.25">
      <c r="A98" t="s">
        <v>128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46.4</v>
      </c>
      <c r="X98">
        <v>7.7200000000000003E-3</v>
      </c>
      <c r="Y98">
        <v>-0.90900000000000003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139</v>
      </c>
      <c r="AH98" t="s">
        <v>45</v>
      </c>
      <c r="AI98" t="s">
        <v>140</v>
      </c>
      <c r="AJ98" t="s">
        <v>60</v>
      </c>
      <c r="AK98" t="s">
        <v>61</v>
      </c>
      <c r="AL98" t="s">
        <v>141</v>
      </c>
      <c r="AM98" t="s">
        <v>142</v>
      </c>
      <c r="AO98" t="s">
        <v>64</v>
      </c>
    </row>
    <row r="99" spans="1:41" x14ac:dyDescent="0.25">
      <c r="A99" t="s">
        <v>128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47</v>
      </c>
      <c r="X99">
        <v>7.2300000000000003E-3</v>
      </c>
      <c r="Y99">
        <v>-0.66300000000000003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139</v>
      </c>
      <c r="AH99" t="s">
        <v>45</v>
      </c>
      <c r="AI99" t="s">
        <v>140</v>
      </c>
      <c r="AJ99" t="s">
        <v>60</v>
      </c>
      <c r="AK99" t="s">
        <v>61</v>
      </c>
      <c r="AL99" t="s">
        <v>141</v>
      </c>
      <c r="AM99" t="s">
        <v>142</v>
      </c>
      <c r="AO99" t="s">
        <v>64</v>
      </c>
    </row>
    <row r="100" spans="1:41" x14ac:dyDescent="0.25">
      <c r="A100" t="s">
        <v>128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48.8</v>
      </c>
      <c r="X100">
        <v>7.8600000000000007E-3</v>
      </c>
      <c r="Y100">
        <v>-0.878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139</v>
      </c>
      <c r="AH100" t="s">
        <v>45</v>
      </c>
      <c r="AI100" t="s">
        <v>140</v>
      </c>
      <c r="AJ100" t="s">
        <v>60</v>
      </c>
      <c r="AK100" t="s">
        <v>61</v>
      </c>
      <c r="AL100" t="s">
        <v>141</v>
      </c>
      <c r="AM100" t="s">
        <v>142</v>
      </c>
      <c r="AO100" t="s">
        <v>64</v>
      </c>
    </row>
    <row r="101" spans="1:41" x14ac:dyDescent="0.25">
      <c r="A101" t="s">
        <v>128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50.4</v>
      </c>
      <c r="X101">
        <v>8.6899999999999998E-3</v>
      </c>
      <c r="Y101">
        <v>-0.96499999999999997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139</v>
      </c>
      <c r="AH101" t="s">
        <v>45</v>
      </c>
      <c r="AI101" t="s">
        <v>140</v>
      </c>
      <c r="AJ101" t="s">
        <v>60</v>
      </c>
      <c r="AK101" t="s">
        <v>61</v>
      </c>
      <c r="AL101" t="s">
        <v>141</v>
      </c>
      <c r="AM101" t="s">
        <v>142</v>
      </c>
      <c r="AO101" t="s">
        <v>64</v>
      </c>
    </row>
    <row r="102" spans="1:41" x14ac:dyDescent="0.25">
      <c r="A102" t="s">
        <v>128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51.1</v>
      </c>
      <c r="X102">
        <v>1.0200000000000001E-2</v>
      </c>
      <c r="Y102">
        <v>-0.92300000000000004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139</v>
      </c>
      <c r="AH102" t="s">
        <v>45</v>
      </c>
      <c r="AI102" t="s">
        <v>140</v>
      </c>
      <c r="AJ102" t="s">
        <v>60</v>
      </c>
      <c r="AK102" t="s">
        <v>61</v>
      </c>
      <c r="AL102" t="s">
        <v>141</v>
      </c>
      <c r="AM102" t="s">
        <v>142</v>
      </c>
      <c r="AO102" t="s">
        <v>64</v>
      </c>
    </row>
    <row r="103" spans="1:41" x14ac:dyDescent="0.25">
      <c r="A103" t="s">
        <v>128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52.3</v>
      </c>
      <c r="X103">
        <v>9.6100000000000005E-3</v>
      </c>
      <c r="Y103">
        <v>-0.94799999999999995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139</v>
      </c>
      <c r="AH103" t="s">
        <v>45</v>
      </c>
      <c r="AI103" t="s">
        <v>140</v>
      </c>
      <c r="AJ103" t="s">
        <v>60</v>
      </c>
      <c r="AK103" t="s">
        <v>61</v>
      </c>
      <c r="AL103" t="s">
        <v>141</v>
      </c>
      <c r="AM103" t="s">
        <v>142</v>
      </c>
      <c r="AO103" t="s">
        <v>64</v>
      </c>
    </row>
    <row r="104" spans="1:41" x14ac:dyDescent="0.25">
      <c r="A104" t="s">
        <v>128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50.9</v>
      </c>
      <c r="X104">
        <v>8.3499999999999998E-3</v>
      </c>
      <c r="Y104">
        <v>-0.88100000000000001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139</v>
      </c>
      <c r="AH104" t="s">
        <v>45</v>
      </c>
      <c r="AI104" t="s">
        <v>140</v>
      </c>
      <c r="AJ104" t="s">
        <v>60</v>
      </c>
      <c r="AK104" t="s">
        <v>61</v>
      </c>
      <c r="AL104" t="s">
        <v>141</v>
      </c>
      <c r="AM104" t="s">
        <v>142</v>
      </c>
      <c r="AO104" t="s">
        <v>64</v>
      </c>
    </row>
    <row r="105" spans="1:41" x14ac:dyDescent="0.25">
      <c r="A105" t="s">
        <v>128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63.9</v>
      </c>
      <c r="X105">
        <v>9.4500000000000001E-3</v>
      </c>
      <c r="Y105">
        <v>-0.499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139</v>
      </c>
      <c r="AH105" t="s">
        <v>45</v>
      </c>
      <c r="AI105" t="s">
        <v>140</v>
      </c>
      <c r="AJ105" t="s">
        <v>60</v>
      </c>
      <c r="AK105" t="s">
        <v>61</v>
      </c>
      <c r="AL105" t="s">
        <v>141</v>
      </c>
      <c r="AM105" t="s">
        <v>142</v>
      </c>
      <c r="AO105" t="s">
        <v>64</v>
      </c>
    </row>
    <row r="106" spans="1:41" x14ac:dyDescent="0.25">
      <c r="A106" t="s">
        <v>128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43.9</v>
      </c>
      <c r="X106">
        <v>8.2000000000000007E-3</v>
      </c>
      <c r="Y106">
        <v>-1.1100000000000001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139</v>
      </c>
      <c r="AH106" t="s">
        <v>45</v>
      </c>
      <c r="AI106" t="s">
        <v>140</v>
      </c>
      <c r="AJ106" t="s">
        <v>60</v>
      </c>
      <c r="AK106" t="s">
        <v>61</v>
      </c>
      <c r="AL106" t="s">
        <v>141</v>
      </c>
      <c r="AM106" t="s">
        <v>142</v>
      </c>
      <c r="AO106" t="s">
        <v>64</v>
      </c>
    </row>
    <row r="107" spans="1:41" x14ac:dyDescent="0.25">
      <c r="A107" t="s">
        <v>128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49.5</v>
      </c>
      <c r="X107">
        <v>8.3400000000000002E-3</v>
      </c>
      <c r="Y107">
        <v>-0.92600000000000005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139</v>
      </c>
      <c r="AH107" t="s">
        <v>45</v>
      </c>
      <c r="AI107" t="s">
        <v>140</v>
      </c>
      <c r="AJ107" t="s">
        <v>60</v>
      </c>
      <c r="AK107" t="s">
        <v>61</v>
      </c>
      <c r="AL107" t="s">
        <v>141</v>
      </c>
      <c r="AM107" t="s">
        <v>142</v>
      </c>
      <c r="AO107" t="s">
        <v>64</v>
      </c>
    </row>
    <row r="108" spans="1:41" x14ac:dyDescent="0.25">
      <c r="A108" t="s">
        <v>128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42.5</v>
      </c>
      <c r="X108">
        <v>1.0699999999999999E-2</v>
      </c>
      <c r="Y108">
        <v>-1.1200000000000001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139</v>
      </c>
      <c r="AH108" t="s">
        <v>45</v>
      </c>
      <c r="AI108" t="s">
        <v>140</v>
      </c>
      <c r="AJ108" t="s">
        <v>60</v>
      </c>
      <c r="AK108" t="s">
        <v>61</v>
      </c>
      <c r="AL108" t="s">
        <v>141</v>
      </c>
      <c r="AM108" t="s">
        <v>142</v>
      </c>
      <c r="AO108" t="s">
        <v>64</v>
      </c>
    </row>
    <row r="109" spans="1:41" x14ac:dyDescent="0.25">
      <c r="A109" t="s">
        <v>128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37.299999999999997</v>
      </c>
      <c r="X109">
        <v>5.1200000000000004E-3</v>
      </c>
      <c r="Y109">
        <v>-1.81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139</v>
      </c>
      <c r="AH109" t="s">
        <v>45</v>
      </c>
      <c r="AI109" t="s">
        <v>140</v>
      </c>
      <c r="AJ109" t="s">
        <v>60</v>
      </c>
      <c r="AK109" t="s">
        <v>61</v>
      </c>
      <c r="AL109" t="s">
        <v>141</v>
      </c>
      <c r="AM109" t="s">
        <v>142</v>
      </c>
      <c r="AO109" t="s">
        <v>64</v>
      </c>
    </row>
    <row r="110" spans="1:41" x14ac:dyDescent="0.25">
      <c r="A110" t="s">
        <v>128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43.4</v>
      </c>
      <c r="X110">
        <v>6.5900000000000004E-3</v>
      </c>
      <c r="Y110">
        <v>-1.05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139</v>
      </c>
      <c r="AH110" t="s">
        <v>45</v>
      </c>
      <c r="AI110" t="s">
        <v>140</v>
      </c>
      <c r="AJ110" t="s">
        <v>60</v>
      </c>
      <c r="AK110" t="s">
        <v>61</v>
      </c>
      <c r="AL110" t="s">
        <v>141</v>
      </c>
      <c r="AM110" t="s">
        <v>142</v>
      </c>
      <c r="AO110" t="s">
        <v>64</v>
      </c>
    </row>
    <row r="111" spans="1:41" x14ac:dyDescent="0.25">
      <c r="A111" t="s">
        <v>128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44.2</v>
      </c>
      <c r="X111">
        <v>6.9100000000000003E-3</v>
      </c>
      <c r="Y111">
        <v>-0.92100000000000004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139</v>
      </c>
      <c r="AH111" t="s">
        <v>45</v>
      </c>
      <c r="AI111" t="s">
        <v>140</v>
      </c>
      <c r="AJ111" t="s">
        <v>60</v>
      </c>
      <c r="AK111" t="s">
        <v>61</v>
      </c>
      <c r="AL111" t="s">
        <v>141</v>
      </c>
      <c r="AM111" t="s">
        <v>142</v>
      </c>
      <c r="AO111" t="s">
        <v>64</v>
      </c>
    </row>
    <row r="112" spans="1:41" x14ac:dyDescent="0.25">
      <c r="A112" t="s">
        <v>128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45.9</v>
      </c>
      <c r="X112">
        <v>8.2500000000000004E-3</v>
      </c>
      <c r="Y112">
        <v>-1.02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139</v>
      </c>
      <c r="AH112" t="s">
        <v>45</v>
      </c>
      <c r="AI112" t="s">
        <v>140</v>
      </c>
      <c r="AJ112" t="s">
        <v>60</v>
      </c>
      <c r="AK112" t="s">
        <v>61</v>
      </c>
      <c r="AL112" t="s">
        <v>141</v>
      </c>
      <c r="AM112" t="s">
        <v>142</v>
      </c>
      <c r="AO112" t="s">
        <v>64</v>
      </c>
    </row>
    <row r="113" spans="1:41" x14ac:dyDescent="0.25">
      <c r="A113" t="s">
        <v>128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48.5</v>
      </c>
      <c r="X113">
        <v>8.9999999999999993E-3</v>
      </c>
      <c r="Y113">
        <v>-1.0900000000000001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139</v>
      </c>
      <c r="AH113" t="s">
        <v>45</v>
      </c>
      <c r="AI113" t="s">
        <v>140</v>
      </c>
      <c r="AJ113" t="s">
        <v>60</v>
      </c>
      <c r="AK113" t="s">
        <v>61</v>
      </c>
      <c r="AL113" t="s">
        <v>141</v>
      </c>
      <c r="AM113" t="s">
        <v>142</v>
      </c>
      <c r="AO113" t="s">
        <v>64</v>
      </c>
    </row>
    <row r="114" spans="1:41" x14ac:dyDescent="0.25">
      <c r="A114" t="s">
        <v>128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48.4</v>
      </c>
      <c r="X114">
        <v>1.0699999999999999E-2</v>
      </c>
      <c r="Y114">
        <v>-1.2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139</v>
      </c>
      <c r="AH114" t="s">
        <v>45</v>
      </c>
      <c r="AI114" t="s">
        <v>140</v>
      </c>
      <c r="AJ114" t="s">
        <v>60</v>
      </c>
      <c r="AK114" t="s">
        <v>61</v>
      </c>
      <c r="AL114" t="s">
        <v>141</v>
      </c>
      <c r="AM114" t="s">
        <v>142</v>
      </c>
      <c r="AO114" t="s">
        <v>64</v>
      </c>
    </row>
    <row r="115" spans="1:41" x14ac:dyDescent="0.25">
      <c r="A115" t="s">
        <v>128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49.9</v>
      </c>
      <c r="X115">
        <v>1.06E-2</v>
      </c>
      <c r="Y115">
        <v>-1.1399999999999999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139</v>
      </c>
      <c r="AH115" t="s">
        <v>45</v>
      </c>
      <c r="AI115" t="s">
        <v>140</v>
      </c>
      <c r="AJ115" t="s">
        <v>60</v>
      </c>
      <c r="AK115" t="s">
        <v>61</v>
      </c>
      <c r="AL115" t="s">
        <v>141</v>
      </c>
      <c r="AM115" t="s">
        <v>142</v>
      </c>
      <c r="AO115" t="s">
        <v>64</v>
      </c>
    </row>
    <row r="116" spans="1:41" x14ac:dyDescent="0.25">
      <c r="A116" t="s">
        <v>128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49.6</v>
      </c>
      <c r="X116">
        <v>9.6699999999999998E-3</v>
      </c>
      <c r="Y116">
        <v>-1.23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139</v>
      </c>
      <c r="AH116" t="s">
        <v>45</v>
      </c>
      <c r="AI116" t="s">
        <v>140</v>
      </c>
      <c r="AJ116" t="s">
        <v>60</v>
      </c>
      <c r="AK116" t="s">
        <v>61</v>
      </c>
      <c r="AL116" t="s">
        <v>141</v>
      </c>
      <c r="AM116" t="s">
        <v>142</v>
      </c>
      <c r="AO116" t="s">
        <v>64</v>
      </c>
    </row>
    <row r="117" spans="1:41" x14ac:dyDescent="0.25">
      <c r="A117" t="s">
        <v>128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64</v>
      </c>
      <c r="X117">
        <v>1.0200000000000001E-2</v>
      </c>
      <c r="Y117">
        <v>-0.65400000000000003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139</v>
      </c>
      <c r="AH117" t="s">
        <v>45</v>
      </c>
      <c r="AI117" t="s">
        <v>140</v>
      </c>
      <c r="AJ117" t="s">
        <v>60</v>
      </c>
      <c r="AK117" t="s">
        <v>61</v>
      </c>
      <c r="AL117" t="s">
        <v>141</v>
      </c>
      <c r="AM117" t="s">
        <v>142</v>
      </c>
      <c r="AO117" t="s">
        <v>64</v>
      </c>
    </row>
    <row r="118" spans="1:41" x14ac:dyDescent="0.25">
      <c r="A118" t="s">
        <v>128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38.5</v>
      </c>
      <c r="X118">
        <v>8.0099999999999998E-3</v>
      </c>
      <c r="Y118">
        <v>-1.1299999999999999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139</v>
      </c>
      <c r="AH118" t="s">
        <v>45</v>
      </c>
      <c r="AI118" t="s">
        <v>140</v>
      </c>
      <c r="AJ118" t="s">
        <v>60</v>
      </c>
      <c r="AK118" t="s">
        <v>61</v>
      </c>
      <c r="AL118" t="s">
        <v>141</v>
      </c>
      <c r="AM118" t="s">
        <v>142</v>
      </c>
      <c r="AO118" t="s">
        <v>64</v>
      </c>
    </row>
    <row r="119" spans="1:41" x14ac:dyDescent="0.25">
      <c r="A119" t="s">
        <v>128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46.9</v>
      </c>
      <c r="X119">
        <v>8.6300000000000005E-3</v>
      </c>
      <c r="Y119">
        <v>-1.0900000000000001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139</v>
      </c>
      <c r="AH119" t="s">
        <v>45</v>
      </c>
      <c r="AI119" t="s">
        <v>140</v>
      </c>
      <c r="AJ119" t="s">
        <v>60</v>
      </c>
      <c r="AK119" t="s">
        <v>61</v>
      </c>
      <c r="AL119" t="s">
        <v>141</v>
      </c>
      <c r="AM119" t="s">
        <v>142</v>
      </c>
      <c r="AO119" t="s">
        <v>64</v>
      </c>
    </row>
    <row r="120" spans="1:41" x14ac:dyDescent="0.25">
      <c r="A120" t="s">
        <v>128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42.1</v>
      </c>
      <c r="X120">
        <v>1.12E-2</v>
      </c>
      <c r="Y120">
        <v>-1.1299999999999999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139</v>
      </c>
      <c r="AH120" t="s">
        <v>45</v>
      </c>
      <c r="AI120" t="s">
        <v>140</v>
      </c>
      <c r="AJ120" t="s">
        <v>60</v>
      </c>
      <c r="AK120" t="s">
        <v>61</v>
      </c>
      <c r="AL120" t="s">
        <v>141</v>
      </c>
      <c r="AM120" t="s">
        <v>142</v>
      </c>
      <c r="AO120" t="s">
        <v>64</v>
      </c>
    </row>
    <row r="121" spans="1:41" x14ac:dyDescent="0.25">
      <c r="A121" t="s">
        <v>128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36.4</v>
      </c>
      <c r="X121">
        <v>5.0299999999999997E-3</v>
      </c>
      <c r="Y121">
        <v>-1.9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139</v>
      </c>
      <c r="AH121" t="s">
        <v>45</v>
      </c>
      <c r="AI121" t="s">
        <v>140</v>
      </c>
      <c r="AJ121" t="s">
        <v>60</v>
      </c>
      <c r="AK121" t="s">
        <v>61</v>
      </c>
      <c r="AL121" t="s">
        <v>141</v>
      </c>
      <c r="AM121" t="s">
        <v>142</v>
      </c>
      <c r="AO121" t="s">
        <v>64</v>
      </c>
    </row>
    <row r="122" spans="1:41" x14ac:dyDescent="0.25">
      <c r="A122" t="s">
        <v>128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41.6</v>
      </c>
      <c r="X122">
        <v>5.8999999999999999E-3</v>
      </c>
      <c r="Y122">
        <v>-1.1399999999999999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139</v>
      </c>
      <c r="AH122" t="s">
        <v>45</v>
      </c>
      <c r="AI122" t="s">
        <v>140</v>
      </c>
      <c r="AJ122" t="s">
        <v>60</v>
      </c>
      <c r="AK122" t="s">
        <v>61</v>
      </c>
      <c r="AL122" t="s">
        <v>141</v>
      </c>
      <c r="AM122" t="s">
        <v>142</v>
      </c>
      <c r="AO122" t="s">
        <v>64</v>
      </c>
    </row>
    <row r="123" spans="1:41" x14ac:dyDescent="0.25">
      <c r="A123" t="s">
        <v>128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41.3</v>
      </c>
      <c r="X123">
        <v>6.5700000000000003E-3</v>
      </c>
      <c r="Y123">
        <v>-1.19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139</v>
      </c>
      <c r="AH123" t="s">
        <v>45</v>
      </c>
      <c r="AI123" t="s">
        <v>140</v>
      </c>
      <c r="AJ123" t="s">
        <v>60</v>
      </c>
      <c r="AK123" t="s">
        <v>61</v>
      </c>
      <c r="AL123" t="s">
        <v>141</v>
      </c>
      <c r="AM123" t="s">
        <v>142</v>
      </c>
      <c r="AO123" t="s">
        <v>64</v>
      </c>
    </row>
    <row r="124" spans="1:41" x14ac:dyDescent="0.25">
      <c r="A124" t="s">
        <v>128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44.3</v>
      </c>
      <c r="X124">
        <v>8.4499999999999992E-3</v>
      </c>
      <c r="Y124">
        <v>-1.0900000000000001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139</v>
      </c>
      <c r="AH124" t="s">
        <v>45</v>
      </c>
      <c r="AI124" t="s">
        <v>140</v>
      </c>
      <c r="AJ124" t="s">
        <v>60</v>
      </c>
      <c r="AK124" t="s">
        <v>61</v>
      </c>
      <c r="AL124" t="s">
        <v>141</v>
      </c>
      <c r="AM124" t="s">
        <v>142</v>
      </c>
      <c r="AO124" t="s">
        <v>64</v>
      </c>
    </row>
    <row r="125" spans="1:41" x14ac:dyDescent="0.25">
      <c r="A125" t="s">
        <v>128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46.8</v>
      </c>
      <c r="X125">
        <v>9.2599999999999991E-3</v>
      </c>
      <c r="Y125">
        <v>-1.19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139</v>
      </c>
      <c r="AH125" t="s">
        <v>45</v>
      </c>
      <c r="AI125" t="s">
        <v>140</v>
      </c>
      <c r="AJ125" t="s">
        <v>60</v>
      </c>
      <c r="AK125" t="s">
        <v>61</v>
      </c>
      <c r="AL125" t="s">
        <v>141</v>
      </c>
      <c r="AM125" t="s">
        <v>142</v>
      </c>
      <c r="AO125" t="s">
        <v>64</v>
      </c>
    </row>
    <row r="126" spans="1:41" x14ac:dyDescent="0.25">
      <c r="A126" t="s">
        <v>128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47.9</v>
      </c>
      <c r="X126">
        <v>1.06E-2</v>
      </c>
      <c r="Y126">
        <v>-1.23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139</v>
      </c>
      <c r="AH126" t="s">
        <v>45</v>
      </c>
      <c r="AI126" t="s">
        <v>140</v>
      </c>
      <c r="AJ126" t="s">
        <v>60</v>
      </c>
      <c r="AK126" t="s">
        <v>61</v>
      </c>
      <c r="AL126" t="s">
        <v>141</v>
      </c>
      <c r="AM126" t="s">
        <v>142</v>
      </c>
      <c r="AO126" t="s">
        <v>64</v>
      </c>
    </row>
    <row r="127" spans="1:41" x14ac:dyDescent="0.25">
      <c r="A127" t="s">
        <v>128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49.3</v>
      </c>
      <c r="X127">
        <v>1.0699999999999999E-2</v>
      </c>
      <c r="Y127">
        <v>-1.18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139</v>
      </c>
      <c r="AH127" t="s">
        <v>45</v>
      </c>
      <c r="AI127" t="s">
        <v>140</v>
      </c>
      <c r="AJ127" t="s">
        <v>60</v>
      </c>
      <c r="AK127" t="s">
        <v>61</v>
      </c>
      <c r="AL127" t="s">
        <v>141</v>
      </c>
      <c r="AM127" t="s">
        <v>142</v>
      </c>
      <c r="AO127" t="s">
        <v>64</v>
      </c>
    </row>
    <row r="128" spans="1:41" x14ac:dyDescent="0.25">
      <c r="A128" t="s">
        <v>128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49.4</v>
      </c>
      <c r="X128">
        <v>9.8700000000000003E-3</v>
      </c>
      <c r="Y128">
        <v>-1.28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139</v>
      </c>
      <c r="AH128" t="s">
        <v>45</v>
      </c>
      <c r="AI128" t="s">
        <v>140</v>
      </c>
      <c r="AJ128" t="s">
        <v>60</v>
      </c>
      <c r="AK128" t="s">
        <v>61</v>
      </c>
      <c r="AL128" t="s">
        <v>141</v>
      </c>
      <c r="AM128" t="s">
        <v>142</v>
      </c>
      <c r="AO128" t="s">
        <v>64</v>
      </c>
    </row>
    <row r="129" spans="1:41" x14ac:dyDescent="0.25">
      <c r="A129" t="s">
        <v>128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63.1</v>
      </c>
      <c r="X129">
        <v>1.0999999999999999E-2</v>
      </c>
      <c r="Y129">
        <v>-0.86699999999999999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139</v>
      </c>
      <c r="AH129" t="s">
        <v>45</v>
      </c>
      <c r="AI129" t="s">
        <v>140</v>
      </c>
      <c r="AJ129" t="s">
        <v>60</v>
      </c>
      <c r="AK129" t="s">
        <v>61</v>
      </c>
      <c r="AL129" t="s">
        <v>141</v>
      </c>
      <c r="AM129" t="s">
        <v>142</v>
      </c>
      <c r="AO129" t="s">
        <v>64</v>
      </c>
    </row>
    <row r="130" spans="1:41" x14ac:dyDescent="0.25">
      <c r="A130" t="s">
        <v>128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37</v>
      </c>
      <c r="X130">
        <v>7.9500000000000005E-3</v>
      </c>
      <c r="Y130">
        <v>-1.1499999999999999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139</v>
      </c>
      <c r="AH130" t="s">
        <v>45</v>
      </c>
      <c r="AI130" t="s">
        <v>140</v>
      </c>
      <c r="AJ130" t="s">
        <v>60</v>
      </c>
      <c r="AK130" t="s">
        <v>61</v>
      </c>
      <c r="AL130" t="s">
        <v>141</v>
      </c>
      <c r="AM130" t="s">
        <v>142</v>
      </c>
      <c r="AO130" t="s">
        <v>64</v>
      </c>
    </row>
    <row r="131" spans="1:41" x14ac:dyDescent="0.25">
      <c r="A131" t="s">
        <v>128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45.5</v>
      </c>
      <c r="X131">
        <v>8.7399999999999995E-3</v>
      </c>
      <c r="Y131">
        <v>-1.18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139</v>
      </c>
      <c r="AH131" t="s">
        <v>45</v>
      </c>
      <c r="AI131" t="s">
        <v>140</v>
      </c>
      <c r="AJ131" t="s">
        <v>60</v>
      </c>
      <c r="AK131" t="s">
        <v>61</v>
      </c>
      <c r="AL131" t="s">
        <v>141</v>
      </c>
      <c r="AM131" t="s">
        <v>142</v>
      </c>
      <c r="AO131" t="s">
        <v>64</v>
      </c>
    </row>
    <row r="132" spans="1:41" x14ac:dyDescent="0.25">
      <c r="A132" t="s">
        <v>128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44.3</v>
      </c>
      <c r="X132">
        <v>7.0499999999999998E-3</v>
      </c>
      <c r="Y132">
        <v>-1.01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139</v>
      </c>
      <c r="AH132" t="s">
        <v>45</v>
      </c>
      <c r="AI132" t="s">
        <v>140</v>
      </c>
      <c r="AJ132" t="s">
        <v>60</v>
      </c>
      <c r="AK132" t="s">
        <v>61</v>
      </c>
      <c r="AL132" t="s">
        <v>141</v>
      </c>
      <c r="AM132" t="s">
        <v>142</v>
      </c>
      <c r="AO132" t="s">
        <v>64</v>
      </c>
    </row>
    <row r="133" spans="1:41" x14ac:dyDescent="0.25">
      <c r="A133" t="s">
        <v>128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49.9</v>
      </c>
      <c r="X133">
        <v>9.4599999999999997E-3</v>
      </c>
      <c r="Y133">
        <v>-0.96099999999999997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139</v>
      </c>
      <c r="AH133" t="s">
        <v>45</v>
      </c>
      <c r="AI133" t="s">
        <v>140</v>
      </c>
      <c r="AJ133" t="s">
        <v>60</v>
      </c>
      <c r="AK133" t="s">
        <v>61</v>
      </c>
      <c r="AL133" t="s">
        <v>141</v>
      </c>
      <c r="AM133" t="s">
        <v>142</v>
      </c>
      <c r="AO133" t="s">
        <v>64</v>
      </c>
    </row>
    <row r="134" spans="1:41" x14ac:dyDescent="0.25">
      <c r="A134" t="s">
        <v>128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52.7</v>
      </c>
      <c r="X134">
        <v>1.1299999999999999E-2</v>
      </c>
      <c r="Y134">
        <v>-1.1299999999999999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139</v>
      </c>
      <c r="AH134" t="s">
        <v>45</v>
      </c>
      <c r="AI134" t="s">
        <v>140</v>
      </c>
      <c r="AJ134" t="s">
        <v>60</v>
      </c>
      <c r="AK134" t="s">
        <v>61</v>
      </c>
      <c r="AL134" t="s">
        <v>141</v>
      </c>
      <c r="AM134" t="s">
        <v>142</v>
      </c>
      <c r="AO134" t="s">
        <v>64</v>
      </c>
    </row>
    <row r="135" spans="1:41" x14ac:dyDescent="0.25">
      <c r="A135" t="s">
        <v>128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46.1</v>
      </c>
      <c r="X135">
        <v>9.0699999999999999E-3</v>
      </c>
      <c r="Y135">
        <v>-0.99099999999999999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139</v>
      </c>
      <c r="AH135" t="s">
        <v>45</v>
      </c>
      <c r="AI135" t="s">
        <v>140</v>
      </c>
      <c r="AJ135" t="s">
        <v>60</v>
      </c>
      <c r="AK135" t="s">
        <v>61</v>
      </c>
      <c r="AL135" t="s">
        <v>141</v>
      </c>
      <c r="AM135" t="s">
        <v>142</v>
      </c>
      <c r="AO135" t="s">
        <v>64</v>
      </c>
    </row>
    <row r="136" spans="1:41" x14ac:dyDescent="0.25">
      <c r="A136" t="s">
        <v>128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48.4</v>
      </c>
      <c r="X136">
        <v>9.1199999999999996E-3</v>
      </c>
      <c r="Y136">
        <v>-1.07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139</v>
      </c>
      <c r="AH136" t="s">
        <v>45</v>
      </c>
      <c r="AI136" t="s">
        <v>140</v>
      </c>
      <c r="AJ136" t="s">
        <v>60</v>
      </c>
      <c r="AK136" t="s">
        <v>61</v>
      </c>
      <c r="AL136" t="s">
        <v>141</v>
      </c>
      <c r="AM136" t="s">
        <v>142</v>
      </c>
      <c r="AO136" t="s">
        <v>64</v>
      </c>
    </row>
    <row r="137" spans="1:41" x14ac:dyDescent="0.25">
      <c r="A137" t="s">
        <v>128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46.2</v>
      </c>
      <c r="X137">
        <v>7.6699999999999997E-3</v>
      </c>
      <c r="Y137">
        <v>-0.93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139</v>
      </c>
      <c r="AH137" t="s">
        <v>45</v>
      </c>
      <c r="AI137" t="s">
        <v>140</v>
      </c>
      <c r="AJ137" t="s">
        <v>60</v>
      </c>
      <c r="AK137" t="s">
        <v>61</v>
      </c>
      <c r="AL137" t="s">
        <v>141</v>
      </c>
      <c r="AM137" t="s">
        <v>142</v>
      </c>
      <c r="AO137" t="s">
        <v>64</v>
      </c>
    </row>
    <row r="138" spans="1:41" x14ac:dyDescent="0.25">
      <c r="A138" t="s">
        <v>128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46.5</v>
      </c>
      <c r="X138">
        <v>6.8599999999999998E-3</v>
      </c>
      <c r="Y138">
        <v>-0.64900000000000002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139</v>
      </c>
      <c r="AH138" t="s">
        <v>45</v>
      </c>
      <c r="AI138" t="s">
        <v>140</v>
      </c>
      <c r="AJ138" t="s">
        <v>60</v>
      </c>
      <c r="AK138" t="s">
        <v>61</v>
      </c>
      <c r="AL138" t="s">
        <v>141</v>
      </c>
      <c r="AM138" t="s">
        <v>142</v>
      </c>
      <c r="AO138" t="s">
        <v>64</v>
      </c>
    </row>
    <row r="139" spans="1:41" x14ac:dyDescent="0.25">
      <c r="A139" t="s">
        <v>128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50.3</v>
      </c>
      <c r="X139">
        <v>8.5500000000000003E-3</v>
      </c>
      <c r="Y139">
        <v>-0.74099999999999999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139</v>
      </c>
      <c r="AH139" t="s">
        <v>45</v>
      </c>
      <c r="AI139" t="s">
        <v>140</v>
      </c>
      <c r="AJ139" t="s">
        <v>60</v>
      </c>
      <c r="AK139" t="s">
        <v>61</v>
      </c>
      <c r="AL139" t="s">
        <v>141</v>
      </c>
      <c r="AM139" t="s">
        <v>142</v>
      </c>
      <c r="AO139" t="s">
        <v>64</v>
      </c>
    </row>
    <row r="140" spans="1:41" x14ac:dyDescent="0.25">
      <c r="A140" t="s">
        <v>128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50.7</v>
      </c>
      <c r="X140">
        <v>9.7999999999999997E-3</v>
      </c>
      <c r="Y140">
        <v>-0.90200000000000002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139</v>
      </c>
      <c r="AH140" t="s">
        <v>45</v>
      </c>
      <c r="AI140" t="s">
        <v>140</v>
      </c>
      <c r="AJ140" t="s">
        <v>60</v>
      </c>
      <c r="AK140" t="s">
        <v>61</v>
      </c>
      <c r="AL140" t="s">
        <v>141</v>
      </c>
      <c r="AM140" t="s">
        <v>142</v>
      </c>
      <c r="AO140" t="s">
        <v>64</v>
      </c>
    </row>
    <row r="141" spans="1:41" x14ac:dyDescent="0.25">
      <c r="A141" t="s">
        <v>128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50</v>
      </c>
      <c r="X141">
        <v>8.0599999999999995E-3</v>
      </c>
      <c r="Y141">
        <v>-0.92700000000000005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139</v>
      </c>
      <c r="AH141" t="s">
        <v>45</v>
      </c>
      <c r="AI141" t="s">
        <v>140</v>
      </c>
      <c r="AJ141" t="s">
        <v>60</v>
      </c>
      <c r="AK141" t="s">
        <v>61</v>
      </c>
      <c r="AL141" t="s">
        <v>141</v>
      </c>
      <c r="AM141" t="s">
        <v>142</v>
      </c>
      <c r="AO141" t="s">
        <v>64</v>
      </c>
    </row>
    <row r="142" spans="1:41" x14ac:dyDescent="0.25">
      <c r="A142" t="s">
        <v>128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63.4</v>
      </c>
      <c r="X142">
        <v>9.3100000000000006E-3</v>
      </c>
      <c r="Y142">
        <v>-0.505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139</v>
      </c>
      <c r="AH142" t="s">
        <v>45</v>
      </c>
      <c r="AI142" t="s">
        <v>140</v>
      </c>
      <c r="AJ142" t="s">
        <v>60</v>
      </c>
      <c r="AK142" t="s">
        <v>61</v>
      </c>
      <c r="AL142" t="s">
        <v>141</v>
      </c>
      <c r="AM142" t="s">
        <v>142</v>
      </c>
      <c r="AO142" t="s">
        <v>64</v>
      </c>
    </row>
    <row r="143" spans="1:41" x14ac:dyDescent="0.25">
      <c r="A143" t="s">
        <v>128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47.6</v>
      </c>
      <c r="X143">
        <v>7.5799999999999999E-3</v>
      </c>
      <c r="Y143">
        <v>-0.72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139</v>
      </c>
      <c r="AH143" t="s">
        <v>45</v>
      </c>
      <c r="AI143" t="s">
        <v>140</v>
      </c>
      <c r="AJ143" t="s">
        <v>60</v>
      </c>
      <c r="AK143" t="s">
        <v>61</v>
      </c>
      <c r="AL143" t="s">
        <v>141</v>
      </c>
      <c r="AM143" t="s">
        <v>142</v>
      </c>
      <c r="AO143" t="s">
        <v>64</v>
      </c>
    </row>
    <row r="144" spans="1:41" x14ac:dyDescent="0.25">
      <c r="A144" t="s">
        <v>128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42.9</v>
      </c>
      <c r="X144">
        <v>7.7499999999999999E-3</v>
      </c>
      <c r="Y144">
        <v>-1.1100000000000001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139</v>
      </c>
      <c r="AH144" t="s">
        <v>45</v>
      </c>
      <c r="AI144" t="s">
        <v>140</v>
      </c>
      <c r="AJ144" t="s">
        <v>60</v>
      </c>
      <c r="AK144" t="s">
        <v>61</v>
      </c>
      <c r="AL144" t="s">
        <v>141</v>
      </c>
      <c r="AM144" t="s">
        <v>142</v>
      </c>
      <c r="AO144" t="s">
        <v>64</v>
      </c>
    </row>
    <row r="145" spans="1:41" x14ac:dyDescent="0.25">
      <c r="A145" t="s">
        <v>128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43.5</v>
      </c>
      <c r="X145">
        <v>6.9699999999999996E-3</v>
      </c>
      <c r="Y145">
        <v>-0.98199999999999998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139</v>
      </c>
      <c r="AH145" t="s">
        <v>45</v>
      </c>
      <c r="AI145" t="s">
        <v>140</v>
      </c>
      <c r="AJ145" t="s">
        <v>60</v>
      </c>
      <c r="AK145" t="s">
        <v>61</v>
      </c>
      <c r="AL145" t="s">
        <v>141</v>
      </c>
      <c r="AM145" t="s">
        <v>142</v>
      </c>
      <c r="AO145" t="s">
        <v>64</v>
      </c>
    </row>
    <row r="146" spans="1:41" x14ac:dyDescent="0.25">
      <c r="A146" t="s">
        <v>128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48.9</v>
      </c>
      <c r="X146">
        <v>8.8299999999999993E-3</v>
      </c>
      <c r="Y146">
        <v>-0.875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139</v>
      </c>
      <c r="AH146" t="s">
        <v>45</v>
      </c>
      <c r="AI146" t="s">
        <v>140</v>
      </c>
      <c r="AJ146" t="s">
        <v>60</v>
      </c>
      <c r="AK146" t="s">
        <v>61</v>
      </c>
      <c r="AL146" t="s">
        <v>141</v>
      </c>
      <c r="AM146" t="s">
        <v>142</v>
      </c>
      <c r="AO146" t="s">
        <v>64</v>
      </c>
    </row>
    <row r="147" spans="1:41" x14ac:dyDescent="0.25">
      <c r="A147" t="s">
        <v>128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48.2</v>
      </c>
      <c r="X147">
        <v>0.01</v>
      </c>
      <c r="Y147">
        <v>-1.1499999999999999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139</v>
      </c>
      <c r="AH147" t="s">
        <v>45</v>
      </c>
      <c r="AI147" t="s">
        <v>140</v>
      </c>
      <c r="AJ147" t="s">
        <v>60</v>
      </c>
      <c r="AK147" t="s">
        <v>61</v>
      </c>
      <c r="AL147" t="s">
        <v>141</v>
      </c>
      <c r="AM147" t="s">
        <v>142</v>
      </c>
      <c r="AO147" t="s">
        <v>64</v>
      </c>
    </row>
    <row r="148" spans="1:41" x14ac:dyDescent="0.25">
      <c r="A148" t="s">
        <v>128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47.1</v>
      </c>
      <c r="X148">
        <v>9.0399999999999994E-3</v>
      </c>
      <c r="Y148">
        <v>-1.1399999999999999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139</v>
      </c>
      <c r="AH148" t="s">
        <v>45</v>
      </c>
      <c r="AI148" t="s">
        <v>140</v>
      </c>
      <c r="AJ148" t="s">
        <v>60</v>
      </c>
      <c r="AK148" t="s">
        <v>61</v>
      </c>
      <c r="AL148" t="s">
        <v>141</v>
      </c>
      <c r="AM148" t="s">
        <v>142</v>
      </c>
      <c r="AO148" t="s">
        <v>64</v>
      </c>
    </row>
    <row r="149" spans="1:41" x14ac:dyDescent="0.25">
      <c r="A149" t="s">
        <v>128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63.5</v>
      </c>
      <c r="X149">
        <v>1.11E-2</v>
      </c>
      <c r="Y149">
        <v>-0.82499999999999996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139</v>
      </c>
      <c r="AH149" t="s">
        <v>45</v>
      </c>
      <c r="AI149" t="s">
        <v>140</v>
      </c>
      <c r="AJ149" t="s">
        <v>60</v>
      </c>
      <c r="AK149" t="s">
        <v>61</v>
      </c>
      <c r="AL149" t="s">
        <v>141</v>
      </c>
      <c r="AM149" t="s">
        <v>142</v>
      </c>
      <c r="AO149" t="s">
        <v>64</v>
      </c>
    </row>
    <row r="150" spans="1:41" x14ac:dyDescent="0.25">
      <c r="A150" t="s">
        <v>128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44.9</v>
      </c>
      <c r="X150">
        <v>7.9100000000000004E-3</v>
      </c>
      <c r="Y150">
        <v>-1.03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139</v>
      </c>
      <c r="AH150" t="s">
        <v>45</v>
      </c>
      <c r="AI150" t="s">
        <v>140</v>
      </c>
      <c r="AJ150" t="s">
        <v>60</v>
      </c>
      <c r="AK150" t="s">
        <v>61</v>
      </c>
      <c r="AL150" t="s">
        <v>141</v>
      </c>
      <c r="AM150" t="s">
        <v>142</v>
      </c>
      <c r="AO150" t="s">
        <v>64</v>
      </c>
    </row>
    <row r="151" spans="1:41" x14ac:dyDescent="0.25">
      <c r="A151" t="s">
        <v>128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42</v>
      </c>
      <c r="X151">
        <v>7.7799999999999996E-3</v>
      </c>
      <c r="Y151">
        <v>-1.1499999999999999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139</v>
      </c>
      <c r="AH151" t="s">
        <v>45</v>
      </c>
      <c r="AI151" t="s">
        <v>140</v>
      </c>
      <c r="AJ151" t="s">
        <v>60</v>
      </c>
      <c r="AK151" t="s">
        <v>61</v>
      </c>
      <c r="AL151" t="s">
        <v>141</v>
      </c>
      <c r="AM151" t="s">
        <v>142</v>
      </c>
      <c r="AO151" t="s">
        <v>64</v>
      </c>
    </row>
    <row r="152" spans="1:41" x14ac:dyDescent="0.25">
      <c r="A152" t="s">
        <v>128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41.8</v>
      </c>
      <c r="X152">
        <v>7.0299999999999998E-3</v>
      </c>
      <c r="Y152">
        <v>-1.17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139</v>
      </c>
      <c r="AH152" t="s">
        <v>45</v>
      </c>
      <c r="AI152" t="s">
        <v>140</v>
      </c>
      <c r="AJ152" t="s">
        <v>60</v>
      </c>
      <c r="AK152" t="s">
        <v>61</v>
      </c>
      <c r="AL152" t="s">
        <v>141</v>
      </c>
      <c r="AM152" t="s">
        <v>142</v>
      </c>
      <c r="AO152" t="s">
        <v>64</v>
      </c>
    </row>
    <row r="153" spans="1:41" x14ac:dyDescent="0.25">
      <c r="A153" t="s">
        <v>128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46.3</v>
      </c>
      <c r="X153">
        <v>9.1699999999999993E-3</v>
      </c>
      <c r="Y153">
        <v>-1.08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139</v>
      </c>
      <c r="AH153" t="s">
        <v>45</v>
      </c>
      <c r="AI153" t="s">
        <v>140</v>
      </c>
      <c r="AJ153" t="s">
        <v>60</v>
      </c>
      <c r="AK153" t="s">
        <v>61</v>
      </c>
      <c r="AL153" t="s">
        <v>141</v>
      </c>
      <c r="AM153" t="s">
        <v>142</v>
      </c>
      <c r="AO153" t="s">
        <v>64</v>
      </c>
    </row>
    <row r="154" spans="1:41" x14ac:dyDescent="0.25">
      <c r="A154" t="s">
        <v>128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46.7</v>
      </c>
      <c r="X154">
        <v>9.9299999999999996E-3</v>
      </c>
      <c r="Y154">
        <v>-1.24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139</v>
      </c>
      <c r="AH154" t="s">
        <v>45</v>
      </c>
      <c r="AI154" t="s">
        <v>140</v>
      </c>
      <c r="AJ154" t="s">
        <v>60</v>
      </c>
      <c r="AK154" t="s">
        <v>61</v>
      </c>
      <c r="AL154" t="s">
        <v>141</v>
      </c>
      <c r="AM154" t="s">
        <v>142</v>
      </c>
      <c r="AO154" t="s">
        <v>64</v>
      </c>
    </row>
    <row r="155" spans="1:41" x14ac:dyDescent="0.25">
      <c r="A155" t="s">
        <v>128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47.1</v>
      </c>
      <c r="X155">
        <v>9.0699999999999999E-3</v>
      </c>
      <c r="Y155">
        <v>-1.1599999999999999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139</v>
      </c>
      <c r="AH155" t="s">
        <v>45</v>
      </c>
      <c r="AI155" t="s">
        <v>140</v>
      </c>
      <c r="AJ155" t="s">
        <v>60</v>
      </c>
      <c r="AK155" t="s">
        <v>61</v>
      </c>
      <c r="AL155" t="s">
        <v>141</v>
      </c>
      <c r="AM155" t="s">
        <v>142</v>
      </c>
      <c r="AO155" t="s">
        <v>64</v>
      </c>
    </row>
    <row r="156" spans="1:41" x14ac:dyDescent="0.25">
      <c r="A156" t="s">
        <v>128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63.5</v>
      </c>
      <c r="X156">
        <v>1.1299999999999999E-2</v>
      </c>
      <c r="Y156">
        <v>-0.84799999999999998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139</v>
      </c>
      <c r="AH156" t="s">
        <v>45</v>
      </c>
      <c r="AI156" t="s">
        <v>140</v>
      </c>
      <c r="AJ156" t="s">
        <v>60</v>
      </c>
      <c r="AK156" t="s">
        <v>61</v>
      </c>
      <c r="AL156" t="s">
        <v>141</v>
      </c>
      <c r="AM156" t="s">
        <v>142</v>
      </c>
      <c r="AO156" t="s">
        <v>64</v>
      </c>
    </row>
    <row r="157" spans="1:41" x14ac:dyDescent="0.25">
      <c r="A157" t="s">
        <v>128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43.4</v>
      </c>
      <c r="X157">
        <v>7.9699999999999997E-3</v>
      </c>
      <c r="Y157">
        <v>-1.18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139</v>
      </c>
      <c r="AH157" t="s">
        <v>45</v>
      </c>
      <c r="AI157" t="s">
        <v>140</v>
      </c>
      <c r="AJ157" t="s">
        <v>60</v>
      </c>
      <c r="AK157" t="s">
        <v>61</v>
      </c>
      <c r="AL157" t="s">
        <v>141</v>
      </c>
      <c r="AM157" t="s">
        <v>142</v>
      </c>
      <c r="AO157" t="s">
        <v>64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133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128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29.8</v>
      </c>
      <c r="X6">
        <v>4.0299999999999997E-3</v>
      </c>
      <c r="Y6">
        <v>-1.19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134</v>
      </c>
      <c r="AH6" t="s">
        <v>45</v>
      </c>
      <c r="AI6" t="s">
        <v>135</v>
      </c>
      <c r="AJ6" t="s">
        <v>60</v>
      </c>
      <c r="AK6" t="s">
        <v>61</v>
      </c>
      <c r="AL6" t="s">
        <v>136</v>
      </c>
      <c r="AM6" t="s">
        <v>137</v>
      </c>
      <c r="AO6" t="s">
        <v>64</v>
      </c>
    </row>
    <row r="7" spans="1:41" x14ac:dyDescent="0.25">
      <c r="A7" t="s">
        <v>128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41.1</v>
      </c>
      <c r="X7">
        <v>8.1200000000000005E-3</v>
      </c>
      <c r="Y7">
        <v>-1.25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134</v>
      </c>
      <c r="AH7" t="s">
        <v>45</v>
      </c>
      <c r="AI7" t="s">
        <v>135</v>
      </c>
      <c r="AJ7" t="s">
        <v>60</v>
      </c>
      <c r="AK7" t="s">
        <v>61</v>
      </c>
      <c r="AL7" t="s">
        <v>136</v>
      </c>
      <c r="AM7" t="s">
        <v>137</v>
      </c>
      <c r="AO7" t="s">
        <v>64</v>
      </c>
    </row>
    <row r="8" spans="1:41" x14ac:dyDescent="0.25">
      <c r="A8" t="s">
        <v>128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36.4</v>
      </c>
      <c r="X8">
        <v>6.4400000000000004E-3</v>
      </c>
      <c r="Y8">
        <v>-1.29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134</v>
      </c>
      <c r="AH8" t="s">
        <v>45</v>
      </c>
      <c r="AI8" t="s">
        <v>135</v>
      </c>
      <c r="AJ8" t="s">
        <v>60</v>
      </c>
      <c r="AK8" t="s">
        <v>61</v>
      </c>
      <c r="AL8" t="s">
        <v>136</v>
      </c>
      <c r="AM8" t="s">
        <v>137</v>
      </c>
      <c r="AO8" t="s">
        <v>64</v>
      </c>
    </row>
    <row r="9" spans="1:41" x14ac:dyDescent="0.25">
      <c r="A9" t="s">
        <v>128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42.8</v>
      </c>
      <c r="X9">
        <v>9.11E-3</v>
      </c>
      <c r="Y9">
        <v>-0.99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134</v>
      </c>
      <c r="AH9" t="s">
        <v>45</v>
      </c>
      <c r="AI9" t="s">
        <v>135</v>
      </c>
      <c r="AJ9" t="s">
        <v>60</v>
      </c>
      <c r="AK9" t="s">
        <v>61</v>
      </c>
      <c r="AL9" t="s">
        <v>136</v>
      </c>
      <c r="AM9" t="s">
        <v>137</v>
      </c>
      <c r="AO9" t="s">
        <v>64</v>
      </c>
    </row>
    <row r="10" spans="1:41" x14ac:dyDescent="0.25">
      <c r="A10" t="s">
        <v>128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34.4</v>
      </c>
      <c r="X10">
        <v>4.9699999999999996E-3</v>
      </c>
      <c r="Y10">
        <v>-1.5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134</v>
      </c>
      <c r="AH10" t="s">
        <v>45</v>
      </c>
      <c r="AI10" t="s">
        <v>135</v>
      </c>
      <c r="AJ10" t="s">
        <v>60</v>
      </c>
      <c r="AK10" t="s">
        <v>61</v>
      </c>
      <c r="AL10" t="s">
        <v>136</v>
      </c>
      <c r="AM10" t="s">
        <v>137</v>
      </c>
      <c r="AO10" t="s">
        <v>64</v>
      </c>
    </row>
    <row r="11" spans="1:41" x14ac:dyDescent="0.25">
      <c r="A11" t="s">
        <v>128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48.3</v>
      </c>
      <c r="X11">
        <v>1.09E-2</v>
      </c>
      <c r="Y11">
        <v>-1.02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134</v>
      </c>
      <c r="AH11" t="s">
        <v>45</v>
      </c>
      <c r="AI11" t="s">
        <v>135</v>
      </c>
      <c r="AJ11" t="s">
        <v>60</v>
      </c>
      <c r="AK11" t="s">
        <v>61</v>
      </c>
      <c r="AL11" t="s">
        <v>136</v>
      </c>
      <c r="AM11" t="s">
        <v>137</v>
      </c>
      <c r="AO11" t="s">
        <v>64</v>
      </c>
    </row>
    <row r="12" spans="1:41" x14ac:dyDescent="0.25">
      <c r="A12" t="s">
        <v>128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45.6</v>
      </c>
      <c r="X12">
        <v>0.01</v>
      </c>
      <c r="Y12">
        <v>-1.08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134</v>
      </c>
      <c r="AH12" t="s">
        <v>45</v>
      </c>
      <c r="AI12" t="s">
        <v>135</v>
      </c>
      <c r="AJ12" t="s">
        <v>60</v>
      </c>
      <c r="AK12" t="s">
        <v>61</v>
      </c>
      <c r="AL12" t="s">
        <v>136</v>
      </c>
      <c r="AM12" t="s">
        <v>137</v>
      </c>
      <c r="AO12" t="s">
        <v>64</v>
      </c>
    </row>
    <row r="13" spans="1:41" x14ac:dyDescent="0.25">
      <c r="A13" t="s">
        <v>128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49.1</v>
      </c>
      <c r="X13">
        <v>1.0699999999999999E-2</v>
      </c>
      <c r="Y13">
        <v>-0.97099999999999997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134</v>
      </c>
      <c r="AH13" t="s">
        <v>45</v>
      </c>
      <c r="AI13" t="s">
        <v>135</v>
      </c>
      <c r="AJ13" t="s">
        <v>60</v>
      </c>
      <c r="AK13" t="s">
        <v>61</v>
      </c>
      <c r="AL13" t="s">
        <v>136</v>
      </c>
      <c r="AM13" t="s">
        <v>137</v>
      </c>
      <c r="AO13" t="s">
        <v>64</v>
      </c>
    </row>
    <row r="14" spans="1:41" x14ac:dyDescent="0.25">
      <c r="A14" t="s">
        <v>128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36</v>
      </c>
      <c r="X14">
        <v>7.8499999999999993E-3</v>
      </c>
      <c r="Y14">
        <v>-1.1200000000000001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134</v>
      </c>
      <c r="AH14" t="s">
        <v>45</v>
      </c>
      <c r="AI14" t="s">
        <v>135</v>
      </c>
      <c r="AJ14" t="s">
        <v>60</v>
      </c>
      <c r="AK14" t="s">
        <v>61</v>
      </c>
      <c r="AL14" t="s">
        <v>136</v>
      </c>
      <c r="AM14" t="s">
        <v>137</v>
      </c>
      <c r="AO14" t="s">
        <v>64</v>
      </c>
    </row>
    <row r="15" spans="1:41" x14ac:dyDescent="0.25">
      <c r="A15" t="s">
        <v>128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44.1</v>
      </c>
      <c r="X15">
        <v>9.3500000000000007E-3</v>
      </c>
      <c r="Y15">
        <v>-1.1000000000000001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134</v>
      </c>
      <c r="AH15" t="s">
        <v>45</v>
      </c>
      <c r="AI15" t="s">
        <v>135</v>
      </c>
      <c r="AJ15" t="s">
        <v>60</v>
      </c>
      <c r="AK15" t="s">
        <v>61</v>
      </c>
      <c r="AL15" t="s">
        <v>136</v>
      </c>
      <c r="AM15" t="s">
        <v>137</v>
      </c>
      <c r="AO15" t="s">
        <v>64</v>
      </c>
    </row>
    <row r="16" spans="1:41" x14ac:dyDescent="0.25">
      <c r="A16" t="s">
        <v>128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35</v>
      </c>
      <c r="X16">
        <v>4.3899999999999998E-3</v>
      </c>
      <c r="Y16">
        <v>-1.49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134</v>
      </c>
      <c r="AH16" t="s">
        <v>45</v>
      </c>
      <c r="AI16" t="s">
        <v>135</v>
      </c>
      <c r="AJ16" t="s">
        <v>60</v>
      </c>
      <c r="AK16" t="s">
        <v>61</v>
      </c>
      <c r="AL16" t="s">
        <v>136</v>
      </c>
      <c r="AM16" t="s">
        <v>137</v>
      </c>
      <c r="AO16" t="s">
        <v>64</v>
      </c>
    </row>
    <row r="17" spans="1:41" x14ac:dyDescent="0.25">
      <c r="A17" t="s">
        <v>128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39.6</v>
      </c>
      <c r="X17">
        <v>5.2399999999999999E-3</v>
      </c>
      <c r="Y17">
        <v>-1.0900000000000001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134</v>
      </c>
      <c r="AH17" t="s">
        <v>45</v>
      </c>
      <c r="AI17" t="s">
        <v>135</v>
      </c>
      <c r="AJ17" t="s">
        <v>60</v>
      </c>
      <c r="AK17" t="s">
        <v>61</v>
      </c>
      <c r="AL17" t="s">
        <v>136</v>
      </c>
      <c r="AM17" t="s">
        <v>137</v>
      </c>
      <c r="AO17" t="s">
        <v>64</v>
      </c>
    </row>
    <row r="18" spans="1:41" x14ac:dyDescent="0.25">
      <c r="A18" t="s">
        <v>128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37.6</v>
      </c>
      <c r="X18">
        <v>4.7699999999999999E-3</v>
      </c>
      <c r="Y18">
        <v>-1.33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134</v>
      </c>
      <c r="AH18" t="s">
        <v>45</v>
      </c>
      <c r="AI18" t="s">
        <v>135</v>
      </c>
      <c r="AJ18" t="s">
        <v>60</v>
      </c>
      <c r="AK18" t="s">
        <v>61</v>
      </c>
      <c r="AL18" t="s">
        <v>136</v>
      </c>
      <c r="AM18" t="s">
        <v>137</v>
      </c>
      <c r="AO18" t="s">
        <v>64</v>
      </c>
    </row>
    <row r="19" spans="1:41" x14ac:dyDescent="0.25">
      <c r="A19" t="s">
        <v>128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40.9</v>
      </c>
      <c r="X19">
        <v>6.4599999999999996E-3</v>
      </c>
      <c r="Y19">
        <v>-0.94699999999999995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134</v>
      </c>
      <c r="AH19" t="s">
        <v>45</v>
      </c>
      <c r="AI19" t="s">
        <v>135</v>
      </c>
      <c r="AJ19" t="s">
        <v>60</v>
      </c>
      <c r="AK19" t="s">
        <v>61</v>
      </c>
      <c r="AL19" t="s">
        <v>136</v>
      </c>
      <c r="AM19" t="s">
        <v>137</v>
      </c>
      <c r="AO19" t="s">
        <v>64</v>
      </c>
    </row>
    <row r="20" spans="1:41" x14ac:dyDescent="0.25">
      <c r="A20" t="s">
        <v>128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37.700000000000003</v>
      </c>
      <c r="X20">
        <v>5.0899999999999999E-3</v>
      </c>
      <c r="Y20">
        <v>-1.39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134</v>
      </c>
      <c r="AH20" t="s">
        <v>45</v>
      </c>
      <c r="AI20" t="s">
        <v>135</v>
      </c>
      <c r="AJ20" t="s">
        <v>60</v>
      </c>
      <c r="AK20" t="s">
        <v>61</v>
      </c>
      <c r="AL20" t="s">
        <v>136</v>
      </c>
      <c r="AM20" t="s">
        <v>137</v>
      </c>
      <c r="AO20" t="s">
        <v>64</v>
      </c>
    </row>
    <row r="21" spans="1:41" x14ac:dyDescent="0.25">
      <c r="A21" t="s">
        <v>128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47.1</v>
      </c>
      <c r="X21">
        <v>9.3900000000000008E-3</v>
      </c>
      <c r="Y21">
        <v>-0.89100000000000001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134</v>
      </c>
      <c r="AH21" t="s">
        <v>45</v>
      </c>
      <c r="AI21" t="s">
        <v>135</v>
      </c>
      <c r="AJ21" t="s">
        <v>60</v>
      </c>
      <c r="AK21" t="s">
        <v>61</v>
      </c>
      <c r="AL21" t="s">
        <v>136</v>
      </c>
      <c r="AM21" t="s">
        <v>137</v>
      </c>
      <c r="AO21" t="s">
        <v>64</v>
      </c>
    </row>
    <row r="22" spans="1:41" x14ac:dyDescent="0.25">
      <c r="A22" t="s">
        <v>128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44</v>
      </c>
      <c r="X22">
        <v>9.0200000000000002E-3</v>
      </c>
      <c r="Y22">
        <v>-1.01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134</v>
      </c>
      <c r="AH22" t="s">
        <v>45</v>
      </c>
      <c r="AI22" t="s">
        <v>135</v>
      </c>
      <c r="AJ22" t="s">
        <v>60</v>
      </c>
      <c r="AK22" t="s">
        <v>61</v>
      </c>
      <c r="AL22" t="s">
        <v>136</v>
      </c>
      <c r="AM22" t="s">
        <v>137</v>
      </c>
      <c r="AO22" t="s">
        <v>64</v>
      </c>
    </row>
    <row r="23" spans="1:41" x14ac:dyDescent="0.25">
      <c r="A23" t="s">
        <v>128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48.4</v>
      </c>
      <c r="X23">
        <v>8.9499999999999996E-3</v>
      </c>
      <c r="Y23">
        <v>-0.88800000000000001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134</v>
      </c>
      <c r="AH23" t="s">
        <v>45</v>
      </c>
      <c r="AI23" t="s">
        <v>135</v>
      </c>
      <c r="AJ23" t="s">
        <v>60</v>
      </c>
      <c r="AK23" t="s">
        <v>61</v>
      </c>
      <c r="AL23" t="s">
        <v>136</v>
      </c>
      <c r="AM23" t="s">
        <v>137</v>
      </c>
      <c r="AO23" t="s">
        <v>64</v>
      </c>
    </row>
    <row r="24" spans="1:41" x14ac:dyDescent="0.25">
      <c r="A24" t="s">
        <v>128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39.299999999999997</v>
      </c>
      <c r="X24">
        <v>7.1900000000000002E-3</v>
      </c>
      <c r="Y24">
        <v>-1.03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134</v>
      </c>
      <c r="AH24" t="s">
        <v>45</v>
      </c>
      <c r="AI24" t="s">
        <v>135</v>
      </c>
      <c r="AJ24" t="s">
        <v>60</v>
      </c>
      <c r="AK24" t="s">
        <v>61</v>
      </c>
      <c r="AL24" t="s">
        <v>136</v>
      </c>
      <c r="AM24" t="s">
        <v>137</v>
      </c>
      <c r="AO24" t="s">
        <v>64</v>
      </c>
    </row>
    <row r="25" spans="1:41" x14ac:dyDescent="0.25">
      <c r="A25" t="s">
        <v>128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40.700000000000003</v>
      </c>
      <c r="X25">
        <v>6.4099999999999999E-3</v>
      </c>
      <c r="Y25">
        <v>-1.1399999999999999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134</v>
      </c>
      <c r="AH25" t="s">
        <v>45</v>
      </c>
      <c r="AI25" t="s">
        <v>135</v>
      </c>
      <c r="AJ25" t="s">
        <v>60</v>
      </c>
      <c r="AK25" t="s">
        <v>61</v>
      </c>
      <c r="AL25" t="s">
        <v>136</v>
      </c>
      <c r="AM25" t="s">
        <v>137</v>
      </c>
      <c r="AO25" t="s">
        <v>64</v>
      </c>
    </row>
    <row r="26" spans="1:41" x14ac:dyDescent="0.25">
      <c r="A26" t="s">
        <v>128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30.8</v>
      </c>
      <c r="X26">
        <v>3.9199999999999999E-3</v>
      </c>
      <c r="Y26">
        <v>-1.33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134</v>
      </c>
      <c r="AH26" t="s">
        <v>45</v>
      </c>
      <c r="AI26" t="s">
        <v>135</v>
      </c>
      <c r="AJ26" t="s">
        <v>60</v>
      </c>
      <c r="AK26" t="s">
        <v>61</v>
      </c>
      <c r="AL26" t="s">
        <v>136</v>
      </c>
      <c r="AM26" t="s">
        <v>137</v>
      </c>
      <c r="AO26" t="s">
        <v>64</v>
      </c>
    </row>
    <row r="27" spans="1:41" x14ac:dyDescent="0.25">
      <c r="A27" t="s">
        <v>128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36.799999999999997</v>
      </c>
      <c r="X27">
        <v>5.1999999999999998E-3</v>
      </c>
      <c r="Y27">
        <v>-1.34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134</v>
      </c>
      <c r="AH27" t="s">
        <v>45</v>
      </c>
      <c r="AI27" t="s">
        <v>135</v>
      </c>
      <c r="AJ27" t="s">
        <v>60</v>
      </c>
      <c r="AK27" t="s">
        <v>61</v>
      </c>
      <c r="AL27" t="s">
        <v>136</v>
      </c>
      <c r="AM27" t="s">
        <v>137</v>
      </c>
      <c r="AO27" t="s">
        <v>64</v>
      </c>
    </row>
    <row r="28" spans="1:41" x14ac:dyDescent="0.25">
      <c r="A28" t="s">
        <v>128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35.4</v>
      </c>
      <c r="X28">
        <v>4.5700000000000003E-3</v>
      </c>
      <c r="Y28">
        <v>-1.43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134</v>
      </c>
      <c r="AH28" t="s">
        <v>45</v>
      </c>
      <c r="AI28" t="s">
        <v>135</v>
      </c>
      <c r="AJ28" t="s">
        <v>60</v>
      </c>
      <c r="AK28" t="s">
        <v>61</v>
      </c>
      <c r="AL28" t="s">
        <v>136</v>
      </c>
      <c r="AM28" t="s">
        <v>137</v>
      </c>
      <c r="AO28" t="s">
        <v>64</v>
      </c>
    </row>
    <row r="29" spans="1:41" x14ac:dyDescent="0.25">
      <c r="A29" t="s">
        <v>128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38.799999999999997</v>
      </c>
      <c r="X29">
        <v>7.6800000000000002E-3</v>
      </c>
      <c r="Y29">
        <v>-1.04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134</v>
      </c>
      <c r="AH29" t="s">
        <v>45</v>
      </c>
      <c r="AI29" t="s">
        <v>135</v>
      </c>
      <c r="AJ29" t="s">
        <v>60</v>
      </c>
      <c r="AK29" t="s">
        <v>61</v>
      </c>
      <c r="AL29" t="s">
        <v>136</v>
      </c>
      <c r="AM29" t="s">
        <v>137</v>
      </c>
      <c r="AO29" t="s">
        <v>64</v>
      </c>
    </row>
    <row r="30" spans="1:41" x14ac:dyDescent="0.25">
      <c r="A30" t="s">
        <v>128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34.4</v>
      </c>
      <c r="X30">
        <v>4.7600000000000003E-3</v>
      </c>
      <c r="Y30">
        <v>-1.65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134</v>
      </c>
      <c r="AH30" t="s">
        <v>45</v>
      </c>
      <c r="AI30" t="s">
        <v>135</v>
      </c>
      <c r="AJ30" t="s">
        <v>60</v>
      </c>
      <c r="AK30" t="s">
        <v>61</v>
      </c>
      <c r="AL30" t="s">
        <v>136</v>
      </c>
      <c r="AM30" t="s">
        <v>137</v>
      </c>
      <c r="AO30" t="s">
        <v>64</v>
      </c>
    </row>
    <row r="31" spans="1:41" x14ac:dyDescent="0.25">
      <c r="A31" t="s">
        <v>128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45.1</v>
      </c>
      <c r="X31">
        <v>1.0200000000000001E-2</v>
      </c>
      <c r="Y31">
        <v>-1.04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134</v>
      </c>
      <c r="AH31" t="s">
        <v>45</v>
      </c>
      <c r="AI31" t="s">
        <v>135</v>
      </c>
      <c r="AJ31" t="s">
        <v>60</v>
      </c>
      <c r="AK31" t="s">
        <v>61</v>
      </c>
      <c r="AL31" t="s">
        <v>136</v>
      </c>
      <c r="AM31" t="s">
        <v>137</v>
      </c>
      <c r="AO31" t="s">
        <v>64</v>
      </c>
    </row>
    <row r="32" spans="1:41" x14ac:dyDescent="0.25">
      <c r="A32" t="s">
        <v>128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41.6</v>
      </c>
      <c r="X32">
        <v>9.5600000000000008E-3</v>
      </c>
      <c r="Y32">
        <v>-1.1100000000000001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134</v>
      </c>
      <c r="AH32" t="s">
        <v>45</v>
      </c>
      <c r="AI32" t="s">
        <v>135</v>
      </c>
      <c r="AJ32" t="s">
        <v>60</v>
      </c>
      <c r="AK32" t="s">
        <v>61</v>
      </c>
      <c r="AL32" t="s">
        <v>136</v>
      </c>
      <c r="AM32" t="s">
        <v>137</v>
      </c>
      <c r="AO32" t="s">
        <v>64</v>
      </c>
    </row>
    <row r="33" spans="1:41" x14ac:dyDescent="0.25">
      <c r="A33" t="s">
        <v>128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46.3</v>
      </c>
      <c r="X33">
        <v>9.7699999999999992E-3</v>
      </c>
      <c r="Y33">
        <v>-1.04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134</v>
      </c>
      <c r="AH33" t="s">
        <v>45</v>
      </c>
      <c r="AI33" t="s">
        <v>135</v>
      </c>
      <c r="AJ33" t="s">
        <v>60</v>
      </c>
      <c r="AK33" t="s">
        <v>61</v>
      </c>
      <c r="AL33" t="s">
        <v>136</v>
      </c>
      <c r="AM33" t="s">
        <v>137</v>
      </c>
      <c r="AO33" t="s">
        <v>64</v>
      </c>
    </row>
    <row r="34" spans="1:41" x14ac:dyDescent="0.25">
      <c r="A34" t="s">
        <v>128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34.200000000000003</v>
      </c>
      <c r="X34">
        <v>7.2700000000000004E-3</v>
      </c>
      <c r="Y34">
        <v>-1.07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134</v>
      </c>
      <c r="AH34" t="s">
        <v>45</v>
      </c>
      <c r="AI34" t="s">
        <v>135</v>
      </c>
      <c r="AJ34" t="s">
        <v>60</v>
      </c>
      <c r="AK34" t="s">
        <v>61</v>
      </c>
      <c r="AL34" t="s">
        <v>136</v>
      </c>
      <c r="AM34" t="s">
        <v>137</v>
      </c>
      <c r="AO34" t="s">
        <v>64</v>
      </c>
    </row>
    <row r="35" spans="1:41" x14ac:dyDescent="0.25">
      <c r="A35" t="s">
        <v>128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39.299999999999997</v>
      </c>
      <c r="X35">
        <v>7.3200000000000001E-3</v>
      </c>
      <c r="Y35">
        <v>-1.21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134</v>
      </c>
      <c r="AH35" t="s">
        <v>45</v>
      </c>
      <c r="AI35" t="s">
        <v>135</v>
      </c>
      <c r="AJ35" t="s">
        <v>60</v>
      </c>
      <c r="AK35" t="s">
        <v>61</v>
      </c>
      <c r="AL35" t="s">
        <v>136</v>
      </c>
      <c r="AM35" t="s">
        <v>137</v>
      </c>
      <c r="AO35" t="s">
        <v>64</v>
      </c>
    </row>
    <row r="36" spans="1:41" x14ac:dyDescent="0.25">
      <c r="A36" t="s">
        <v>128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29.4</v>
      </c>
      <c r="X36">
        <v>3.7499999999999999E-3</v>
      </c>
      <c r="Y36">
        <v>-1.28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134</v>
      </c>
      <c r="AH36" t="s">
        <v>45</v>
      </c>
      <c r="AI36" t="s">
        <v>135</v>
      </c>
      <c r="AJ36" t="s">
        <v>60</v>
      </c>
      <c r="AK36" t="s">
        <v>61</v>
      </c>
      <c r="AL36" t="s">
        <v>136</v>
      </c>
      <c r="AM36" t="s">
        <v>137</v>
      </c>
      <c r="AO36" t="s">
        <v>64</v>
      </c>
    </row>
    <row r="37" spans="1:41" x14ac:dyDescent="0.25">
      <c r="A37" t="s">
        <v>128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35.5</v>
      </c>
      <c r="X37">
        <v>4.9199999999999999E-3</v>
      </c>
      <c r="Y37">
        <v>-1.42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134</v>
      </c>
      <c r="AH37" t="s">
        <v>45</v>
      </c>
      <c r="AI37" t="s">
        <v>135</v>
      </c>
      <c r="AJ37" t="s">
        <v>60</v>
      </c>
      <c r="AK37" t="s">
        <v>61</v>
      </c>
      <c r="AL37" t="s">
        <v>136</v>
      </c>
      <c r="AM37" t="s">
        <v>137</v>
      </c>
      <c r="AO37" t="s">
        <v>64</v>
      </c>
    </row>
    <row r="38" spans="1:41" x14ac:dyDescent="0.25">
      <c r="A38" t="s">
        <v>128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33.5</v>
      </c>
      <c r="X38">
        <v>4.3499999999999997E-3</v>
      </c>
      <c r="Y38">
        <v>-1.52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134</v>
      </c>
      <c r="AH38" t="s">
        <v>45</v>
      </c>
      <c r="AI38" t="s">
        <v>135</v>
      </c>
      <c r="AJ38" t="s">
        <v>60</v>
      </c>
      <c r="AK38" t="s">
        <v>61</v>
      </c>
      <c r="AL38" t="s">
        <v>136</v>
      </c>
      <c r="AM38" t="s">
        <v>137</v>
      </c>
      <c r="AO38" t="s">
        <v>64</v>
      </c>
    </row>
    <row r="39" spans="1:41" x14ac:dyDescent="0.25">
      <c r="A39" t="s">
        <v>128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37.5</v>
      </c>
      <c r="X39">
        <v>8.3499999999999998E-3</v>
      </c>
      <c r="Y39">
        <v>-1.0900000000000001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134</v>
      </c>
      <c r="AH39" t="s">
        <v>45</v>
      </c>
      <c r="AI39" t="s">
        <v>135</v>
      </c>
      <c r="AJ39" t="s">
        <v>60</v>
      </c>
      <c r="AK39" t="s">
        <v>61</v>
      </c>
      <c r="AL39" t="s">
        <v>136</v>
      </c>
      <c r="AM39" t="s">
        <v>137</v>
      </c>
      <c r="AO39" t="s">
        <v>64</v>
      </c>
    </row>
    <row r="40" spans="1:41" x14ac:dyDescent="0.25">
      <c r="A40" t="s">
        <v>128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33.5</v>
      </c>
      <c r="X40">
        <v>4.6299999999999996E-3</v>
      </c>
      <c r="Y40">
        <v>-1.75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134</v>
      </c>
      <c r="AH40" t="s">
        <v>45</v>
      </c>
      <c r="AI40" t="s">
        <v>135</v>
      </c>
      <c r="AJ40" t="s">
        <v>60</v>
      </c>
      <c r="AK40" t="s">
        <v>61</v>
      </c>
      <c r="AL40" t="s">
        <v>136</v>
      </c>
      <c r="AM40" t="s">
        <v>137</v>
      </c>
      <c r="AO40" t="s">
        <v>64</v>
      </c>
    </row>
    <row r="41" spans="1:41" x14ac:dyDescent="0.25">
      <c r="A41" t="s">
        <v>128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43.9</v>
      </c>
      <c r="X41">
        <v>1.01E-2</v>
      </c>
      <c r="Y41">
        <v>-1.07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134</v>
      </c>
      <c r="AH41" t="s">
        <v>45</v>
      </c>
      <c r="AI41" t="s">
        <v>135</v>
      </c>
      <c r="AJ41" t="s">
        <v>60</v>
      </c>
      <c r="AK41" t="s">
        <v>61</v>
      </c>
      <c r="AL41" t="s">
        <v>136</v>
      </c>
      <c r="AM41" t="s">
        <v>137</v>
      </c>
      <c r="AO41" t="s">
        <v>64</v>
      </c>
    </row>
    <row r="42" spans="1:41" x14ac:dyDescent="0.25">
      <c r="A42" t="s">
        <v>128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40.6</v>
      </c>
      <c r="X42">
        <v>9.7300000000000008E-3</v>
      </c>
      <c r="Y42">
        <v>-1.1399999999999999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134</v>
      </c>
      <c r="AH42" t="s">
        <v>45</v>
      </c>
      <c r="AI42" t="s">
        <v>135</v>
      </c>
      <c r="AJ42" t="s">
        <v>60</v>
      </c>
      <c r="AK42" t="s">
        <v>61</v>
      </c>
      <c r="AL42" t="s">
        <v>136</v>
      </c>
      <c r="AM42" t="s">
        <v>137</v>
      </c>
      <c r="AO42" t="s">
        <v>64</v>
      </c>
    </row>
    <row r="43" spans="1:41" x14ac:dyDescent="0.25">
      <c r="A43" t="s">
        <v>128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45.3</v>
      </c>
      <c r="X43">
        <v>9.9399999999999992E-3</v>
      </c>
      <c r="Y43">
        <v>-1.0900000000000001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134</v>
      </c>
      <c r="AH43" t="s">
        <v>45</v>
      </c>
      <c r="AI43" t="s">
        <v>135</v>
      </c>
      <c r="AJ43" t="s">
        <v>60</v>
      </c>
      <c r="AK43" t="s">
        <v>61</v>
      </c>
      <c r="AL43" t="s">
        <v>136</v>
      </c>
      <c r="AM43" t="s">
        <v>137</v>
      </c>
      <c r="AO43" t="s">
        <v>64</v>
      </c>
    </row>
    <row r="44" spans="1:41" x14ac:dyDescent="0.25">
      <c r="A44" t="s">
        <v>128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33.700000000000003</v>
      </c>
      <c r="X44">
        <v>7.1599999999999997E-3</v>
      </c>
      <c r="Y44">
        <v>-1.06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134</v>
      </c>
      <c r="AH44" t="s">
        <v>45</v>
      </c>
      <c r="AI44" t="s">
        <v>135</v>
      </c>
      <c r="AJ44" t="s">
        <v>60</v>
      </c>
      <c r="AK44" t="s">
        <v>61</v>
      </c>
      <c r="AL44" t="s">
        <v>136</v>
      </c>
      <c r="AM44" t="s">
        <v>137</v>
      </c>
      <c r="AO44" t="s">
        <v>64</v>
      </c>
    </row>
    <row r="45" spans="1:41" x14ac:dyDescent="0.25">
      <c r="A45" t="s">
        <v>128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38.299999999999997</v>
      </c>
      <c r="X45">
        <v>7.6E-3</v>
      </c>
      <c r="Y45">
        <v>-1.26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134</v>
      </c>
      <c r="AH45" t="s">
        <v>45</v>
      </c>
      <c r="AI45" t="s">
        <v>135</v>
      </c>
      <c r="AJ45" t="s">
        <v>60</v>
      </c>
      <c r="AK45" t="s">
        <v>61</v>
      </c>
      <c r="AL45" t="s">
        <v>136</v>
      </c>
      <c r="AM45" t="s">
        <v>137</v>
      </c>
      <c r="AO45" t="s">
        <v>64</v>
      </c>
    </row>
    <row r="46" spans="1:41" x14ac:dyDescent="0.25">
      <c r="A46" t="s">
        <v>128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41</v>
      </c>
      <c r="X46">
        <v>6.8100000000000001E-3</v>
      </c>
      <c r="Y46">
        <v>-0.98399999999999999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134</v>
      </c>
      <c r="AH46" t="s">
        <v>45</v>
      </c>
      <c r="AI46" t="s">
        <v>135</v>
      </c>
      <c r="AJ46" t="s">
        <v>60</v>
      </c>
      <c r="AK46" t="s">
        <v>61</v>
      </c>
      <c r="AL46" t="s">
        <v>136</v>
      </c>
      <c r="AM46" t="s">
        <v>137</v>
      </c>
      <c r="AO46" t="s">
        <v>64</v>
      </c>
    </row>
    <row r="47" spans="1:41" x14ac:dyDescent="0.25">
      <c r="A47" t="s">
        <v>128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47.9</v>
      </c>
      <c r="X47">
        <v>9.1199999999999996E-3</v>
      </c>
      <c r="Y47">
        <v>-0.96099999999999997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134</v>
      </c>
      <c r="AH47" t="s">
        <v>45</v>
      </c>
      <c r="AI47" t="s">
        <v>135</v>
      </c>
      <c r="AJ47" t="s">
        <v>60</v>
      </c>
      <c r="AK47" t="s">
        <v>61</v>
      </c>
      <c r="AL47" t="s">
        <v>136</v>
      </c>
      <c r="AM47" t="s">
        <v>137</v>
      </c>
      <c r="AO47" t="s">
        <v>64</v>
      </c>
    </row>
    <row r="48" spans="1:41" x14ac:dyDescent="0.25">
      <c r="A48" t="s">
        <v>128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47.9</v>
      </c>
      <c r="X48">
        <v>9.4199999999999996E-3</v>
      </c>
      <c r="Y48">
        <v>-0.98899999999999999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134</v>
      </c>
      <c r="AH48" t="s">
        <v>45</v>
      </c>
      <c r="AI48" t="s">
        <v>135</v>
      </c>
      <c r="AJ48" t="s">
        <v>60</v>
      </c>
      <c r="AK48" t="s">
        <v>61</v>
      </c>
      <c r="AL48" t="s">
        <v>136</v>
      </c>
      <c r="AM48" t="s">
        <v>137</v>
      </c>
      <c r="AO48" t="s">
        <v>64</v>
      </c>
    </row>
    <row r="49" spans="1:41" x14ac:dyDescent="0.25">
      <c r="A49" t="s">
        <v>128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49.9</v>
      </c>
      <c r="X49">
        <v>1.11E-2</v>
      </c>
      <c r="Y49">
        <v>-1.08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134</v>
      </c>
      <c r="AH49" t="s">
        <v>45</v>
      </c>
      <c r="AI49" t="s">
        <v>135</v>
      </c>
      <c r="AJ49" t="s">
        <v>60</v>
      </c>
      <c r="AK49" t="s">
        <v>61</v>
      </c>
      <c r="AL49" t="s">
        <v>136</v>
      </c>
      <c r="AM49" t="s">
        <v>137</v>
      </c>
      <c r="AO49" t="s">
        <v>64</v>
      </c>
    </row>
    <row r="50" spans="1:41" x14ac:dyDescent="0.25">
      <c r="A50" t="s">
        <v>128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49.8</v>
      </c>
      <c r="X50">
        <v>1.11E-2</v>
      </c>
      <c r="Y50">
        <v>-0.97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134</v>
      </c>
      <c r="AH50" t="s">
        <v>45</v>
      </c>
      <c r="AI50" t="s">
        <v>135</v>
      </c>
      <c r="AJ50" t="s">
        <v>60</v>
      </c>
      <c r="AK50" t="s">
        <v>61</v>
      </c>
      <c r="AL50" t="s">
        <v>136</v>
      </c>
      <c r="AM50" t="s">
        <v>137</v>
      </c>
      <c r="AO50" t="s">
        <v>64</v>
      </c>
    </row>
    <row r="51" spans="1:41" x14ac:dyDescent="0.25">
      <c r="A51" t="s">
        <v>128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50.3</v>
      </c>
      <c r="X51">
        <v>1.01E-2</v>
      </c>
      <c r="Y51">
        <v>-0.92400000000000004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134</v>
      </c>
      <c r="AH51" t="s">
        <v>45</v>
      </c>
      <c r="AI51" t="s">
        <v>135</v>
      </c>
      <c r="AJ51" t="s">
        <v>60</v>
      </c>
      <c r="AK51" t="s">
        <v>61</v>
      </c>
      <c r="AL51" t="s">
        <v>136</v>
      </c>
      <c r="AM51" t="s">
        <v>137</v>
      </c>
      <c r="AO51" t="s">
        <v>64</v>
      </c>
    </row>
    <row r="52" spans="1:41" x14ac:dyDescent="0.25">
      <c r="A52" t="s">
        <v>128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65.900000000000006</v>
      </c>
      <c r="X52">
        <v>1.09E-2</v>
      </c>
      <c r="Y52">
        <v>-0.71499999999999997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134</v>
      </c>
      <c r="AH52" t="s">
        <v>45</v>
      </c>
      <c r="AI52" t="s">
        <v>135</v>
      </c>
      <c r="AJ52" t="s">
        <v>60</v>
      </c>
      <c r="AK52" t="s">
        <v>61</v>
      </c>
      <c r="AL52" t="s">
        <v>136</v>
      </c>
      <c r="AM52" t="s">
        <v>137</v>
      </c>
      <c r="AO52" t="s">
        <v>64</v>
      </c>
    </row>
    <row r="53" spans="1:41" x14ac:dyDescent="0.25">
      <c r="A53" t="s">
        <v>128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38.5</v>
      </c>
      <c r="X53">
        <v>8.8199999999999997E-3</v>
      </c>
      <c r="Y53">
        <v>-1.1000000000000001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134</v>
      </c>
      <c r="AH53" t="s">
        <v>45</v>
      </c>
      <c r="AI53" t="s">
        <v>135</v>
      </c>
      <c r="AJ53" t="s">
        <v>60</v>
      </c>
      <c r="AK53" t="s">
        <v>61</v>
      </c>
      <c r="AL53" t="s">
        <v>136</v>
      </c>
      <c r="AM53" t="s">
        <v>137</v>
      </c>
      <c r="AO53" t="s">
        <v>64</v>
      </c>
    </row>
    <row r="54" spans="1:41" x14ac:dyDescent="0.25">
      <c r="A54" t="s">
        <v>128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47.4</v>
      </c>
      <c r="X54">
        <v>9.5700000000000004E-3</v>
      </c>
      <c r="Y54">
        <v>-1.01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134</v>
      </c>
      <c r="AH54" t="s">
        <v>45</v>
      </c>
      <c r="AI54" t="s">
        <v>135</v>
      </c>
      <c r="AJ54" t="s">
        <v>60</v>
      </c>
      <c r="AK54" t="s">
        <v>61</v>
      </c>
      <c r="AL54" t="s">
        <v>136</v>
      </c>
      <c r="AM54" t="s">
        <v>137</v>
      </c>
      <c r="AO54" t="s">
        <v>64</v>
      </c>
    </row>
    <row r="55" spans="1:41" x14ac:dyDescent="0.25">
      <c r="A55" t="s">
        <v>128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40.1</v>
      </c>
      <c r="X55">
        <v>5.0400000000000002E-3</v>
      </c>
      <c r="Y55">
        <v>-1.69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134</v>
      </c>
      <c r="AH55" t="s">
        <v>45</v>
      </c>
      <c r="AI55" t="s">
        <v>135</v>
      </c>
      <c r="AJ55" t="s">
        <v>60</v>
      </c>
      <c r="AK55" t="s">
        <v>61</v>
      </c>
      <c r="AL55" t="s">
        <v>136</v>
      </c>
      <c r="AM55" t="s">
        <v>137</v>
      </c>
      <c r="AO55" t="s">
        <v>64</v>
      </c>
    </row>
    <row r="56" spans="1:41" x14ac:dyDescent="0.25">
      <c r="A56" t="s">
        <v>128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42.3</v>
      </c>
      <c r="X56">
        <v>6.7499999999999999E-3</v>
      </c>
      <c r="Y56">
        <v>-0.83899999999999997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134</v>
      </c>
      <c r="AH56" t="s">
        <v>45</v>
      </c>
      <c r="AI56" t="s">
        <v>135</v>
      </c>
      <c r="AJ56" t="s">
        <v>60</v>
      </c>
      <c r="AK56" t="s">
        <v>61</v>
      </c>
      <c r="AL56" t="s">
        <v>136</v>
      </c>
      <c r="AM56" t="s">
        <v>137</v>
      </c>
      <c r="AO56" t="s">
        <v>64</v>
      </c>
    </row>
    <row r="57" spans="1:41" x14ac:dyDescent="0.25">
      <c r="A57" t="s">
        <v>128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45.3</v>
      </c>
      <c r="X57">
        <v>7.4700000000000001E-3</v>
      </c>
      <c r="Y57">
        <v>-0.79900000000000004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134</v>
      </c>
      <c r="AH57" t="s">
        <v>45</v>
      </c>
      <c r="AI57" t="s">
        <v>135</v>
      </c>
      <c r="AJ57" t="s">
        <v>60</v>
      </c>
      <c r="AK57" t="s">
        <v>61</v>
      </c>
      <c r="AL57" t="s">
        <v>136</v>
      </c>
      <c r="AM57" t="s">
        <v>137</v>
      </c>
      <c r="AO57" t="s">
        <v>64</v>
      </c>
    </row>
    <row r="58" spans="1:41" x14ac:dyDescent="0.25">
      <c r="A58" t="s">
        <v>128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47</v>
      </c>
      <c r="X58">
        <v>8.2199999999999999E-3</v>
      </c>
      <c r="Y58">
        <v>-0.86299999999999999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134</v>
      </c>
      <c r="AH58" t="s">
        <v>45</v>
      </c>
      <c r="AI58" t="s">
        <v>135</v>
      </c>
      <c r="AJ58" t="s">
        <v>60</v>
      </c>
      <c r="AK58" t="s">
        <v>61</v>
      </c>
      <c r="AL58" t="s">
        <v>136</v>
      </c>
      <c r="AM58" t="s">
        <v>137</v>
      </c>
      <c r="AO58" t="s">
        <v>64</v>
      </c>
    </row>
    <row r="59" spans="1:41" x14ac:dyDescent="0.25">
      <c r="A59" t="s">
        <v>128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47</v>
      </c>
      <c r="X59">
        <v>9.3399999999999993E-3</v>
      </c>
      <c r="Y59">
        <v>-0.85199999999999998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134</v>
      </c>
      <c r="AH59" t="s">
        <v>45</v>
      </c>
      <c r="AI59" t="s">
        <v>135</v>
      </c>
      <c r="AJ59" t="s">
        <v>60</v>
      </c>
      <c r="AK59" t="s">
        <v>61</v>
      </c>
      <c r="AL59" t="s">
        <v>136</v>
      </c>
      <c r="AM59" t="s">
        <v>137</v>
      </c>
      <c r="AO59" t="s">
        <v>64</v>
      </c>
    </row>
    <row r="60" spans="1:41" x14ac:dyDescent="0.25">
      <c r="A60" t="s">
        <v>128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48.2</v>
      </c>
      <c r="X60">
        <v>8.7799999999999996E-3</v>
      </c>
      <c r="Y60">
        <v>-0.88100000000000001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134</v>
      </c>
      <c r="AH60" t="s">
        <v>45</v>
      </c>
      <c r="AI60" t="s">
        <v>135</v>
      </c>
      <c r="AJ60" t="s">
        <v>60</v>
      </c>
      <c r="AK60" t="s">
        <v>61</v>
      </c>
      <c r="AL60" t="s">
        <v>136</v>
      </c>
      <c r="AM60" t="s">
        <v>137</v>
      </c>
      <c r="AO60" t="s">
        <v>64</v>
      </c>
    </row>
    <row r="61" spans="1:41" x14ac:dyDescent="0.25">
      <c r="A61" t="s">
        <v>128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46.9</v>
      </c>
      <c r="X61">
        <v>7.7400000000000004E-3</v>
      </c>
      <c r="Y61">
        <v>-0.80500000000000005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134</v>
      </c>
      <c r="AH61" t="s">
        <v>45</v>
      </c>
      <c r="AI61" t="s">
        <v>135</v>
      </c>
      <c r="AJ61" t="s">
        <v>60</v>
      </c>
      <c r="AK61" t="s">
        <v>61</v>
      </c>
      <c r="AL61" t="s">
        <v>136</v>
      </c>
      <c r="AM61" t="s">
        <v>137</v>
      </c>
      <c r="AO61" t="s">
        <v>64</v>
      </c>
    </row>
    <row r="62" spans="1:41" x14ac:dyDescent="0.25">
      <c r="A62" t="s">
        <v>128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58.9</v>
      </c>
      <c r="X62">
        <v>8.7399999999999995E-3</v>
      </c>
      <c r="Y62">
        <v>-0.45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134</v>
      </c>
      <c r="AH62" t="s">
        <v>45</v>
      </c>
      <c r="AI62" t="s">
        <v>135</v>
      </c>
      <c r="AJ62" t="s">
        <v>60</v>
      </c>
      <c r="AK62" t="s">
        <v>61</v>
      </c>
      <c r="AL62" t="s">
        <v>136</v>
      </c>
      <c r="AM62" t="s">
        <v>137</v>
      </c>
      <c r="AO62" t="s">
        <v>64</v>
      </c>
    </row>
    <row r="63" spans="1:41" x14ac:dyDescent="0.25">
      <c r="A63" t="s">
        <v>128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39.6</v>
      </c>
      <c r="X63">
        <v>7.3699999999999998E-3</v>
      </c>
      <c r="Y63">
        <v>-1.04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134</v>
      </c>
      <c r="AH63" t="s">
        <v>45</v>
      </c>
      <c r="AI63" t="s">
        <v>135</v>
      </c>
      <c r="AJ63" t="s">
        <v>60</v>
      </c>
      <c r="AK63" t="s">
        <v>61</v>
      </c>
      <c r="AL63" t="s">
        <v>136</v>
      </c>
      <c r="AM63" t="s">
        <v>137</v>
      </c>
      <c r="AO63" t="s">
        <v>64</v>
      </c>
    </row>
    <row r="64" spans="1:41" x14ac:dyDescent="0.25">
      <c r="A64" t="s">
        <v>128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45.4</v>
      </c>
      <c r="X64">
        <v>7.5900000000000004E-3</v>
      </c>
      <c r="Y64">
        <v>-0.82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134</v>
      </c>
      <c r="AH64" t="s">
        <v>45</v>
      </c>
      <c r="AI64" t="s">
        <v>135</v>
      </c>
      <c r="AJ64" t="s">
        <v>60</v>
      </c>
      <c r="AK64" t="s">
        <v>61</v>
      </c>
      <c r="AL64" t="s">
        <v>136</v>
      </c>
      <c r="AM64" t="s">
        <v>137</v>
      </c>
      <c r="AO64" t="s">
        <v>64</v>
      </c>
    </row>
    <row r="65" spans="1:41" x14ac:dyDescent="0.25">
      <c r="A65" t="s">
        <v>128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35.200000000000003</v>
      </c>
      <c r="X65">
        <v>4.7600000000000003E-3</v>
      </c>
      <c r="Y65">
        <v>-1.68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134</v>
      </c>
      <c r="AH65" t="s">
        <v>45</v>
      </c>
      <c r="AI65" t="s">
        <v>135</v>
      </c>
      <c r="AJ65" t="s">
        <v>60</v>
      </c>
      <c r="AK65" t="s">
        <v>61</v>
      </c>
      <c r="AL65" t="s">
        <v>136</v>
      </c>
      <c r="AM65" t="s">
        <v>137</v>
      </c>
      <c r="AO65" t="s">
        <v>64</v>
      </c>
    </row>
    <row r="66" spans="1:41" x14ac:dyDescent="0.25">
      <c r="A66" t="s">
        <v>128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40.1</v>
      </c>
      <c r="X66">
        <v>5.8999999999999999E-3</v>
      </c>
      <c r="Y66">
        <v>-0.94699999999999995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134</v>
      </c>
      <c r="AH66" t="s">
        <v>45</v>
      </c>
      <c r="AI66" t="s">
        <v>135</v>
      </c>
      <c r="AJ66" t="s">
        <v>60</v>
      </c>
      <c r="AK66" t="s">
        <v>61</v>
      </c>
      <c r="AL66" t="s">
        <v>136</v>
      </c>
      <c r="AM66" t="s">
        <v>137</v>
      </c>
      <c r="AO66" t="s">
        <v>64</v>
      </c>
    </row>
    <row r="67" spans="1:41" x14ac:dyDescent="0.25">
      <c r="A67" t="s">
        <v>128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42.6</v>
      </c>
      <c r="X67">
        <v>7.8300000000000002E-3</v>
      </c>
      <c r="Y67">
        <v>-0.93600000000000005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134</v>
      </c>
      <c r="AH67" t="s">
        <v>45</v>
      </c>
      <c r="AI67" t="s">
        <v>135</v>
      </c>
      <c r="AJ67" t="s">
        <v>60</v>
      </c>
      <c r="AK67" t="s">
        <v>61</v>
      </c>
      <c r="AL67" t="s">
        <v>136</v>
      </c>
      <c r="AM67" t="s">
        <v>137</v>
      </c>
      <c r="AO67" t="s">
        <v>64</v>
      </c>
    </row>
    <row r="68" spans="1:41" x14ac:dyDescent="0.25">
      <c r="A68" t="s">
        <v>128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44.5</v>
      </c>
      <c r="X68">
        <v>8.5400000000000007E-3</v>
      </c>
      <c r="Y68">
        <v>-1.03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134</v>
      </c>
      <c r="AH68" t="s">
        <v>45</v>
      </c>
      <c r="AI68" t="s">
        <v>135</v>
      </c>
      <c r="AJ68" t="s">
        <v>60</v>
      </c>
      <c r="AK68" t="s">
        <v>61</v>
      </c>
      <c r="AL68" t="s">
        <v>136</v>
      </c>
      <c r="AM68" t="s">
        <v>137</v>
      </c>
      <c r="AO68" t="s">
        <v>64</v>
      </c>
    </row>
    <row r="69" spans="1:41" x14ac:dyDescent="0.25">
      <c r="A69" t="s">
        <v>128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44.8</v>
      </c>
      <c r="X69">
        <v>9.8899999999999995E-3</v>
      </c>
      <c r="Y69">
        <v>-1.1000000000000001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134</v>
      </c>
      <c r="AH69" t="s">
        <v>45</v>
      </c>
      <c r="AI69" t="s">
        <v>135</v>
      </c>
      <c r="AJ69" t="s">
        <v>60</v>
      </c>
      <c r="AK69" t="s">
        <v>61</v>
      </c>
      <c r="AL69" t="s">
        <v>136</v>
      </c>
      <c r="AM69" t="s">
        <v>137</v>
      </c>
      <c r="AO69" t="s">
        <v>64</v>
      </c>
    </row>
    <row r="70" spans="1:41" x14ac:dyDescent="0.25">
      <c r="A70" t="s">
        <v>128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45.9</v>
      </c>
      <c r="X70">
        <v>9.9000000000000008E-3</v>
      </c>
      <c r="Y70">
        <v>-1.07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134</v>
      </c>
      <c r="AH70" t="s">
        <v>45</v>
      </c>
      <c r="AI70" t="s">
        <v>135</v>
      </c>
      <c r="AJ70" t="s">
        <v>60</v>
      </c>
      <c r="AK70" t="s">
        <v>61</v>
      </c>
      <c r="AL70" t="s">
        <v>136</v>
      </c>
      <c r="AM70" t="s">
        <v>137</v>
      </c>
      <c r="AO70" t="s">
        <v>64</v>
      </c>
    </row>
    <row r="71" spans="1:41" x14ac:dyDescent="0.25">
      <c r="A71" t="s">
        <v>128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45.7</v>
      </c>
      <c r="X71">
        <v>8.9700000000000005E-3</v>
      </c>
      <c r="Y71">
        <v>-1.1100000000000001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134</v>
      </c>
      <c r="AH71" t="s">
        <v>45</v>
      </c>
      <c r="AI71" t="s">
        <v>135</v>
      </c>
      <c r="AJ71" t="s">
        <v>60</v>
      </c>
      <c r="AK71" t="s">
        <v>61</v>
      </c>
      <c r="AL71" t="s">
        <v>136</v>
      </c>
      <c r="AM71" t="s">
        <v>137</v>
      </c>
      <c r="AO71" t="s">
        <v>64</v>
      </c>
    </row>
    <row r="72" spans="1:41" x14ac:dyDescent="0.25">
      <c r="A72" t="s">
        <v>128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59.1</v>
      </c>
      <c r="X72">
        <v>9.5999999999999992E-3</v>
      </c>
      <c r="Y72">
        <v>-0.65900000000000003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134</v>
      </c>
      <c r="AH72" t="s">
        <v>45</v>
      </c>
      <c r="AI72" t="s">
        <v>135</v>
      </c>
      <c r="AJ72" t="s">
        <v>60</v>
      </c>
      <c r="AK72" t="s">
        <v>61</v>
      </c>
      <c r="AL72" t="s">
        <v>136</v>
      </c>
      <c r="AM72" t="s">
        <v>137</v>
      </c>
      <c r="AO72" t="s">
        <v>64</v>
      </c>
    </row>
    <row r="73" spans="1:41" x14ac:dyDescent="0.25">
      <c r="A73" t="s">
        <v>128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35.200000000000003</v>
      </c>
      <c r="X73">
        <v>7.4999999999999997E-3</v>
      </c>
      <c r="Y73">
        <v>-1.04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134</v>
      </c>
      <c r="AH73" t="s">
        <v>45</v>
      </c>
      <c r="AI73" t="s">
        <v>135</v>
      </c>
      <c r="AJ73" t="s">
        <v>60</v>
      </c>
      <c r="AK73" t="s">
        <v>61</v>
      </c>
      <c r="AL73" t="s">
        <v>136</v>
      </c>
      <c r="AM73" t="s">
        <v>137</v>
      </c>
      <c r="AO73" t="s">
        <v>64</v>
      </c>
    </row>
    <row r="74" spans="1:41" x14ac:dyDescent="0.25">
      <c r="A74" t="s">
        <v>128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43.4</v>
      </c>
      <c r="X74">
        <v>8.1300000000000001E-3</v>
      </c>
      <c r="Y74">
        <v>-1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134</v>
      </c>
      <c r="AH74" t="s">
        <v>45</v>
      </c>
      <c r="AI74" t="s">
        <v>135</v>
      </c>
      <c r="AJ74" t="s">
        <v>60</v>
      </c>
      <c r="AK74" t="s">
        <v>61</v>
      </c>
      <c r="AL74" t="s">
        <v>136</v>
      </c>
      <c r="AM74" t="s">
        <v>137</v>
      </c>
      <c r="AO74" t="s">
        <v>64</v>
      </c>
    </row>
    <row r="75" spans="1:41" x14ac:dyDescent="0.25">
      <c r="A75" t="s">
        <v>128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33.5</v>
      </c>
      <c r="X75">
        <v>4.6600000000000001E-3</v>
      </c>
      <c r="Y75">
        <v>-1.68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134</v>
      </c>
      <c r="AH75" t="s">
        <v>45</v>
      </c>
      <c r="AI75" t="s">
        <v>135</v>
      </c>
      <c r="AJ75" t="s">
        <v>60</v>
      </c>
      <c r="AK75" t="s">
        <v>61</v>
      </c>
      <c r="AL75" t="s">
        <v>136</v>
      </c>
      <c r="AM75" t="s">
        <v>137</v>
      </c>
      <c r="AO75" t="s">
        <v>64</v>
      </c>
    </row>
    <row r="76" spans="1:41" x14ac:dyDescent="0.25">
      <c r="A76" t="s">
        <v>128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38.1</v>
      </c>
      <c r="X76">
        <v>5.0800000000000003E-3</v>
      </c>
      <c r="Y76">
        <v>-1.04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134</v>
      </c>
      <c r="AH76" t="s">
        <v>45</v>
      </c>
      <c r="AI76" t="s">
        <v>135</v>
      </c>
      <c r="AJ76" t="s">
        <v>60</v>
      </c>
      <c r="AK76" t="s">
        <v>61</v>
      </c>
      <c r="AL76" t="s">
        <v>136</v>
      </c>
      <c r="AM76" t="s">
        <v>137</v>
      </c>
      <c r="AO76" t="s">
        <v>64</v>
      </c>
    </row>
    <row r="77" spans="1:41" x14ac:dyDescent="0.25">
      <c r="A77" t="s">
        <v>128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41</v>
      </c>
      <c r="X77">
        <v>7.9399999999999991E-3</v>
      </c>
      <c r="Y77">
        <v>-1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134</v>
      </c>
      <c r="AH77" t="s">
        <v>45</v>
      </c>
      <c r="AI77" t="s">
        <v>135</v>
      </c>
      <c r="AJ77" t="s">
        <v>60</v>
      </c>
      <c r="AK77" t="s">
        <v>61</v>
      </c>
      <c r="AL77" t="s">
        <v>136</v>
      </c>
      <c r="AM77" t="s">
        <v>137</v>
      </c>
      <c r="AO77" t="s">
        <v>64</v>
      </c>
    </row>
    <row r="78" spans="1:41" x14ac:dyDescent="0.25">
      <c r="A78" t="s">
        <v>128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43.2</v>
      </c>
      <c r="X78">
        <v>8.6300000000000005E-3</v>
      </c>
      <c r="Y78">
        <v>-1.1000000000000001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134</v>
      </c>
      <c r="AH78" t="s">
        <v>45</v>
      </c>
      <c r="AI78" t="s">
        <v>135</v>
      </c>
      <c r="AJ78" t="s">
        <v>60</v>
      </c>
      <c r="AK78" t="s">
        <v>61</v>
      </c>
      <c r="AL78" t="s">
        <v>136</v>
      </c>
      <c r="AM78" t="s">
        <v>137</v>
      </c>
      <c r="AO78" t="s">
        <v>64</v>
      </c>
    </row>
    <row r="79" spans="1:41" x14ac:dyDescent="0.25">
      <c r="A79" t="s">
        <v>128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44.1</v>
      </c>
      <c r="X79">
        <v>9.8399999999999998E-3</v>
      </c>
      <c r="Y79">
        <v>-1.1299999999999999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134</v>
      </c>
      <c r="AH79" t="s">
        <v>45</v>
      </c>
      <c r="AI79" t="s">
        <v>135</v>
      </c>
      <c r="AJ79" t="s">
        <v>60</v>
      </c>
      <c r="AK79" t="s">
        <v>61</v>
      </c>
      <c r="AL79" t="s">
        <v>136</v>
      </c>
      <c r="AM79" t="s">
        <v>137</v>
      </c>
      <c r="AO79" t="s">
        <v>64</v>
      </c>
    </row>
    <row r="80" spans="1:41" x14ac:dyDescent="0.25">
      <c r="A80" t="s">
        <v>128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45.4</v>
      </c>
      <c r="X80">
        <v>9.8799999999999999E-3</v>
      </c>
      <c r="Y80">
        <v>-1.0900000000000001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134</v>
      </c>
      <c r="AH80" t="s">
        <v>45</v>
      </c>
      <c r="AI80" t="s">
        <v>135</v>
      </c>
      <c r="AJ80" t="s">
        <v>60</v>
      </c>
      <c r="AK80" t="s">
        <v>61</v>
      </c>
      <c r="AL80" t="s">
        <v>136</v>
      </c>
      <c r="AM80" t="s">
        <v>137</v>
      </c>
      <c r="AO80" t="s">
        <v>64</v>
      </c>
    </row>
    <row r="81" spans="1:41" x14ac:dyDescent="0.25">
      <c r="A81" t="s">
        <v>128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45.2</v>
      </c>
      <c r="X81">
        <v>8.9999999999999993E-3</v>
      </c>
      <c r="Y81">
        <v>-1.1499999999999999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134</v>
      </c>
      <c r="AH81" t="s">
        <v>45</v>
      </c>
      <c r="AI81" t="s">
        <v>135</v>
      </c>
      <c r="AJ81" t="s">
        <v>60</v>
      </c>
      <c r="AK81" t="s">
        <v>61</v>
      </c>
      <c r="AL81" t="s">
        <v>136</v>
      </c>
      <c r="AM81" t="s">
        <v>137</v>
      </c>
      <c r="AO81" t="s">
        <v>64</v>
      </c>
    </row>
    <row r="82" spans="1:41" x14ac:dyDescent="0.25">
      <c r="A82" t="s">
        <v>128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58.5</v>
      </c>
      <c r="X82">
        <v>1.0200000000000001E-2</v>
      </c>
      <c r="Y82">
        <v>-0.84599999999999997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134</v>
      </c>
      <c r="AH82" t="s">
        <v>45</v>
      </c>
      <c r="AI82" t="s">
        <v>135</v>
      </c>
      <c r="AJ82" t="s">
        <v>60</v>
      </c>
      <c r="AK82" t="s">
        <v>61</v>
      </c>
      <c r="AL82" t="s">
        <v>136</v>
      </c>
      <c r="AM82" t="s">
        <v>137</v>
      </c>
      <c r="AO82" t="s">
        <v>64</v>
      </c>
    </row>
    <row r="83" spans="1:41" x14ac:dyDescent="0.25">
      <c r="A83" t="s">
        <v>128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34</v>
      </c>
      <c r="X83">
        <v>7.3200000000000001E-3</v>
      </c>
      <c r="Y83">
        <v>-1.03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134</v>
      </c>
      <c r="AH83" t="s">
        <v>45</v>
      </c>
      <c r="AI83" t="s">
        <v>135</v>
      </c>
      <c r="AJ83" t="s">
        <v>60</v>
      </c>
      <c r="AK83" t="s">
        <v>61</v>
      </c>
      <c r="AL83" t="s">
        <v>136</v>
      </c>
      <c r="AM83" t="s">
        <v>137</v>
      </c>
      <c r="AO83" t="s">
        <v>64</v>
      </c>
    </row>
    <row r="84" spans="1:41" x14ac:dyDescent="0.25">
      <c r="A84" t="s">
        <v>128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42.3</v>
      </c>
      <c r="X84">
        <v>8.2299999999999995E-3</v>
      </c>
      <c r="Y84">
        <v>-1.07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134</v>
      </c>
      <c r="AH84" t="s">
        <v>45</v>
      </c>
      <c r="AI84" t="s">
        <v>135</v>
      </c>
      <c r="AJ84" t="s">
        <v>60</v>
      </c>
      <c r="AK84" t="s">
        <v>61</v>
      </c>
      <c r="AL84" t="s">
        <v>136</v>
      </c>
      <c r="AM84" t="s">
        <v>137</v>
      </c>
      <c r="AO84" t="s">
        <v>64</v>
      </c>
    </row>
    <row r="85" spans="1:41" x14ac:dyDescent="0.25">
      <c r="A85" t="s">
        <v>128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44.2</v>
      </c>
      <c r="X85">
        <v>9.0699999999999999E-3</v>
      </c>
      <c r="Y85">
        <v>-1.25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134</v>
      </c>
      <c r="AH85" t="s">
        <v>45</v>
      </c>
      <c r="AI85" t="s">
        <v>135</v>
      </c>
      <c r="AJ85" t="s">
        <v>60</v>
      </c>
      <c r="AK85" t="s">
        <v>61</v>
      </c>
      <c r="AL85" t="s">
        <v>136</v>
      </c>
      <c r="AM85" t="s">
        <v>137</v>
      </c>
      <c r="AO85" t="s">
        <v>64</v>
      </c>
    </row>
    <row r="86" spans="1:41" x14ac:dyDescent="0.25">
      <c r="A86" t="s">
        <v>128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35.200000000000003</v>
      </c>
      <c r="X86">
        <v>4.47E-3</v>
      </c>
      <c r="Y86">
        <v>-1.53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134</v>
      </c>
      <c r="AH86" t="s">
        <v>45</v>
      </c>
      <c r="AI86" t="s">
        <v>135</v>
      </c>
      <c r="AJ86" t="s">
        <v>60</v>
      </c>
      <c r="AK86" t="s">
        <v>61</v>
      </c>
      <c r="AL86" t="s">
        <v>136</v>
      </c>
      <c r="AM86" t="s">
        <v>137</v>
      </c>
      <c r="AO86" t="s">
        <v>64</v>
      </c>
    </row>
    <row r="87" spans="1:41" x14ac:dyDescent="0.25">
      <c r="A87" t="s">
        <v>128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39.799999999999997</v>
      </c>
      <c r="X87">
        <v>6.1599999999999997E-3</v>
      </c>
      <c r="Y87">
        <v>-1.01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134</v>
      </c>
      <c r="AH87" t="s">
        <v>45</v>
      </c>
      <c r="AI87" t="s">
        <v>135</v>
      </c>
      <c r="AJ87" t="s">
        <v>60</v>
      </c>
      <c r="AK87" t="s">
        <v>61</v>
      </c>
      <c r="AL87" t="s">
        <v>136</v>
      </c>
      <c r="AM87" t="s">
        <v>137</v>
      </c>
      <c r="AO87" t="s">
        <v>64</v>
      </c>
    </row>
    <row r="88" spans="1:41" x14ac:dyDescent="0.25">
      <c r="A88" t="s">
        <v>128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46.6</v>
      </c>
      <c r="X88">
        <v>8.6E-3</v>
      </c>
      <c r="Y88">
        <v>-1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134</v>
      </c>
      <c r="AH88" t="s">
        <v>45</v>
      </c>
      <c r="AI88" t="s">
        <v>135</v>
      </c>
      <c r="AJ88" t="s">
        <v>60</v>
      </c>
      <c r="AK88" t="s">
        <v>61</v>
      </c>
      <c r="AL88" t="s">
        <v>136</v>
      </c>
      <c r="AM88" t="s">
        <v>137</v>
      </c>
      <c r="AO88" t="s">
        <v>64</v>
      </c>
    </row>
    <row r="89" spans="1:41" x14ac:dyDescent="0.25">
      <c r="A89" t="s">
        <v>128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47.1</v>
      </c>
      <c r="X89">
        <v>9.2399999999999999E-3</v>
      </c>
      <c r="Y89">
        <v>-1.03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134</v>
      </c>
      <c r="AH89" t="s">
        <v>45</v>
      </c>
      <c r="AI89" t="s">
        <v>135</v>
      </c>
      <c r="AJ89" t="s">
        <v>60</v>
      </c>
      <c r="AK89" t="s">
        <v>61</v>
      </c>
      <c r="AL89" t="s">
        <v>136</v>
      </c>
      <c r="AM89" t="s">
        <v>137</v>
      </c>
      <c r="AO89" t="s">
        <v>64</v>
      </c>
    </row>
    <row r="90" spans="1:41" x14ac:dyDescent="0.25">
      <c r="A90" t="s">
        <v>128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50.1</v>
      </c>
      <c r="X90">
        <v>1.12E-2</v>
      </c>
      <c r="Y90">
        <v>-1.0900000000000001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134</v>
      </c>
      <c r="AH90" t="s">
        <v>45</v>
      </c>
      <c r="AI90" t="s">
        <v>135</v>
      </c>
      <c r="AJ90" t="s">
        <v>60</v>
      </c>
      <c r="AK90" t="s">
        <v>61</v>
      </c>
      <c r="AL90" t="s">
        <v>136</v>
      </c>
      <c r="AM90" t="s">
        <v>137</v>
      </c>
      <c r="AO90" t="s">
        <v>64</v>
      </c>
    </row>
    <row r="91" spans="1:41" x14ac:dyDescent="0.25">
      <c r="A91" t="s">
        <v>128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49.8</v>
      </c>
      <c r="X91">
        <v>1.11E-2</v>
      </c>
      <c r="Y91">
        <v>-0.97199999999999998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134</v>
      </c>
      <c r="AH91" t="s">
        <v>45</v>
      </c>
      <c r="AI91" t="s">
        <v>135</v>
      </c>
      <c r="AJ91" t="s">
        <v>60</v>
      </c>
      <c r="AK91" t="s">
        <v>61</v>
      </c>
      <c r="AL91" t="s">
        <v>136</v>
      </c>
      <c r="AM91" t="s">
        <v>137</v>
      </c>
      <c r="AO91" t="s">
        <v>64</v>
      </c>
    </row>
    <row r="92" spans="1:41" x14ac:dyDescent="0.25">
      <c r="A92" t="s">
        <v>128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48.2</v>
      </c>
      <c r="X92">
        <v>9.5099999999999994E-3</v>
      </c>
      <c r="Y92">
        <v>-1.06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134</v>
      </c>
      <c r="AH92" t="s">
        <v>45</v>
      </c>
      <c r="AI92" t="s">
        <v>135</v>
      </c>
      <c r="AJ92" t="s">
        <v>60</v>
      </c>
      <c r="AK92" t="s">
        <v>61</v>
      </c>
      <c r="AL92" t="s">
        <v>136</v>
      </c>
      <c r="AM92" t="s">
        <v>137</v>
      </c>
      <c r="AO92" t="s">
        <v>64</v>
      </c>
    </row>
    <row r="93" spans="1:41" x14ac:dyDescent="0.25">
      <c r="A93" t="s">
        <v>128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66.900000000000006</v>
      </c>
      <c r="X93">
        <v>1.1299999999999999E-2</v>
      </c>
      <c r="Y93">
        <v>-0.755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134</v>
      </c>
      <c r="AH93" t="s">
        <v>45</v>
      </c>
      <c r="AI93" t="s">
        <v>135</v>
      </c>
      <c r="AJ93" t="s">
        <v>60</v>
      </c>
      <c r="AK93" t="s">
        <v>61</v>
      </c>
      <c r="AL93" t="s">
        <v>136</v>
      </c>
      <c r="AM93" t="s">
        <v>137</v>
      </c>
      <c r="AO93" t="s">
        <v>64</v>
      </c>
    </row>
    <row r="94" spans="1:41" x14ac:dyDescent="0.25">
      <c r="A94" t="s">
        <v>128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36</v>
      </c>
      <c r="X94">
        <v>7.6499999999999997E-3</v>
      </c>
      <c r="Y94">
        <v>-0.81499999999999995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134</v>
      </c>
      <c r="AH94" t="s">
        <v>45</v>
      </c>
      <c r="AI94" t="s">
        <v>135</v>
      </c>
      <c r="AJ94" t="s">
        <v>60</v>
      </c>
      <c r="AK94" t="s">
        <v>61</v>
      </c>
      <c r="AL94" t="s">
        <v>136</v>
      </c>
      <c r="AM94" t="s">
        <v>137</v>
      </c>
      <c r="AO94" t="s">
        <v>64</v>
      </c>
    </row>
    <row r="95" spans="1:41" x14ac:dyDescent="0.25">
      <c r="A95" t="s">
        <v>128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48</v>
      </c>
      <c r="X95">
        <v>9.5899999999999996E-3</v>
      </c>
      <c r="Y95">
        <v>-1.05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134</v>
      </c>
      <c r="AH95" t="s">
        <v>45</v>
      </c>
      <c r="AI95" t="s">
        <v>135</v>
      </c>
      <c r="AJ95" t="s">
        <v>60</v>
      </c>
      <c r="AK95" t="s">
        <v>61</v>
      </c>
      <c r="AL95" t="s">
        <v>136</v>
      </c>
      <c r="AM95" t="s">
        <v>137</v>
      </c>
      <c r="AO95" t="s">
        <v>64</v>
      </c>
    </row>
    <row r="96" spans="1:41" x14ac:dyDescent="0.25">
      <c r="A96" t="s">
        <v>128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41.1</v>
      </c>
      <c r="X96">
        <v>7.1799999999999998E-3</v>
      </c>
      <c r="Y96">
        <v>-0.99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134</v>
      </c>
      <c r="AH96" t="s">
        <v>45</v>
      </c>
      <c r="AI96" t="s">
        <v>135</v>
      </c>
      <c r="AJ96" t="s">
        <v>60</v>
      </c>
      <c r="AK96" t="s">
        <v>61</v>
      </c>
      <c r="AL96" t="s">
        <v>136</v>
      </c>
      <c r="AM96" t="s">
        <v>137</v>
      </c>
      <c r="AO96" t="s">
        <v>64</v>
      </c>
    </row>
    <row r="97" spans="1:41" x14ac:dyDescent="0.25">
      <c r="A97" t="s">
        <v>128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37.4</v>
      </c>
      <c r="X97">
        <v>5.0600000000000003E-3</v>
      </c>
      <c r="Y97">
        <v>-1.38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134</v>
      </c>
      <c r="AH97" t="s">
        <v>45</v>
      </c>
      <c r="AI97" t="s">
        <v>135</v>
      </c>
      <c r="AJ97" t="s">
        <v>60</v>
      </c>
      <c r="AK97" t="s">
        <v>61</v>
      </c>
      <c r="AL97" t="s">
        <v>136</v>
      </c>
      <c r="AM97" t="s">
        <v>137</v>
      </c>
      <c r="AO97" t="s">
        <v>64</v>
      </c>
    </row>
    <row r="98" spans="1:41" x14ac:dyDescent="0.25">
      <c r="A98" t="s">
        <v>128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42.7</v>
      </c>
      <c r="X98">
        <v>7.1000000000000004E-3</v>
      </c>
      <c r="Y98">
        <v>-0.83599999999999997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134</v>
      </c>
      <c r="AH98" t="s">
        <v>45</v>
      </c>
      <c r="AI98" t="s">
        <v>135</v>
      </c>
      <c r="AJ98" t="s">
        <v>60</v>
      </c>
      <c r="AK98" t="s">
        <v>61</v>
      </c>
      <c r="AL98" t="s">
        <v>136</v>
      </c>
      <c r="AM98" t="s">
        <v>137</v>
      </c>
      <c r="AO98" t="s">
        <v>64</v>
      </c>
    </row>
    <row r="99" spans="1:41" x14ac:dyDescent="0.25">
      <c r="A99" t="s">
        <v>128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43.3</v>
      </c>
      <c r="X99">
        <v>6.6499999999999997E-3</v>
      </c>
      <c r="Y99">
        <v>-0.61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134</v>
      </c>
      <c r="AH99" t="s">
        <v>45</v>
      </c>
      <c r="AI99" t="s">
        <v>135</v>
      </c>
      <c r="AJ99" t="s">
        <v>60</v>
      </c>
      <c r="AK99" t="s">
        <v>61</v>
      </c>
      <c r="AL99" t="s">
        <v>136</v>
      </c>
      <c r="AM99" t="s">
        <v>137</v>
      </c>
      <c r="AO99" t="s">
        <v>64</v>
      </c>
    </row>
    <row r="100" spans="1:41" x14ac:dyDescent="0.25">
      <c r="A100" t="s">
        <v>128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44.9</v>
      </c>
      <c r="X100">
        <v>7.2300000000000003E-3</v>
      </c>
      <c r="Y100">
        <v>-0.80800000000000005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134</v>
      </c>
      <c r="AH100" t="s">
        <v>45</v>
      </c>
      <c r="AI100" t="s">
        <v>135</v>
      </c>
      <c r="AJ100" t="s">
        <v>60</v>
      </c>
      <c r="AK100" t="s">
        <v>61</v>
      </c>
      <c r="AL100" t="s">
        <v>136</v>
      </c>
      <c r="AM100" t="s">
        <v>137</v>
      </c>
      <c r="AO100" t="s">
        <v>64</v>
      </c>
    </row>
    <row r="101" spans="1:41" x14ac:dyDescent="0.25">
      <c r="A101" t="s">
        <v>128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46.4</v>
      </c>
      <c r="X101">
        <v>7.9900000000000006E-3</v>
      </c>
      <c r="Y101">
        <v>-0.88800000000000001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134</v>
      </c>
      <c r="AH101" t="s">
        <v>45</v>
      </c>
      <c r="AI101" t="s">
        <v>135</v>
      </c>
      <c r="AJ101" t="s">
        <v>60</v>
      </c>
      <c r="AK101" t="s">
        <v>61</v>
      </c>
      <c r="AL101" t="s">
        <v>136</v>
      </c>
      <c r="AM101" t="s">
        <v>137</v>
      </c>
      <c r="AO101" t="s">
        <v>64</v>
      </c>
    </row>
    <row r="102" spans="1:41" x14ac:dyDescent="0.25">
      <c r="A102" t="s">
        <v>128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47</v>
      </c>
      <c r="X102">
        <v>9.3799999999999994E-3</v>
      </c>
      <c r="Y102">
        <v>-0.84899999999999998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134</v>
      </c>
      <c r="AH102" t="s">
        <v>45</v>
      </c>
      <c r="AI102" t="s">
        <v>135</v>
      </c>
      <c r="AJ102" t="s">
        <v>60</v>
      </c>
      <c r="AK102" t="s">
        <v>61</v>
      </c>
      <c r="AL102" t="s">
        <v>136</v>
      </c>
      <c r="AM102" t="s">
        <v>137</v>
      </c>
      <c r="AO102" t="s">
        <v>64</v>
      </c>
    </row>
    <row r="103" spans="1:41" x14ac:dyDescent="0.25">
      <c r="A103" t="s">
        <v>128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48.1</v>
      </c>
      <c r="X103">
        <v>8.8400000000000006E-3</v>
      </c>
      <c r="Y103">
        <v>-0.872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134</v>
      </c>
      <c r="AH103" t="s">
        <v>45</v>
      </c>
      <c r="AI103" t="s">
        <v>135</v>
      </c>
      <c r="AJ103" t="s">
        <v>60</v>
      </c>
      <c r="AK103" t="s">
        <v>61</v>
      </c>
      <c r="AL103" t="s">
        <v>136</v>
      </c>
      <c r="AM103" t="s">
        <v>137</v>
      </c>
      <c r="AO103" t="s">
        <v>64</v>
      </c>
    </row>
    <row r="104" spans="1:41" x14ac:dyDescent="0.25">
      <c r="A104" t="s">
        <v>128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46.8</v>
      </c>
      <c r="X104">
        <v>7.6800000000000002E-3</v>
      </c>
      <c r="Y104">
        <v>-0.81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134</v>
      </c>
      <c r="AH104" t="s">
        <v>45</v>
      </c>
      <c r="AI104" t="s">
        <v>135</v>
      </c>
      <c r="AJ104" t="s">
        <v>60</v>
      </c>
      <c r="AK104" t="s">
        <v>61</v>
      </c>
      <c r="AL104" t="s">
        <v>136</v>
      </c>
      <c r="AM104" t="s">
        <v>137</v>
      </c>
      <c r="AO104" t="s">
        <v>64</v>
      </c>
    </row>
    <row r="105" spans="1:41" x14ac:dyDescent="0.25">
      <c r="A105" t="s">
        <v>128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58.8</v>
      </c>
      <c r="X105">
        <v>8.6899999999999998E-3</v>
      </c>
      <c r="Y105">
        <v>-0.45900000000000002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134</v>
      </c>
      <c r="AH105" t="s">
        <v>45</v>
      </c>
      <c r="AI105" t="s">
        <v>135</v>
      </c>
      <c r="AJ105" t="s">
        <v>60</v>
      </c>
      <c r="AK105" t="s">
        <v>61</v>
      </c>
      <c r="AL105" t="s">
        <v>136</v>
      </c>
      <c r="AM105" t="s">
        <v>137</v>
      </c>
      <c r="AO105" t="s">
        <v>64</v>
      </c>
    </row>
    <row r="106" spans="1:41" x14ac:dyDescent="0.25">
      <c r="A106" t="s">
        <v>128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40.4</v>
      </c>
      <c r="X106">
        <v>7.5500000000000003E-3</v>
      </c>
      <c r="Y106">
        <v>-1.02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134</v>
      </c>
      <c r="AH106" t="s">
        <v>45</v>
      </c>
      <c r="AI106" t="s">
        <v>135</v>
      </c>
      <c r="AJ106" t="s">
        <v>60</v>
      </c>
      <c r="AK106" t="s">
        <v>61</v>
      </c>
      <c r="AL106" t="s">
        <v>136</v>
      </c>
      <c r="AM106" t="s">
        <v>137</v>
      </c>
      <c r="AO106" t="s">
        <v>64</v>
      </c>
    </row>
    <row r="107" spans="1:41" x14ac:dyDescent="0.25">
      <c r="A107" t="s">
        <v>128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45.5</v>
      </c>
      <c r="X107">
        <v>7.6800000000000002E-3</v>
      </c>
      <c r="Y107">
        <v>-0.85199999999999998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134</v>
      </c>
      <c r="AH107" t="s">
        <v>45</v>
      </c>
      <c r="AI107" t="s">
        <v>135</v>
      </c>
      <c r="AJ107" t="s">
        <v>60</v>
      </c>
      <c r="AK107" t="s">
        <v>61</v>
      </c>
      <c r="AL107" t="s">
        <v>136</v>
      </c>
      <c r="AM107" t="s">
        <v>137</v>
      </c>
      <c r="AO107" t="s">
        <v>64</v>
      </c>
    </row>
    <row r="108" spans="1:41" x14ac:dyDescent="0.25">
      <c r="A108" t="s">
        <v>128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39.1</v>
      </c>
      <c r="X108">
        <v>9.8399999999999998E-3</v>
      </c>
      <c r="Y108">
        <v>-1.03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134</v>
      </c>
      <c r="AH108" t="s">
        <v>45</v>
      </c>
      <c r="AI108" t="s">
        <v>135</v>
      </c>
      <c r="AJ108" t="s">
        <v>60</v>
      </c>
      <c r="AK108" t="s">
        <v>61</v>
      </c>
      <c r="AL108" t="s">
        <v>136</v>
      </c>
      <c r="AM108" t="s">
        <v>137</v>
      </c>
      <c r="AO108" t="s">
        <v>64</v>
      </c>
    </row>
    <row r="109" spans="1:41" x14ac:dyDescent="0.25">
      <c r="A109" t="s">
        <v>128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34.299999999999997</v>
      </c>
      <c r="X109">
        <v>4.7099999999999998E-3</v>
      </c>
      <c r="Y109">
        <v>-1.67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134</v>
      </c>
      <c r="AH109" t="s">
        <v>45</v>
      </c>
      <c r="AI109" t="s">
        <v>135</v>
      </c>
      <c r="AJ109" t="s">
        <v>60</v>
      </c>
      <c r="AK109" t="s">
        <v>61</v>
      </c>
      <c r="AL109" t="s">
        <v>136</v>
      </c>
      <c r="AM109" t="s">
        <v>137</v>
      </c>
      <c r="AO109" t="s">
        <v>64</v>
      </c>
    </row>
    <row r="110" spans="1:41" x14ac:dyDescent="0.25">
      <c r="A110" t="s">
        <v>128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39.9</v>
      </c>
      <c r="X110">
        <v>6.0600000000000003E-3</v>
      </c>
      <c r="Y110">
        <v>-0.96599999999999997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134</v>
      </c>
      <c r="AH110" t="s">
        <v>45</v>
      </c>
      <c r="AI110" t="s">
        <v>135</v>
      </c>
      <c r="AJ110" t="s">
        <v>60</v>
      </c>
      <c r="AK110" t="s">
        <v>61</v>
      </c>
      <c r="AL110" t="s">
        <v>136</v>
      </c>
      <c r="AM110" t="s">
        <v>137</v>
      </c>
      <c r="AO110" t="s">
        <v>64</v>
      </c>
    </row>
    <row r="111" spans="1:41" x14ac:dyDescent="0.25">
      <c r="A111" t="s">
        <v>128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40.700000000000003</v>
      </c>
      <c r="X111">
        <v>6.3600000000000002E-3</v>
      </c>
      <c r="Y111">
        <v>-0.84699999999999998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134</v>
      </c>
      <c r="AH111" t="s">
        <v>45</v>
      </c>
      <c r="AI111" t="s">
        <v>135</v>
      </c>
      <c r="AJ111" t="s">
        <v>60</v>
      </c>
      <c r="AK111" t="s">
        <v>61</v>
      </c>
      <c r="AL111" t="s">
        <v>136</v>
      </c>
      <c r="AM111" t="s">
        <v>137</v>
      </c>
      <c r="AO111" t="s">
        <v>64</v>
      </c>
    </row>
    <row r="112" spans="1:41" x14ac:dyDescent="0.25">
      <c r="A112" t="s">
        <v>128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42.2</v>
      </c>
      <c r="X112">
        <v>7.5900000000000004E-3</v>
      </c>
      <c r="Y112">
        <v>-0.93600000000000005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134</v>
      </c>
      <c r="AH112" t="s">
        <v>45</v>
      </c>
      <c r="AI112" t="s">
        <v>135</v>
      </c>
      <c r="AJ112" t="s">
        <v>60</v>
      </c>
      <c r="AK112" t="s">
        <v>61</v>
      </c>
      <c r="AL112" t="s">
        <v>136</v>
      </c>
      <c r="AM112" t="s">
        <v>137</v>
      </c>
      <c r="AO112" t="s">
        <v>64</v>
      </c>
    </row>
    <row r="113" spans="1:41" x14ac:dyDescent="0.25">
      <c r="A113" t="s">
        <v>128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44.7</v>
      </c>
      <c r="X113">
        <v>8.2799999999999992E-3</v>
      </c>
      <c r="Y113">
        <v>-0.999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134</v>
      </c>
      <c r="AH113" t="s">
        <v>45</v>
      </c>
      <c r="AI113" t="s">
        <v>135</v>
      </c>
      <c r="AJ113" t="s">
        <v>60</v>
      </c>
      <c r="AK113" t="s">
        <v>61</v>
      </c>
      <c r="AL113" t="s">
        <v>136</v>
      </c>
      <c r="AM113" t="s">
        <v>137</v>
      </c>
      <c r="AO113" t="s">
        <v>64</v>
      </c>
    </row>
    <row r="114" spans="1:41" x14ac:dyDescent="0.25">
      <c r="A114" t="s">
        <v>128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44.5</v>
      </c>
      <c r="X114">
        <v>9.8099999999999993E-3</v>
      </c>
      <c r="Y114">
        <v>-1.1000000000000001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134</v>
      </c>
      <c r="AH114" t="s">
        <v>45</v>
      </c>
      <c r="AI114" t="s">
        <v>135</v>
      </c>
      <c r="AJ114" t="s">
        <v>60</v>
      </c>
      <c r="AK114" t="s">
        <v>61</v>
      </c>
      <c r="AL114" t="s">
        <v>136</v>
      </c>
      <c r="AM114" t="s">
        <v>137</v>
      </c>
      <c r="AO114" t="s">
        <v>64</v>
      </c>
    </row>
    <row r="115" spans="1:41" x14ac:dyDescent="0.25">
      <c r="A115" t="s">
        <v>128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46</v>
      </c>
      <c r="X115">
        <v>9.7300000000000008E-3</v>
      </c>
      <c r="Y115">
        <v>-1.05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134</v>
      </c>
      <c r="AH115" t="s">
        <v>45</v>
      </c>
      <c r="AI115" t="s">
        <v>135</v>
      </c>
      <c r="AJ115" t="s">
        <v>60</v>
      </c>
      <c r="AK115" t="s">
        <v>61</v>
      </c>
      <c r="AL115" t="s">
        <v>136</v>
      </c>
      <c r="AM115" t="s">
        <v>137</v>
      </c>
      <c r="AO115" t="s">
        <v>64</v>
      </c>
    </row>
    <row r="116" spans="1:41" x14ac:dyDescent="0.25">
      <c r="A116" t="s">
        <v>128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45.7</v>
      </c>
      <c r="X116">
        <v>8.8999999999999999E-3</v>
      </c>
      <c r="Y116">
        <v>-1.1299999999999999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134</v>
      </c>
      <c r="AH116" t="s">
        <v>45</v>
      </c>
      <c r="AI116" t="s">
        <v>135</v>
      </c>
      <c r="AJ116" t="s">
        <v>60</v>
      </c>
      <c r="AK116" t="s">
        <v>61</v>
      </c>
      <c r="AL116" t="s">
        <v>136</v>
      </c>
      <c r="AM116" t="s">
        <v>137</v>
      </c>
      <c r="AO116" t="s">
        <v>64</v>
      </c>
    </row>
    <row r="117" spans="1:41" x14ac:dyDescent="0.25">
      <c r="A117" t="s">
        <v>128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58.9</v>
      </c>
      <c r="X117">
        <v>9.3600000000000003E-3</v>
      </c>
      <c r="Y117">
        <v>-0.60099999999999998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134</v>
      </c>
      <c r="AH117" t="s">
        <v>45</v>
      </c>
      <c r="AI117" t="s">
        <v>135</v>
      </c>
      <c r="AJ117" t="s">
        <v>60</v>
      </c>
      <c r="AK117" t="s">
        <v>61</v>
      </c>
      <c r="AL117" t="s">
        <v>136</v>
      </c>
      <c r="AM117" t="s">
        <v>137</v>
      </c>
      <c r="AO117" t="s">
        <v>64</v>
      </c>
    </row>
    <row r="118" spans="1:41" x14ac:dyDescent="0.25">
      <c r="A118" t="s">
        <v>128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35.4</v>
      </c>
      <c r="X118">
        <v>7.3699999999999998E-3</v>
      </c>
      <c r="Y118">
        <v>-1.04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134</v>
      </c>
      <c r="AH118" t="s">
        <v>45</v>
      </c>
      <c r="AI118" t="s">
        <v>135</v>
      </c>
      <c r="AJ118" t="s">
        <v>60</v>
      </c>
      <c r="AK118" t="s">
        <v>61</v>
      </c>
      <c r="AL118" t="s">
        <v>136</v>
      </c>
      <c r="AM118" t="s">
        <v>137</v>
      </c>
      <c r="AO118" t="s">
        <v>64</v>
      </c>
    </row>
    <row r="119" spans="1:41" x14ac:dyDescent="0.25">
      <c r="A119" t="s">
        <v>128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43.2</v>
      </c>
      <c r="X119">
        <v>7.9399999999999991E-3</v>
      </c>
      <c r="Y119">
        <v>-1.01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134</v>
      </c>
      <c r="AH119" t="s">
        <v>45</v>
      </c>
      <c r="AI119" t="s">
        <v>135</v>
      </c>
      <c r="AJ119" t="s">
        <v>60</v>
      </c>
      <c r="AK119" t="s">
        <v>61</v>
      </c>
      <c r="AL119" t="s">
        <v>136</v>
      </c>
      <c r="AM119" t="s">
        <v>137</v>
      </c>
      <c r="AO119" t="s">
        <v>64</v>
      </c>
    </row>
    <row r="120" spans="1:41" x14ac:dyDescent="0.25">
      <c r="A120" t="s">
        <v>128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38.700000000000003</v>
      </c>
      <c r="X120">
        <v>1.03E-2</v>
      </c>
      <c r="Y120">
        <v>-1.04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134</v>
      </c>
      <c r="AH120" t="s">
        <v>45</v>
      </c>
      <c r="AI120" t="s">
        <v>135</v>
      </c>
      <c r="AJ120" t="s">
        <v>60</v>
      </c>
      <c r="AK120" t="s">
        <v>61</v>
      </c>
      <c r="AL120" t="s">
        <v>136</v>
      </c>
      <c r="AM120" t="s">
        <v>137</v>
      </c>
      <c r="AO120" t="s">
        <v>64</v>
      </c>
    </row>
    <row r="121" spans="1:41" x14ac:dyDescent="0.25">
      <c r="A121" t="s">
        <v>128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33.5</v>
      </c>
      <c r="X121">
        <v>4.6299999999999996E-3</v>
      </c>
      <c r="Y121">
        <v>-1.75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134</v>
      </c>
      <c r="AH121" t="s">
        <v>45</v>
      </c>
      <c r="AI121" t="s">
        <v>135</v>
      </c>
      <c r="AJ121" t="s">
        <v>60</v>
      </c>
      <c r="AK121" t="s">
        <v>61</v>
      </c>
      <c r="AL121" t="s">
        <v>136</v>
      </c>
      <c r="AM121" t="s">
        <v>137</v>
      </c>
      <c r="AO121" t="s">
        <v>64</v>
      </c>
    </row>
    <row r="122" spans="1:41" x14ac:dyDescent="0.25">
      <c r="A122" t="s">
        <v>128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38.200000000000003</v>
      </c>
      <c r="X122">
        <v>5.4299999999999999E-3</v>
      </c>
      <c r="Y122">
        <v>-1.04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134</v>
      </c>
      <c r="AH122" t="s">
        <v>45</v>
      </c>
      <c r="AI122" t="s">
        <v>135</v>
      </c>
      <c r="AJ122" t="s">
        <v>60</v>
      </c>
      <c r="AK122" t="s">
        <v>61</v>
      </c>
      <c r="AL122" t="s">
        <v>136</v>
      </c>
      <c r="AM122" t="s">
        <v>137</v>
      </c>
      <c r="AO122" t="s">
        <v>64</v>
      </c>
    </row>
    <row r="123" spans="1:41" x14ac:dyDescent="0.25">
      <c r="A123" t="s">
        <v>128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38</v>
      </c>
      <c r="X123">
        <v>6.0499999999999998E-3</v>
      </c>
      <c r="Y123">
        <v>-1.0900000000000001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134</v>
      </c>
      <c r="AH123" t="s">
        <v>45</v>
      </c>
      <c r="AI123" t="s">
        <v>135</v>
      </c>
      <c r="AJ123" t="s">
        <v>60</v>
      </c>
      <c r="AK123" t="s">
        <v>61</v>
      </c>
      <c r="AL123" t="s">
        <v>136</v>
      </c>
      <c r="AM123" t="s">
        <v>137</v>
      </c>
      <c r="AO123" t="s">
        <v>64</v>
      </c>
    </row>
    <row r="124" spans="1:41" x14ac:dyDescent="0.25">
      <c r="A124" t="s">
        <v>128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40.799999999999997</v>
      </c>
      <c r="X124">
        <v>7.77E-3</v>
      </c>
      <c r="Y124">
        <v>-1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134</v>
      </c>
      <c r="AH124" t="s">
        <v>45</v>
      </c>
      <c r="AI124" t="s">
        <v>135</v>
      </c>
      <c r="AJ124" t="s">
        <v>60</v>
      </c>
      <c r="AK124" t="s">
        <v>61</v>
      </c>
      <c r="AL124" t="s">
        <v>136</v>
      </c>
      <c r="AM124" t="s">
        <v>137</v>
      </c>
      <c r="AO124" t="s">
        <v>64</v>
      </c>
    </row>
    <row r="125" spans="1:41" x14ac:dyDescent="0.25">
      <c r="A125" t="s">
        <v>128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43.1</v>
      </c>
      <c r="X125">
        <v>8.5199999999999998E-3</v>
      </c>
      <c r="Y125">
        <v>-1.1000000000000001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134</v>
      </c>
      <c r="AH125" t="s">
        <v>45</v>
      </c>
      <c r="AI125" t="s">
        <v>135</v>
      </c>
      <c r="AJ125" t="s">
        <v>60</v>
      </c>
      <c r="AK125" t="s">
        <v>61</v>
      </c>
      <c r="AL125" t="s">
        <v>136</v>
      </c>
      <c r="AM125" t="s">
        <v>137</v>
      </c>
      <c r="AO125" t="s">
        <v>64</v>
      </c>
    </row>
    <row r="126" spans="1:41" x14ac:dyDescent="0.25">
      <c r="A126" t="s">
        <v>128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44</v>
      </c>
      <c r="X126">
        <v>9.7900000000000001E-3</v>
      </c>
      <c r="Y126">
        <v>-1.1299999999999999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134</v>
      </c>
      <c r="AH126" t="s">
        <v>45</v>
      </c>
      <c r="AI126" t="s">
        <v>135</v>
      </c>
      <c r="AJ126" t="s">
        <v>60</v>
      </c>
      <c r="AK126" t="s">
        <v>61</v>
      </c>
      <c r="AL126" t="s">
        <v>136</v>
      </c>
      <c r="AM126" t="s">
        <v>137</v>
      </c>
      <c r="AO126" t="s">
        <v>64</v>
      </c>
    </row>
    <row r="127" spans="1:41" x14ac:dyDescent="0.25">
      <c r="A127" t="s">
        <v>128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45.3</v>
      </c>
      <c r="X127">
        <v>9.8099999999999993E-3</v>
      </c>
      <c r="Y127">
        <v>-1.0900000000000001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134</v>
      </c>
      <c r="AH127" t="s">
        <v>45</v>
      </c>
      <c r="AI127" t="s">
        <v>135</v>
      </c>
      <c r="AJ127" t="s">
        <v>60</v>
      </c>
      <c r="AK127" t="s">
        <v>61</v>
      </c>
      <c r="AL127" t="s">
        <v>136</v>
      </c>
      <c r="AM127" t="s">
        <v>137</v>
      </c>
      <c r="AO127" t="s">
        <v>64</v>
      </c>
    </row>
    <row r="128" spans="1:41" x14ac:dyDescent="0.25">
      <c r="A128" t="s">
        <v>128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45.4</v>
      </c>
      <c r="X128">
        <v>9.0799999999999995E-3</v>
      </c>
      <c r="Y128">
        <v>-1.18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134</v>
      </c>
      <c r="AH128" t="s">
        <v>45</v>
      </c>
      <c r="AI128" t="s">
        <v>135</v>
      </c>
      <c r="AJ128" t="s">
        <v>60</v>
      </c>
      <c r="AK128" t="s">
        <v>61</v>
      </c>
      <c r="AL128" t="s">
        <v>136</v>
      </c>
      <c r="AM128" t="s">
        <v>137</v>
      </c>
      <c r="AO128" t="s">
        <v>64</v>
      </c>
    </row>
    <row r="129" spans="1:41" x14ac:dyDescent="0.25">
      <c r="A129" t="s">
        <v>128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58.1</v>
      </c>
      <c r="X129">
        <v>1.01E-2</v>
      </c>
      <c r="Y129">
        <v>-0.79700000000000004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134</v>
      </c>
      <c r="AH129" t="s">
        <v>45</v>
      </c>
      <c r="AI129" t="s">
        <v>135</v>
      </c>
      <c r="AJ129" t="s">
        <v>60</v>
      </c>
      <c r="AK129" t="s">
        <v>61</v>
      </c>
      <c r="AL129" t="s">
        <v>136</v>
      </c>
      <c r="AM129" t="s">
        <v>137</v>
      </c>
      <c r="AO129" t="s">
        <v>64</v>
      </c>
    </row>
    <row r="130" spans="1:41" x14ac:dyDescent="0.25">
      <c r="A130" t="s">
        <v>128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34.1</v>
      </c>
      <c r="X130">
        <v>7.3099999999999997E-3</v>
      </c>
      <c r="Y130">
        <v>-1.05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134</v>
      </c>
      <c r="AH130" t="s">
        <v>45</v>
      </c>
      <c r="AI130" t="s">
        <v>135</v>
      </c>
      <c r="AJ130" t="s">
        <v>60</v>
      </c>
      <c r="AK130" t="s">
        <v>61</v>
      </c>
      <c r="AL130" t="s">
        <v>136</v>
      </c>
      <c r="AM130" t="s">
        <v>137</v>
      </c>
      <c r="AO130" t="s">
        <v>64</v>
      </c>
    </row>
    <row r="131" spans="1:41" x14ac:dyDescent="0.25">
      <c r="A131" t="s">
        <v>128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41.8</v>
      </c>
      <c r="X131">
        <v>8.0400000000000003E-3</v>
      </c>
      <c r="Y131">
        <v>-1.0900000000000001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134</v>
      </c>
      <c r="AH131" t="s">
        <v>45</v>
      </c>
      <c r="AI131" t="s">
        <v>135</v>
      </c>
      <c r="AJ131" t="s">
        <v>60</v>
      </c>
      <c r="AK131" t="s">
        <v>61</v>
      </c>
      <c r="AL131" t="s">
        <v>136</v>
      </c>
      <c r="AM131" t="s">
        <v>137</v>
      </c>
      <c r="AO131" t="s">
        <v>64</v>
      </c>
    </row>
    <row r="132" spans="1:41" x14ac:dyDescent="0.25">
      <c r="A132" t="s">
        <v>128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40.799999999999997</v>
      </c>
      <c r="X132">
        <v>6.4900000000000001E-3</v>
      </c>
      <c r="Y132">
        <v>-0.93200000000000005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134</v>
      </c>
      <c r="AH132" t="s">
        <v>45</v>
      </c>
      <c r="AI132" t="s">
        <v>135</v>
      </c>
      <c r="AJ132" t="s">
        <v>60</v>
      </c>
      <c r="AK132" t="s">
        <v>61</v>
      </c>
      <c r="AL132" t="s">
        <v>136</v>
      </c>
      <c r="AM132" t="s">
        <v>137</v>
      </c>
      <c r="AO132" t="s">
        <v>64</v>
      </c>
    </row>
    <row r="133" spans="1:41" x14ac:dyDescent="0.25">
      <c r="A133" t="s">
        <v>128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45.9</v>
      </c>
      <c r="X133">
        <v>8.6999999999999994E-3</v>
      </c>
      <c r="Y133">
        <v>-0.88400000000000001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134</v>
      </c>
      <c r="AH133" t="s">
        <v>45</v>
      </c>
      <c r="AI133" t="s">
        <v>135</v>
      </c>
      <c r="AJ133" t="s">
        <v>60</v>
      </c>
      <c r="AK133" t="s">
        <v>61</v>
      </c>
      <c r="AL133" t="s">
        <v>136</v>
      </c>
      <c r="AM133" t="s">
        <v>137</v>
      </c>
      <c r="AO133" t="s">
        <v>64</v>
      </c>
    </row>
    <row r="134" spans="1:41" x14ac:dyDescent="0.25">
      <c r="A134" t="s">
        <v>128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48.5</v>
      </c>
      <c r="X134">
        <v>1.04E-2</v>
      </c>
      <c r="Y134">
        <v>-1.04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134</v>
      </c>
      <c r="AH134" t="s">
        <v>45</v>
      </c>
      <c r="AI134" t="s">
        <v>135</v>
      </c>
      <c r="AJ134" t="s">
        <v>60</v>
      </c>
      <c r="AK134" t="s">
        <v>61</v>
      </c>
      <c r="AL134" t="s">
        <v>136</v>
      </c>
      <c r="AM134" t="s">
        <v>137</v>
      </c>
      <c r="AO134" t="s">
        <v>64</v>
      </c>
    </row>
    <row r="135" spans="1:41" x14ac:dyDescent="0.25">
      <c r="A135" t="s">
        <v>128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42.4</v>
      </c>
      <c r="X135">
        <v>8.3400000000000002E-3</v>
      </c>
      <c r="Y135">
        <v>-0.91100000000000003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134</v>
      </c>
      <c r="AH135" t="s">
        <v>45</v>
      </c>
      <c r="AI135" t="s">
        <v>135</v>
      </c>
      <c r="AJ135" t="s">
        <v>60</v>
      </c>
      <c r="AK135" t="s">
        <v>61</v>
      </c>
      <c r="AL135" t="s">
        <v>136</v>
      </c>
      <c r="AM135" t="s">
        <v>137</v>
      </c>
      <c r="AO135" t="s">
        <v>64</v>
      </c>
    </row>
    <row r="136" spans="1:41" x14ac:dyDescent="0.25">
      <c r="A136" t="s">
        <v>128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44.5</v>
      </c>
      <c r="X136">
        <v>8.3899999999999999E-3</v>
      </c>
      <c r="Y136">
        <v>-0.98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134</v>
      </c>
      <c r="AH136" t="s">
        <v>45</v>
      </c>
      <c r="AI136" t="s">
        <v>135</v>
      </c>
      <c r="AJ136" t="s">
        <v>60</v>
      </c>
      <c r="AK136" t="s">
        <v>61</v>
      </c>
      <c r="AL136" t="s">
        <v>136</v>
      </c>
      <c r="AM136" t="s">
        <v>137</v>
      </c>
      <c r="AO136" t="s">
        <v>64</v>
      </c>
    </row>
    <row r="137" spans="1:41" x14ac:dyDescent="0.25">
      <c r="A137" t="s">
        <v>128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42.5</v>
      </c>
      <c r="X137">
        <v>7.0600000000000003E-3</v>
      </c>
      <c r="Y137">
        <v>-0.85599999999999998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134</v>
      </c>
      <c r="AH137" t="s">
        <v>45</v>
      </c>
      <c r="AI137" t="s">
        <v>135</v>
      </c>
      <c r="AJ137" t="s">
        <v>60</v>
      </c>
      <c r="AK137" t="s">
        <v>61</v>
      </c>
      <c r="AL137" t="s">
        <v>136</v>
      </c>
      <c r="AM137" t="s">
        <v>137</v>
      </c>
      <c r="AO137" t="s">
        <v>64</v>
      </c>
    </row>
    <row r="138" spans="1:41" x14ac:dyDescent="0.25">
      <c r="A138" t="s">
        <v>128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42.8</v>
      </c>
      <c r="X138">
        <v>6.3099999999999996E-3</v>
      </c>
      <c r="Y138">
        <v>-0.59699999999999998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134</v>
      </c>
      <c r="AH138" t="s">
        <v>45</v>
      </c>
      <c r="AI138" t="s">
        <v>135</v>
      </c>
      <c r="AJ138" t="s">
        <v>60</v>
      </c>
      <c r="AK138" t="s">
        <v>61</v>
      </c>
      <c r="AL138" t="s">
        <v>136</v>
      </c>
      <c r="AM138" t="s">
        <v>137</v>
      </c>
      <c r="AO138" t="s">
        <v>64</v>
      </c>
    </row>
    <row r="139" spans="1:41" x14ac:dyDescent="0.25">
      <c r="A139" t="s">
        <v>128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46.3</v>
      </c>
      <c r="X139">
        <v>7.8600000000000007E-3</v>
      </c>
      <c r="Y139">
        <v>-0.68200000000000005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134</v>
      </c>
      <c r="AH139" t="s">
        <v>45</v>
      </c>
      <c r="AI139" t="s">
        <v>135</v>
      </c>
      <c r="AJ139" t="s">
        <v>60</v>
      </c>
      <c r="AK139" t="s">
        <v>61</v>
      </c>
      <c r="AL139" t="s">
        <v>136</v>
      </c>
      <c r="AM139" t="s">
        <v>137</v>
      </c>
      <c r="AO139" t="s">
        <v>64</v>
      </c>
    </row>
    <row r="140" spans="1:41" x14ac:dyDescent="0.25">
      <c r="A140" t="s">
        <v>128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46.6</v>
      </c>
      <c r="X140">
        <v>9.0200000000000002E-3</v>
      </c>
      <c r="Y140">
        <v>-0.83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134</v>
      </c>
      <c r="AH140" t="s">
        <v>45</v>
      </c>
      <c r="AI140" t="s">
        <v>135</v>
      </c>
      <c r="AJ140" t="s">
        <v>60</v>
      </c>
      <c r="AK140" t="s">
        <v>61</v>
      </c>
      <c r="AL140" t="s">
        <v>136</v>
      </c>
      <c r="AM140" t="s">
        <v>137</v>
      </c>
      <c r="AO140" t="s">
        <v>64</v>
      </c>
    </row>
    <row r="141" spans="1:41" x14ac:dyDescent="0.25">
      <c r="A141" t="s">
        <v>128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46</v>
      </c>
      <c r="X141">
        <v>7.4200000000000004E-3</v>
      </c>
      <c r="Y141">
        <v>-0.85199999999999998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134</v>
      </c>
      <c r="AH141" t="s">
        <v>45</v>
      </c>
      <c r="AI141" t="s">
        <v>135</v>
      </c>
      <c r="AJ141" t="s">
        <v>60</v>
      </c>
      <c r="AK141" t="s">
        <v>61</v>
      </c>
      <c r="AL141" t="s">
        <v>136</v>
      </c>
      <c r="AM141" t="s">
        <v>137</v>
      </c>
      <c r="AO141" t="s">
        <v>64</v>
      </c>
    </row>
    <row r="142" spans="1:41" x14ac:dyDescent="0.25">
      <c r="A142" t="s">
        <v>128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58.3</v>
      </c>
      <c r="X142">
        <v>8.5699999999999995E-3</v>
      </c>
      <c r="Y142">
        <v>-0.46500000000000002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134</v>
      </c>
      <c r="AH142" t="s">
        <v>45</v>
      </c>
      <c r="AI142" t="s">
        <v>135</v>
      </c>
      <c r="AJ142" t="s">
        <v>60</v>
      </c>
      <c r="AK142" t="s">
        <v>61</v>
      </c>
      <c r="AL142" t="s">
        <v>136</v>
      </c>
      <c r="AM142" t="s">
        <v>137</v>
      </c>
      <c r="AO142" t="s">
        <v>64</v>
      </c>
    </row>
    <row r="143" spans="1:41" x14ac:dyDescent="0.25">
      <c r="A143" t="s">
        <v>128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43.7</v>
      </c>
      <c r="X143">
        <v>6.9699999999999996E-3</v>
      </c>
      <c r="Y143">
        <v>-0.66200000000000003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134</v>
      </c>
      <c r="AH143" t="s">
        <v>45</v>
      </c>
      <c r="AI143" t="s">
        <v>135</v>
      </c>
      <c r="AJ143" t="s">
        <v>60</v>
      </c>
      <c r="AK143" t="s">
        <v>61</v>
      </c>
      <c r="AL143" t="s">
        <v>136</v>
      </c>
      <c r="AM143" t="s">
        <v>137</v>
      </c>
      <c r="AO143" t="s">
        <v>64</v>
      </c>
    </row>
    <row r="144" spans="1:41" x14ac:dyDescent="0.25">
      <c r="A144" t="s">
        <v>128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39.4</v>
      </c>
      <c r="X144">
        <v>7.1300000000000001E-3</v>
      </c>
      <c r="Y144">
        <v>-1.02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134</v>
      </c>
      <c r="AH144" t="s">
        <v>45</v>
      </c>
      <c r="AI144" t="s">
        <v>135</v>
      </c>
      <c r="AJ144" t="s">
        <v>60</v>
      </c>
      <c r="AK144" t="s">
        <v>61</v>
      </c>
      <c r="AL144" t="s">
        <v>136</v>
      </c>
      <c r="AM144" t="s">
        <v>137</v>
      </c>
      <c r="AO144" t="s">
        <v>64</v>
      </c>
    </row>
    <row r="145" spans="1:41" x14ac:dyDescent="0.25">
      <c r="A145" t="s">
        <v>128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40</v>
      </c>
      <c r="X145">
        <v>6.4099999999999999E-3</v>
      </c>
      <c r="Y145">
        <v>-0.90400000000000003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134</v>
      </c>
      <c r="AH145" t="s">
        <v>45</v>
      </c>
      <c r="AI145" t="s">
        <v>135</v>
      </c>
      <c r="AJ145" t="s">
        <v>60</v>
      </c>
      <c r="AK145" t="s">
        <v>61</v>
      </c>
      <c r="AL145" t="s">
        <v>136</v>
      </c>
      <c r="AM145" t="s">
        <v>137</v>
      </c>
      <c r="AO145" t="s">
        <v>64</v>
      </c>
    </row>
    <row r="146" spans="1:41" x14ac:dyDescent="0.25">
      <c r="A146" t="s">
        <v>128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45</v>
      </c>
      <c r="X146">
        <v>8.1300000000000001E-3</v>
      </c>
      <c r="Y146">
        <v>-0.80500000000000005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134</v>
      </c>
      <c r="AH146" t="s">
        <v>45</v>
      </c>
      <c r="AI146" t="s">
        <v>135</v>
      </c>
      <c r="AJ146" t="s">
        <v>60</v>
      </c>
      <c r="AK146" t="s">
        <v>61</v>
      </c>
      <c r="AL146" t="s">
        <v>136</v>
      </c>
      <c r="AM146" t="s">
        <v>137</v>
      </c>
      <c r="AO146" t="s">
        <v>64</v>
      </c>
    </row>
    <row r="147" spans="1:41" x14ac:dyDescent="0.25">
      <c r="A147" t="s">
        <v>128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44.3</v>
      </c>
      <c r="X147">
        <v>9.2099999999999994E-3</v>
      </c>
      <c r="Y147">
        <v>-1.06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134</v>
      </c>
      <c r="AH147" t="s">
        <v>45</v>
      </c>
      <c r="AI147" t="s">
        <v>135</v>
      </c>
      <c r="AJ147" t="s">
        <v>60</v>
      </c>
      <c r="AK147" t="s">
        <v>61</v>
      </c>
      <c r="AL147" t="s">
        <v>136</v>
      </c>
      <c r="AM147" t="s">
        <v>137</v>
      </c>
      <c r="AO147" t="s">
        <v>64</v>
      </c>
    </row>
    <row r="148" spans="1:41" x14ac:dyDescent="0.25">
      <c r="A148" t="s">
        <v>128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43.3</v>
      </c>
      <c r="X148">
        <v>8.3199999999999993E-3</v>
      </c>
      <c r="Y148">
        <v>-1.05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134</v>
      </c>
      <c r="AH148" t="s">
        <v>45</v>
      </c>
      <c r="AI148" t="s">
        <v>135</v>
      </c>
      <c r="AJ148" t="s">
        <v>60</v>
      </c>
      <c r="AK148" t="s">
        <v>61</v>
      </c>
      <c r="AL148" t="s">
        <v>136</v>
      </c>
      <c r="AM148" t="s">
        <v>137</v>
      </c>
      <c r="AO148" t="s">
        <v>64</v>
      </c>
    </row>
    <row r="149" spans="1:41" x14ac:dyDescent="0.25">
      <c r="A149" t="s">
        <v>128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58.4</v>
      </c>
      <c r="X149">
        <v>1.03E-2</v>
      </c>
      <c r="Y149">
        <v>-0.75900000000000001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134</v>
      </c>
      <c r="AH149" t="s">
        <v>45</v>
      </c>
      <c r="AI149" t="s">
        <v>135</v>
      </c>
      <c r="AJ149" t="s">
        <v>60</v>
      </c>
      <c r="AK149" t="s">
        <v>61</v>
      </c>
      <c r="AL149" t="s">
        <v>136</v>
      </c>
      <c r="AM149" t="s">
        <v>137</v>
      </c>
      <c r="AO149" t="s">
        <v>64</v>
      </c>
    </row>
    <row r="150" spans="1:41" x14ac:dyDescent="0.25">
      <c r="A150" t="s">
        <v>128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41.3</v>
      </c>
      <c r="X150">
        <v>7.2700000000000004E-3</v>
      </c>
      <c r="Y150">
        <v>-0.95099999999999996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134</v>
      </c>
      <c r="AH150" t="s">
        <v>45</v>
      </c>
      <c r="AI150" t="s">
        <v>135</v>
      </c>
      <c r="AJ150" t="s">
        <v>60</v>
      </c>
      <c r="AK150" t="s">
        <v>61</v>
      </c>
      <c r="AL150" t="s">
        <v>136</v>
      </c>
      <c r="AM150" t="s">
        <v>137</v>
      </c>
      <c r="AO150" t="s">
        <v>64</v>
      </c>
    </row>
    <row r="151" spans="1:41" x14ac:dyDescent="0.25">
      <c r="A151" t="s">
        <v>128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38.6</v>
      </c>
      <c r="X151">
        <v>7.1500000000000001E-3</v>
      </c>
      <c r="Y151">
        <v>-1.06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134</v>
      </c>
      <c r="AH151" t="s">
        <v>45</v>
      </c>
      <c r="AI151" t="s">
        <v>135</v>
      </c>
      <c r="AJ151" t="s">
        <v>60</v>
      </c>
      <c r="AK151" t="s">
        <v>61</v>
      </c>
      <c r="AL151" t="s">
        <v>136</v>
      </c>
      <c r="AM151" t="s">
        <v>137</v>
      </c>
      <c r="AO151" t="s">
        <v>64</v>
      </c>
    </row>
    <row r="152" spans="1:41" x14ac:dyDescent="0.25">
      <c r="A152" t="s">
        <v>128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38.4</v>
      </c>
      <c r="X152">
        <v>6.4700000000000001E-3</v>
      </c>
      <c r="Y152">
        <v>-1.07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134</v>
      </c>
      <c r="AH152" t="s">
        <v>45</v>
      </c>
      <c r="AI152" t="s">
        <v>135</v>
      </c>
      <c r="AJ152" t="s">
        <v>60</v>
      </c>
      <c r="AK152" t="s">
        <v>61</v>
      </c>
      <c r="AL152" t="s">
        <v>136</v>
      </c>
      <c r="AM152" t="s">
        <v>137</v>
      </c>
      <c r="AO152" t="s">
        <v>64</v>
      </c>
    </row>
    <row r="153" spans="1:41" x14ac:dyDescent="0.25">
      <c r="A153" t="s">
        <v>128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42.6</v>
      </c>
      <c r="X153">
        <v>8.43E-3</v>
      </c>
      <c r="Y153">
        <v>-0.997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134</v>
      </c>
      <c r="AH153" t="s">
        <v>45</v>
      </c>
      <c r="AI153" t="s">
        <v>135</v>
      </c>
      <c r="AJ153" t="s">
        <v>60</v>
      </c>
      <c r="AK153" t="s">
        <v>61</v>
      </c>
      <c r="AL153" t="s">
        <v>136</v>
      </c>
      <c r="AM153" t="s">
        <v>137</v>
      </c>
      <c r="AO153" t="s">
        <v>64</v>
      </c>
    </row>
    <row r="154" spans="1:41" x14ac:dyDescent="0.25">
      <c r="A154" t="s">
        <v>128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43</v>
      </c>
      <c r="X154">
        <v>9.1299999999999992E-3</v>
      </c>
      <c r="Y154">
        <v>-1.1399999999999999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134</v>
      </c>
      <c r="AH154" t="s">
        <v>45</v>
      </c>
      <c r="AI154" t="s">
        <v>135</v>
      </c>
      <c r="AJ154" t="s">
        <v>60</v>
      </c>
      <c r="AK154" t="s">
        <v>61</v>
      </c>
      <c r="AL154" t="s">
        <v>136</v>
      </c>
      <c r="AM154" t="s">
        <v>137</v>
      </c>
      <c r="AO154" t="s">
        <v>64</v>
      </c>
    </row>
    <row r="155" spans="1:41" x14ac:dyDescent="0.25">
      <c r="A155" t="s">
        <v>128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43.3</v>
      </c>
      <c r="X155">
        <v>8.3499999999999998E-3</v>
      </c>
      <c r="Y155">
        <v>-1.07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134</v>
      </c>
      <c r="AH155" t="s">
        <v>45</v>
      </c>
      <c r="AI155" t="s">
        <v>135</v>
      </c>
      <c r="AJ155" t="s">
        <v>60</v>
      </c>
      <c r="AK155" t="s">
        <v>61</v>
      </c>
      <c r="AL155" t="s">
        <v>136</v>
      </c>
      <c r="AM155" t="s">
        <v>137</v>
      </c>
      <c r="AO155" t="s">
        <v>64</v>
      </c>
    </row>
    <row r="156" spans="1:41" x14ac:dyDescent="0.25">
      <c r="A156" t="s">
        <v>128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58.4</v>
      </c>
      <c r="X156">
        <v>1.04E-2</v>
      </c>
      <c r="Y156">
        <v>-0.78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134</v>
      </c>
      <c r="AH156" t="s">
        <v>45</v>
      </c>
      <c r="AI156" t="s">
        <v>135</v>
      </c>
      <c r="AJ156" t="s">
        <v>60</v>
      </c>
      <c r="AK156" t="s">
        <v>61</v>
      </c>
      <c r="AL156" t="s">
        <v>136</v>
      </c>
      <c r="AM156" t="s">
        <v>137</v>
      </c>
      <c r="AO156" t="s">
        <v>64</v>
      </c>
    </row>
    <row r="157" spans="1:41" x14ac:dyDescent="0.25">
      <c r="A157" t="s">
        <v>128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39.9</v>
      </c>
      <c r="X157">
        <v>7.3299999999999997E-3</v>
      </c>
      <c r="Y157">
        <v>-1.0900000000000001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134</v>
      </c>
      <c r="AH157" t="s">
        <v>45</v>
      </c>
      <c r="AI157" t="s">
        <v>135</v>
      </c>
      <c r="AJ157" t="s">
        <v>60</v>
      </c>
      <c r="AK157" t="s">
        <v>61</v>
      </c>
      <c r="AL157" t="s">
        <v>136</v>
      </c>
      <c r="AM157" t="s">
        <v>137</v>
      </c>
      <c r="AO157" t="s">
        <v>64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127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128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27.2</v>
      </c>
      <c r="X6">
        <v>3.6800000000000001E-3</v>
      </c>
      <c r="Y6">
        <v>-1.0900000000000001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129</v>
      </c>
      <c r="AH6" t="s">
        <v>45</v>
      </c>
      <c r="AI6" t="s">
        <v>130</v>
      </c>
      <c r="AJ6" t="s">
        <v>60</v>
      </c>
      <c r="AK6" t="s">
        <v>61</v>
      </c>
      <c r="AL6" t="s">
        <v>131</v>
      </c>
      <c r="AM6" t="s">
        <v>132</v>
      </c>
      <c r="AO6" t="s">
        <v>64</v>
      </c>
    </row>
    <row r="7" spans="1:41" x14ac:dyDescent="0.25">
      <c r="A7" t="s">
        <v>128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37.5</v>
      </c>
      <c r="X7">
        <v>7.4200000000000004E-3</v>
      </c>
      <c r="Y7">
        <v>-1.1399999999999999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129</v>
      </c>
      <c r="AH7" t="s">
        <v>45</v>
      </c>
      <c r="AI7" t="s">
        <v>130</v>
      </c>
      <c r="AJ7" t="s">
        <v>60</v>
      </c>
      <c r="AK7" t="s">
        <v>61</v>
      </c>
      <c r="AL7" t="s">
        <v>131</v>
      </c>
      <c r="AM7" t="s">
        <v>132</v>
      </c>
      <c r="AO7" t="s">
        <v>64</v>
      </c>
    </row>
    <row r="8" spans="1:41" x14ac:dyDescent="0.25">
      <c r="A8" t="s">
        <v>128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33.200000000000003</v>
      </c>
      <c r="X8">
        <v>5.8799999999999998E-3</v>
      </c>
      <c r="Y8">
        <v>-1.18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129</v>
      </c>
      <c r="AH8" t="s">
        <v>45</v>
      </c>
      <c r="AI8" t="s">
        <v>130</v>
      </c>
      <c r="AJ8" t="s">
        <v>60</v>
      </c>
      <c r="AK8" t="s">
        <v>61</v>
      </c>
      <c r="AL8" t="s">
        <v>131</v>
      </c>
      <c r="AM8" t="s">
        <v>132</v>
      </c>
      <c r="AO8" t="s">
        <v>64</v>
      </c>
    </row>
    <row r="9" spans="1:41" x14ac:dyDescent="0.25">
      <c r="A9" t="s">
        <v>128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39.1</v>
      </c>
      <c r="X9">
        <v>8.3199999999999993E-3</v>
      </c>
      <c r="Y9">
        <v>-0.90400000000000003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129</v>
      </c>
      <c r="AH9" t="s">
        <v>45</v>
      </c>
      <c r="AI9" t="s">
        <v>130</v>
      </c>
      <c r="AJ9" t="s">
        <v>60</v>
      </c>
      <c r="AK9" t="s">
        <v>61</v>
      </c>
      <c r="AL9" t="s">
        <v>131</v>
      </c>
      <c r="AM9" t="s">
        <v>132</v>
      </c>
      <c r="AO9" t="s">
        <v>64</v>
      </c>
    </row>
    <row r="10" spans="1:41" x14ac:dyDescent="0.25">
      <c r="A10" t="s">
        <v>128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31.4</v>
      </c>
      <c r="X10">
        <v>4.5399999999999998E-3</v>
      </c>
      <c r="Y10">
        <v>-1.37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129</v>
      </c>
      <c r="AH10" t="s">
        <v>45</v>
      </c>
      <c r="AI10" t="s">
        <v>130</v>
      </c>
      <c r="AJ10" t="s">
        <v>60</v>
      </c>
      <c r="AK10" t="s">
        <v>61</v>
      </c>
      <c r="AL10" t="s">
        <v>131</v>
      </c>
      <c r="AM10" t="s">
        <v>132</v>
      </c>
      <c r="AO10" t="s">
        <v>64</v>
      </c>
    </row>
    <row r="11" spans="1:41" x14ac:dyDescent="0.25">
      <c r="A11" t="s">
        <v>128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44.1</v>
      </c>
      <c r="X11">
        <v>9.9299999999999996E-3</v>
      </c>
      <c r="Y11">
        <v>-0.93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129</v>
      </c>
      <c r="AH11" t="s">
        <v>45</v>
      </c>
      <c r="AI11" t="s">
        <v>130</v>
      </c>
      <c r="AJ11" t="s">
        <v>60</v>
      </c>
      <c r="AK11" t="s">
        <v>61</v>
      </c>
      <c r="AL11" t="s">
        <v>131</v>
      </c>
      <c r="AM11" t="s">
        <v>132</v>
      </c>
      <c r="AO11" t="s">
        <v>64</v>
      </c>
    </row>
    <row r="12" spans="1:41" x14ac:dyDescent="0.25">
      <c r="A12" t="s">
        <v>128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41.6</v>
      </c>
      <c r="X12">
        <v>9.1299999999999992E-3</v>
      </c>
      <c r="Y12">
        <v>-0.98399999999999999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129</v>
      </c>
      <c r="AH12" t="s">
        <v>45</v>
      </c>
      <c r="AI12" t="s">
        <v>130</v>
      </c>
      <c r="AJ12" t="s">
        <v>60</v>
      </c>
      <c r="AK12" t="s">
        <v>61</v>
      </c>
      <c r="AL12" t="s">
        <v>131</v>
      </c>
      <c r="AM12" t="s">
        <v>132</v>
      </c>
      <c r="AO12" t="s">
        <v>64</v>
      </c>
    </row>
    <row r="13" spans="1:41" x14ac:dyDescent="0.25">
      <c r="A13" t="s">
        <v>128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44.8</v>
      </c>
      <c r="X13">
        <v>9.8099999999999993E-3</v>
      </c>
      <c r="Y13">
        <v>-0.88600000000000001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129</v>
      </c>
      <c r="AH13" t="s">
        <v>45</v>
      </c>
      <c r="AI13" t="s">
        <v>130</v>
      </c>
      <c r="AJ13" t="s">
        <v>60</v>
      </c>
      <c r="AK13" t="s">
        <v>61</v>
      </c>
      <c r="AL13" t="s">
        <v>131</v>
      </c>
      <c r="AM13" t="s">
        <v>132</v>
      </c>
      <c r="AO13" t="s">
        <v>64</v>
      </c>
    </row>
    <row r="14" spans="1:41" x14ac:dyDescent="0.25">
      <c r="A14" t="s">
        <v>128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32.9</v>
      </c>
      <c r="X14">
        <v>7.1700000000000002E-3</v>
      </c>
      <c r="Y14">
        <v>-1.02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129</v>
      </c>
      <c r="AH14" t="s">
        <v>45</v>
      </c>
      <c r="AI14" t="s">
        <v>130</v>
      </c>
      <c r="AJ14" t="s">
        <v>60</v>
      </c>
      <c r="AK14" t="s">
        <v>61</v>
      </c>
      <c r="AL14" t="s">
        <v>131</v>
      </c>
      <c r="AM14" t="s">
        <v>132</v>
      </c>
      <c r="AO14" t="s">
        <v>64</v>
      </c>
    </row>
    <row r="15" spans="1:41" x14ac:dyDescent="0.25">
      <c r="A15" t="s">
        <v>128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40.299999999999997</v>
      </c>
      <c r="X15">
        <v>8.5400000000000007E-3</v>
      </c>
      <c r="Y15">
        <v>-1.01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129</v>
      </c>
      <c r="AH15" t="s">
        <v>45</v>
      </c>
      <c r="AI15" t="s">
        <v>130</v>
      </c>
      <c r="AJ15" t="s">
        <v>60</v>
      </c>
      <c r="AK15" t="s">
        <v>61</v>
      </c>
      <c r="AL15" t="s">
        <v>131</v>
      </c>
      <c r="AM15" t="s">
        <v>132</v>
      </c>
      <c r="AO15" t="s">
        <v>64</v>
      </c>
    </row>
    <row r="16" spans="1:41" x14ac:dyDescent="0.25">
      <c r="A16" t="s">
        <v>128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32</v>
      </c>
      <c r="X16">
        <v>4.0099999999999997E-3</v>
      </c>
      <c r="Y16">
        <v>-1.36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129</v>
      </c>
      <c r="AH16" t="s">
        <v>45</v>
      </c>
      <c r="AI16" t="s">
        <v>130</v>
      </c>
      <c r="AJ16" t="s">
        <v>60</v>
      </c>
      <c r="AK16" t="s">
        <v>61</v>
      </c>
      <c r="AL16" t="s">
        <v>131</v>
      </c>
      <c r="AM16" t="s">
        <v>132</v>
      </c>
      <c r="AO16" t="s">
        <v>64</v>
      </c>
    </row>
    <row r="17" spans="1:41" x14ac:dyDescent="0.25">
      <c r="A17" t="s">
        <v>128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36.200000000000003</v>
      </c>
      <c r="X17">
        <v>4.7800000000000004E-3</v>
      </c>
      <c r="Y17">
        <v>-0.99299999999999999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129</v>
      </c>
      <c r="AH17" t="s">
        <v>45</v>
      </c>
      <c r="AI17" t="s">
        <v>130</v>
      </c>
      <c r="AJ17" t="s">
        <v>60</v>
      </c>
      <c r="AK17" t="s">
        <v>61</v>
      </c>
      <c r="AL17" t="s">
        <v>131</v>
      </c>
      <c r="AM17" t="s">
        <v>132</v>
      </c>
      <c r="AO17" t="s">
        <v>64</v>
      </c>
    </row>
    <row r="18" spans="1:41" x14ac:dyDescent="0.25">
      <c r="A18" t="s">
        <v>128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34.299999999999997</v>
      </c>
      <c r="X18">
        <v>4.3600000000000002E-3</v>
      </c>
      <c r="Y18">
        <v>-1.22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129</v>
      </c>
      <c r="AH18" t="s">
        <v>45</v>
      </c>
      <c r="AI18" t="s">
        <v>130</v>
      </c>
      <c r="AJ18" t="s">
        <v>60</v>
      </c>
      <c r="AK18" t="s">
        <v>61</v>
      </c>
      <c r="AL18" t="s">
        <v>131</v>
      </c>
      <c r="AM18" t="s">
        <v>132</v>
      </c>
      <c r="AO18" t="s">
        <v>64</v>
      </c>
    </row>
    <row r="19" spans="1:41" x14ac:dyDescent="0.25">
      <c r="A19" t="s">
        <v>128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37.299999999999997</v>
      </c>
      <c r="X19">
        <v>5.8999999999999999E-3</v>
      </c>
      <c r="Y19">
        <v>-0.86399999999999999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129</v>
      </c>
      <c r="AH19" t="s">
        <v>45</v>
      </c>
      <c r="AI19" t="s">
        <v>130</v>
      </c>
      <c r="AJ19" t="s">
        <v>60</v>
      </c>
      <c r="AK19" t="s">
        <v>61</v>
      </c>
      <c r="AL19" t="s">
        <v>131</v>
      </c>
      <c r="AM19" t="s">
        <v>132</v>
      </c>
      <c r="AO19" t="s">
        <v>64</v>
      </c>
    </row>
    <row r="20" spans="1:41" x14ac:dyDescent="0.25">
      <c r="A20" t="s">
        <v>128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34.4</v>
      </c>
      <c r="X20">
        <v>4.6499999999999996E-3</v>
      </c>
      <c r="Y20">
        <v>-1.27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129</v>
      </c>
      <c r="AH20" t="s">
        <v>45</v>
      </c>
      <c r="AI20" t="s">
        <v>130</v>
      </c>
      <c r="AJ20" t="s">
        <v>60</v>
      </c>
      <c r="AK20" t="s">
        <v>61</v>
      </c>
      <c r="AL20" t="s">
        <v>131</v>
      </c>
      <c r="AM20" t="s">
        <v>132</v>
      </c>
      <c r="AO20" t="s">
        <v>64</v>
      </c>
    </row>
    <row r="21" spans="1:41" x14ac:dyDescent="0.25">
      <c r="A21" t="s">
        <v>128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43</v>
      </c>
      <c r="X21">
        <v>8.5800000000000008E-3</v>
      </c>
      <c r="Y21">
        <v>-0.81299999999999994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129</v>
      </c>
      <c r="AH21" t="s">
        <v>45</v>
      </c>
      <c r="AI21" t="s">
        <v>130</v>
      </c>
      <c r="AJ21" t="s">
        <v>60</v>
      </c>
      <c r="AK21" t="s">
        <v>61</v>
      </c>
      <c r="AL21" t="s">
        <v>131</v>
      </c>
      <c r="AM21" t="s">
        <v>132</v>
      </c>
      <c r="AO21" t="s">
        <v>64</v>
      </c>
    </row>
    <row r="22" spans="1:41" x14ac:dyDescent="0.25">
      <c r="A22" t="s">
        <v>128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40.200000000000003</v>
      </c>
      <c r="X22">
        <v>8.2299999999999995E-3</v>
      </c>
      <c r="Y22">
        <v>-0.91900000000000004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129</v>
      </c>
      <c r="AH22" t="s">
        <v>45</v>
      </c>
      <c r="AI22" t="s">
        <v>130</v>
      </c>
      <c r="AJ22" t="s">
        <v>60</v>
      </c>
      <c r="AK22" t="s">
        <v>61</v>
      </c>
      <c r="AL22" t="s">
        <v>131</v>
      </c>
      <c r="AM22" t="s">
        <v>132</v>
      </c>
      <c r="AO22" t="s">
        <v>64</v>
      </c>
    </row>
    <row r="23" spans="1:41" x14ac:dyDescent="0.25">
      <c r="A23" t="s">
        <v>128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44.2</v>
      </c>
      <c r="X23">
        <v>8.1700000000000002E-3</v>
      </c>
      <c r="Y23">
        <v>-0.81100000000000005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129</v>
      </c>
      <c r="AH23" t="s">
        <v>45</v>
      </c>
      <c r="AI23" t="s">
        <v>130</v>
      </c>
      <c r="AJ23" t="s">
        <v>60</v>
      </c>
      <c r="AK23" t="s">
        <v>61</v>
      </c>
      <c r="AL23" t="s">
        <v>131</v>
      </c>
      <c r="AM23" t="s">
        <v>132</v>
      </c>
      <c r="AO23" t="s">
        <v>64</v>
      </c>
    </row>
    <row r="24" spans="1:41" x14ac:dyDescent="0.25">
      <c r="A24" t="s">
        <v>128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35.9</v>
      </c>
      <c r="X24">
        <v>6.5599999999999999E-3</v>
      </c>
      <c r="Y24">
        <v>-0.94399999999999995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129</v>
      </c>
      <c r="AH24" t="s">
        <v>45</v>
      </c>
      <c r="AI24" t="s">
        <v>130</v>
      </c>
      <c r="AJ24" t="s">
        <v>60</v>
      </c>
      <c r="AK24" t="s">
        <v>61</v>
      </c>
      <c r="AL24" t="s">
        <v>131</v>
      </c>
      <c r="AM24" t="s">
        <v>132</v>
      </c>
      <c r="AO24" t="s">
        <v>64</v>
      </c>
    </row>
    <row r="25" spans="1:41" x14ac:dyDescent="0.25">
      <c r="A25" t="s">
        <v>128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37.200000000000003</v>
      </c>
      <c r="X25">
        <v>5.8599999999999998E-3</v>
      </c>
      <c r="Y25">
        <v>-1.04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129</v>
      </c>
      <c r="AH25" t="s">
        <v>45</v>
      </c>
      <c r="AI25" t="s">
        <v>130</v>
      </c>
      <c r="AJ25" t="s">
        <v>60</v>
      </c>
      <c r="AK25" t="s">
        <v>61</v>
      </c>
      <c r="AL25" t="s">
        <v>131</v>
      </c>
      <c r="AM25" t="s">
        <v>132</v>
      </c>
      <c r="AO25" t="s">
        <v>64</v>
      </c>
    </row>
    <row r="26" spans="1:41" x14ac:dyDescent="0.25">
      <c r="A26" t="s">
        <v>128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28.1</v>
      </c>
      <c r="X26">
        <v>3.5799999999999998E-3</v>
      </c>
      <c r="Y26">
        <v>-1.21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129</v>
      </c>
      <c r="AH26" t="s">
        <v>45</v>
      </c>
      <c r="AI26" t="s">
        <v>130</v>
      </c>
      <c r="AJ26" t="s">
        <v>60</v>
      </c>
      <c r="AK26" t="s">
        <v>61</v>
      </c>
      <c r="AL26" t="s">
        <v>131</v>
      </c>
      <c r="AM26" t="s">
        <v>132</v>
      </c>
      <c r="AO26" t="s">
        <v>64</v>
      </c>
    </row>
    <row r="27" spans="1:41" x14ac:dyDescent="0.25">
      <c r="A27" t="s">
        <v>128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33.6</v>
      </c>
      <c r="X27">
        <v>4.7499999999999999E-3</v>
      </c>
      <c r="Y27">
        <v>-1.22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129</v>
      </c>
      <c r="AH27" t="s">
        <v>45</v>
      </c>
      <c r="AI27" t="s">
        <v>130</v>
      </c>
      <c r="AJ27" t="s">
        <v>60</v>
      </c>
      <c r="AK27" t="s">
        <v>61</v>
      </c>
      <c r="AL27" t="s">
        <v>131</v>
      </c>
      <c r="AM27" t="s">
        <v>132</v>
      </c>
      <c r="AO27" t="s">
        <v>64</v>
      </c>
    </row>
    <row r="28" spans="1:41" x14ac:dyDescent="0.25">
      <c r="A28" t="s">
        <v>128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32.299999999999997</v>
      </c>
      <c r="X28">
        <v>4.1700000000000001E-3</v>
      </c>
      <c r="Y28">
        <v>-1.31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129</v>
      </c>
      <c r="AH28" t="s">
        <v>45</v>
      </c>
      <c r="AI28" t="s">
        <v>130</v>
      </c>
      <c r="AJ28" t="s">
        <v>60</v>
      </c>
      <c r="AK28" t="s">
        <v>61</v>
      </c>
      <c r="AL28" t="s">
        <v>131</v>
      </c>
      <c r="AM28" t="s">
        <v>132</v>
      </c>
      <c r="AO28" t="s">
        <v>64</v>
      </c>
    </row>
    <row r="29" spans="1:41" x14ac:dyDescent="0.25">
      <c r="A29" t="s">
        <v>128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35.4</v>
      </c>
      <c r="X29">
        <v>7.0200000000000002E-3</v>
      </c>
      <c r="Y29">
        <v>-0.94799999999999995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129</v>
      </c>
      <c r="AH29" t="s">
        <v>45</v>
      </c>
      <c r="AI29" t="s">
        <v>130</v>
      </c>
      <c r="AJ29" t="s">
        <v>60</v>
      </c>
      <c r="AK29" t="s">
        <v>61</v>
      </c>
      <c r="AL29" t="s">
        <v>131</v>
      </c>
      <c r="AM29" t="s">
        <v>132</v>
      </c>
      <c r="AO29" t="s">
        <v>64</v>
      </c>
    </row>
    <row r="30" spans="1:41" x14ac:dyDescent="0.25">
      <c r="A30" t="s">
        <v>128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31.4</v>
      </c>
      <c r="X30">
        <v>4.3400000000000001E-3</v>
      </c>
      <c r="Y30">
        <v>-1.51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129</v>
      </c>
      <c r="AH30" t="s">
        <v>45</v>
      </c>
      <c r="AI30" t="s">
        <v>130</v>
      </c>
      <c r="AJ30" t="s">
        <v>60</v>
      </c>
      <c r="AK30" t="s">
        <v>61</v>
      </c>
      <c r="AL30" t="s">
        <v>131</v>
      </c>
      <c r="AM30" t="s">
        <v>132</v>
      </c>
      <c r="AO30" t="s">
        <v>64</v>
      </c>
    </row>
    <row r="31" spans="1:41" x14ac:dyDescent="0.25">
      <c r="A31" t="s">
        <v>128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41.2</v>
      </c>
      <c r="X31">
        <v>9.2700000000000005E-3</v>
      </c>
      <c r="Y31">
        <v>-0.94799999999999995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129</v>
      </c>
      <c r="AH31" t="s">
        <v>45</v>
      </c>
      <c r="AI31" t="s">
        <v>130</v>
      </c>
      <c r="AJ31" t="s">
        <v>60</v>
      </c>
      <c r="AK31" t="s">
        <v>61</v>
      </c>
      <c r="AL31" t="s">
        <v>131</v>
      </c>
      <c r="AM31" t="s">
        <v>132</v>
      </c>
      <c r="AO31" t="s">
        <v>64</v>
      </c>
    </row>
    <row r="32" spans="1:41" x14ac:dyDescent="0.25">
      <c r="A32" t="s">
        <v>128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38</v>
      </c>
      <c r="X32">
        <v>8.7299999999999999E-3</v>
      </c>
      <c r="Y32">
        <v>-1.01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129</v>
      </c>
      <c r="AH32" t="s">
        <v>45</v>
      </c>
      <c r="AI32" t="s">
        <v>130</v>
      </c>
      <c r="AJ32" t="s">
        <v>60</v>
      </c>
      <c r="AK32" t="s">
        <v>61</v>
      </c>
      <c r="AL32" t="s">
        <v>131</v>
      </c>
      <c r="AM32" t="s">
        <v>132</v>
      </c>
      <c r="AO32" t="s">
        <v>64</v>
      </c>
    </row>
    <row r="33" spans="1:41" x14ac:dyDescent="0.25">
      <c r="A33" t="s">
        <v>128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42.2</v>
      </c>
      <c r="X33">
        <v>8.9200000000000008E-3</v>
      </c>
      <c r="Y33">
        <v>-0.94599999999999995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129</v>
      </c>
      <c r="AH33" t="s">
        <v>45</v>
      </c>
      <c r="AI33" t="s">
        <v>130</v>
      </c>
      <c r="AJ33" t="s">
        <v>60</v>
      </c>
      <c r="AK33" t="s">
        <v>61</v>
      </c>
      <c r="AL33" t="s">
        <v>131</v>
      </c>
      <c r="AM33" t="s">
        <v>132</v>
      </c>
      <c r="AO33" t="s">
        <v>64</v>
      </c>
    </row>
    <row r="34" spans="1:41" x14ac:dyDescent="0.25">
      <c r="A34" t="s">
        <v>128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31.2</v>
      </c>
      <c r="X34">
        <v>6.6400000000000001E-3</v>
      </c>
      <c r="Y34">
        <v>-0.97899999999999998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129</v>
      </c>
      <c r="AH34" t="s">
        <v>45</v>
      </c>
      <c r="AI34" t="s">
        <v>130</v>
      </c>
      <c r="AJ34" t="s">
        <v>60</v>
      </c>
      <c r="AK34" t="s">
        <v>61</v>
      </c>
      <c r="AL34" t="s">
        <v>131</v>
      </c>
      <c r="AM34" t="s">
        <v>132</v>
      </c>
      <c r="AO34" t="s">
        <v>64</v>
      </c>
    </row>
    <row r="35" spans="1:41" x14ac:dyDescent="0.25">
      <c r="A35" t="s">
        <v>128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35.9</v>
      </c>
      <c r="X35">
        <v>6.6800000000000002E-3</v>
      </c>
      <c r="Y35">
        <v>-1.1100000000000001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129</v>
      </c>
      <c r="AH35" t="s">
        <v>45</v>
      </c>
      <c r="AI35" t="s">
        <v>130</v>
      </c>
      <c r="AJ35" t="s">
        <v>60</v>
      </c>
      <c r="AK35" t="s">
        <v>61</v>
      </c>
      <c r="AL35" t="s">
        <v>131</v>
      </c>
      <c r="AM35" t="s">
        <v>132</v>
      </c>
      <c r="AO35" t="s">
        <v>64</v>
      </c>
    </row>
    <row r="36" spans="1:41" x14ac:dyDescent="0.25">
      <c r="A36" t="s">
        <v>128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26.9</v>
      </c>
      <c r="X36">
        <v>3.4299999999999999E-3</v>
      </c>
      <c r="Y36">
        <v>-1.1599999999999999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129</v>
      </c>
      <c r="AH36" t="s">
        <v>45</v>
      </c>
      <c r="AI36" t="s">
        <v>130</v>
      </c>
      <c r="AJ36" t="s">
        <v>60</v>
      </c>
      <c r="AK36" t="s">
        <v>61</v>
      </c>
      <c r="AL36" t="s">
        <v>131</v>
      </c>
      <c r="AM36" t="s">
        <v>132</v>
      </c>
      <c r="AO36" t="s">
        <v>64</v>
      </c>
    </row>
    <row r="37" spans="1:41" x14ac:dyDescent="0.25">
      <c r="A37" t="s">
        <v>128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32.4</v>
      </c>
      <c r="X37">
        <v>4.4900000000000001E-3</v>
      </c>
      <c r="Y37">
        <v>-1.3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129</v>
      </c>
      <c r="AH37" t="s">
        <v>45</v>
      </c>
      <c r="AI37" t="s">
        <v>130</v>
      </c>
      <c r="AJ37" t="s">
        <v>60</v>
      </c>
      <c r="AK37" t="s">
        <v>61</v>
      </c>
      <c r="AL37" t="s">
        <v>131</v>
      </c>
      <c r="AM37" t="s">
        <v>132</v>
      </c>
      <c r="AO37" t="s">
        <v>64</v>
      </c>
    </row>
    <row r="38" spans="1:41" x14ac:dyDescent="0.25">
      <c r="A38" t="s">
        <v>128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30.6</v>
      </c>
      <c r="X38">
        <v>3.98E-3</v>
      </c>
      <c r="Y38">
        <v>-1.39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129</v>
      </c>
      <c r="AH38" t="s">
        <v>45</v>
      </c>
      <c r="AI38" t="s">
        <v>130</v>
      </c>
      <c r="AJ38" t="s">
        <v>60</v>
      </c>
      <c r="AK38" t="s">
        <v>61</v>
      </c>
      <c r="AL38" t="s">
        <v>131</v>
      </c>
      <c r="AM38" t="s">
        <v>132</v>
      </c>
      <c r="AO38" t="s">
        <v>64</v>
      </c>
    </row>
    <row r="39" spans="1:41" x14ac:dyDescent="0.25">
      <c r="A39" t="s">
        <v>128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34.200000000000003</v>
      </c>
      <c r="X39">
        <v>7.6299999999999996E-3</v>
      </c>
      <c r="Y39">
        <v>-0.998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129</v>
      </c>
      <c r="AH39" t="s">
        <v>45</v>
      </c>
      <c r="AI39" t="s">
        <v>130</v>
      </c>
      <c r="AJ39" t="s">
        <v>60</v>
      </c>
      <c r="AK39" t="s">
        <v>61</v>
      </c>
      <c r="AL39" t="s">
        <v>131</v>
      </c>
      <c r="AM39" t="s">
        <v>132</v>
      </c>
      <c r="AO39" t="s">
        <v>64</v>
      </c>
    </row>
    <row r="40" spans="1:41" x14ac:dyDescent="0.25">
      <c r="A40" t="s">
        <v>128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30.6</v>
      </c>
      <c r="X40">
        <v>4.2300000000000003E-3</v>
      </c>
      <c r="Y40">
        <v>-1.59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129</v>
      </c>
      <c r="AH40" t="s">
        <v>45</v>
      </c>
      <c r="AI40" t="s">
        <v>130</v>
      </c>
      <c r="AJ40" t="s">
        <v>60</v>
      </c>
      <c r="AK40" t="s">
        <v>61</v>
      </c>
      <c r="AL40" t="s">
        <v>131</v>
      </c>
      <c r="AM40" t="s">
        <v>132</v>
      </c>
      <c r="AO40" t="s">
        <v>64</v>
      </c>
    </row>
    <row r="41" spans="1:41" x14ac:dyDescent="0.25">
      <c r="A41" t="s">
        <v>128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40.1</v>
      </c>
      <c r="X41">
        <v>9.2499999999999995E-3</v>
      </c>
      <c r="Y41">
        <v>-0.98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129</v>
      </c>
      <c r="AH41" t="s">
        <v>45</v>
      </c>
      <c r="AI41" t="s">
        <v>130</v>
      </c>
      <c r="AJ41" t="s">
        <v>60</v>
      </c>
      <c r="AK41" t="s">
        <v>61</v>
      </c>
      <c r="AL41" t="s">
        <v>131</v>
      </c>
      <c r="AM41" t="s">
        <v>132</v>
      </c>
      <c r="AO41" t="s">
        <v>64</v>
      </c>
    </row>
    <row r="42" spans="1:41" x14ac:dyDescent="0.25">
      <c r="A42" t="s">
        <v>128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37.1</v>
      </c>
      <c r="X42">
        <v>8.8800000000000007E-3</v>
      </c>
      <c r="Y42">
        <v>-1.04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129</v>
      </c>
      <c r="AH42" t="s">
        <v>45</v>
      </c>
      <c r="AI42" t="s">
        <v>130</v>
      </c>
      <c r="AJ42" t="s">
        <v>60</v>
      </c>
      <c r="AK42" t="s">
        <v>61</v>
      </c>
      <c r="AL42" t="s">
        <v>131</v>
      </c>
      <c r="AM42" t="s">
        <v>132</v>
      </c>
      <c r="AO42" t="s">
        <v>64</v>
      </c>
    </row>
    <row r="43" spans="1:41" x14ac:dyDescent="0.25">
      <c r="A43" t="s">
        <v>128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41.3</v>
      </c>
      <c r="X43">
        <v>9.0799999999999995E-3</v>
      </c>
      <c r="Y43">
        <v>-0.995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129</v>
      </c>
      <c r="AH43" t="s">
        <v>45</v>
      </c>
      <c r="AI43" t="s">
        <v>130</v>
      </c>
      <c r="AJ43" t="s">
        <v>60</v>
      </c>
      <c r="AK43" t="s">
        <v>61</v>
      </c>
      <c r="AL43" t="s">
        <v>131</v>
      </c>
      <c r="AM43" t="s">
        <v>132</v>
      </c>
      <c r="AO43" t="s">
        <v>64</v>
      </c>
    </row>
    <row r="44" spans="1:41" x14ac:dyDescent="0.25">
      <c r="A44" t="s">
        <v>128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30.8</v>
      </c>
      <c r="X44">
        <v>6.5300000000000002E-3</v>
      </c>
      <c r="Y44">
        <v>-0.97099999999999997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129</v>
      </c>
      <c r="AH44" t="s">
        <v>45</v>
      </c>
      <c r="AI44" t="s">
        <v>130</v>
      </c>
      <c r="AJ44" t="s">
        <v>60</v>
      </c>
      <c r="AK44" t="s">
        <v>61</v>
      </c>
      <c r="AL44" t="s">
        <v>131</v>
      </c>
      <c r="AM44" t="s">
        <v>132</v>
      </c>
      <c r="AO44" t="s">
        <v>64</v>
      </c>
    </row>
    <row r="45" spans="1:41" x14ac:dyDescent="0.25">
      <c r="A45" t="s">
        <v>128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35</v>
      </c>
      <c r="X45">
        <v>6.94E-3</v>
      </c>
      <c r="Y45">
        <v>-1.1499999999999999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129</v>
      </c>
      <c r="AH45" t="s">
        <v>45</v>
      </c>
      <c r="AI45" t="s">
        <v>130</v>
      </c>
      <c r="AJ45" t="s">
        <v>60</v>
      </c>
      <c r="AK45" t="s">
        <v>61</v>
      </c>
      <c r="AL45" t="s">
        <v>131</v>
      </c>
      <c r="AM45" t="s">
        <v>132</v>
      </c>
      <c r="AO45" t="s">
        <v>64</v>
      </c>
    </row>
    <row r="46" spans="1:41" x14ac:dyDescent="0.25">
      <c r="A46" t="s">
        <v>128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37.4</v>
      </c>
      <c r="X46">
        <v>6.2199999999999998E-3</v>
      </c>
      <c r="Y46">
        <v>-0.89800000000000002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129</v>
      </c>
      <c r="AH46" t="s">
        <v>45</v>
      </c>
      <c r="AI46" t="s">
        <v>130</v>
      </c>
      <c r="AJ46" t="s">
        <v>60</v>
      </c>
      <c r="AK46" t="s">
        <v>61</v>
      </c>
      <c r="AL46" t="s">
        <v>131</v>
      </c>
      <c r="AM46" t="s">
        <v>132</v>
      </c>
      <c r="AO46" t="s">
        <v>64</v>
      </c>
    </row>
    <row r="47" spans="1:41" x14ac:dyDescent="0.25">
      <c r="A47" t="s">
        <v>128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43.8</v>
      </c>
      <c r="X47">
        <v>8.3300000000000006E-3</v>
      </c>
      <c r="Y47">
        <v>-0.877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129</v>
      </c>
      <c r="AH47" t="s">
        <v>45</v>
      </c>
      <c r="AI47" t="s">
        <v>130</v>
      </c>
      <c r="AJ47" t="s">
        <v>60</v>
      </c>
      <c r="AK47" t="s">
        <v>61</v>
      </c>
      <c r="AL47" t="s">
        <v>131</v>
      </c>
      <c r="AM47" t="s">
        <v>132</v>
      </c>
      <c r="AO47" t="s">
        <v>64</v>
      </c>
    </row>
    <row r="48" spans="1:41" x14ac:dyDescent="0.25">
      <c r="A48" t="s">
        <v>128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43.7</v>
      </c>
      <c r="X48">
        <v>8.6E-3</v>
      </c>
      <c r="Y48">
        <v>-0.90300000000000002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129</v>
      </c>
      <c r="AH48" t="s">
        <v>45</v>
      </c>
      <c r="AI48" t="s">
        <v>130</v>
      </c>
      <c r="AJ48" t="s">
        <v>60</v>
      </c>
      <c r="AK48" t="s">
        <v>61</v>
      </c>
      <c r="AL48" t="s">
        <v>131</v>
      </c>
      <c r="AM48" t="s">
        <v>132</v>
      </c>
      <c r="AO48" t="s">
        <v>64</v>
      </c>
    </row>
    <row r="49" spans="1:41" x14ac:dyDescent="0.25">
      <c r="A49" t="s">
        <v>128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45.5</v>
      </c>
      <c r="X49">
        <v>1.01E-2</v>
      </c>
      <c r="Y49">
        <v>-0.98799999999999999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129</v>
      </c>
      <c r="AH49" t="s">
        <v>45</v>
      </c>
      <c r="AI49" t="s">
        <v>130</v>
      </c>
      <c r="AJ49" t="s">
        <v>60</v>
      </c>
      <c r="AK49" t="s">
        <v>61</v>
      </c>
      <c r="AL49" t="s">
        <v>131</v>
      </c>
      <c r="AM49" t="s">
        <v>132</v>
      </c>
      <c r="AO49" t="s">
        <v>64</v>
      </c>
    </row>
    <row r="50" spans="1:41" x14ac:dyDescent="0.25">
      <c r="A50" t="s">
        <v>128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45.5</v>
      </c>
      <c r="X50">
        <v>1.01E-2</v>
      </c>
      <c r="Y50">
        <v>-0.88500000000000001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129</v>
      </c>
      <c r="AH50" t="s">
        <v>45</v>
      </c>
      <c r="AI50" t="s">
        <v>130</v>
      </c>
      <c r="AJ50" t="s">
        <v>60</v>
      </c>
      <c r="AK50" t="s">
        <v>61</v>
      </c>
      <c r="AL50" t="s">
        <v>131</v>
      </c>
      <c r="AM50" t="s">
        <v>132</v>
      </c>
      <c r="AO50" t="s">
        <v>64</v>
      </c>
    </row>
    <row r="51" spans="1:41" x14ac:dyDescent="0.25">
      <c r="A51" t="s">
        <v>128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45.9</v>
      </c>
      <c r="X51">
        <v>9.2099999999999994E-3</v>
      </c>
      <c r="Y51">
        <v>-0.84399999999999997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129</v>
      </c>
      <c r="AH51" t="s">
        <v>45</v>
      </c>
      <c r="AI51" t="s">
        <v>130</v>
      </c>
      <c r="AJ51" t="s">
        <v>60</v>
      </c>
      <c r="AK51" t="s">
        <v>61</v>
      </c>
      <c r="AL51" t="s">
        <v>131</v>
      </c>
      <c r="AM51" t="s">
        <v>132</v>
      </c>
      <c r="AO51" t="s">
        <v>64</v>
      </c>
    </row>
    <row r="52" spans="1:41" x14ac:dyDescent="0.25">
      <c r="A52" t="s">
        <v>128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60.2</v>
      </c>
      <c r="X52">
        <v>9.9600000000000001E-3</v>
      </c>
      <c r="Y52">
        <v>-0.65300000000000002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129</v>
      </c>
      <c r="AH52" t="s">
        <v>45</v>
      </c>
      <c r="AI52" t="s">
        <v>130</v>
      </c>
      <c r="AJ52" t="s">
        <v>60</v>
      </c>
      <c r="AK52" t="s">
        <v>61</v>
      </c>
      <c r="AL52" t="s">
        <v>131</v>
      </c>
      <c r="AM52" t="s">
        <v>132</v>
      </c>
      <c r="AO52" t="s">
        <v>64</v>
      </c>
    </row>
    <row r="53" spans="1:41" x14ac:dyDescent="0.25">
      <c r="A53" t="s">
        <v>128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35.1</v>
      </c>
      <c r="X53">
        <v>8.0499999999999999E-3</v>
      </c>
      <c r="Y53">
        <v>-1.01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129</v>
      </c>
      <c r="AH53" t="s">
        <v>45</v>
      </c>
      <c r="AI53" t="s">
        <v>130</v>
      </c>
      <c r="AJ53" t="s">
        <v>60</v>
      </c>
      <c r="AK53" t="s">
        <v>61</v>
      </c>
      <c r="AL53" t="s">
        <v>131</v>
      </c>
      <c r="AM53" t="s">
        <v>132</v>
      </c>
      <c r="AO53" t="s">
        <v>64</v>
      </c>
    </row>
    <row r="54" spans="1:41" x14ac:dyDescent="0.25">
      <c r="A54" t="s">
        <v>128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43.3</v>
      </c>
      <c r="X54">
        <v>8.7299999999999999E-3</v>
      </c>
      <c r="Y54">
        <v>-0.91900000000000004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129</v>
      </c>
      <c r="AH54" t="s">
        <v>45</v>
      </c>
      <c r="AI54" t="s">
        <v>130</v>
      </c>
      <c r="AJ54" t="s">
        <v>60</v>
      </c>
      <c r="AK54" t="s">
        <v>61</v>
      </c>
      <c r="AL54" t="s">
        <v>131</v>
      </c>
      <c r="AM54" t="s">
        <v>132</v>
      </c>
      <c r="AO54" t="s">
        <v>64</v>
      </c>
    </row>
    <row r="55" spans="1:41" x14ac:dyDescent="0.25">
      <c r="A55" t="s">
        <v>128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36.6</v>
      </c>
      <c r="X55">
        <v>4.5999999999999999E-3</v>
      </c>
      <c r="Y55">
        <v>-1.54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129</v>
      </c>
      <c r="AH55" t="s">
        <v>45</v>
      </c>
      <c r="AI55" t="s">
        <v>130</v>
      </c>
      <c r="AJ55" t="s">
        <v>60</v>
      </c>
      <c r="AK55" t="s">
        <v>61</v>
      </c>
      <c r="AL55" t="s">
        <v>131</v>
      </c>
      <c r="AM55" t="s">
        <v>132</v>
      </c>
      <c r="AO55" t="s">
        <v>64</v>
      </c>
    </row>
    <row r="56" spans="1:41" x14ac:dyDescent="0.25">
      <c r="A56" t="s">
        <v>128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38.6</v>
      </c>
      <c r="X56">
        <v>6.1599999999999997E-3</v>
      </c>
      <c r="Y56">
        <v>-0.76600000000000001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129</v>
      </c>
      <c r="AH56" t="s">
        <v>45</v>
      </c>
      <c r="AI56" t="s">
        <v>130</v>
      </c>
      <c r="AJ56" t="s">
        <v>60</v>
      </c>
      <c r="AK56" t="s">
        <v>61</v>
      </c>
      <c r="AL56" t="s">
        <v>131</v>
      </c>
      <c r="AM56" t="s">
        <v>132</v>
      </c>
      <c r="AO56" t="s">
        <v>64</v>
      </c>
    </row>
    <row r="57" spans="1:41" x14ac:dyDescent="0.25">
      <c r="A57" t="s">
        <v>128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41.4</v>
      </c>
      <c r="X57">
        <v>6.8199999999999997E-3</v>
      </c>
      <c r="Y57">
        <v>-0.72899999999999998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129</v>
      </c>
      <c r="AH57" t="s">
        <v>45</v>
      </c>
      <c r="AI57" t="s">
        <v>130</v>
      </c>
      <c r="AJ57" t="s">
        <v>60</v>
      </c>
      <c r="AK57" t="s">
        <v>61</v>
      </c>
      <c r="AL57" t="s">
        <v>131</v>
      </c>
      <c r="AM57" t="s">
        <v>132</v>
      </c>
      <c r="AO57" t="s">
        <v>64</v>
      </c>
    </row>
    <row r="58" spans="1:41" x14ac:dyDescent="0.25">
      <c r="A58" t="s">
        <v>128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42.9</v>
      </c>
      <c r="X58">
        <v>7.4999999999999997E-3</v>
      </c>
      <c r="Y58">
        <v>-0.78800000000000003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129</v>
      </c>
      <c r="AH58" t="s">
        <v>45</v>
      </c>
      <c r="AI58" t="s">
        <v>130</v>
      </c>
      <c r="AJ58" t="s">
        <v>60</v>
      </c>
      <c r="AK58" t="s">
        <v>61</v>
      </c>
      <c r="AL58" t="s">
        <v>131</v>
      </c>
      <c r="AM58" t="s">
        <v>132</v>
      </c>
      <c r="AO58" t="s">
        <v>64</v>
      </c>
    </row>
    <row r="59" spans="1:41" x14ac:dyDescent="0.25">
      <c r="A59" t="s">
        <v>128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42.9</v>
      </c>
      <c r="X59">
        <v>8.5299999999999994E-3</v>
      </c>
      <c r="Y59">
        <v>-0.77800000000000002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129</v>
      </c>
      <c r="AH59" t="s">
        <v>45</v>
      </c>
      <c r="AI59" t="s">
        <v>130</v>
      </c>
      <c r="AJ59" t="s">
        <v>60</v>
      </c>
      <c r="AK59" t="s">
        <v>61</v>
      </c>
      <c r="AL59" t="s">
        <v>131</v>
      </c>
      <c r="AM59" t="s">
        <v>132</v>
      </c>
      <c r="AO59" t="s">
        <v>64</v>
      </c>
    </row>
    <row r="60" spans="1:41" x14ac:dyDescent="0.25">
      <c r="A60" t="s">
        <v>128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44</v>
      </c>
      <c r="X60">
        <v>8.0099999999999998E-3</v>
      </c>
      <c r="Y60">
        <v>-0.80400000000000005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129</v>
      </c>
      <c r="AH60" t="s">
        <v>45</v>
      </c>
      <c r="AI60" t="s">
        <v>130</v>
      </c>
      <c r="AJ60" t="s">
        <v>60</v>
      </c>
      <c r="AK60" t="s">
        <v>61</v>
      </c>
      <c r="AL60" t="s">
        <v>131</v>
      </c>
      <c r="AM60" t="s">
        <v>132</v>
      </c>
      <c r="AO60" t="s">
        <v>64</v>
      </c>
    </row>
    <row r="61" spans="1:41" x14ac:dyDescent="0.25">
      <c r="A61" t="s">
        <v>128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42.8</v>
      </c>
      <c r="X61">
        <v>7.0600000000000003E-3</v>
      </c>
      <c r="Y61">
        <v>-0.73499999999999999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129</v>
      </c>
      <c r="AH61" t="s">
        <v>45</v>
      </c>
      <c r="AI61" t="s">
        <v>130</v>
      </c>
      <c r="AJ61" t="s">
        <v>60</v>
      </c>
      <c r="AK61" t="s">
        <v>61</v>
      </c>
      <c r="AL61" t="s">
        <v>131</v>
      </c>
      <c r="AM61" t="s">
        <v>132</v>
      </c>
      <c r="AO61" t="s">
        <v>64</v>
      </c>
    </row>
    <row r="62" spans="1:41" x14ac:dyDescent="0.25">
      <c r="A62" t="s">
        <v>128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53.8</v>
      </c>
      <c r="X62">
        <v>7.9799999999999992E-3</v>
      </c>
      <c r="Y62">
        <v>-0.41099999999999998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129</v>
      </c>
      <c r="AH62" t="s">
        <v>45</v>
      </c>
      <c r="AI62" t="s">
        <v>130</v>
      </c>
      <c r="AJ62" t="s">
        <v>60</v>
      </c>
      <c r="AK62" t="s">
        <v>61</v>
      </c>
      <c r="AL62" t="s">
        <v>131</v>
      </c>
      <c r="AM62" t="s">
        <v>132</v>
      </c>
      <c r="AO62" t="s">
        <v>64</v>
      </c>
    </row>
    <row r="63" spans="1:41" x14ac:dyDescent="0.25">
      <c r="A63" t="s">
        <v>128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36.200000000000003</v>
      </c>
      <c r="X63">
        <v>6.7299999999999999E-3</v>
      </c>
      <c r="Y63">
        <v>-0.94799999999999995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129</v>
      </c>
      <c r="AH63" t="s">
        <v>45</v>
      </c>
      <c r="AI63" t="s">
        <v>130</v>
      </c>
      <c r="AJ63" t="s">
        <v>60</v>
      </c>
      <c r="AK63" t="s">
        <v>61</v>
      </c>
      <c r="AL63" t="s">
        <v>131</v>
      </c>
      <c r="AM63" t="s">
        <v>132</v>
      </c>
      <c r="AO63" t="s">
        <v>64</v>
      </c>
    </row>
    <row r="64" spans="1:41" x14ac:dyDescent="0.25">
      <c r="A64" t="s">
        <v>128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41.4</v>
      </c>
      <c r="X64">
        <v>6.9300000000000004E-3</v>
      </c>
      <c r="Y64">
        <v>-0.749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129</v>
      </c>
      <c r="AH64" t="s">
        <v>45</v>
      </c>
      <c r="AI64" t="s">
        <v>130</v>
      </c>
      <c r="AJ64" t="s">
        <v>60</v>
      </c>
      <c r="AK64" t="s">
        <v>61</v>
      </c>
      <c r="AL64" t="s">
        <v>131</v>
      </c>
      <c r="AM64" t="s">
        <v>132</v>
      </c>
      <c r="AO64" t="s">
        <v>64</v>
      </c>
    </row>
    <row r="65" spans="1:41" x14ac:dyDescent="0.25">
      <c r="A65" t="s">
        <v>128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32.1</v>
      </c>
      <c r="X65">
        <v>4.3400000000000001E-3</v>
      </c>
      <c r="Y65">
        <v>-1.53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129</v>
      </c>
      <c r="AH65" t="s">
        <v>45</v>
      </c>
      <c r="AI65" t="s">
        <v>130</v>
      </c>
      <c r="AJ65" t="s">
        <v>60</v>
      </c>
      <c r="AK65" t="s">
        <v>61</v>
      </c>
      <c r="AL65" t="s">
        <v>131</v>
      </c>
      <c r="AM65" t="s">
        <v>132</v>
      </c>
      <c r="AO65" t="s">
        <v>64</v>
      </c>
    </row>
    <row r="66" spans="1:41" x14ac:dyDescent="0.25">
      <c r="A66" t="s">
        <v>128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36.6</v>
      </c>
      <c r="X66">
        <v>5.3899999999999998E-3</v>
      </c>
      <c r="Y66">
        <v>-0.86399999999999999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129</v>
      </c>
      <c r="AH66" t="s">
        <v>45</v>
      </c>
      <c r="AI66" t="s">
        <v>130</v>
      </c>
      <c r="AJ66" t="s">
        <v>60</v>
      </c>
      <c r="AK66" t="s">
        <v>61</v>
      </c>
      <c r="AL66" t="s">
        <v>131</v>
      </c>
      <c r="AM66" t="s">
        <v>132</v>
      </c>
      <c r="AO66" t="s">
        <v>64</v>
      </c>
    </row>
    <row r="67" spans="1:41" x14ac:dyDescent="0.25">
      <c r="A67" t="s">
        <v>128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38.9</v>
      </c>
      <c r="X67">
        <v>7.1500000000000001E-3</v>
      </c>
      <c r="Y67">
        <v>-0.85499999999999998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129</v>
      </c>
      <c r="AH67" t="s">
        <v>45</v>
      </c>
      <c r="AI67" t="s">
        <v>130</v>
      </c>
      <c r="AJ67" t="s">
        <v>60</v>
      </c>
      <c r="AK67" t="s">
        <v>61</v>
      </c>
      <c r="AL67" t="s">
        <v>131</v>
      </c>
      <c r="AM67" t="s">
        <v>132</v>
      </c>
      <c r="AO67" t="s">
        <v>64</v>
      </c>
    </row>
    <row r="68" spans="1:41" x14ac:dyDescent="0.25">
      <c r="A68" t="s">
        <v>128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40.6</v>
      </c>
      <c r="X68">
        <v>7.7999999999999996E-3</v>
      </c>
      <c r="Y68">
        <v>-0.93700000000000006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129</v>
      </c>
      <c r="AH68" t="s">
        <v>45</v>
      </c>
      <c r="AI68" t="s">
        <v>130</v>
      </c>
      <c r="AJ68" t="s">
        <v>60</v>
      </c>
      <c r="AK68" t="s">
        <v>61</v>
      </c>
      <c r="AL68" t="s">
        <v>131</v>
      </c>
      <c r="AM68" t="s">
        <v>132</v>
      </c>
      <c r="AO68" t="s">
        <v>64</v>
      </c>
    </row>
    <row r="69" spans="1:41" x14ac:dyDescent="0.25">
      <c r="A69" t="s">
        <v>128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40.9</v>
      </c>
      <c r="X69">
        <v>9.0299999999999998E-3</v>
      </c>
      <c r="Y69">
        <v>-1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129</v>
      </c>
      <c r="AH69" t="s">
        <v>45</v>
      </c>
      <c r="AI69" t="s">
        <v>130</v>
      </c>
      <c r="AJ69" t="s">
        <v>60</v>
      </c>
      <c r="AK69" t="s">
        <v>61</v>
      </c>
      <c r="AL69" t="s">
        <v>131</v>
      </c>
      <c r="AM69" t="s">
        <v>132</v>
      </c>
      <c r="AO69" t="s">
        <v>64</v>
      </c>
    </row>
    <row r="70" spans="1:41" x14ac:dyDescent="0.25">
      <c r="A70" t="s">
        <v>128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41.9</v>
      </c>
      <c r="X70">
        <v>9.0399999999999994E-3</v>
      </c>
      <c r="Y70">
        <v>-0.97499999999999998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129</v>
      </c>
      <c r="AH70" t="s">
        <v>45</v>
      </c>
      <c r="AI70" t="s">
        <v>130</v>
      </c>
      <c r="AJ70" t="s">
        <v>60</v>
      </c>
      <c r="AK70" t="s">
        <v>61</v>
      </c>
      <c r="AL70" t="s">
        <v>131</v>
      </c>
      <c r="AM70" t="s">
        <v>132</v>
      </c>
      <c r="AO70" t="s">
        <v>64</v>
      </c>
    </row>
    <row r="71" spans="1:41" x14ac:dyDescent="0.25">
      <c r="A71" t="s">
        <v>128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41.7</v>
      </c>
      <c r="X71">
        <v>8.1899999999999994E-3</v>
      </c>
      <c r="Y71">
        <v>-1.01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129</v>
      </c>
      <c r="AH71" t="s">
        <v>45</v>
      </c>
      <c r="AI71" t="s">
        <v>130</v>
      </c>
      <c r="AJ71" t="s">
        <v>60</v>
      </c>
      <c r="AK71" t="s">
        <v>61</v>
      </c>
      <c r="AL71" t="s">
        <v>131</v>
      </c>
      <c r="AM71" t="s">
        <v>132</v>
      </c>
      <c r="AO71" t="s">
        <v>64</v>
      </c>
    </row>
    <row r="72" spans="1:41" x14ac:dyDescent="0.25">
      <c r="A72" t="s">
        <v>128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53.9</v>
      </c>
      <c r="X72">
        <v>8.7600000000000004E-3</v>
      </c>
      <c r="Y72">
        <v>-0.60199999999999998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129</v>
      </c>
      <c r="AH72" t="s">
        <v>45</v>
      </c>
      <c r="AI72" t="s">
        <v>130</v>
      </c>
      <c r="AJ72" t="s">
        <v>60</v>
      </c>
      <c r="AK72" t="s">
        <v>61</v>
      </c>
      <c r="AL72" t="s">
        <v>131</v>
      </c>
      <c r="AM72" t="s">
        <v>132</v>
      </c>
      <c r="AO72" t="s">
        <v>64</v>
      </c>
    </row>
    <row r="73" spans="1:41" x14ac:dyDescent="0.25">
      <c r="A73" t="s">
        <v>128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32.1</v>
      </c>
      <c r="X73">
        <v>6.8500000000000002E-3</v>
      </c>
      <c r="Y73">
        <v>-0.94899999999999995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129</v>
      </c>
      <c r="AH73" t="s">
        <v>45</v>
      </c>
      <c r="AI73" t="s">
        <v>130</v>
      </c>
      <c r="AJ73" t="s">
        <v>60</v>
      </c>
      <c r="AK73" t="s">
        <v>61</v>
      </c>
      <c r="AL73" t="s">
        <v>131</v>
      </c>
      <c r="AM73" t="s">
        <v>132</v>
      </c>
      <c r="AO73" t="s">
        <v>64</v>
      </c>
    </row>
    <row r="74" spans="1:41" x14ac:dyDescent="0.25">
      <c r="A74" t="s">
        <v>128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39.6</v>
      </c>
      <c r="X74">
        <v>7.4200000000000004E-3</v>
      </c>
      <c r="Y74">
        <v>-0.91400000000000003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129</v>
      </c>
      <c r="AH74" t="s">
        <v>45</v>
      </c>
      <c r="AI74" t="s">
        <v>130</v>
      </c>
      <c r="AJ74" t="s">
        <v>60</v>
      </c>
      <c r="AK74" t="s">
        <v>61</v>
      </c>
      <c r="AL74" t="s">
        <v>131</v>
      </c>
      <c r="AM74" t="s">
        <v>132</v>
      </c>
      <c r="AO74" t="s">
        <v>64</v>
      </c>
    </row>
    <row r="75" spans="1:41" x14ac:dyDescent="0.25">
      <c r="A75" t="s">
        <v>128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30.6</v>
      </c>
      <c r="X75">
        <v>4.2599999999999999E-3</v>
      </c>
      <c r="Y75">
        <v>-1.53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129</v>
      </c>
      <c r="AH75" t="s">
        <v>45</v>
      </c>
      <c r="AI75" t="s">
        <v>130</v>
      </c>
      <c r="AJ75" t="s">
        <v>60</v>
      </c>
      <c r="AK75" t="s">
        <v>61</v>
      </c>
      <c r="AL75" t="s">
        <v>131</v>
      </c>
      <c r="AM75" t="s">
        <v>132</v>
      </c>
      <c r="AO75" t="s">
        <v>64</v>
      </c>
    </row>
    <row r="76" spans="1:41" x14ac:dyDescent="0.25">
      <c r="A76" t="s">
        <v>128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34.799999999999997</v>
      </c>
      <c r="X76">
        <v>4.64E-3</v>
      </c>
      <c r="Y76">
        <v>-0.95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129</v>
      </c>
      <c r="AH76" t="s">
        <v>45</v>
      </c>
      <c r="AI76" t="s">
        <v>130</v>
      </c>
      <c r="AJ76" t="s">
        <v>60</v>
      </c>
      <c r="AK76" t="s">
        <v>61</v>
      </c>
      <c r="AL76" t="s">
        <v>131</v>
      </c>
      <c r="AM76" t="s">
        <v>132</v>
      </c>
      <c r="AO76" t="s">
        <v>64</v>
      </c>
    </row>
    <row r="77" spans="1:41" x14ac:dyDescent="0.25">
      <c r="A77" t="s">
        <v>128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37.4</v>
      </c>
      <c r="X77">
        <v>7.2500000000000004E-3</v>
      </c>
      <c r="Y77">
        <v>-0.91600000000000004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129</v>
      </c>
      <c r="AH77" t="s">
        <v>45</v>
      </c>
      <c r="AI77" t="s">
        <v>130</v>
      </c>
      <c r="AJ77" t="s">
        <v>60</v>
      </c>
      <c r="AK77" t="s">
        <v>61</v>
      </c>
      <c r="AL77" t="s">
        <v>131</v>
      </c>
      <c r="AM77" t="s">
        <v>132</v>
      </c>
      <c r="AO77" t="s">
        <v>64</v>
      </c>
    </row>
    <row r="78" spans="1:41" x14ac:dyDescent="0.25">
      <c r="A78" t="s">
        <v>128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39.5</v>
      </c>
      <c r="X78">
        <v>7.8799999999999999E-3</v>
      </c>
      <c r="Y78">
        <v>-1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129</v>
      </c>
      <c r="AH78" t="s">
        <v>45</v>
      </c>
      <c r="AI78" t="s">
        <v>130</v>
      </c>
      <c r="AJ78" t="s">
        <v>60</v>
      </c>
      <c r="AK78" t="s">
        <v>61</v>
      </c>
      <c r="AL78" t="s">
        <v>131</v>
      </c>
      <c r="AM78" t="s">
        <v>132</v>
      </c>
      <c r="AO78" t="s">
        <v>64</v>
      </c>
    </row>
    <row r="79" spans="1:41" x14ac:dyDescent="0.25">
      <c r="A79" t="s">
        <v>128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40.200000000000003</v>
      </c>
      <c r="X79">
        <v>8.9800000000000001E-3</v>
      </c>
      <c r="Y79">
        <v>-1.04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129</v>
      </c>
      <c r="AH79" t="s">
        <v>45</v>
      </c>
      <c r="AI79" t="s">
        <v>130</v>
      </c>
      <c r="AJ79" t="s">
        <v>60</v>
      </c>
      <c r="AK79" t="s">
        <v>61</v>
      </c>
      <c r="AL79" t="s">
        <v>131</v>
      </c>
      <c r="AM79" t="s">
        <v>132</v>
      </c>
      <c r="AO79" t="s">
        <v>64</v>
      </c>
    </row>
    <row r="80" spans="1:41" x14ac:dyDescent="0.25">
      <c r="A80" t="s">
        <v>128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41.5</v>
      </c>
      <c r="X80">
        <v>9.0200000000000002E-3</v>
      </c>
      <c r="Y80">
        <v>-0.995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129</v>
      </c>
      <c r="AH80" t="s">
        <v>45</v>
      </c>
      <c r="AI80" t="s">
        <v>130</v>
      </c>
      <c r="AJ80" t="s">
        <v>60</v>
      </c>
      <c r="AK80" t="s">
        <v>61</v>
      </c>
      <c r="AL80" t="s">
        <v>131</v>
      </c>
      <c r="AM80" t="s">
        <v>132</v>
      </c>
      <c r="AO80" t="s">
        <v>64</v>
      </c>
    </row>
    <row r="81" spans="1:41" x14ac:dyDescent="0.25">
      <c r="A81" t="s">
        <v>128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41.3</v>
      </c>
      <c r="X81">
        <v>8.2199999999999999E-3</v>
      </c>
      <c r="Y81">
        <v>-1.05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129</v>
      </c>
      <c r="AH81" t="s">
        <v>45</v>
      </c>
      <c r="AI81" t="s">
        <v>130</v>
      </c>
      <c r="AJ81" t="s">
        <v>60</v>
      </c>
      <c r="AK81" t="s">
        <v>61</v>
      </c>
      <c r="AL81" t="s">
        <v>131</v>
      </c>
      <c r="AM81" t="s">
        <v>132</v>
      </c>
      <c r="AO81" t="s">
        <v>64</v>
      </c>
    </row>
    <row r="82" spans="1:41" x14ac:dyDescent="0.25">
      <c r="A82" t="s">
        <v>128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53.4</v>
      </c>
      <c r="X82">
        <v>9.3500000000000007E-3</v>
      </c>
      <c r="Y82">
        <v>-0.77300000000000002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129</v>
      </c>
      <c r="AH82" t="s">
        <v>45</v>
      </c>
      <c r="AI82" t="s">
        <v>130</v>
      </c>
      <c r="AJ82" t="s">
        <v>60</v>
      </c>
      <c r="AK82" t="s">
        <v>61</v>
      </c>
      <c r="AL82" t="s">
        <v>131</v>
      </c>
      <c r="AM82" t="s">
        <v>132</v>
      </c>
      <c r="AO82" t="s">
        <v>64</v>
      </c>
    </row>
    <row r="83" spans="1:41" x14ac:dyDescent="0.25">
      <c r="A83" t="s">
        <v>128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31.1</v>
      </c>
      <c r="X83">
        <v>6.6899999999999998E-3</v>
      </c>
      <c r="Y83">
        <v>-0.94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129</v>
      </c>
      <c r="AH83" t="s">
        <v>45</v>
      </c>
      <c r="AI83" t="s">
        <v>130</v>
      </c>
      <c r="AJ83" t="s">
        <v>60</v>
      </c>
      <c r="AK83" t="s">
        <v>61</v>
      </c>
      <c r="AL83" t="s">
        <v>131</v>
      </c>
      <c r="AM83" t="s">
        <v>132</v>
      </c>
      <c r="AO83" t="s">
        <v>64</v>
      </c>
    </row>
    <row r="84" spans="1:41" x14ac:dyDescent="0.25">
      <c r="A84" t="s">
        <v>128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38.6</v>
      </c>
      <c r="X84">
        <v>7.5199999999999998E-3</v>
      </c>
      <c r="Y84">
        <v>-0.98099999999999998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129</v>
      </c>
      <c r="AH84" t="s">
        <v>45</v>
      </c>
      <c r="AI84" t="s">
        <v>130</v>
      </c>
      <c r="AJ84" t="s">
        <v>60</v>
      </c>
      <c r="AK84" t="s">
        <v>61</v>
      </c>
      <c r="AL84" t="s">
        <v>131</v>
      </c>
      <c r="AM84" t="s">
        <v>132</v>
      </c>
      <c r="AO84" t="s">
        <v>64</v>
      </c>
    </row>
    <row r="85" spans="1:41" x14ac:dyDescent="0.25">
      <c r="A85" t="s">
        <v>128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40.4</v>
      </c>
      <c r="X85">
        <v>8.2799999999999992E-3</v>
      </c>
      <c r="Y85">
        <v>-1.1399999999999999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129</v>
      </c>
      <c r="AH85" t="s">
        <v>45</v>
      </c>
      <c r="AI85" t="s">
        <v>130</v>
      </c>
      <c r="AJ85" t="s">
        <v>60</v>
      </c>
      <c r="AK85" t="s">
        <v>61</v>
      </c>
      <c r="AL85" t="s">
        <v>131</v>
      </c>
      <c r="AM85" t="s">
        <v>132</v>
      </c>
      <c r="AO85" t="s">
        <v>64</v>
      </c>
    </row>
    <row r="86" spans="1:41" x14ac:dyDescent="0.25">
      <c r="A86" t="s">
        <v>128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32.1</v>
      </c>
      <c r="X86">
        <v>4.0800000000000003E-3</v>
      </c>
      <c r="Y86">
        <v>-1.4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129</v>
      </c>
      <c r="AH86" t="s">
        <v>45</v>
      </c>
      <c r="AI86" t="s">
        <v>130</v>
      </c>
      <c r="AJ86" t="s">
        <v>60</v>
      </c>
      <c r="AK86" t="s">
        <v>61</v>
      </c>
      <c r="AL86" t="s">
        <v>131</v>
      </c>
      <c r="AM86" t="s">
        <v>132</v>
      </c>
      <c r="AO86" t="s">
        <v>64</v>
      </c>
    </row>
    <row r="87" spans="1:41" x14ac:dyDescent="0.25">
      <c r="A87" t="s">
        <v>128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36.4</v>
      </c>
      <c r="X87">
        <v>5.62E-3</v>
      </c>
      <c r="Y87">
        <v>-0.92100000000000004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129</v>
      </c>
      <c r="AH87" t="s">
        <v>45</v>
      </c>
      <c r="AI87" t="s">
        <v>130</v>
      </c>
      <c r="AJ87" t="s">
        <v>60</v>
      </c>
      <c r="AK87" t="s">
        <v>61</v>
      </c>
      <c r="AL87" t="s">
        <v>131</v>
      </c>
      <c r="AM87" t="s">
        <v>132</v>
      </c>
      <c r="AO87" t="s">
        <v>64</v>
      </c>
    </row>
    <row r="88" spans="1:41" x14ac:dyDescent="0.25">
      <c r="A88" t="s">
        <v>128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42.5</v>
      </c>
      <c r="X88">
        <v>7.8600000000000007E-3</v>
      </c>
      <c r="Y88">
        <v>-0.91400000000000003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129</v>
      </c>
      <c r="AH88" t="s">
        <v>45</v>
      </c>
      <c r="AI88" t="s">
        <v>130</v>
      </c>
      <c r="AJ88" t="s">
        <v>60</v>
      </c>
      <c r="AK88" t="s">
        <v>61</v>
      </c>
      <c r="AL88" t="s">
        <v>131</v>
      </c>
      <c r="AM88" t="s">
        <v>132</v>
      </c>
      <c r="AO88" t="s">
        <v>64</v>
      </c>
    </row>
    <row r="89" spans="1:41" x14ac:dyDescent="0.25">
      <c r="A89" t="s">
        <v>128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43</v>
      </c>
      <c r="X89">
        <v>8.43E-3</v>
      </c>
      <c r="Y89">
        <v>-0.93700000000000006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129</v>
      </c>
      <c r="AH89" t="s">
        <v>45</v>
      </c>
      <c r="AI89" t="s">
        <v>130</v>
      </c>
      <c r="AJ89" t="s">
        <v>60</v>
      </c>
      <c r="AK89" t="s">
        <v>61</v>
      </c>
      <c r="AL89" t="s">
        <v>131</v>
      </c>
      <c r="AM89" t="s">
        <v>132</v>
      </c>
      <c r="AO89" t="s">
        <v>64</v>
      </c>
    </row>
    <row r="90" spans="1:41" x14ac:dyDescent="0.25">
      <c r="A90" t="s">
        <v>128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45.7</v>
      </c>
      <c r="X90">
        <v>1.0200000000000001E-2</v>
      </c>
      <c r="Y90">
        <v>-0.99399999999999999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129</v>
      </c>
      <c r="AH90" t="s">
        <v>45</v>
      </c>
      <c r="AI90" t="s">
        <v>130</v>
      </c>
      <c r="AJ90" t="s">
        <v>60</v>
      </c>
      <c r="AK90" t="s">
        <v>61</v>
      </c>
      <c r="AL90" t="s">
        <v>131</v>
      </c>
      <c r="AM90" t="s">
        <v>132</v>
      </c>
      <c r="AO90" t="s">
        <v>64</v>
      </c>
    </row>
    <row r="91" spans="1:41" x14ac:dyDescent="0.25">
      <c r="A91" t="s">
        <v>128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45.5</v>
      </c>
      <c r="X91">
        <v>1.01E-2</v>
      </c>
      <c r="Y91">
        <v>-0.88800000000000001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129</v>
      </c>
      <c r="AH91" t="s">
        <v>45</v>
      </c>
      <c r="AI91" t="s">
        <v>130</v>
      </c>
      <c r="AJ91" t="s">
        <v>60</v>
      </c>
      <c r="AK91" t="s">
        <v>61</v>
      </c>
      <c r="AL91" t="s">
        <v>131</v>
      </c>
      <c r="AM91" t="s">
        <v>132</v>
      </c>
      <c r="AO91" t="s">
        <v>64</v>
      </c>
    </row>
    <row r="92" spans="1:41" x14ac:dyDescent="0.25">
      <c r="A92" t="s">
        <v>128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44</v>
      </c>
      <c r="X92">
        <v>8.6800000000000002E-3</v>
      </c>
      <c r="Y92">
        <v>-0.97199999999999998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129</v>
      </c>
      <c r="AH92" t="s">
        <v>45</v>
      </c>
      <c r="AI92" t="s">
        <v>130</v>
      </c>
      <c r="AJ92" t="s">
        <v>60</v>
      </c>
      <c r="AK92" t="s">
        <v>61</v>
      </c>
      <c r="AL92" t="s">
        <v>131</v>
      </c>
      <c r="AM92" t="s">
        <v>132</v>
      </c>
      <c r="AO92" t="s">
        <v>64</v>
      </c>
    </row>
    <row r="93" spans="1:41" x14ac:dyDescent="0.25">
      <c r="A93" t="s">
        <v>128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61.1</v>
      </c>
      <c r="X93">
        <v>1.03E-2</v>
      </c>
      <c r="Y93">
        <v>-0.68899999999999995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129</v>
      </c>
      <c r="AH93" t="s">
        <v>45</v>
      </c>
      <c r="AI93" t="s">
        <v>130</v>
      </c>
      <c r="AJ93" t="s">
        <v>60</v>
      </c>
      <c r="AK93" t="s">
        <v>61</v>
      </c>
      <c r="AL93" t="s">
        <v>131</v>
      </c>
      <c r="AM93" t="s">
        <v>132</v>
      </c>
      <c r="AO93" t="s">
        <v>64</v>
      </c>
    </row>
    <row r="94" spans="1:41" x14ac:dyDescent="0.25">
      <c r="A94" t="s">
        <v>128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32.799999999999997</v>
      </c>
      <c r="X94">
        <v>6.9800000000000001E-3</v>
      </c>
      <c r="Y94">
        <v>-0.74399999999999999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129</v>
      </c>
      <c r="AH94" t="s">
        <v>45</v>
      </c>
      <c r="AI94" t="s">
        <v>130</v>
      </c>
      <c r="AJ94" t="s">
        <v>60</v>
      </c>
      <c r="AK94" t="s">
        <v>61</v>
      </c>
      <c r="AL94" t="s">
        <v>131</v>
      </c>
      <c r="AM94" t="s">
        <v>132</v>
      </c>
      <c r="AO94" t="s">
        <v>64</v>
      </c>
    </row>
    <row r="95" spans="1:41" x14ac:dyDescent="0.25">
      <c r="A95" t="s">
        <v>128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43.8</v>
      </c>
      <c r="X95">
        <v>8.7500000000000008E-3</v>
      </c>
      <c r="Y95">
        <v>-0.95499999999999996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129</v>
      </c>
      <c r="AH95" t="s">
        <v>45</v>
      </c>
      <c r="AI95" t="s">
        <v>130</v>
      </c>
      <c r="AJ95" t="s">
        <v>60</v>
      </c>
      <c r="AK95" t="s">
        <v>61</v>
      </c>
      <c r="AL95" t="s">
        <v>131</v>
      </c>
      <c r="AM95" t="s">
        <v>132</v>
      </c>
      <c r="AO95" t="s">
        <v>64</v>
      </c>
    </row>
    <row r="96" spans="1:41" x14ac:dyDescent="0.25">
      <c r="A96" t="s">
        <v>128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37.6</v>
      </c>
      <c r="X96">
        <v>6.5500000000000003E-3</v>
      </c>
      <c r="Y96">
        <v>-0.90400000000000003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129</v>
      </c>
      <c r="AH96" t="s">
        <v>45</v>
      </c>
      <c r="AI96" t="s">
        <v>130</v>
      </c>
      <c r="AJ96" t="s">
        <v>60</v>
      </c>
      <c r="AK96" t="s">
        <v>61</v>
      </c>
      <c r="AL96" t="s">
        <v>131</v>
      </c>
      <c r="AM96" t="s">
        <v>132</v>
      </c>
      <c r="AO96" t="s">
        <v>64</v>
      </c>
    </row>
    <row r="97" spans="1:41" x14ac:dyDescent="0.25">
      <c r="A97" t="s">
        <v>128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34.200000000000003</v>
      </c>
      <c r="X97">
        <v>4.62E-3</v>
      </c>
      <c r="Y97">
        <v>-1.26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129</v>
      </c>
      <c r="AH97" t="s">
        <v>45</v>
      </c>
      <c r="AI97" t="s">
        <v>130</v>
      </c>
      <c r="AJ97" t="s">
        <v>60</v>
      </c>
      <c r="AK97" t="s">
        <v>61</v>
      </c>
      <c r="AL97" t="s">
        <v>131</v>
      </c>
      <c r="AM97" t="s">
        <v>132</v>
      </c>
      <c r="AO97" t="s">
        <v>64</v>
      </c>
    </row>
    <row r="98" spans="1:41" x14ac:dyDescent="0.25">
      <c r="A98" t="s">
        <v>128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39</v>
      </c>
      <c r="X98">
        <v>6.4799999999999996E-3</v>
      </c>
      <c r="Y98">
        <v>-0.76300000000000001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129</v>
      </c>
      <c r="AH98" t="s">
        <v>45</v>
      </c>
      <c r="AI98" t="s">
        <v>130</v>
      </c>
      <c r="AJ98" t="s">
        <v>60</v>
      </c>
      <c r="AK98" t="s">
        <v>61</v>
      </c>
      <c r="AL98" t="s">
        <v>131</v>
      </c>
      <c r="AM98" t="s">
        <v>132</v>
      </c>
      <c r="AO98" t="s">
        <v>64</v>
      </c>
    </row>
    <row r="99" spans="1:41" x14ac:dyDescent="0.25">
      <c r="A99" t="s">
        <v>128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39.5</v>
      </c>
      <c r="X99">
        <v>6.0800000000000003E-3</v>
      </c>
      <c r="Y99">
        <v>-0.55700000000000005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129</v>
      </c>
      <c r="AH99" t="s">
        <v>45</v>
      </c>
      <c r="AI99" t="s">
        <v>130</v>
      </c>
      <c r="AJ99" t="s">
        <v>60</v>
      </c>
      <c r="AK99" t="s">
        <v>61</v>
      </c>
      <c r="AL99" t="s">
        <v>131</v>
      </c>
      <c r="AM99" t="s">
        <v>132</v>
      </c>
      <c r="AO99" t="s">
        <v>64</v>
      </c>
    </row>
    <row r="100" spans="1:41" x14ac:dyDescent="0.25">
      <c r="A100" t="s">
        <v>128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41</v>
      </c>
      <c r="X100">
        <v>6.6100000000000004E-3</v>
      </c>
      <c r="Y100">
        <v>-0.73699999999999999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129</v>
      </c>
      <c r="AH100" t="s">
        <v>45</v>
      </c>
      <c r="AI100" t="s">
        <v>130</v>
      </c>
      <c r="AJ100" t="s">
        <v>60</v>
      </c>
      <c r="AK100" t="s">
        <v>61</v>
      </c>
      <c r="AL100" t="s">
        <v>131</v>
      </c>
      <c r="AM100" t="s">
        <v>132</v>
      </c>
      <c r="AO100" t="s">
        <v>64</v>
      </c>
    </row>
    <row r="101" spans="1:41" x14ac:dyDescent="0.25">
      <c r="A101" t="s">
        <v>128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42.4</v>
      </c>
      <c r="X101">
        <v>7.3000000000000001E-3</v>
      </c>
      <c r="Y101">
        <v>-0.81100000000000005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129</v>
      </c>
      <c r="AH101" t="s">
        <v>45</v>
      </c>
      <c r="AI101" t="s">
        <v>130</v>
      </c>
      <c r="AJ101" t="s">
        <v>60</v>
      </c>
      <c r="AK101" t="s">
        <v>61</v>
      </c>
      <c r="AL101" t="s">
        <v>131</v>
      </c>
      <c r="AM101" t="s">
        <v>132</v>
      </c>
      <c r="AO101" t="s">
        <v>64</v>
      </c>
    </row>
    <row r="102" spans="1:41" x14ac:dyDescent="0.25">
      <c r="A102" t="s">
        <v>128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42.9</v>
      </c>
      <c r="X102">
        <v>8.5599999999999999E-3</v>
      </c>
      <c r="Y102">
        <v>-0.77500000000000002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129</v>
      </c>
      <c r="AH102" t="s">
        <v>45</v>
      </c>
      <c r="AI102" t="s">
        <v>130</v>
      </c>
      <c r="AJ102" t="s">
        <v>60</v>
      </c>
      <c r="AK102" t="s">
        <v>61</v>
      </c>
      <c r="AL102" t="s">
        <v>131</v>
      </c>
      <c r="AM102" t="s">
        <v>132</v>
      </c>
      <c r="AO102" t="s">
        <v>64</v>
      </c>
    </row>
    <row r="103" spans="1:41" x14ac:dyDescent="0.25">
      <c r="A103" t="s">
        <v>128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43.9</v>
      </c>
      <c r="X103">
        <v>8.0700000000000008E-3</v>
      </c>
      <c r="Y103">
        <v>-0.79700000000000004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129</v>
      </c>
      <c r="AH103" t="s">
        <v>45</v>
      </c>
      <c r="AI103" t="s">
        <v>130</v>
      </c>
      <c r="AJ103" t="s">
        <v>60</v>
      </c>
      <c r="AK103" t="s">
        <v>61</v>
      </c>
      <c r="AL103" t="s">
        <v>131</v>
      </c>
      <c r="AM103" t="s">
        <v>132</v>
      </c>
      <c r="AO103" t="s">
        <v>64</v>
      </c>
    </row>
    <row r="104" spans="1:41" x14ac:dyDescent="0.25">
      <c r="A104" t="s">
        <v>128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42.7</v>
      </c>
      <c r="X104">
        <v>7.0099999999999997E-3</v>
      </c>
      <c r="Y104">
        <v>-0.74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129</v>
      </c>
      <c r="AH104" t="s">
        <v>45</v>
      </c>
      <c r="AI104" t="s">
        <v>130</v>
      </c>
      <c r="AJ104" t="s">
        <v>60</v>
      </c>
      <c r="AK104" t="s">
        <v>61</v>
      </c>
      <c r="AL104" t="s">
        <v>131</v>
      </c>
      <c r="AM104" t="s">
        <v>132</v>
      </c>
      <c r="AO104" t="s">
        <v>64</v>
      </c>
    </row>
    <row r="105" spans="1:41" x14ac:dyDescent="0.25">
      <c r="A105" t="s">
        <v>128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53.7</v>
      </c>
      <c r="X105">
        <v>7.9399999999999991E-3</v>
      </c>
      <c r="Y105">
        <v>-0.41899999999999998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129</v>
      </c>
      <c r="AH105" t="s">
        <v>45</v>
      </c>
      <c r="AI105" t="s">
        <v>130</v>
      </c>
      <c r="AJ105" t="s">
        <v>60</v>
      </c>
      <c r="AK105" t="s">
        <v>61</v>
      </c>
      <c r="AL105" t="s">
        <v>131</v>
      </c>
      <c r="AM105" t="s">
        <v>132</v>
      </c>
      <c r="AO105" t="s">
        <v>64</v>
      </c>
    </row>
    <row r="106" spans="1:41" x14ac:dyDescent="0.25">
      <c r="A106" t="s">
        <v>128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36.9</v>
      </c>
      <c r="X106">
        <v>6.8900000000000003E-3</v>
      </c>
      <c r="Y106">
        <v>-0.93100000000000005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129</v>
      </c>
      <c r="AH106" t="s">
        <v>45</v>
      </c>
      <c r="AI106" t="s">
        <v>130</v>
      </c>
      <c r="AJ106" t="s">
        <v>60</v>
      </c>
      <c r="AK106" t="s">
        <v>61</v>
      </c>
      <c r="AL106" t="s">
        <v>131</v>
      </c>
      <c r="AM106" t="s">
        <v>132</v>
      </c>
      <c r="AO106" t="s">
        <v>64</v>
      </c>
    </row>
    <row r="107" spans="1:41" x14ac:dyDescent="0.25">
      <c r="A107" t="s">
        <v>128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41.6</v>
      </c>
      <c r="X107">
        <v>7.0099999999999997E-3</v>
      </c>
      <c r="Y107">
        <v>-0.77800000000000002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129</v>
      </c>
      <c r="AH107" t="s">
        <v>45</v>
      </c>
      <c r="AI107" t="s">
        <v>130</v>
      </c>
      <c r="AJ107" t="s">
        <v>60</v>
      </c>
      <c r="AK107" t="s">
        <v>61</v>
      </c>
      <c r="AL107" t="s">
        <v>131</v>
      </c>
      <c r="AM107" t="s">
        <v>132</v>
      </c>
      <c r="AO107" t="s">
        <v>64</v>
      </c>
    </row>
    <row r="108" spans="1:41" x14ac:dyDescent="0.25">
      <c r="A108" t="s">
        <v>128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35.700000000000003</v>
      </c>
      <c r="X108">
        <v>8.9800000000000001E-3</v>
      </c>
      <c r="Y108">
        <v>-0.94499999999999995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129</v>
      </c>
      <c r="AH108" t="s">
        <v>45</v>
      </c>
      <c r="AI108" t="s">
        <v>130</v>
      </c>
      <c r="AJ108" t="s">
        <v>60</v>
      </c>
      <c r="AK108" t="s">
        <v>61</v>
      </c>
      <c r="AL108" t="s">
        <v>131</v>
      </c>
      <c r="AM108" t="s">
        <v>132</v>
      </c>
      <c r="AO108" t="s">
        <v>64</v>
      </c>
    </row>
    <row r="109" spans="1:41" x14ac:dyDescent="0.25">
      <c r="A109" t="s">
        <v>128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31.4</v>
      </c>
      <c r="X109">
        <v>4.3E-3</v>
      </c>
      <c r="Y109">
        <v>-1.52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129</v>
      </c>
      <c r="AH109" t="s">
        <v>45</v>
      </c>
      <c r="AI109" t="s">
        <v>130</v>
      </c>
      <c r="AJ109" t="s">
        <v>60</v>
      </c>
      <c r="AK109" t="s">
        <v>61</v>
      </c>
      <c r="AL109" t="s">
        <v>131</v>
      </c>
      <c r="AM109" t="s">
        <v>132</v>
      </c>
      <c r="AO109" t="s">
        <v>64</v>
      </c>
    </row>
    <row r="110" spans="1:41" x14ac:dyDescent="0.25">
      <c r="A110" t="s">
        <v>128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36.5</v>
      </c>
      <c r="X110">
        <v>5.5399999999999998E-3</v>
      </c>
      <c r="Y110">
        <v>-0.88200000000000001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129</v>
      </c>
      <c r="AH110" t="s">
        <v>45</v>
      </c>
      <c r="AI110" t="s">
        <v>130</v>
      </c>
      <c r="AJ110" t="s">
        <v>60</v>
      </c>
      <c r="AK110" t="s">
        <v>61</v>
      </c>
      <c r="AL110" t="s">
        <v>131</v>
      </c>
      <c r="AM110" t="s">
        <v>132</v>
      </c>
      <c r="AO110" t="s">
        <v>64</v>
      </c>
    </row>
    <row r="111" spans="1:41" x14ac:dyDescent="0.25">
      <c r="A111" t="s">
        <v>128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37.1</v>
      </c>
      <c r="X111">
        <v>5.7999999999999996E-3</v>
      </c>
      <c r="Y111">
        <v>-0.77300000000000002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129</v>
      </c>
      <c r="AH111" t="s">
        <v>45</v>
      </c>
      <c r="AI111" t="s">
        <v>130</v>
      </c>
      <c r="AJ111" t="s">
        <v>60</v>
      </c>
      <c r="AK111" t="s">
        <v>61</v>
      </c>
      <c r="AL111" t="s">
        <v>131</v>
      </c>
      <c r="AM111" t="s">
        <v>132</v>
      </c>
      <c r="AO111" t="s">
        <v>64</v>
      </c>
    </row>
    <row r="112" spans="1:41" x14ac:dyDescent="0.25">
      <c r="A112" t="s">
        <v>128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38.6</v>
      </c>
      <c r="X112">
        <v>6.9300000000000004E-3</v>
      </c>
      <c r="Y112">
        <v>-0.85499999999999998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129</v>
      </c>
      <c r="AH112" t="s">
        <v>45</v>
      </c>
      <c r="AI112" t="s">
        <v>130</v>
      </c>
      <c r="AJ112" t="s">
        <v>60</v>
      </c>
      <c r="AK112" t="s">
        <v>61</v>
      </c>
      <c r="AL112" t="s">
        <v>131</v>
      </c>
      <c r="AM112" t="s">
        <v>132</v>
      </c>
      <c r="AO112" t="s">
        <v>64</v>
      </c>
    </row>
    <row r="113" spans="1:41" x14ac:dyDescent="0.25">
      <c r="A113" t="s">
        <v>128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40.799999999999997</v>
      </c>
      <c r="X113">
        <v>7.5599999999999999E-3</v>
      </c>
      <c r="Y113">
        <v>-0.91200000000000003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129</v>
      </c>
      <c r="AH113" t="s">
        <v>45</v>
      </c>
      <c r="AI113" t="s">
        <v>130</v>
      </c>
      <c r="AJ113" t="s">
        <v>60</v>
      </c>
      <c r="AK113" t="s">
        <v>61</v>
      </c>
      <c r="AL113" t="s">
        <v>131</v>
      </c>
      <c r="AM113" t="s">
        <v>132</v>
      </c>
      <c r="AO113" t="s">
        <v>64</v>
      </c>
    </row>
    <row r="114" spans="1:41" x14ac:dyDescent="0.25">
      <c r="A114" t="s">
        <v>128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40.700000000000003</v>
      </c>
      <c r="X114">
        <v>8.9599999999999992E-3</v>
      </c>
      <c r="Y114">
        <v>-1.01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129</v>
      </c>
      <c r="AH114" t="s">
        <v>45</v>
      </c>
      <c r="AI114" t="s">
        <v>130</v>
      </c>
      <c r="AJ114" t="s">
        <v>60</v>
      </c>
      <c r="AK114" t="s">
        <v>61</v>
      </c>
      <c r="AL114" t="s">
        <v>131</v>
      </c>
      <c r="AM114" t="s">
        <v>132</v>
      </c>
      <c r="AO114" t="s">
        <v>64</v>
      </c>
    </row>
    <row r="115" spans="1:41" x14ac:dyDescent="0.25">
      <c r="A115" t="s">
        <v>128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42</v>
      </c>
      <c r="X115">
        <v>8.8800000000000007E-3</v>
      </c>
      <c r="Y115">
        <v>-0.95899999999999996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129</v>
      </c>
      <c r="AH115" t="s">
        <v>45</v>
      </c>
      <c r="AI115" t="s">
        <v>130</v>
      </c>
      <c r="AJ115" t="s">
        <v>60</v>
      </c>
      <c r="AK115" t="s">
        <v>61</v>
      </c>
      <c r="AL115" t="s">
        <v>131</v>
      </c>
      <c r="AM115" t="s">
        <v>132</v>
      </c>
      <c r="AO115" t="s">
        <v>64</v>
      </c>
    </row>
    <row r="116" spans="1:41" x14ac:dyDescent="0.25">
      <c r="A116" t="s">
        <v>128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41.7</v>
      </c>
      <c r="X116">
        <v>8.1200000000000005E-3</v>
      </c>
      <c r="Y116">
        <v>-1.03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129</v>
      </c>
      <c r="AH116" t="s">
        <v>45</v>
      </c>
      <c r="AI116" t="s">
        <v>130</v>
      </c>
      <c r="AJ116" t="s">
        <v>60</v>
      </c>
      <c r="AK116" t="s">
        <v>61</v>
      </c>
      <c r="AL116" t="s">
        <v>131</v>
      </c>
      <c r="AM116" t="s">
        <v>132</v>
      </c>
      <c r="AO116" t="s">
        <v>64</v>
      </c>
    </row>
    <row r="117" spans="1:41" x14ac:dyDescent="0.25">
      <c r="A117" t="s">
        <v>128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53.8</v>
      </c>
      <c r="X117">
        <v>8.5400000000000007E-3</v>
      </c>
      <c r="Y117">
        <v>-0.54900000000000004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129</v>
      </c>
      <c r="AH117" t="s">
        <v>45</v>
      </c>
      <c r="AI117" t="s">
        <v>130</v>
      </c>
      <c r="AJ117" t="s">
        <v>60</v>
      </c>
      <c r="AK117" t="s">
        <v>61</v>
      </c>
      <c r="AL117" t="s">
        <v>131</v>
      </c>
      <c r="AM117" t="s">
        <v>132</v>
      </c>
      <c r="AO117" t="s">
        <v>64</v>
      </c>
    </row>
    <row r="118" spans="1:41" x14ac:dyDescent="0.25">
      <c r="A118" t="s">
        <v>128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32.299999999999997</v>
      </c>
      <c r="X118">
        <v>6.7299999999999999E-3</v>
      </c>
      <c r="Y118">
        <v>-0.95299999999999996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129</v>
      </c>
      <c r="AH118" t="s">
        <v>45</v>
      </c>
      <c r="AI118" t="s">
        <v>130</v>
      </c>
      <c r="AJ118" t="s">
        <v>60</v>
      </c>
      <c r="AK118" t="s">
        <v>61</v>
      </c>
      <c r="AL118" t="s">
        <v>131</v>
      </c>
      <c r="AM118" t="s">
        <v>132</v>
      </c>
      <c r="AO118" t="s">
        <v>64</v>
      </c>
    </row>
    <row r="119" spans="1:41" x14ac:dyDescent="0.25">
      <c r="A119" t="s">
        <v>128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39.4</v>
      </c>
      <c r="X119">
        <v>7.2500000000000004E-3</v>
      </c>
      <c r="Y119">
        <v>-0.92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129</v>
      </c>
      <c r="AH119" t="s">
        <v>45</v>
      </c>
      <c r="AI119" t="s">
        <v>130</v>
      </c>
      <c r="AJ119" t="s">
        <v>60</v>
      </c>
      <c r="AK119" t="s">
        <v>61</v>
      </c>
      <c r="AL119" t="s">
        <v>131</v>
      </c>
      <c r="AM119" t="s">
        <v>132</v>
      </c>
      <c r="AO119" t="s">
        <v>64</v>
      </c>
    </row>
    <row r="120" spans="1:41" x14ac:dyDescent="0.25">
      <c r="A120" t="s">
        <v>128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35.299999999999997</v>
      </c>
      <c r="X120">
        <v>9.3699999999999999E-3</v>
      </c>
      <c r="Y120">
        <v>-0.95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129</v>
      </c>
      <c r="AH120" t="s">
        <v>45</v>
      </c>
      <c r="AI120" t="s">
        <v>130</v>
      </c>
      <c r="AJ120" t="s">
        <v>60</v>
      </c>
      <c r="AK120" t="s">
        <v>61</v>
      </c>
      <c r="AL120" t="s">
        <v>131</v>
      </c>
      <c r="AM120" t="s">
        <v>132</v>
      </c>
      <c r="AO120" t="s">
        <v>64</v>
      </c>
    </row>
    <row r="121" spans="1:41" x14ac:dyDescent="0.25">
      <c r="A121" t="s">
        <v>128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30.6</v>
      </c>
      <c r="X121">
        <v>4.2300000000000003E-3</v>
      </c>
      <c r="Y121">
        <v>-1.6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129</v>
      </c>
      <c r="AH121" t="s">
        <v>45</v>
      </c>
      <c r="AI121" t="s">
        <v>130</v>
      </c>
      <c r="AJ121" t="s">
        <v>60</v>
      </c>
      <c r="AK121" t="s">
        <v>61</v>
      </c>
      <c r="AL121" t="s">
        <v>131</v>
      </c>
      <c r="AM121" t="s">
        <v>132</v>
      </c>
      <c r="AO121" t="s">
        <v>64</v>
      </c>
    </row>
    <row r="122" spans="1:41" x14ac:dyDescent="0.25">
      <c r="A122" t="s">
        <v>128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34.9</v>
      </c>
      <c r="X122">
        <v>4.96E-3</v>
      </c>
      <c r="Y122">
        <v>-0.95399999999999996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129</v>
      </c>
      <c r="AH122" t="s">
        <v>45</v>
      </c>
      <c r="AI122" t="s">
        <v>130</v>
      </c>
      <c r="AJ122" t="s">
        <v>60</v>
      </c>
      <c r="AK122" t="s">
        <v>61</v>
      </c>
      <c r="AL122" t="s">
        <v>131</v>
      </c>
      <c r="AM122" t="s">
        <v>132</v>
      </c>
      <c r="AO122" t="s">
        <v>64</v>
      </c>
    </row>
    <row r="123" spans="1:41" x14ac:dyDescent="0.25">
      <c r="A123" t="s">
        <v>128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34.700000000000003</v>
      </c>
      <c r="X123">
        <v>5.5199999999999997E-3</v>
      </c>
      <c r="Y123">
        <v>-0.997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129</v>
      </c>
      <c r="AH123" t="s">
        <v>45</v>
      </c>
      <c r="AI123" t="s">
        <v>130</v>
      </c>
      <c r="AJ123" t="s">
        <v>60</v>
      </c>
      <c r="AK123" t="s">
        <v>61</v>
      </c>
      <c r="AL123" t="s">
        <v>131</v>
      </c>
      <c r="AM123" t="s">
        <v>132</v>
      </c>
      <c r="AO123" t="s">
        <v>64</v>
      </c>
    </row>
    <row r="124" spans="1:41" x14ac:dyDescent="0.25">
      <c r="A124" t="s">
        <v>128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37.200000000000003</v>
      </c>
      <c r="X124">
        <v>7.1000000000000004E-3</v>
      </c>
      <c r="Y124">
        <v>-0.91700000000000004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129</v>
      </c>
      <c r="AH124" t="s">
        <v>45</v>
      </c>
      <c r="AI124" t="s">
        <v>130</v>
      </c>
      <c r="AJ124" t="s">
        <v>60</v>
      </c>
      <c r="AK124" t="s">
        <v>61</v>
      </c>
      <c r="AL124" t="s">
        <v>131</v>
      </c>
      <c r="AM124" t="s">
        <v>132</v>
      </c>
      <c r="AO124" t="s">
        <v>64</v>
      </c>
    </row>
    <row r="125" spans="1:41" x14ac:dyDescent="0.25">
      <c r="A125" t="s">
        <v>128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39.299999999999997</v>
      </c>
      <c r="X125">
        <v>7.7799999999999996E-3</v>
      </c>
      <c r="Y125">
        <v>-1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129</v>
      </c>
      <c r="AH125" t="s">
        <v>45</v>
      </c>
      <c r="AI125" t="s">
        <v>130</v>
      </c>
      <c r="AJ125" t="s">
        <v>60</v>
      </c>
      <c r="AK125" t="s">
        <v>61</v>
      </c>
      <c r="AL125" t="s">
        <v>131</v>
      </c>
      <c r="AM125" t="s">
        <v>132</v>
      </c>
      <c r="AO125" t="s">
        <v>64</v>
      </c>
    </row>
    <row r="126" spans="1:41" x14ac:dyDescent="0.25">
      <c r="A126" t="s">
        <v>128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40.200000000000003</v>
      </c>
      <c r="X126">
        <v>8.94E-3</v>
      </c>
      <c r="Y126">
        <v>-1.03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129</v>
      </c>
      <c r="AH126" t="s">
        <v>45</v>
      </c>
      <c r="AI126" t="s">
        <v>130</v>
      </c>
      <c r="AJ126" t="s">
        <v>60</v>
      </c>
      <c r="AK126" t="s">
        <v>61</v>
      </c>
      <c r="AL126" t="s">
        <v>131</v>
      </c>
      <c r="AM126" t="s">
        <v>132</v>
      </c>
      <c r="AO126" t="s">
        <v>64</v>
      </c>
    </row>
    <row r="127" spans="1:41" x14ac:dyDescent="0.25">
      <c r="A127" t="s">
        <v>128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41.4</v>
      </c>
      <c r="X127">
        <v>8.9599999999999992E-3</v>
      </c>
      <c r="Y127">
        <v>-0.99199999999999999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129</v>
      </c>
      <c r="AH127" t="s">
        <v>45</v>
      </c>
      <c r="AI127" t="s">
        <v>130</v>
      </c>
      <c r="AJ127" t="s">
        <v>60</v>
      </c>
      <c r="AK127" t="s">
        <v>61</v>
      </c>
      <c r="AL127" t="s">
        <v>131</v>
      </c>
      <c r="AM127" t="s">
        <v>132</v>
      </c>
      <c r="AO127" t="s">
        <v>64</v>
      </c>
    </row>
    <row r="128" spans="1:41" x14ac:dyDescent="0.25">
      <c r="A128" t="s">
        <v>128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41.5</v>
      </c>
      <c r="X128">
        <v>8.2900000000000005E-3</v>
      </c>
      <c r="Y128">
        <v>-1.08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129</v>
      </c>
      <c r="AH128" t="s">
        <v>45</v>
      </c>
      <c r="AI128" t="s">
        <v>130</v>
      </c>
      <c r="AJ128" t="s">
        <v>60</v>
      </c>
      <c r="AK128" t="s">
        <v>61</v>
      </c>
      <c r="AL128" t="s">
        <v>131</v>
      </c>
      <c r="AM128" t="s">
        <v>132</v>
      </c>
      <c r="AO128" t="s">
        <v>64</v>
      </c>
    </row>
    <row r="129" spans="1:41" x14ac:dyDescent="0.25">
      <c r="A129" t="s">
        <v>128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53</v>
      </c>
      <c r="X129">
        <v>9.2399999999999999E-3</v>
      </c>
      <c r="Y129">
        <v>-0.72799999999999998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129</v>
      </c>
      <c r="AH129" t="s">
        <v>45</v>
      </c>
      <c r="AI129" t="s">
        <v>130</v>
      </c>
      <c r="AJ129" t="s">
        <v>60</v>
      </c>
      <c r="AK129" t="s">
        <v>61</v>
      </c>
      <c r="AL129" t="s">
        <v>131</v>
      </c>
      <c r="AM129" t="s">
        <v>132</v>
      </c>
      <c r="AO129" t="s">
        <v>64</v>
      </c>
    </row>
    <row r="130" spans="1:41" x14ac:dyDescent="0.25">
      <c r="A130" t="s">
        <v>128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31.1</v>
      </c>
      <c r="X130">
        <v>6.6800000000000002E-3</v>
      </c>
      <c r="Y130">
        <v>-0.96299999999999997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129</v>
      </c>
      <c r="AH130" t="s">
        <v>45</v>
      </c>
      <c r="AI130" t="s">
        <v>130</v>
      </c>
      <c r="AJ130" t="s">
        <v>60</v>
      </c>
      <c r="AK130" t="s">
        <v>61</v>
      </c>
      <c r="AL130" t="s">
        <v>131</v>
      </c>
      <c r="AM130" t="s">
        <v>132</v>
      </c>
      <c r="AO130" t="s">
        <v>64</v>
      </c>
    </row>
    <row r="131" spans="1:41" x14ac:dyDescent="0.25">
      <c r="A131" t="s">
        <v>128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38.200000000000003</v>
      </c>
      <c r="X131">
        <v>7.3400000000000002E-3</v>
      </c>
      <c r="Y131">
        <v>-0.99399999999999999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129</v>
      </c>
      <c r="AH131" t="s">
        <v>45</v>
      </c>
      <c r="AI131" t="s">
        <v>130</v>
      </c>
      <c r="AJ131" t="s">
        <v>60</v>
      </c>
      <c r="AK131" t="s">
        <v>61</v>
      </c>
      <c r="AL131" t="s">
        <v>131</v>
      </c>
      <c r="AM131" t="s">
        <v>132</v>
      </c>
      <c r="AO131" t="s">
        <v>64</v>
      </c>
    </row>
    <row r="132" spans="1:41" x14ac:dyDescent="0.25">
      <c r="A132" t="s">
        <v>128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37.200000000000003</v>
      </c>
      <c r="X132">
        <v>5.9199999999999999E-3</v>
      </c>
      <c r="Y132">
        <v>-0.85099999999999998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129</v>
      </c>
      <c r="AH132" t="s">
        <v>45</v>
      </c>
      <c r="AI132" t="s">
        <v>130</v>
      </c>
      <c r="AJ132" t="s">
        <v>60</v>
      </c>
      <c r="AK132" t="s">
        <v>61</v>
      </c>
      <c r="AL132" t="s">
        <v>131</v>
      </c>
      <c r="AM132" t="s">
        <v>132</v>
      </c>
      <c r="AO132" t="s">
        <v>64</v>
      </c>
    </row>
    <row r="133" spans="1:41" x14ac:dyDescent="0.25">
      <c r="A133" t="s">
        <v>128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41.9</v>
      </c>
      <c r="X133">
        <v>7.9500000000000005E-3</v>
      </c>
      <c r="Y133">
        <v>-0.80700000000000005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129</v>
      </c>
      <c r="AH133" t="s">
        <v>45</v>
      </c>
      <c r="AI133" t="s">
        <v>130</v>
      </c>
      <c r="AJ133" t="s">
        <v>60</v>
      </c>
      <c r="AK133" t="s">
        <v>61</v>
      </c>
      <c r="AL133" t="s">
        <v>131</v>
      </c>
      <c r="AM133" t="s">
        <v>132</v>
      </c>
      <c r="AO133" t="s">
        <v>64</v>
      </c>
    </row>
    <row r="134" spans="1:41" x14ac:dyDescent="0.25">
      <c r="A134" t="s">
        <v>128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44.3</v>
      </c>
      <c r="X134">
        <v>9.4999999999999998E-3</v>
      </c>
      <c r="Y134">
        <v>-0.95199999999999996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129</v>
      </c>
      <c r="AH134" t="s">
        <v>45</v>
      </c>
      <c r="AI134" t="s">
        <v>130</v>
      </c>
      <c r="AJ134" t="s">
        <v>60</v>
      </c>
      <c r="AK134" t="s">
        <v>61</v>
      </c>
      <c r="AL134" t="s">
        <v>131</v>
      </c>
      <c r="AM134" t="s">
        <v>132</v>
      </c>
      <c r="AO134" t="s">
        <v>64</v>
      </c>
    </row>
    <row r="135" spans="1:41" x14ac:dyDescent="0.25">
      <c r="A135" t="s">
        <v>128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38.700000000000003</v>
      </c>
      <c r="X135">
        <v>7.62E-3</v>
      </c>
      <c r="Y135">
        <v>-0.83199999999999996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129</v>
      </c>
      <c r="AH135" t="s">
        <v>45</v>
      </c>
      <c r="AI135" t="s">
        <v>130</v>
      </c>
      <c r="AJ135" t="s">
        <v>60</v>
      </c>
      <c r="AK135" t="s">
        <v>61</v>
      </c>
      <c r="AL135" t="s">
        <v>131</v>
      </c>
      <c r="AM135" t="s">
        <v>132</v>
      </c>
      <c r="AO135" t="s">
        <v>64</v>
      </c>
    </row>
    <row r="136" spans="1:41" x14ac:dyDescent="0.25">
      <c r="A136" t="s">
        <v>128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40.700000000000003</v>
      </c>
      <c r="X136">
        <v>7.6600000000000001E-3</v>
      </c>
      <c r="Y136">
        <v>-0.89500000000000002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129</v>
      </c>
      <c r="AH136" t="s">
        <v>45</v>
      </c>
      <c r="AI136" t="s">
        <v>130</v>
      </c>
      <c r="AJ136" t="s">
        <v>60</v>
      </c>
      <c r="AK136" t="s">
        <v>61</v>
      </c>
      <c r="AL136" t="s">
        <v>131</v>
      </c>
      <c r="AM136" t="s">
        <v>132</v>
      </c>
      <c r="AO136" t="s">
        <v>64</v>
      </c>
    </row>
    <row r="137" spans="1:41" x14ac:dyDescent="0.25">
      <c r="A137" t="s">
        <v>128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38.799999999999997</v>
      </c>
      <c r="X137">
        <v>6.4400000000000004E-3</v>
      </c>
      <c r="Y137">
        <v>-0.78100000000000003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129</v>
      </c>
      <c r="AH137" t="s">
        <v>45</v>
      </c>
      <c r="AI137" t="s">
        <v>130</v>
      </c>
      <c r="AJ137" t="s">
        <v>60</v>
      </c>
      <c r="AK137" t="s">
        <v>61</v>
      </c>
      <c r="AL137" t="s">
        <v>131</v>
      </c>
      <c r="AM137" t="s">
        <v>132</v>
      </c>
      <c r="AO137" t="s">
        <v>64</v>
      </c>
    </row>
    <row r="138" spans="1:41" x14ac:dyDescent="0.25">
      <c r="A138" t="s">
        <v>128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39.1</v>
      </c>
      <c r="X138">
        <v>5.7600000000000004E-3</v>
      </c>
      <c r="Y138">
        <v>-0.54500000000000004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129</v>
      </c>
      <c r="AH138" t="s">
        <v>45</v>
      </c>
      <c r="AI138" t="s">
        <v>130</v>
      </c>
      <c r="AJ138" t="s">
        <v>60</v>
      </c>
      <c r="AK138" t="s">
        <v>61</v>
      </c>
      <c r="AL138" t="s">
        <v>131</v>
      </c>
      <c r="AM138" t="s">
        <v>132</v>
      </c>
      <c r="AO138" t="s">
        <v>64</v>
      </c>
    </row>
    <row r="139" spans="1:41" x14ac:dyDescent="0.25">
      <c r="A139" t="s">
        <v>128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42.3</v>
      </c>
      <c r="X139">
        <v>7.1799999999999998E-3</v>
      </c>
      <c r="Y139">
        <v>-0.622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129</v>
      </c>
      <c r="AH139" t="s">
        <v>45</v>
      </c>
      <c r="AI139" t="s">
        <v>130</v>
      </c>
      <c r="AJ139" t="s">
        <v>60</v>
      </c>
      <c r="AK139" t="s">
        <v>61</v>
      </c>
      <c r="AL139" t="s">
        <v>131</v>
      </c>
      <c r="AM139" t="s">
        <v>132</v>
      </c>
      <c r="AO139" t="s">
        <v>64</v>
      </c>
    </row>
    <row r="140" spans="1:41" x14ac:dyDescent="0.25">
      <c r="A140" t="s">
        <v>128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42.6</v>
      </c>
      <c r="X140">
        <v>8.2299999999999995E-3</v>
      </c>
      <c r="Y140">
        <v>-0.75800000000000001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129</v>
      </c>
      <c r="AH140" t="s">
        <v>45</v>
      </c>
      <c r="AI140" t="s">
        <v>130</v>
      </c>
      <c r="AJ140" t="s">
        <v>60</v>
      </c>
      <c r="AK140" t="s">
        <v>61</v>
      </c>
      <c r="AL140" t="s">
        <v>131</v>
      </c>
      <c r="AM140" t="s">
        <v>132</v>
      </c>
      <c r="AO140" t="s">
        <v>64</v>
      </c>
    </row>
    <row r="141" spans="1:41" x14ac:dyDescent="0.25">
      <c r="A141" t="s">
        <v>128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42</v>
      </c>
      <c r="X141">
        <v>6.77E-3</v>
      </c>
      <c r="Y141">
        <v>-0.77800000000000002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129</v>
      </c>
      <c r="AH141" t="s">
        <v>45</v>
      </c>
      <c r="AI141" t="s">
        <v>130</v>
      </c>
      <c r="AJ141" t="s">
        <v>60</v>
      </c>
      <c r="AK141" t="s">
        <v>61</v>
      </c>
      <c r="AL141" t="s">
        <v>131</v>
      </c>
      <c r="AM141" t="s">
        <v>132</v>
      </c>
      <c r="AO141" t="s">
        <v>64</v>
      </c>
    </row>
    <row r="142" spans="1:41" x14ac:dyDescent="0.25">
      <c r="A142" t="s">
        <v>128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53.3</v>
      </c>
      <c r="X142">
        <v>7.8200000000000006E-3</v>
      </c>
      <c r="Y142">
        <v>-0.42399999999999999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129</v>
      </c>
      <c r="AH142" t="s">
        <v>45</v>
      </c>
      <c r="AI142" t="s">
        <v>130</v>
      </c>
      <c r="AJ142" t="s">
        <v>60</v>
      </c>
      <c r="AK142" t="s">
        <v>61</v>
      </c>
      <c r="AL142" t="s">
        <v>131</v>
      </c>
      <c r="AM142" t="s">
        <v>132</v>
      </c>
      <c r="AO142" t="s">
        <v>64</v>
      </c>
    </row>
    <row r="143" spans="1:41" x14ac:dyDescent="0.25">
      <c r="A143" t="s">
        <v>128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39.9</v>
      </c>
      <c r="X143">
        <v>6.3699999999999998E-3</v>
      </c>
      <c r="Y143">
        <v>-0.60399999999999998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129</v>
      </c>
      <c r="AH143" t="s">
        <v>45</v>
      </c>
      <c r="AI143" t="s">
        <v>130</v>
      </c>
      <c r="AJ143" t="s">
        <v>60</v>
      </c>
      <c r="AK143" t="s">
        <v>61</v>
      </c>
      <c r="AL143" t="s">
        <v>131</v>
      </c>
      <c r="AM143" t="s">
        <v>132</v>
      </c>
      <c r="AO143" t="s">
        <v>64</v>
      </c>
    </row>
    <row r="144" spans="1:41" x14ac:dyDescent="0.25">
      <c r="A144" t="s">
        <v>128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36</v>
      </c>
      <c r="X144">
        <v>6.5100000000000002E-3</v>
      </c>
      <c r="Y144">
        <v>-0.92900000000000005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129</v>
      </c>
      <c r="AH144" t="s">
        <v>45</v>
      </c>
      <c r="AI144" t="s">
        <v>130</v>
      </c>
      <c r="AJ144" t="s">
        <v>60</v>
      </c>
      <c r="AK144" t="s">
        <v>61</v>
      </c>
      <c r="AL144" t="s">
        <v>131</v>
      </c>
      <c r="AM144" t="s">
        <v>132</v>
      </c>
      <c r="AO144" t="s">
        <v>64</v>
      </c>
    </row>
    <row r="145" spans="1:41" x14ac:dyDescent="0.25">
      <c r="A145" t="s">
        <v>128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36.5</v>
      </c>
      <c r="X145">
        <v>5.8500000000000002E-3</v>
      </c>
      <c r="Y145">
        <v>-0.82499999999999996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129</v>
      </c>
      <c r="AH145" t="s">
        <v>45</v>
      </c>
      <c r="AI145" t="s">
        <v>130</v>
      </c>
      <c r="AJ145" t="s">
        <v>60</v>
      </c>
      <c r="AK145" t="s">
        <v>61</v>
      </c>
      <c r="AL145" t="s">
        <v>131</v>
      </c>
      <c r="AM145" t="s">
        <v>132</v>
      </c>
      <c r="AO145" t="s">
        <v>64</v>
      </c>
    </row>
    <row r="146" spans="1:41" x14ac:dyDescent="0.25">
      <c r="A146" t="s">
        <v>128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41.1</v>
      </c>
      <c r="X146">
        <v>7.4200000000000004E-3</v>
      </c>
      <c r="Y146">
        <v>-0.73499999999999999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129</v>
      </c>
      <c r="AH146" t="s">
        <v>45</v>
      </c>
      <c r="AI146" t="s">
        <v>130</v>
      </c>
      <c r="AJ146" t="s">
        <v>60</v>
      </c>
      <c r="AK146" t="s">
        <v>61</v>
      </c>
      <c r="AL146" t="s">
        <v>131</v>
      </c>
      <c r="AM146" t="s">
        <v>132</v>
      </c>
      <c r="AO146" t="s">
        <v>64</v>
      </c>
    </row>
    <row r="147" spans="1:41" x14ac:dyDescent="0.25">
      <c r="A147" t="s">
        <v>128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40.5</v>
      </c>
      <c r="X147">
        <v>8.4100000000000008E-3</v>
      </c>
      <c r="Y147">
        <v>-0.96499999999999997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129</v>
      </c>
      <c r="AH147" t="s">
        <v>45</v>
      </c>
      <c r="AI147" t="s">
        <v>130</v>
      </c>
      <c r="AJ147" t="s">
        <v>60</v>
      </c>
      <c r="AK147" t="s">
        <v>61</v>
      </c>
      <c r="AL147" t="s">
        <v>131</v>
      </c>
      <c r="AM147" t="s">
        <v>132</v>
      </c>
      <c r="AO147" t="s">
        <v>64</v>
      </c>
    </row>
    <row r="148" spans="1:41" x14ac:dyDescent="0.25">
      <c r="A148" t="s">
        <v>128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39.6</v>
      </c>
      <c r="X148">
        <v>7.5900000000000004E-3</v>
      </c>
      <c r="Y148">
        <v>-0.95499999999999996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129</v>
      </c>
      <c r="AH148" t="s">
        <v>45</v>
      </c>
      <c r="AI148" t="s">
        <v>130</v>
      </c>
      <c r="AJ148" t="s">
        <v>60</v>
      </c>
      <c r="AK148" t="s">
        <v>61</v>
      </c>
      <c r="AL148" t="s">
        <v>131</v>
      </c>
      <c r="AM148" t="s">
        <v>132</v>
      </c>
      <c r="AO148" t="s">
        <v>64</v>
      </c>
    </row>
    <row r="149" spans="1:41" x14ac:dyDescent="0.25">
      <c r="A149" t="s">
        <v>128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53.3</v>
      </c>
      <c r="X149">
        <v>9.3600000000000003E-3</v>
      </c>
      <c r="Y149">
        <v>-0.69299999999999995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129</v>
      </c>
      <c r="AH149" t="s">
        <v>45</v>
      </c>
      <c r="AI149" t="s">
        <v>130</v>
      </c>
      <c r="AJ149" t="s">
        <v>60</v>
      </c>
      <c r="AK149" t="s">
        <v>61</v>
      </c>
      <c r="AL149" t="s">
        <v>131</v>
      </c>
      <c r="AM149" t="s">
        <v>132</v>
      </c>
      <c r="AO149" t="s">
        <v>64</v>
      </c>
    </row>
    <row r="150" spans="1:41" x14ac:dyDescent="0.25">
      <c r="A150" t="s">
        <v>128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37.700000000000003</v>
      </c>
      <c r="X150">
        <v>6.6400000000000001E-3</v>
      </c>
      <c r="Y150">
        <v>-0.86899999999999999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129</v>
      </c>
      <c r="AH150" t="s">
        <v>45</v>
      </c>
      <c r="AI150" t="s">
        <v>130</v>
      </c>
      <c r="AJ150" t="s">
        <v>60</v>
      </c>
      <c r="AK150" t="s">
        <v>61</v>
      </c>
      <c r="AL150" t="s">
        <v>131</v>
      </c>
      <c r="AM150" t="s">
        <v>132</v>
      </c>
      <c r="AO150" t="s">
        <v>64</v>
      </c>
    </row>
    <row r="151" spans="1:41" x14ac:dyDescent="0.25">
      <c r="A151" t="s">
        <v>128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35.299999999999997</v>
      </c>
      <c r="X151">
        <v>6.5300000000000002E-3</v>
      </c>
      <c r="Y151">
        <v>-0.96699999999999997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129</v>
      </c>
      <c r="AH151" t="s">
        <v>45</v>
      </c>
      <c r="AI151" t="s">
        <v>130</v>
      </c>
      <c r="AJ151" t="s">
        <v>60</v>
      </c>
      <c r="AK151" t="s">
        <v>61</v>
      </c>
      <c r="AL151" t="s">
        <v>131</v>
      </c>
      <c r="AM151" t="s">
        <v>132</v>
      </c>
      <c r="AO151" t="s">
        <v>64</v>
      </c>
    </row>
    <row r="152" spans="1:41" x14ac:dyDescent="0.25">
      <c r="A152" t="s">
        <v>128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35.1</v>
      </c>
      <c r="X152">
        <v>5.8999999999999999E-3</v>
      </c>
      <c r="Y152">
        <v>-0.98099999999999998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129</v>
      </c>
      <c r="AH152" t="s">
        <v>45</v>
      </c>
      <c r="AI152" t="s">
        <v>130</v>
      </c>
      <c r="AJ152" t="s">
        <v>60</v>
      </c>
      <c r="AK152" t="s">
        <v>61</v>
      </c>
      <c r="AL152" t="s">
        <v>131</v>
      </c>
      <c r="AM152" t="s">
        <v>132</v>
      </c>
      <c r="AO152" t="s">
        <v>64</v>
      </c>
    </row>
    <row r="153" spans="1:41" x14ac:dyDescent="0.25">
      <c r="A153" t="s">
        <v>128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38.9</v>
      </c>
      <c r="X153">
        <v>7.7000000000000002E-3</v>
      </c>
      <c r="Y153">
        <v>-0.91100000000000003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129</v>
      </c>
      <c r="AH153" t="s">
        <v>45</v>
      </c>
      <c r="AI153" t="s">
        <v>130</v>
      </c>
      <c r="AJ153" t="s">
        <v>60</v>
      </c>
      <c r="AK153" t="s">
        <v>61</v>
      </c>
      <c r="AL153" t="s">
        <v>131</v>
      </c>
      <c r="AM153" t="s">
        <v>132</v>
      </c>
      <c r="AO153" t="s">
        <v>64</v>
      </c>
    </row>
    <row r="154" spans="1:41" x14ac:dyDescent="0.25">
      <c r="A154" t="s">
        <v>128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39.200000000000003</v>
      </c>
      <c r="X154">
        <v>8.3400000000000002E-3</v>
      </c>
      <c r="Y154">
        <v>-1.04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129</v>
      </c>
      <c r="AH154" t="s">
        <v>45</v>
      </c>
      <c r="AI154" t="s">
        <v>130</v>
      </c>
      <c r="AJ154" t="s">
        <v>60</v>
      </c>
      <c r="AK154" t="s">
        <v>61</v>
      </c>
      <c r="AL154" t="s">
        <v>131</v>
      </c>
      <c r="AM154" t="s">
        <v>132</v>
      </c>
      <c r="AO154" t="s">
        <v>64</v>
      </c>
    </row>
    <row r="155" spans="1:41" x14ac:dyDescent="0.25">
      <c r="A155" t="s">
        <v>128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39.6</v>
      </c>
      <c r="X155">
        <v>7.62E-3</v>
      </c>
      <c r="Y155">
        <v>-0.97699999999999998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129</v>
      </c>
      <c r="AH155" t="s">
        <v>45</v>
      </c>
      <c r="AI155" t="s">
        <v>130</v>
      </c>
      <c r="AJ155" t="s">
        <v>60</v>
      </c>
      <c r="AK155" t="s">
        <v>61</v>
      </c>
      <c r="AL155" t="s">
        <v>131</v>
      </c>
      <c r="AM155" t="s">
        <v>132</v>
      </c>
      <c r="AO155" t="s">
        <v>64</v>
      </c>
    </row>
    <row r="156" spans="1:41" x14ac:dyDescent="0.25">
      <c r="A156" t="s">
        <v>128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53.3</v>
      </c>
      <c r="X156">
        <v>9.4699999999999993E-3</v>
      </c>
      <c r="Y156">
        <v>-0.71199999999999997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129</v>
      </c>
      <c r="AH156" t="s">
        <v>45</v>
      </c>
      <c r="AI156" t="s">
        <v>130</v>
      </c>
      <c r="AJ156" t="s">
        <v>60</v>
      </c>
      <c r="AK156" t="s">
        <v>61</v>
      </c>
      <c r="AL156" t="s">
        <v>131</v>
      </c>
      <c r="AM156" t="s">
        <v>132</v>
      </c>
      <c r="AO156" t="s">
        <v>64</v>
      </c>
    </row>
    <row r="157" spans="1:41" x14ac:dyDescent="0.25">
      <c r="A157" t="s">
        <v>128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36.4</v>
      </c>
      <c r="X157">
        <v>6.7000000000000002E-3</v>
      </c>
      <c r="Y157">
        <v>-0.99399999999999999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129</v>
      </c>
      <c r="AH157" t="s">
        <v>45</v>
      </c>
      <c r="AI157" t="s">
        <v>130</v>
      </c>
      <c r="AJ157" t="s">
        <v>60</v>
      </c>
      <c r="AK157" t="s">
        <v>61</v>
      </c>
      <c r="AL157" t="s">
        <v>131</v>
      </c>
      <c r="AM157" t="s">
        <v>132</v>
      </c>
      <c r="AO157" t="s">
        <v>64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122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36.700000000000003</v>
      </c>
      <c r="X6">
        <v>5.5700000000000003E-3</v>
      </c>
      <c r="Y6">
        <v>-1.4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123</v>
      </c>
      <c r="AH6" t="s">
        <v>45</v>
      </c>
      <c r="AI6" t="s">
        <v>124</v>
      </c>
      <c r="AJ6" t="s">
        <v>60</v>
      </c>
      <c r="AK6" t="s">
        <v>61</v>
      </c>
      <c r="AL6" t="s">
        <v>125</v>
      </c>
      <c r="AM6" t="s">
        <v>126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50.1</v>
      </c>
      <c r="X7">
        <v>1.1599999999999999E-2</v>
      </c>
      <c r="Y7">
        <v>-1.48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123</v>
      </c>
      <c r="AH7" t="s">
        <v>45</v>
      </c>
      <c r="AI7" t="s">
        <v>124</v>
      </c>
      <c r="AJ7" t="s">
        <v>60</v>
      </c>
      <c r="AK7" t="s">
        <v>61</v>
      </c>
      <c r="AL7" t="s">
        <v>125</v>
      </c>
      <c r="AM7" t="s">
        <v>126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45.6</v>
      </c>
      <c r="X8">
        <v>9.5700000000000004E-3</v>
      </c>
      <c r="Y8">
        <v>-1.52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123</v>
      </c>
      <c r="AH8" t="s">
        <v>45</v>
      </c>
      <c r="AI8" t="s">
        <v>124</v>
      </c>
      <c r="AJ8" t="s">
        <v>60</v>
      </c>
      <c r="AK8" t="s">
        <v>61</v>
      </c>
      <c r="AL8" t="s">
        <v>125</v>
      </c>
      <c r="AM8" t="s">
        <v>126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52.2</v>
      </c>
      <c r="X9">
        <v>1.12E-2</v>
      </c>
      <c r="Y9">
        <v>-1.1399999999999999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123</v>
      </c>
      <c r="AH9" t="s">
        <v>45</v>
      </c>
      <c r="AI9" t="s">
        <v>124</v>
      </c>
      <c r="AJ9" t="s">
        <v>60</v>
      </c>
      <c r="AK9" t="s">
        <v>61</v>
      </c>
      <c r="AL9" t="s">
        <v>125</v>
      </c>
      <c r="AM9" t="s">
        <v>126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42.1</v>
      </c>
      <c r="X10">
        <v>6.7499999999999999E-3</v>
      </c>
      <c r="Y10">
        <v>-1.77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123</v>
      </c>
      <c r="AH10" t="s">
        <v>45</v>
      </c>
      <c r="AI10" t="s">
        <v>124</v>
      </c>
      <c r="AJ10" t="s">
        <v>60</v>
      </c>
      <c r="AK10" t="s">
        <v>61</v>
      </c>
      <c r="AL10" t="s">
        <v>125</v>
      </c>
      <c r="AM10" t="s">
        <v>126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58.6</v>
      </c>
      <c r="X11">
        <v>1.2500000000000001E-2</v>
      </c>
      <c r="Y11">
        <v>-1.21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123</v>
      </c>
      <c r="AH11" t="s">
        <v>45</v>
      </c>
      <c r="AI11" t="s">
        <v>124</v>
      </c>
      <c r="AJ11" t="s">
        <v>60</v>
      </c>
      <c r="AK11" t="s">
        <v>61</v>
      </c>
      <c r="AL11" t="s">
        <v>125</v>
      </c>
      <c r="AM11" t="s">
        <v>126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55.3</v>
      </c>
      <c r="X12">
        <v>1.2800000000000001E-2</v>
      </c>
      <c r="Y12">
        <v>-1.27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123</v>
      </c>
      <c r="AH12" t="s">
        <v>45</v>
      </c>
      <c r="AI12" t="s">
        <v>124</v>
      </c>
      <c r="AJ12" t="s">
        <v>60</v>
      </c>
      <c r="AK12" t="s">
        <v>61</v>
      </c>
      <c r="AL12" t="s">
        <v>125</v>
      </c>
      <c r="AM12" t="s">
        <v>126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60.8</v>
      </c>
      <c r="X13">
        <v>1.29E-2</v>
      </c>
      <c r="Y13">
        <v>-1.1499999999999999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123</v>
      </c>
      <c r="AH13" t="s">
        <v>45</v>
      </c>
      <c r="AI13" t="s">
        <v>124</v>
      </c>
      <c r="AJ13" t="s">
        <v>60</v>
      </c>
      <c r="AK13" t="s">
        <v>61</v>
      </c>
      <c r="AL13" t="s">
        <v>125</v>
      </c>
      <c r="AM13" t="s">
        <v>126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44.1</v>
      </c>
      <c r="X14">
        <v>9.3799999999999994E-3</v>
      </c>
      <c r="Y14">
        <v>-1.33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123</v>
      </c>
      <c r="AH14" t="s">
        <v>45</v>
      </c>
      <c r="AI14" t="s">
        <v>124</v>
      </c>
      <c r="AJ14" t="s">
        <v>60</v>
      </c>
      <c r="AK14" t="s">
        <v>61</v>
      </c>
      <c r="AL14" t="s">
        <v>125</v>
      </c>
      <c r="AM14" t="s">
        <v>126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54</v>
      </c>
      <c r="X15">
        <v>1.1599999999999999E-2</v>
      </c>
      <c r="Y15">
        <v>-1.3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123</v>
      </c>
      <c r="AH15" t="s">
        <v>45</v>
      </c>
      <c r="AI15" t="s">
        <v>124</v>
      </c>
      <c r="AJ15" t="s">
        <v>60</v>
      </c>
      <c r="AK15" t="s">
        <v>61</v>
      </c>
      <c r="AL15" t="s">
        <v>125</v>
      </c>
      <c r="AM15" t="s">
        <v>126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42.6</v>
      </c>
      <c r="X16">
        <v>5.3299999999999997E-3</v>
      </c>
      <c r="Y16">
        <v>-1.71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123</v>
      </c>
      <c r="AH16" t="s">
        <v>45</v>
      </c>
      <c r="AI16" t="s">
        <v>124</v>
      </c>
      <c r="AJ16" t="s">
        <v>60</v>
      </c>
      <c r="AK16" t="s">
        <v>61</v>
      </c>
      <c r="AL16" t="s">
        <v>125</v>
      </c>
      <c r="AM16" t="s">
        <v>126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48.2</v>
      </c>
      <c r="X17">
        <v>6.3499999999999997E-3</v>
      </c>
      <c r="Y17">
        <v>-1.22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123</v>
      </c>
      <c r="AH17" t="s">
        <v>45</v>
      </c>
      <c r="AI17" t="s">
        <v>124</v>
      </c>
      <c r="AJ17" t="s">
        <v>60</v>
      </c>
      <c r="AK17" t="s">
        <v>61</v>
      </c>
      <c r="AL17" t="s">
        <v>125</v>
      </c>
      <c r="AM17" t="s">
        <v>126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45.6</v>
      </c>
      <c r="X18">
        <v>5.7600000000000004E-3</v>
      </c>
      <c r="Y18">
        <v>-1.5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123</v>
      </c>
      <c r="AH18" t="s">
        <v>45</v>
      </c>
      <c r="AI18" t="s">
        <v>124</v>
      </c>
      <c r="AJ18" t="s">
        <v>60</v>
      </c>
      <c r="AK18" t="s">
        <v>61</v>
      </c>
      <c r="AL18" t="s">
        <v>125</v>
      </c>
      <c r="AM18" t="s">
        <v>126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50</v>
      </c>
      <c r="X19">
        <v>8.0400000000000003E-3</v>
      </c>
      <c r="Y19">
        <v>-1.05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123</v>
      </c>
      <c r="AH19" t="s">
        <v>45</v>
      </c>
      <c r="AI19" t="s">
        <v>124</v>
      </c>
      <c r="AJ19" t="s">
        <v>60</v>
      </c>
      <c r="AK19" t="s">
        <v>61</v>
      </c>
      <c r="AL19" t="s">
        <v>125</v>
      </c>
      <c r="AM19" t="s">
        <v>126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45.8</v>
      </c>
      <c r="X20">
        <v>6.1000000000000004E-3</v>
      </c>
      <c r="Y20">
        <v>-1.57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123</v>
      </c>
      <c r="AH20" t="s">
        <v>45</v>
      </c>
      <c r="AI20" t="s">
        <v>124</v>
      </c>
      <c r="AJ20" t="s">
        <v>60</v>
      </c>
      <c r="AK20" t="s">
        <v>61</v>
      </c>
      <c r="AL20" t="s">
        <v>125</v>
      </c>
      <c r="AM20" t="s">
        <v>126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57.6</v>
      </c>
      <c r="X21">
        <v>1.1299999999999999E-2</v>
      </c>
      <c r="Y21">
        <v>-1.03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123</v>
      </c>
      <c r="AH21" t="s">
        <v>45</v>
      </c>
      <c r="AI21" t="s">
        <v>124</v>
      </c>
      <c r="AJ21" t="s">
        <v>60</v>
      </c>
      <c r="AK21" t="s">
        <v>61</v>
      </c>
      <c r="AL21" t="s">
        <v>125</v>
      </c>
      <c r="AM21" t="s">
        <v>126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54</v>
      </c>
      <c r="X22">
        <v>1.0800000000000001E-2</v>
      </c>
      <c r="Y22">
        <v>-1.1499999999999999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123</v>
      </c>
      <c r="AH22" t="s">
        <v>45</v>
      </c>
      <c r="AI22" t="s">
        <v>124</v>
      </c>
      <c r="AJ22" t="s">
        <v>60</v>
      </c>
      <c r="AK22" t="s">
        <v>61</v>
      </c>
      <c r="AL22" t="s">
        <v>125</v>
      </c>
      <c r="AM22" t="s">
        <v>126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59.2</v>
      </c>
      <c r="X23">
        <v>1.0699999999999999E-2</v>
      </c>
      <c r="Y23">
        <v>-1.03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123</v>
      </c>
      <c r="AH23" t="s">
        <v>45</v>
      </c>
      <c r="AI23" t="s">
        <v>124</v>
      </c>
      <c r="AJ23" t="s">
        <v>60</v>
      </c>
      <c r="AK23" t="s">
        <v>61</v>
      </c>
      <c r="AL23" t="s">
        <v>125</v>
      </c>
      <c r="AM23" t="s">
        <v>126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47.7</v>
      </c>
      <c r="X24">
        <v>8.3599999999999994E-3</v>
      </c>
      <c r="Y24">
        <v>-1.2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123</v>
      </c>
      <c r="AH24" t="s">
        <v>45</v>
      </c>
      <c r="AI24" t="s">
        <v>124</v>
      </c>
      <c r="AJ24" t="s">
        <v>60</v>
      </c>
      <c r="AK24" t="s">
        <v>61</v>
      </c>
      <c r="AL24" t="s">
        <v>125</v>
      </c>
      <c r="AM24" t="s">
        <v>126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49.6</v>
      </c>
      <c r="X25">
        <v>7.7600000000000004E-3</v>
      </c>
      <c r="Y25">
        <v>-1.29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123</v>
      </c>
      <c r="AH25" t="s">
        <v>45</v>
      </c>
      <c r="AI25" t="s">
        <v>124</v>
      </c>
      <c r="AJ25" t="s">
        <v>60</v>
      </c>
      <c r="AK25" t="s">
        <v>61</v>
      </c>
      <c r="AL25" t="s">
        <v>125</v>
      </c>
      <c r="AM25" t="s">
        <v>126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37.299999999999997</v>
      </c>
      <c r="X26">
        <v>4.7699999999999999E-3</v>
      </c>
      <c r="Y26">
        <v>-1.55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123</v>
      </c>
      <c r="AH26" t="s">
        <v>45</v>
      </c>
      <c r="AI26" t="s">
        <v>124</v>
      </c>
      <c r="AJ26" t="s">
        <v>60</v>
      </c>
      <c r="AK26" t="s">
        <v>61</v>
      </c>
      <c r="AL26" t="s">
        <v>125</v>
      </c>
      <c r="AM26" t="s">
        <v>126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44.7</v>
      </c>
      <c r="X27">
        <v>6.4700000000000001E-3</v>
      </c>
      <c r="Y27">
        <v>-1.55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123</v>
      </c>
      <c r="AH27" t="s">
        <v>45</v>
      </c>
      <c r="AI27" t="s">
        <v>124</v>
      </c>
      <c r="AJ27" t="s">
        <v>60</v>
      </c>
      <c r="AK27" t="s">
        <v>61</v>
      </c>
      <c r="AL27" t="s">
        <v>125</v>
      </c>
      <c r="AM27" t="s">
        <v>126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42.8</v>
      </c>
      <c r="X28">
        <v>5.5500000000000002E-3</v>
      </c>
      <c r="Y28">
        <v>-1.63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123</v>
      </c>
      <c r="AH28" t="s">
        <v>45</v>
      </c>
      <c r="AI28" t="s">
        <v>124</v>
      </c>
      <c r="AJ28" t="s">
        <v>60</v>
      </c>
      <c r="AK28" t="s">
        <v>61</v>
      </c>
      <c r="AL28" t="s">
        <v>125</v>
      </c>
      <c r="AM28" t="s">
        <v>126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47.1</v>
      </c>
      <c r="X29">
        <v>7.6699999999999997E-3</v>
      </c>
      <c r="Y29">
        <v>-1.18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123</v>
      </c>
      <c r="AH29" t="s">
        <v>45</v>
      </c>
      <c r="AI29" t="s">
        <v>124</v>
      </c>
      <c r="AJ29" t="s">
        <v>60</v>
      </c>
      <c r="AK29" t="s">
        <v>61</v>
      </c>
      <c r="AL29" t="s">
        <v>125</v>
      </c>
      <c r="AM29" t="s">
        <v>126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41.7</v>
      </c>
      <c r="X30">
        <v>5.8199999999999997E-3</v>
      </c>
      <c r="Y30">
        <v>-1.93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123</v>
      </c>
      <c r="AH30" t="s">
        <v>45</v>
      </c>
      <c r="AI30" t="s">
        <v>124</v>
      </c>
      <c r="AJ30" t="s">
        <v>60</v>
      </c>
      <c r="AK30" t="s">
        <v>61</v>
      </c>
      <c r="AL30" t="s">
        <v>125</v>
      </c>
      <c r="AM30" t="s">
        <v>126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54.8</v>
      </c>
      <c r="X31">
        <v>1.18E-2</v>
      </c>
      <c r="Y31">
        <v>-1.22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123</v>
      </c>
      <c r="AH31" t="s">
        <v>45</v>
      </c>
      <c r="AI31" t="s">
        <v>124</v>
      </c>
      <c r="AJ31" t="s">
        <v>60</v>
      </c>
      <c r="AK31" t="s">
        <v>61</v>
      </c>
      <c r="AL31" t="s">
        <v>125</v>
      </c>
      <c r="AM31" t="s">
        <v>126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50.5</v>
      </c>
      <c r="X32">
        <v>1.15E-2</v>
      </c>
      <c r="Y32">
        <v>-1.3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123</v>
      </c>
      <c r="AH32" t="s">
        <v>45</v>
      </c>
      <c r="AI32" t="s">
        <v>124</v>
      </c>
      <c r="AJ32" t="s">
        <v>60</v>
      </c>
      <c r="AK32" t="s">
        <v>61</v>
      </c>
      <c r="AL32" t="s">
        <v>125</v>
      </c>
      <c r="AM32" t="s">
        <v>126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56.3</v>
      </c>
      <c r="X33">
        <v>1.1900000000000001E-2</v>
      </c>
      <c r="Y33">
        <v>-1.21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123</v>
      </c>
      <c r="AH33" t="s">
        <v>45</v>
      </c>
      <c r="AI33" t="s">
        <v>124</v>
      </c>
      <c r="AJ33" t="s">
        <v>60</v>
      </c>
      <c r="AK33" t="s">
        <v>61</v>
      </c>
      <c r="AL33" t="s">
        <v>125</v>
      </c>
      <c r="AM33" t="s">
        <v>126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41.3</v>
      </c>
      <c r="X34">
        <v>8.9300000000000004E-3</v>
      </c>
      <c r="Y34">
        <v>-1.29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123</v>
      </c>
      <c r="AH34" t="s">
        <v>45</v>
      </c>
      <c r="AI34" t="s">
        <v>124</v>
      </c>
      <c r="AJ34" t="s">
        <v>60</v>
      </c>
      <c r="AK34" t="s">
        <v>61</v>
      </c>
      <c r="AL34" t="s">
        <v>125</v>
      </c>
      <c r="AM34" t="s">
        <v>126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47.7</v>
      </c>
      <c r="X35">
        <v>8.5900000000000004E-3</v>
      </c>
      <c r="Y35">
        <v>-1.4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123</v>
      </c>
      <c r="AH35" t="s">
        <v>45</v>
      </c>
      <c r="AI35" t="s">
        <v>124</v>
      </c>
      <c r="AJ35" t="s">
        <v>60</v>
      </c>
      <c r="AK35" t="s">
        <v>61</v>
      </c>
      <c r="AL35" t="s">
        <v>125</v>
      </c>
      <c r="AM35" t="s">
        <v>126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35.5</v>
      </c>
      <c r="X36">
        <v>4.5399999999999998E-3</v>
      </c>
      <c r="Y36">
        <v>-1.5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123</v>
      </c>
      <c r="AH36" t="s">
        <v>45</v>
      </c>
      <c r="AI36" t="s">
        <v>124</v>
      </c>
      <c r="AJ36" t="s">
        <v>60</v>
      </c>
      <c r="AK36" t="s">
        <v>61</v>
      </c>
      <c r="AL36" t="s">
        <v>125</v>
      </c>
      <c r="AM36" t="s">
        <v>126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43.1</v>
      </c>
      <c r="X37">
        <v>6.0200000000000002E-3</v>
      </c>
      <c r="Y37">
        <v>-1.65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123</v>
      </c>
      <c r="AH37" t="s">
        <v>45</v>
      </c>
      <c r="AI37" t="s">
        <v>124</v>
      </c>
      <c r="AJ37" t="s">
        <v>60</v>
      </c>
      <c r="AK37" t="s">
        <v>61</v>
      </c>
      <c r="AL37" t="s">
        <v>125</v>
      </c>
      <c r="AM37" t="s">
        <v>126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40.5</v>
      </c>
      <c r="X38">
        <v>5.28E-3</v>
      </c>
      <c r="Y38">
        <v>-1.75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123</v>
      </c>
      <c r="AH38" t="s">
        <v>45</v>
      </c>
      <c r="AI38" t="s">
        <v>124</v>
      </c>
      <c r="AJ38" t="s">
        <v>60</v>
      </c>
      <c r="AK38" t="s">
        <v>61</v>
      </c>
      <c r="AL38" t="s">
        <v>125</v>
      </c>
      <c r="AM38" t="s">
        <v>126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45.2</v>
      </c>
      <c r="X39">
        <v>7.3299999999999997E-3</v>
      </c>
      <c r="Y39">
        <v>-1.26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123</v>
      </c>
      <c r="AH39" t="s">
        <v>45</v>
      </c>
      <c r="AI39" t="s">
        <v>124</v>
      </c>
      <c r="AJ39" t="s">
        <v>60</v>
      </c>
      <c r="AK39" t="s">
        <v>61</v>
      </c>
      <c r="AL39" t="s">
        <v>125</v>
      </c>
      <c r="AM39" t="s">
        <v>126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40.5</v>
      </c>
      <c r="X40">
        <v>5.5900000000000004E-3</v>
      </c>
      <c r="Y40">
        <v>-2.0499999999999998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123</v>
      </c>
      <c r="AH40" t="s">
        <v>45</v>
      </c>
      <c r="AI40" t="s">
        <v>124</v>
      </c>
      <c r="AJ40" t="s">
        <v>60</v>
      </c>
      <c r="AK40" t="s">
        <v>61</v>
      </c>
      <c r="AL40" t="s">
        <v>125</v>
      </c>
      <c r="AM40" t="s">
        <v>126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53.3</v>
      </c>
      <c r="X41">
        <v>1.18E-2</v>
      </c>
      <c r="Y41">
        <v>-1.26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123</v>
      </c>
      <c r="AH41" t="s">
        <v>45</v>
      </c>
      <c r="AI41" t="s">
        <v>124</v>
      </c>
      <c r="AJ41" t="s">
        <v>60</v>
      </c>
      <c r="AK41" t="s">
        <v>61</v>
      </c>
      <c r="AL41" t="s">
        <v>125</v>
      </c>
      <c r="AM41" t="s">
        <v>126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49.1</v>
      </c>
      <c r="X42">
        <v>1.17E-2</v>
      </c>
      <c r="Y42">
        <v>-1.35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123</v>
      </c>
      <c r="AH42" t="s">
        <v>45</v>
      </c>
      <c r="AI42" t="s">
        <v>124</v>
      </c>
      <c r="AJ42" t="s">
        <v>60</v>
      </c>
      <c r="AK42" t="s">
        <v>61</v>
      </c>
      <c r="AL42" t="s">
        <v>125</v>
      </c>
      <c r="AM42" t="s">
        <v>126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54.9</v>
      </c>
      <c r="X43">
        <v>1.21E-2</v>
      </c>
      <c r="Y43">
        <v>-1.28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123</v>
      </c>
      <c r="AH43" t="s">
        <v>45</v>
      </c>
      <c r="AI43" t="s">
        <v>124</v>
      </c>
      <c r="AJ43" t="s">
        <v>60</v>
      </c>
      <c r="AK43" t="s">
        <v>61</v>
      </c>
      <c r="AL43" t="s">
        <v>125</v>
      </c>
      <c r="AM43" t="s">
        <v>126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40.6</v>
      </c>
      <c r="X44">
        <v>8.8400000000000006E-3</v>
      </c>
      <c r="Y44">
        <v>-1.29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123</v>
      </c>
      <c r="AH44" t="s">
        <v>45</v>
      </c>
      <c r="AI44" t="s">
        <v>124</v>
      </c>
      <c r="AJ44" t="s">
        <v>60</v>
      </c>
      <c r="AK44" t="s">
        <v>61</v>
      </c>
      <c r="AL44" t="s">
        <v>125</v>
      </c>
      <c r="AM44" t="s">
        <v>126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46.4</v>
      </c>
      <c r="X45">
        <v>8.77E-3</v>
      </c>
      <c r="Y45">
        <v>-1.46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123</v>
      </c>
      <c r="AH45" t="s">
        <v>45</v>
      </c>
      <c r="AI45" t="s">
        <v>124</v>
      </c>
      <c r="AJ45" t="s">
        <v>60</v>
      </c>
      <c r="AK45" t="s">
        <v>61</v>
      </c>
      <c r="AL45" t="s">
        <v>125</v>
      </c>
      <c r="AM45" t="s">
        <v>126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50.2</v>
      </c>
      <c r="X46">
        <v>7.9100000000000004E-3</v>
      </c>
      <c r="Y46">
        <v>-1.1299999999999999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123</v>
      </c>
      <c r="AH46" t="s">
        <v>45</v>
      </c>
      <c r="AI46" t="s">
        <v>124</v>
      </c>
      <c r="AJ46" t="s">
        <v>60</v>
      </c>
      <c r="AK46" t="s">
        <v>61</v>
      </c>
      <c r="AL46" t="s">
        <v>125</v>
      </c>
      <c r="AM46" t="s">
        <v>126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58.4</v>
      </c>
      <c r="X47">
        <v>1.0699999999999999E-2</v>
      </c>
      <c r="Y47">
        <v>-1.1000000000000001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123</v>
      </c>
      <c r="AH47" t="s">
        <v>45</v>
      </c>
      <c r="AI47" t="s">
        <v>124</v>
      </c>
      <c r="AJ47" t="s">
        <v>60</v>
      </c>
      <c r="AK47" t="s">
        <v>61</v>
      </c>
      <c r="AL47" t="s">
        <v>125</v>
      </c>
      <c r="AM47" t="s">
        <v>126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58.3</v>
      </c>
      <c r="X48">
        <v>1.1299999999999999E-2</v>
      </c>
      <c r="Y48">
        <v>-1.1299999999999999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123</v>
      </c>
      <c r="AH48" t="s">
        <v>45</v>
      </c>
      <c r="AI48" t="s">
        <v>124</v>
      </c>
      <c r="AJ48" t="s">
        <v>60</v>
      </c>
      <c r="AK48" t="s">
        <v>61</v>
      </c>
      <c r="AL48" t="s">
        <v>125</v>
      </c>
      <c r="AM48" t="s">
        <v>126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61.3</v>
      </c>
      <c r="X49">
        <v>1.32E-2</v>
      </c>
      <c r="Y49">
        <v>-1.27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123</v>
      </c>
      <c r="AH49" t="s">
        <v>45</v>
      </c>
      <c r="AI49" t="s">
        <v>124</v>
      </c>
      <c r="AJ49" t="s">
        <v>60</v>
      </c>
      <c r="AK49" t="s">
        <v>61</v>
      </c>
      <c r="AL49" t="s">
        <v>125</v>
      </c>
      <c r="AM49" t="s">
        <v>126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61.7</v>
      </c>
      <c r="X50">
        <v>1.32E-2</v>
      </c>
      <c r="Y50">
        <v>-1.1499999999999999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123</v>
      </c>
      <c r="AH50" t="s">
        <v>45</v>
      </c>
      <c r="AI50" t="s">
        <v>124</v>
      </c>
      <c r="AJ50" t="s">
        <v>60</v>
      </c>
      <c r="AK50" t="s">
        <v>61</v>
      </c>
      <c r="AL50" t="s">
        <v>125</v>
      </c>
      <c r="AM50" t="s">
        <v>126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61.3</v>
      </c>
      <c r="X51">
        <v>1.21E-2</v>
      </c>
      <c r="Y51">
        <v>-1.0900000000000001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123</v>
      </c>
      <c r="AH51" t="s">
        <v>45</v>
      </c>
      <c r="AI51" t="s">
        <v>124</v>
      </c>
      <c r="AJ51" t="s">
        <v>60</v>
      </c>
      <c r="AK51" t="s">
        <v>61</v>
      </c>
      <c r="AL51" t="s">
        <v>125</v>
      </c>
      <c r="AM51" t="s">
        <v>126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80.2</v>
      </c>
      <c r="X52">
        <v>1.3100000000000001E-2</v>
      </c>
      <c r="Y52">
        <v>-0.82599999999999996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123</v>
      </c>
      <c r="AH52" t="s">
        <v>45</v>
      </c>
      <c r="AI52" t="s">
        <v>124</v>
      </c>
      <c r="AJ52" t="s">
        <v>60</v>
      </c>
      <c r="AK52" t="s">
        <v>61</v>
      </c>
      <c r="AL52" t="s">
        <v>125</v>
      </c>
      <c r="AM52" t="s">
        <v>126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47.2</v>
      </c>
      <c r="X53">
        <v>1.04E-2</v>
      </c>
      <c r="Y53">
        <v>-1.3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123</v>
      </c>
      <c r="AH53" t="s">
        <v>45</v>
      </c>
      <c r="AI53" t="s">
        <v>124</v>
      </c>
      <c r="AJ53" t="s">
        <v>60</v>
      </c>
      <c r="AK53" t="s">
        <v>61</v>
      </c>
      <c r="AL53" t="s">
        <v>125</v>
      </c>
      <c r="AM53" t="s">
        <v>126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58</v>
      </c>
      <c r="X54">
        <v>1.14E-2</v>
      </c>
      <c r="Y54">
        <v>-1.17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123</v>
      </c>
      <c r="AH54" t="s">
        <v>45</v>
      </c>
      <c r="AI54" t="s">
        <v>124</v>
      </c>
      <c r="AJ54" t="s">
        <v>60</v>
      </c>
      <c r="AK54" t="s">
        <v>61</v>
      </c>
      <c r="AL54" t="s">
        <v>125</v>
      </c>
      <c r="AM54" t="s">
        <v>126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48.1</v>
      </c>
      <c r="X55">
        <v>6.0099999999999997E-3</v>
      </c>
      <c r="Y55">
        <v>-1.92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123</v>
      </c>
      <c r="AH55" t="s">
        <v>45</v>
      </c>
      <c r="AI55" t="s">
        <v>124</v>
      </c>
      <c r="AJ55" t="s">
        <v>60</v>
      </c>
      <c r="AK55" t="s">
        <v>61</v>
      </c>
      <c r="AL55" t="s">
        <v>125</v>
      </c>
      <c r="AM55" t="s">
        <v>126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51.7</v>
      </c>
      <c r="X56">
        <v>7.8700000000000003E-3</v>
      </c>
      <c r="Y56">
        <v>-0.89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123</v>
      </c>
      <c r="AH56" t="s">
        <v>45</v>
      </c>
      <c r="AI56" t="s">
        <v>124</v>
      </c>
      <c r="AJ56" t="s">
        <v>60</v>
      </c>
      <c r="AK56" t="s">
        <v>61</v>
      </c>
      <c r="AL56" t="s">
        <v>125</v>
      </c>
      <c r="AM56" t="s">
        <v>126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55.4</v>
      </c>
      <c r="X57">
        <v>8.8400000000000006E-3</v>
      </c>
      <c r="Y57">
        <v>-0.84299999999999997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123</v>
      </c>
      <c r="AH57" t="s">
        <v>45</v>
      </c>
      <c r="AI57" t="s">
        <v>124</v>
      </c>
      <c r="AJ57" t="s">
        <v>60</v>
      </c>
      <c r="AK57" t="s">
        <v>61</v>
      </c>
      <c r="AL57" t="s">
        <v>125</v>
      </c>
      <c r="AM57" t="s">
        <v>126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57.5</v>
      </c>
      <c r="X58">
        <v>9.7199999999999995E-3</v>
      </c>
      <c r="Y58">
        <v>-0.95799999999999996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123</v>
      </c>
      <c r="AH58" t="s">
        <v>45</v>
      </c>
      <c r="AI58" t="s">
        <v>124</v>
      </c>
      <c r="AJ58" t="s">
        <v>60</v>
      </c>
      <c r="AK58" t="s">
        <v>61</v>
      </c>
      <c r="AL58" t="s">
        <v>125</v>
      </c>
      <c r="AM58" t="s">
        <v>126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57.5</v>
      </c>
      <c r="X59">
        <v>1.1299999999999999E-2</v>
      </c>
      <c r="Y59">
        <v>-0.95799999999999996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123</v>
      </c>
      <c r="AH59" t="s">
        <v>45</v>
      </c>
      <c r="AI59" t="s">
        <v>124</v>
      </c>
      <c r="AJ59" t="s">
        <v>60</v>
      </c>
      <c r="AK59" t="s">
        <v>61</v>
      </c>
      <c r="AL59" t="s">
        <v>125</v>
      </c>
      <c r="AM59" t="s">
        <v>126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58.9</v>
      </c>
      <c r="X60">
        <v>1.0500000000000001E-2</v>
      </c>
      <c r="Y60">
        <v>-1.02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123</v>
      </c>
      <c r="AH60" t="s">
        <v>45</v>
      </c>
      <c r="AI60" t="s">
        <v>124</v>
      </c>
      <c r="AJ60" t="s">
        <v>60</v>
      </c>
      <c r="AK60" t="s">
        <v>61</v>
      </c>
      <c r="AL60" t="s">
        <v>125</v>
      </c>
      <c r="AM60" t="s">
        <v>126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56.3</v>
      </c>
      <c r="X61">
        <v>9.1299999999999992E-3</v>
      </c>
      <c r="Y61">
        <v>-0.92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123</v>
      </c>
      <c r="AH61" t="s">
        <v>45</v>
      </c>
      <c r="AI61" t="s">
        <v>124</v>
      </c>
      <c r="AJ61" t="s">
        <v>60</v>
      </c>
      <c r="AK61" t="s">
        <v>61</v>
      </c>
      <c r="AL61" t="s">
        <v>125</v>
      </c>
      <c r="AM61" t="s">
        <v>126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70.900000000000006</v>
      </c>
      <c r="X62">
        <v>1.03E-2</v>
      </c>
      <c r="Y62">
        <v>-0.48899999999999999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123</v>
      </c>
      <c r="AH62" t="s">
        <v>45</v>
      </c>
      <c r="AI62" t="s">
        <v>124</v>
      </c>
      <c r="AJ62" t="s">
        <v>60</v>
      </c>
      <c r="AK62" t="s">
        <v>61</v>
      </c>
      <c r="AL62" t="s">
        <v>125</v>
      </c>
      <c r="AM62" t="s">
        <v>126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48</v>
      </c>
      <c r="X63">
        <v>8.5100000000000002E-3</v>
      </c>
      <c r="Y63">
        <v>-1.2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123</v>
      </c>
      <c r="AH63" t="s">
        <v>45</v>
      </c>
      <c r="AI63" t="s">
        <v>124</v>
      </c>
      <c r="AJ63" t="s">
        <v>60</v>
      </c>
      <c r="AK63" t="s">
        <v>61</v>
      </c>
      <c r="AL63" t="s">
        <v>125</v>
      </c>
      <c r="AM63" t="s">
        <v>126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55.4</v>
      </c>
      <c r="X64">
        <v>8.9599999999999992E-3</v>
      </c>
      <c r="Y64">
        <v>-0.88700000000000001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123</v>
      </c>
      <c r="AH64" t="s">
        <v>45</v>
      </c>
      <c r="AI64" t="s">
        <v>124</v>
      </c>
      <c r="AJ64" t="s">
        <v>60</v>
      </c>
      <c r="AK64" t="s">
        <v>61</v>
      </c>
      <c r="AL64" t="s">
        <v>125</v>
      </c>
      <c r="AM64" t="s">
        <v>126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42.5</v>
      </c>
      <c r="X65">
        <v>5.7800000000000004E-3</v>
      </c>
      <c r="Y65">
        <v>-1.96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123</v>
      </c>
      <c r="AH65" t="s">
        <v>45</v>
      </c>
      <c r="AI65" t="s">
        <v>124</v>
      </c>
      <c r="AJ65" t="s">
        <v>60</v>
      </c>
      <c r="AK65" t="s">
        <v>61</v>
      </c>
      <c r="AL65" t="s">
        <v>125</v>
      </c>
      <c r="AM65" t="s">
        <v>126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48.9</v>
      </c>
      <c r="X66">
        <v>8.2900000000000005E-3</v>
      </c>
      <c r="Y66">
        <v>-1.04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123</v>
      </c>
      <c r="AH66" t="s">
        <v>45</v>
      </c>
      <c r="AI66" t="s">
        <v>124</v>
      </c>
      <c r="AJ66" t="s">
        <v>60</v>
      </c>
      <c r="AK66" t="s">
        <v>61</v>
      </c>
      <c r="AL66" t="s">
        <v>125</v>
      </c>
      <c r="AM66" t="s">
        <v>126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51.6</v>
      </c>
      <c r="X67">
        <v>9.1699999999999993E-3</v>
      </c>
      <c r="Y67">
        <v>-1.06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123</v>
      </c>
      <c r="AH67" t="s">
        <v>45</v>
      </c>
      <c r="AI67" t="s">
        <v>124</v>
      </c>
      <c r="AJ67" t="s">
        <v>60</v>
      </c>
      <c r="AK67" t="s">
        <v>61</v>
      </c>
      <c r="AL67" t="s">
        <v>125</v>
      </c>
      <c r="AM67" t="s">
        <v>126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53.7</v>
      </c>
      <c r="X68">
        <v>1.0200000000000001E-2</v>
      </c>
      <c r="Y68">
        <v>-1.17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123</v>
      </c>
      <c r="AH68" t="s">
        <v>45</v>
      </c>
      <c r="AI68" t="s">
        <v>124</v>
      </c>
      <c r="AJ68" t="s">
        <v>60</v>
      </c>
      <c r="AK68" t="s">
        <v>61</v>
      </c>
      <c r="AL68" t="s">
        <v>125</v>
      </c>
      <c r="AM68" t="s">
        <v>126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54.5</v>
      </c>
      <c r="X69">
        <v>1.1900000000000001E-2</v>
      </c>
      <c r="Y69">
        <v>-1.27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123</v>
      </c>
      <c r="AH69" t="s">
        <v>45</v>
      </c>
      <c r="AI69" t="s">
        <v>124</v>
      </c>
      <c r="AJ69" t="s">
        <v>60</v>
      </c>
      <c r="AK69" t="s">
        <v>61</v>
      </c>
      <c r="AL69" t="s">
        <v>125</v>
      </c>
      <c r="AM69" t="s">
        <v>126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55.7</v>
      </c>
      <c r="X70">
        <v>1.2E-2</v>
      </c>
      <c r="Y70">
        <v>-1.25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123</v>
      </c>
      <c r="AH70" t="s">
        <v>45</v>
      </c>
      <c r="AI70" t="s">
        <v>124</v>
      </c>
      <c r="AJ70" t="s">
        <v>60</v>
      </c>
      <c r="AK70" t="s">
        <v>61</v>
      </c>
      <c r="AL70" t="s">
        <v>125</v>
      </c>
      <c r="AM70" t="s">
        <v>126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55.5</v>
      </c>
      <c r="X71">
        <v>1.0699999999999999E-2</v>
      </c>
      <c r="Y71">
        <v>-1.3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123</v>
      </c>
      <c r="AH71" t="s">
        <v>45</v>
      </c>
      <c r="AI71" t="s">
        <v>124</v>
      </c>
      <c r="AJ71" t="s">
        <v>60</v>
      </c>
      <c r="AK71" t="s">
        <v>61</v>
      </c>
      <c r="AL71" t="s">
        <v>125</v>
      </c>
      <c r="AM71" t="s">
        <v>126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71</v>
      </c>
      <c r="X72">
        <v>1.14E-2</v>
      </c>
      <c r="Y72">
        <v>-0.73699999999999999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123</v>
      </c>
      <c r="AH72" t="s">
        <v>45</v>
      </c>
      <c r="AI72" t="s">
        <v>124</v>
      </c>
      <c r="AJ72" t="s">
        <v>60</v>
      </c>
      <c r="AK72" t="s">
        <v>61</v>
      </c>
      <c r="AL72" t="s">
        <v>125</v>
      </c>
      <c r="AM72" t="s">
        <v>126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42.5</v>
      </c>
      <c r="X73">
        <v>9.1599999999999997E-3</v>
      </c>
      <c r="Y73">
        <v>-1.23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123</v>
      </c>
      <c r="AH73" t="s">
        <v>45</v>
      </c>
      <c r="AI73" t="s">
        <v>124</v>
      </c>
      <c r="AJ73" t="s">
        <v>60</v>
      </c>
      <c r="AK73" t="s">
        <v>61</v>
      </c>
      <c r="AL73" t="s">
        <v>125</v>
      </c>
      <c r="AM73" t="s">
        <v>126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52.6</v>
      </c>
      <c r="X74">
        <v>9.9699999999999997E-3</v>
      </c>
      <c r="Y74">
        <v>-1.1399999999999999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123</v>
      </c>
      <c r="AH74" t="s">
        <v>45</v>
      </c>
      <c r="AI74" t="s">
        <v>124</v>
      </c>
      <c r="AJ74" t="s">
        <v>60</v>
      </c>
      <c r="AK74" t="s">
        <v>61</v>
      </c>
      <c r="AL74" t="s">
        <v>125</v>
      </c>
      <c r="AM74" t="s">
        <v>126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40.6</v>
      </c>
      <c r="X75">
        <v>5.7000000000000002E-3</v>
      </c>
      <c r="Y75">
        <v>-1.98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123</v>
      </c>
      <c r="AH75" t="s">
        <v>45</v>
      </c>
      <c r="AI75" t="s">
        <v>124</v>
      </c>
      <c r="AJ75" t="s">
        <v>60</v>
      </c>
      <c r="AK75" t="s">
        <v>61</v>
      </c>
      <c r="AL75" t="s">
        <v>125</v>
      </c>
      <c r="AM75" t="s">
        <v>126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46.3</v>
      </c>
      <c r="X76">
        <v>8.6999999999999994E-3</v>
      </c>
      <c r="Y76">
        <v>-1.18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123</v>
      </c>
      <c r="AH76" t="s">
        <v>45</v>
      </c>
      <c r="AI76" t="s">
        <v>124</v>
      </c>
      <c r="AJ76" t="s">
        <v>60</v>
      </c>
      <c r="AK76" t="s">
        <v>61</v>
      </c>
      <c r="AL76" t="s">
        <v>125</v>
      </c>
      <c r="AM76" t="s">
        <v>126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49.3</v>
      </c>
      <c r="X77">
        <v>9.2499999999999995E-3</v>
      </c>
      <c r="Y77">
        <v>-1.1599999999999999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123</v>
      </c>
      <c r="AH77" t="s">
        <v>45</v>
      </c>
      <c r="AI77" t="s">
        <v>124</v>
      </c>
      <c r="AJ77" t="s">
        <v>60</v>
      </c>
      <c r="AK77" t="s">
        <v>61</v>
      </c>
      <c r="AL77" t="s">
        <v>125</v>
      </c>
      <c r="AM77" t="s">
        <v>126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51.9</v>
      </c>
      <c r="X78">
        <v>1.04E-2</v>
      </c>
      <c r="Y78">
        <v>-1.26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123</v>
      </c>
      <c r="AH78" t="s">
        <v>45</v>
      </c>
      <c r="AI78" t="s">
        <v>124</v>
      </c>
      <c r="AJ78" t="s">
        <v>60</v>
      </c>
      <c r="AK78" t="s">
        <v>61</v>
      </c>
      <c r="AL78" t="s">
        <v>125</v>
      </c>
      <c r="AM78" t="s">
        <v>126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53.4</v>
      </c>
      <c r="X79">
        <v>1.1900000000000001E-2</v>
      </c>
      <c r="Y79">
        <v>-1.31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123</v>
      </c>
      <c r="AH79" t="s">
        <v>45</v>
      </c>
      <c r="AI79" t="s">
        <v>124</v>
      </c>
      <c r="AJ79" t="s">
        <v>60</v>
      </c>
      <c r="AK79" t="s">
        <v>61</v>
      </c>
      <c r="AL79" t="s">
        <v>125</v>
      </c>
      <c r="AM79" t="s">
        <v>126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55</v>
      </c>
      <c r="X80">
        <v>1.2E-2</v>
      </c>
      <c r="Y80">
        <v>-1.28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123</v>
      </c>
      <c r="AH80" t="s">
        <v>45</v>
      </c>
      <c r="AI80" t="s">
        <v>124</v>
      </c>
      <c r="AJ80" t="s">
        <v>60</v>
      </c>
      <c r="AK80" t="s">
        <v>61</v>
      </c>
      <c r="AL80" t="s">
        <v>125</v>
      </c>
      <c r="AM80" t="s">
        <v>126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55</v>
      </c>
      <c r="X81">
        <v>1.0699999999999999E-2</v>
      </c>
      <c r="Y81">
        <v>-1.35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123</v>
      </c>
      <c r="AH81" t="s">
        <v>45</v>
      </c>
      <c r="AI81" t="s">
        <v>124</v>
      </c>
      <c r="AJ81" t="s">
        <v>60</v>
      </c>
      <c r="AK81" t="s">
        <v>61</v>
      </c>
      <c r="AL81" t="s">
        <v>125</v>
      </c>
      <c r="AM81" t="s">
        <v>126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70.2</v>
      </c>
      <c r="X82">
        <v>1.23E-2</v>
      </c>
      <c r="Y82">
        <v>-0.95599999999999996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123</v>
      </c>
      <c r="AH82" t="s">
        <v>45</v>
      </c>
      <c r="AI82" t="s">
        <v>124</v>
      </c>
      <c r="AJ82" t="s">
        <v>60</v>
      </c>
      <c r="AK82" t="s">
        <v>61</v>
      </c>
      <c r="AL82" t="s">
        <v>125</v>
      </c>
      <c r="AM82" t="s">
        <v>126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41</v>
      </c>
      <c r="X83">
        <v>9.0600000000000003E-3</v>
      </c>
      <c r="Y83">
        <v>-1.23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123</v>
      </c>
      <c r="AH83" t="s">
        <v>45</v>
      </c>
      <c r="AI83" t="s">
        <v>124</v>
      </c>
      <c r="AJ83" t="s">
        <v>60</v>
      </c>
      <c r="AK83" t="s">
        <v>61</v>
      </c>
      <c r="AL83" t="s">
        <v>125</v>
      </c>
      <c r="AM83" t="s">
        <v>126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51.1</v>
      </c>
      <c r="X84">
        <v>1.03E-2</v>
      </c>
      <c r="Y84">
        <v>-1.24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123</v>
      </c>
      <c r="AH84" t="s">
        <v>45</v>
      </c>
      <c r="AI84" t="s">
        <v>124</v>
      </c>
      <c r="AJ84" t="s">
        <v>60</v>
      </c>
      <c r="AK84" t="s">
        <v>61</v>
      </c>
      <c r="AL84" t="s">
        <v>125</v>
      </c>
      <c r="AM84" t="s">
        <v>126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53.5</v>
      </c>
      <c r="X85">
        <v>1.2E-2</v>
      </c>
      <c r="Y85">
        <v>-1.45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123</v>
      </c>
      <c r="AH85" t="s">
        <v>45</v>
      </c>
      <c r="AI85" t="s">
        <v>124</v>
      </c>
      <c r="AJ85" t="s">
        <v>60</v>
      </c>
      <c r="AK85" t="s">
        <v>61</v>
      </c>
      <c r="AL85" t="s">
        <v>125</v>
      </c>
      <c r="AM85" t="s">
        <v>126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42.8</v>
      </c>
      <c r="X86">
        <v>7.3000000000000001E-3</v>
      </c>
      <c r="Y86">
        <v>-1.8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123</v>
      </c>
      <c r="AH86" t="s">
        <v>45</v>
      </c>
      <c r="AI86" t="s">
        <v>124</v>
      </c>
      <c r="AJ86" t="s">
        <v>60</v>
      </c>
      <c r="AK86" t="s">
        <v>61</v>
      </c>
      <c r="AL86" t="s">
        <v>125</v>
      </c>
      <c r="AM86" t="s">
        <v>126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48.7</v>
      </c>
      <c r="X87">
        <v>7.4000000000000003E-3</v>
      </c>
      <c r="Y87">
        <v>-1.1499999999999999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123</v>
      </c>
      <c r="AH87" t="s">
        <v>45</v>
      </c>
      <c r="AI87" t="s">
        <v>124</v>
      </c>
      <c r="AJ87" t="s">
        <v>60</v>
      </c>
      <c r="AK87" t="s">
        <v>61</v>
      </c>
      <c r="AL87" t="s">
        <v>125</v>
      </c>
      <c r="AM87" t="s">
        <v>126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56.5</v>
      </c>
      <c r="X88">
        <v>1.0200000000000001E-2</v>
      </c>
      <c r="Y88">
        <v>-1.1399999999999999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123</v>
      </c>
      <c r="AH88" t="s">
        <v>45</v>
      </c>
      <c r="AI88" t="s">
        <v>124</v>
      </c>
      <c r="AJ88" t="s">
        <v>60</v>
      </c>
      <c r="AK88" t="s">
        <v>61</v>
      </c>
      <c r="AL88" t="s">
        <v>125</v>
      </c>
      <c r="AM88" t="s">
        <v>126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57.3</v>
      </c>
      <c r="X89">
        <v>1.11E-2</v>
      </c>
      <c r="Y89">
        <v>-1.18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123</v>
      </c>
      <c r="AH89" t="s">
        <v>45</v>
      </c>
      <c r="AI89" t="s">
        <v>124</v>
      </c>
      <c r="AJ89" t="s">
        <v>60</v>
      </c>
      <c r="AK89" t="s">
        <v>61</v>
      </c>
      <c r="AL89" t="s">
        <v>125</v>
      </c>
      <c r="AM89" t="s">
        <v>126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61.5</v>
      </c>
      <c r="X90">
        <v>1.3299999999999999E-2</v>
      </c>
      <c r="Y90">
        <v>-1.28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123</v>
      </c>
      <c r="AH90" t="s">
        <v>45</v>
      </c>
      <c r="AI90" t="s">
        <v>124</v>
      </c>
      <c r="AJ90" t="s">
        <v>60</v>
      </c>
      <c r="AK90" t="s">
        <v>61</v>
      </c>
      <c r="AL90" t="s">
        <v>125</v>
      </c>
      <c r="AM90" t="s">
        <v>126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61.7</v>
      </c>
      <c r="X91">
        <v>1.32E-2</v>
      </c>
      <c r="Y91">
        <v>-1.1499999999999999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123</v>
      </c>
      <c r="AH91" t="s">
        <v>45</v>
      </c>
      <c r="AI91" t="s">
        <v>124</v>
      </c>
      <c r="AJ91" t="s">
        <v>60</v>
      </c>
      <c r="AK91" t="s">
        <v>61</v>
      </c>
      <c r="AL91" t="s">
        <v>125</v>
      </c>
      <c r="AM91" t="s">
        <v>126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58.4</v>
      </c>
      <c r="X92">
        <v>1.1299999999999999E-2</v>
      </c>
      <c r="Y92">
        <v>-1.26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123</v>
      </c>
      <c r="AH92" t="s">
        <v>45</v>
      </c>
      <c r="AI92" t="s">
        <v>124</v>
      </c>
      <c r="AJ92" t="s">
        <v>60</v>
      </c>
      <c r="AK92" t="s">
        <v>61</v>
      </c>
      <c r="AL92" t="s">
        <v>125</v>
      </c>
      <c r="AM92" t="s">
        <v>126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81.400000000000006</v>
      </c>
      <c r="X93">
        <v>1.35E-2</v>
      </c>
      <c r="Y93">
        <v>-0.86499999999999999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123</v>
      </c>
      <c r="AH93" t="s">
        <v>45</v>
      </c>
      <c r="AI93" t="s">
        <v>124</v>
      </c>
      <c r="AJ93" t="s">
        <v>60</v>
      </c>
      <c r="AK93" t="s">
        <v>61</v>
      </c>
      <c r="AL93" t="s">
        <v>125</v>
      </c>
      <c r="AM93" t="s">
        <v>126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43.7</v>
      </c>
      <c r="X94">
        <v>9.1999999999999998E-3</v>
      </c>
      <c r="Y94">
        <v>-0.96299999999999997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123</v>
      </c>
      <c r="AH94" t="s">
        <v>45</v>
      </c>
      <c r="AI94" t="s">
        <v>124</v>
      </c>
      <c r="AJ94" t="s">
        <v>60</v>
      </c>
      <c r="AK94" t="s">
        <v>61</v>
      </c>
      <c r="AL94" t="s">
        <v>125</v>
      </c>
      <c r="AM94" t="s">
        <v>126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58.7</v>
      </c>
      <c r="X95">
        <v>1.15E-2</v>
      </c>
      <c r="Y95">
        <v>-1.21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123</v>
      </c>
      <c r="AH95" t="s">
        <v>45</v>
      </c>
      <c r="AI95" t="s">
        <v>124</v>
      </c>
      <c r="AJ95" t="s">
        <v>60</v>
      </c>
      <c r="AK95" t="s">
        <v>61</v>
      </c>
      <c r="AL95" t="s">
        <v>125</v>
      </c>
      <c r="AM95" t="s">
        <v>126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50.3</v>
      </c>
      <c r="X96">
        <v>8.6199999999999992E-3</v>
      </c>
      <c r="Y96">
        <v>-1.1200000000000001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123</v>
      </c>
      <c r="AH96" t="s">
        <v>45</v>
      </c>
      <c r="AI96" t="s">
        <v>124</v>
      </c>
      <c r="AJ96" t="s">
        <v>60</v>
      </c>
      <c r="AK96" t="s">
        <v>61</v>
      </c>
      <c r="AL96" t="s">
        <v>125</v>
      </c>
      <c r="AM96" t="s">
        <v>126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45.6</v>
      </c>
      <c r="X97">
        <v>6.11E-3</v>
      </c>
      <c r="Y97">
        <v>-1.55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123</v>
      </c>
      <c r="AH97" t="s">
        <v>45</v>
      </c>
      <c r="AI97" t="s">
        <v>124</v>
      </c>
      <c r="AJ97" t="s">
        <v>60</v>
      </c>
      <c r="AK97" t="s">
        <v>61</v>
      </c>
      <c r="AL97" t="s">
        <v>125</v>
      </c>
      <c r="AM97" t="s">
        <v>126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52.2</v>
      </c>
      <c r="X98">
        <v>8.2100000000000003E-3</v>
      </c>
      <c r="Y98">
        <v>-0.88500000000000001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123</v>
      </c>
      <c r="AH98" t="s">
        <v>45</v>
      </c>
      <c r="AI98" t="s">
        <v>124</v>
      </c>
      <c r="AJ98" t="s">
        <v>60</v>
      </c>
      <c r="AK98" t="s">
        <v>61</v>
      </c>
      <c r="AL98" t="s">
        <v>125</v>
      </c>
      <c r="AM98" t="s">
        <v>126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52.9</v>
      </c>
      <c r="X99">
        <v>8.1799999999999998E-3</v>
      </c>
      <c r="Y99">
        <v>-0.61199999999999999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123</v>
      </c>
      <c r="AH99" t="s">
        <v>45</v>
      </c>
      <c r="AI99" t="s">
        <v>124</v>
      </c>
      <c r="AJ99" t="s">
        <v>60</v>
      </c>
      <c r="AK99" t="s">
        <v>61</v>
      </c>
      <c r="AL99" t="s">
        <v>125</v>
      </c>
      <c r="AM99" t="s">
        <v>126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54.9</v>
      </c>
      <c r="X100">
        <v>8.6099999999999996E-3</v>
      </c>
      <c r="Y100">
        <v>-0.85299999999999998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123</v>
      </c>
      <c r="AH100" t="s">
        <v>45</v>
      </c>
      <c r="AI100" t="s">
        <v>124</v>
      </c>
      <c r="AJ100" t="s">
        <v>60</v>
      </c>
      <c r="AK100" t="s">
        <v>61</v>
      </c>
      <c r="AL100" t="s">
        <v>125</v>
      </c>
      <c r="AM100" t="s">
        <v>126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56.7</v>
      </c>
      <c r="X101">
        <v>9.4999999999999998E-3</v>
      </c>
      <c r="Y101">
        <v>-0.98799999999999999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123</v>
      </c>
      <c r="AH101" t="s">
        <v>45</v>
      </c>
      <c r="AI101" t="s">
        <v>124</v>
      </c>
      <c r="AJ101" t="s">
        <v>60</v>
      </c>
      <c r="AK101" t="s">
        <v>61</v>
      </c>
      <c r="AL101" t="s">
        <v>125</v>
      </c>
      <c r="AM101" t="s">
        <v>126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57.6</v>
      </c>
      <c r="X102">
        <v>1.14E-2</v>
      </c>
      <c r="Y102">
        <v>-0.95399999999999996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123</v>
      </c>
      <c r="AH102" t="s">
        <v>45</v>
      </c>
      <c r="AI102" t="s">
        <v>124</v>
      </c>
      <c r="AJ102" t="s">
        <v>60</v>
      </c>
      <c r="AK102" t="s">
        <v>61</v>
      </c>
      <c r="AL102" t="s">
        <v>125</v>
      </c>
      <c r="AM102" t="s">
        <v>126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59</v>
      </c>
      <c r="X103">
        <v>1.0500000000000001E-2</v>
      </c>
      <c r="Y103">
        <v>-1.01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123</v>
      </c>
      <c r="AH103" t="s">
        <v>45</v>
      </c>
      <c r="AI103" t="s">
        <v>124</v>
      </c>
      <c r="AJ103" t="s">
        <v>60</v>
      </c>
      <c r="AK103" t="s">
        <v>61</v>
      </c>
      <c r="AL103" t="s">
        <v>125</v>
      </c>
      <c r="AM103" t="s">
        <v>126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56.3</v>
      </c>
      <c r="X104">
        <v>9.0799999999999995E-3</v>
      </c>
      <c r="Y104">
        <v>-0.92700000000000005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123</v>
      </c>
      <c r="AH104" t="s">
        <v>45</v>
      </c>
      <c r="AI104" t="s">
        <v>124</v>
      </c>
      <c r="AJ104" t="s">
        <v>60</v>
      </c>
      <c r="AK104" t="s">
        <v>61</v>
      </c>
      <c r="AL104" t="s">
        <v>125</v>
      </c>
      <c r="AM104" t="s">
        <v>126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70.7</v>
      </c>
      <c r="X105">
        <v>1.0200000000000001E-2</v>
      </c>
      <c r="Y105">
        <v>-0.5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123</v>
      </c>
      <c r="AH105" t="s">
        <v>45</v>
      </c>
      <c r="AI105" t="s">
        <v>124</v>
      </c>
      <c r="AJ105" t="s">
        <v>60</v>
      </c>
      <c r="AK105" t="s">
        <v>61</v>
      </c>
      <c r="AL105" t="s">
        <v>125</v>
      </c>
      <c r="AM105" t="s">
        <v>126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49</v>
      </c>
      <c r="X106">
        <v>8.6599999999999993E-3</v>
      </c>
      <c r="Y106">
        <v>-1.19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123</v>
      </c>
      <c r="AH106" t="s">
        <v>45</v>
      </c>
      <c r="AI106" t="s">
        <v>124</v>
      </c>
      <c r="AJ106" t="s">
        <v>60</v>
      </c>
      <c r="AK106" t="s">
        <v>61</v>
      </c>
      <c r="AL106" t="s">
        <v>125</v>
      </c>
      <c r="AM106" t="s">
        <v>126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55.6</v>
      </c>
      <c r="X107">
        <v>9.0900000000000009E-3</v>
      </c>
      <c r="Y107">
        <v>-0.93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123</v>
      </c>
      <c r="AH107" t="s">
        <v>45</v>
      </c>
      <c r="AI107" t="s">
        <v>124</v>
      </c>
      <c r="AJ107" t="s">
        <v>60</v>
      </c>
      <c r="AK107" t="s">
        <v>61</v>
      </c>
      <c r="AL107" t="s">
        <v>125</v>
      </c>
      <c r="AM107" t="s">
        <v>126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47.1</v>
      </c>
      <c r="X108">
        <v>8.9700000000000005E-3</v>
      </c>
      <c r="Y108">
        <v>-1.18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123</v>
      </c>
      <c r="AH108" t="s">
        <v>45</v>
      </c>
      <c r="AI108" t="s">
        <v>124</v>
      </c>
      <c r="AJ108" t="s">
        <v>60</v>
      </c>
      <c r="AK108" t="s">
        <v>61</v>
      </c>
      <c r="AL108" t="s">
        <v>125</v>
      </c>
      <c r="AM108" t="s">
        <v>126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41.6</v>
      </c>
      <c r="X109">
        <v>5.7499999999999999E-3</v>
      </c>
      <c r="Y109">
        <v>-1.95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123</v>
      </c>
      <c r="AH109" t="s">
        <v>45</v>
      </c>
      <c r="AI109" t="s">
        <v>124</v>
      </c>
      <c r="AJ109" t="s">
        <v>60</v>
      </c>
      <c r="AK109" t="s">
        <v>61</v>
      </c>
      <c r="AL109" t="s">
        <v>125</v>
      </c>
      <c r="AM109" t="s">
        <v>126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48.6</v>
      </c>
      <c r="X110">
        <v>8.3099999999999997E-3</v>
      </c>
      <c r="Y110">
        <v>-1.07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123</v>
      </c>
      <c r="AH110" t="s">
        <v>45</v>
      </c>
      <c r="AI110" t="s">
        <v>124</v>
      </c>
      <c r="AJ110" t="s">
        <v>60</v>
      </c>
      <c r="AK110" t="s">
        <v>61</v>
      </c>
      <c r="AL110" t="s">
        <v>125</v>
      </c>
      <c r="AM110" t="s">
        <v>126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49.5</v>
      </c>
      <c r="X111">
        <v>7.7299999999999999E-3</v>
      </c>
      <c r="Y111">
        <v>-0.91600000000000004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123</v>
      </c>
      <c r="AH111" t="s">
        <v>45</v>
      </c>
      <c r="AI111" t="s">
        <v>124</v>
      </c>
      <c r="AJ111" t="s">
        <v>60</v>
      </c>
      <c r="AK111" t="s">
        <v>61</v>
      </c>
      <c r="AL111" t="s">
        <v>125</v>
      </c>
      <c r="AM111" t="s">
        <v>126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51.1</v>
      </c>
      <c r="X112">
        <v>8.9099999999999995E-3</v>
      </c>
      <c r="Y112">
        <v>-1.05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123</v>
      </c>
      <c r="AH112" t="s">
        <v>45</v>
      </c>
      <c r="AI112" t="s">
        <v>124</v>
      </c>
      <c r="AJ112" t="s">
        <v>60</v>
      </c>
      <c r="AK112" t="s">
        <v>61</v>
      </c>
      <c r="AL112" t="s">
        <v>125</v>
      </c>
      <c r="AM112" t="s">
        <v>126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54.1</v>
      </c>
      <c r="X113">
        <v>9.9100000000000004E-3</v>
      </c>
      <c r="Y113">
        <v>-1.1299999999999999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123</v>
      </c>
      <c r="AH113" t="s">
        <v>45</v>
      </c>
      <c r="AI113" t="s">
        <v>124</v>
      </c>
      <c r="AJ113" t="s">
        <v>60</v>
      </c>
      <c r="AK113" t="s">
        <v>61</v>
      </c>
      <c r="AL113" t="s">
        <v>125</v>
      </c>
      <c r="AM113" t="s">
        <v>126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54.1</v>
      </c>
      <c r="X114">
        <v>1.18E-2</v>
      </c>
      <c r="Y114">
        <v>-1.27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123</v>
      </c>
      <c r="AH114" t="s">
        <v>45</v>
      </c>
      <c r="AI114" t="s">
        <v>124</v>
      </c>
      <c r="AJ114" t="s">
        <v>60</v>
      </c>
      <c r="AK114" t="s">
        <v>61</v>
      </c>
      <c r="AL114" t="s">
        <v>125</v>
      </c>
      <c r="AM114" t="s">
        <v>126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55.8</v>
      </c>
      <c r="X115">
        <v>1.18E-2</v>
      </c>
      <c r="Y115">
        <v>-1.23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123</v>
      </c>
      <c r="AH115" t="s">
        <v>45</v>
      </c>
      <c r="AI115" t="s">
        <v>124</v>
      </c>
      <c r="AJ115" t="s">
        <v>60</v>
      </c>
      <c r="AK115" t="s">
        <v>61</v>
      </c>
      <c r="AL115" t="s">
        <v>125</v>
      </c>
      <c r="AM115" t="s">
        <v>126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55.5</v>
      </c>
      <c r="X116">
        <v>1.06E-2</v>
      </c>
      <c r="Y116">
        <v>-1.32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123</v>
      </c>
      <c r="AH116" t="s">
        <v>45</v>
      </c>
      <c r="AI116" t="s">
        <v>124</v>
      </c>
      <c r="AJ116" t="s">
        <v>60</v>
      </c>
      <c r="AK116" t="s">
        <v>61</v>
      </c>
      <c r="AL116" t="s">
        <v>125</v>
      </c>
      <c r="AM116" t="s">
        <v>126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70.8</v>
      </c>
      <c r="X117">
        <v>1.11E-2</v>
      </c>
      <c r="Y117">
        <v>-0.66900000000000004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123</v>
      </c>
      <c r="AH117" t="s">
        <v>45</v>
      </c>
      <c r="AI117" t="s">
        <v>124</v>
      </c>
      <c r="AJ117" t="s">
        <v>60</v>
      </c>
      <c r="AK117" t="s">
        <v>61</v>
      </c>
      <c r="AL117" t="s">
        <v>125</v>
      </c>
      <c r="AM117" t="s">
        <v>126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42.8</v>
      </c>
      <c r="X118">
        <v>8.9999999999999993E-3</v>
      </c>
      <c r="Y118">
        <v>-1.24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123</v>
      </c>
      <c r="AH118" t="s">
        <v>45</v>
      </c>
      <c r="AI118" t="s">
        <v>124</v>
      </c>
      <c r="AJ118" t="s">
        <v>60</v>
      </c>
      <c r="AK118" t="s">
        <v>61</v>
      </c>
      <c r="AL118" t="s">
        <v>125</v>
      </c>
      <c r="AM118" t="s">
        <v>126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52.4</v>
      </c>
      <c r="X119">
        <v>9.6600000000000002E-3</v>
      </c>
      <c r="Y119">
        <v>-1.1399999999999999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123</v>
      </c>
      <c r="AH119" t="s">
        <v>45</v>
      </c>
      <c r="AI119" t="s">
        <v>124</v>
      </c>
      <c r="AJ119" t="s">
        <v>60</v>
      </c>
      <c r="AK119" t="s">
        <v>61</v>
      </c>
      <c r="AL119" t="s">
        <v>125</v>
      </c>
      <c r="AM119" t="s">
        <v>126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46.6</v>
      </c>
      <c r="X120">
        <v>8.9999999999999993E-3</v>
      </c>
      <c r="Y120">
        <v>-1.19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123</v>
      </c>
      <c r="AH120" t="s">
        <v>45</v>
      </c>
      <c r="AI120" t="s">
        <v>124</v>
      </c>
      <c r="AJ120" t="s">
        <v>60</v>
      </c>
      <c r="AK120" t="s">
        <v>61</v>
      </c>
      <c r="AL120" t="s">
        <v>125</v>
      </c>
      <c r="AM120" t="s">
        <v>126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40.5</v>
      </c>
      <c r="X121">
        <v>5.5999999999999999E-3</v>
      </c>
      <c r="Y121">
        <v>-2.06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123</v>
      </c>
      <c r="AH121" t="s">
        <v>45</v>
      </c>
      <c r="AI121" t="s">
        <v>124</v>
      </c>
      <c r="AJ121" t="s">
        <v>60</v>
      </c>
      <c r="AK121" t="s">
        <v>61</v>
      </c>
      <c r="AL121" t="s">
        <v>125</v>
      </c>
      <c r="AM121" t="s">
        <v>126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46.3</v>
      </c>
      <c r="X122">
        <v>8.3899999999999999E-3</v>
      </c>
      <c r="Y122">
        <v>-1.18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123</v>
      </c>
      <c r="AH122" t="s">
        <v>45</v>
      </c>
      <c r="AI122" t="s">
        <v>124</v>
      </c>
      <c r="AJ122" t="s">
        <v>60</v>
      </c>
      <c r="AK122" t="s">
        <v>61</v>
      </c>
      <c r="AL122" t="s">
        <v>125</v>
      </c>
      <c r="AM122" t="s">
        <v>126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46</v>
      </c>
      <c r="X123">
        <v>7.26E-3</v>
      </c>
      <c r="Y123">
        <v>-1.23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123</v>
      </c>
      <c r="AH123" t="s">
        <v>45</v>
      </c>
      <c r="AI123" t="s">
        <v>124</v>
      </c>
      <c r="AJ123" t="s">
        <v>60</v>
      </c>
      <c r="AK123" t="s">
        <v>61</v>
      </c>
      <c r="AL123" t="s">
        <v>125</v>
      </c>
      <c r="AM123" t="s">
        <v>126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49.1</v>
      </c>
      <c r="X124">
        <v>9.0699999999999999E-3</v>
      </c>
      <c r="Y124">
        <v>-1.1599999999999999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123</v>
      </c>
      <c r="AH124" t="s">
        <v>45</v>
      </c>
      <c r="AI124" t="s">
        <v>124</v>
      </c>
      <c r="AJ124" t="s">
        <v>60</v>
      </c>
      <c r="AK124" t="s">
        <v>61</v>
      </c>
      <c r="AL124" t="s">
        <v>125</v>
      </c>
      <c r="AM124" t="s">
        <v>126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51.7</v>
      </c>
      <c r="X125">
        <v>1.03E-2</v>
      </c>
      <c r="Y125">
        <v>-1.26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123</v>
      </c>
      <c r="AH125" t="s">
        <v>45</v>
      </c>
      <c r="AI125" t="s">
        <v>124</v>
      </c>
      <c r="AJ125" t="s">
        <v>60</v>
      </c>
      <c r="AK125" t="s">
        <v>61</v>
      </c>
      <c r="AL125" t="s">
        <v>125</v>
      </c>
      <c r="AM125" t="s">
        <v>126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53.4</v>
      </c>
      <c r="X126">
        <v>1.18E-2</v>
      </c>
      <c r="Y126">
        <v>-1.31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123</v>
      </c>
      <c r="AH126" t="s">
        <v>45</v>
      </c>
      <c r="AI126" t="s">
        <v>124</v>
      </c>
      <c r="AJ126" t="s">
        <v>60</v>
      </c>
      <c r="AK126" t="s">
        <v>61</v>
      </c>
      <c r="AL126" t="s">
        <v>125</v>
      </c>
      <c r="AM126" t="s">
        <v>126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54.9</v>
      </c>
      <c r="X127">
        <v>1.2E-2</v>
      </c>
      <c r="Y127">
        <v>-1.27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123</v>
      </c>
      <c r="AH127" t="s">
        <v>45</v>
      </c>
      <c r="AI127" t="s">
        <v>124</v>
      </c>
      <c r="AJ127" t="s">
        <v>60</v>
      </c>
      <c r="AK127" t="s">
        <v>61</v>
      </c>
      <c r="AL127" t="s">
        <v>125</v>
      </c>
      <c r="AM127" t="s">
        <v>126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55.3</v>
      </c>
      <c r="X128">
        <v>1.0800000000000001E-2</v>
      </c>
      <c r="Y128">
        <v>-1.38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123</v>
      </c>
      <c r="AH128" t="s">
        <v>45</v>
      </c>
      <c r="AI128" t="s">
        <v>124</v>
      </c>
      <c r="AJ128" t="s">
        <v>60</v>
      </c>
      <c r="AK128" t="s">
        <v>61</v>
      </c>
      <c r="AL128" t="s">
        <v>125</v>
      </c>
      <c r="AM128" t="s">
        <v>126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69.5</v>
      </c>
      <c r="X129">
        <v>1.21E-2</v>
      </c>
      <c r="Y129">
        <v>-0.89800000000000002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123</v>
      </c>
      <c r="AH129" t="s">
        <v>45</v>
      </c>
      <c r="AI129" t="s">
        <v>124</v>
      </c>
      <c r="AJ129" t="s">
        <v>60</v>
      </c>
      <c r="AK129" t="s">
        <v>61</v>
      </c>
      <c r="AL129" t="s">
        <v>125</v>
      </c>
      <c r="AM129" t="s">
        <v>126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41.1</v>
      </c>
      <c r="X130">
        <v>9.0900000000000009E-3</v>
      </c>
      <c r="Y130">
        <v>-1.26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123</v>
      </c>
      <c r="AH130" t="s">
        <v>45</v>
      </c>
      <c r="AI130" t="s">
        <v>124</v>
      </c>
      <c r="AJ130" t="s">
        <v>60</v>
      </c>
      <c r="AK130" t="s">
        <v>61</v>
      </c>
      <c r="AL130" t="s">
        <v>125</v>
      </c>
      <c r="AM130" t="s">
        <v>126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50.5</v>
      </c>
      <c r="X131">
        <v>9.92E-3</v>
      </c>
      <c r="Y131">
        <v>-1.25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123</v>
      </c>
      <c r="AH131" t="s">
        <v>45</v>
      </c>
      <c r="AI131" t="s">
        <v>124</v>
      </c>
      <c r="AJ131" t="s">
        <v>60</v>
      </c>
      <c r="AK131" t="s">
        <v>61</v>
      </c>
      <c r="AL131" t="s">
        <v>125</v>
      </c>
      <c r="AM131" t="s">
        <v>126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50.5</v>
      </c>
      <c r="X132">
        <v>7.8700000000000003E-3</v>
      </c>
      <c r="Y132">
        <v>-1.06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123</v>
      </c>
      <c r="AH132" t="s">
        <v>45</v>
      </c>
      <c r="AI132" t="s">
        <v>124</v>
      </c>
      <c r="AJ132" t="s">
        <v>60</v>
      </c>
      <c r="AK132" t="s">
        <v>61</v>
      </c>
      <c r="AL132" t="s">
        <v>125</v>
      </c>
      <c r="AM132" t="s">
        <v>126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56.9</v>
      </c>
      <c r="X133">
        <v>1.01E-2</v>
      </c>
      <c r="Y133">
        <v>-1.02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123</v>
      </c>
      <c r="AH133" t="s">
        <v>45</v>
      </c>
      <c r="AI133" t="s">
        <v>124</v>
      </c>
      <c r="AJ133" t="s">
        <v>60</v>
      </c>
      <c r="AK133" t="s">
        <v>61</v>
      </c>
      <c r="AL133" t="s">
        <v>125</v>
      </c>
      <c r="AM133" t="s">
        <v>126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59.6</v>
      </c>
      <c r="X134">
        <v>1.24E-2</v>
      </c>
      <c r="Y134">
        <v>-1.23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123</v>
      </c>
      <c r="AH134" t="s">
        <v>45</v>
      </c>
      <c r="AI134" t="s">
        <v>124</v>
      </c>
      <c r="AJ134" t="s">
        <v>60</v>
      </c>
      <c r="AK134" t="s">
        <v>61</v>
      </c>
      <c r="AL134" t="s">
        <v>125</v>
      </c>
      <c r="AM134" t="s">
        <v>126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52.1</v>
      </c>
      <c r="X135">
        <v>1.01E-2</v>
      </c>
      <c r="Y135">
        <v>-1.0900000000000001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123</v>
      </c>
      <c r="AH135" t="s">
        <v>45</v>
      </c>
      <c r="AI135" t="s">
        <v>124</v>
      </c>
      <c r="AJ135" t="s">
        <v>60</v>
      </c>
      <c r="AK135" t="s">
        <v>61</v>
      </c>
      <c r="AL135" t="s">
        <v>125</v>
      </c>
      <c r="AM135" t="s">
        <v>126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54.9</v>
      </c>
      <c r="X136">
        <v>1.01E-2</v>
      </c>
      <c r="Y136">
        <v>-1.1299999999999999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123</v>
      </c>
      <c r="AH136" t="s">
        <v>45</v>
      </c>
      <c r="AI136" t="s">
        <v>124</v>
      </c>
      <c r="AJ136" t="s">
        <v>60</v>
      </c>
      <c r="AK136" t="s">
        <v>61</v>
      </c>
      <c r="AL136" t="s">
        <v>125</v>
      </c>
      <c r="AM136" t="s">
        <v>126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51.9</v>
      </c>
      <c r="X137">
        <v>8.0400000000000003E-3</v>
      </c>
      <c r="Y137">
        <v>-0.90700000000000003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123</v>
      </c>
      <c r="AH137" t="s">
        <v>45</v>
      </c>
      <c r="AI137" t="s">
        <v>124</v>
      </c>
      <c r="AJ137" t="s">
        <v>60</v>
      </c>
      <c r="AK137" t="s">
        <v>61</v>
      </c>
      <c r="AL137" t="s">
        <v>125</v>
      </c>
      <c r="AM137" t="s">
        <v>126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52.5</v>
      </c>
      <c r="X138">
        <v>7.7000000000000002E-3</v>
      </c>
      <c r="Y138">
        <v>-0.59599999999999997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123</v>
      </c>
      <c r="AH138" t="s">
        <v>45</v>
      </c>
      <c r="AI138" t="s">
        <v>124</v>
      </c>
      <c r="AJ138" t="s">
        <v>60</v>
      </c>
      <c r="AK138" t="s">
        <v>61</v>
      </c>
      <c r="AL138" t="s">
        <v>125</v>
      </c>
      <c r="AM138" t="s">
        <v>126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57.2</v>
      </c>
      <c r="X139">
        <v>9.3699999999999999E-3</v>
      </c>
      <c r="Y139">
        <v>-0.71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123</v>
      </c>
      <c r="AH139" t="s">
        <v>45</v>
      </c>
      <c r="AI139" t="s">
        <v>124</v>
      </c>
      <c r="AJ139" t="s">
        <v>60</v>
      </c>
      <c r="AK139" t="s">
        <v>61</v>
      </c>
      <c r="AL139" t="s">
        <v>125</v>
      </c>
      <c r="AM139" t="s">
        <v>126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57.1</v>
      </c>
      <c r="X140">
        <v>1.0999999999999999E-2</v>
      </c>
      <c r="Y140">
        <v>-0.92800000000000005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123</v>
      </c>
      <c r="AH140" t="s">
        <v>45</v>
      </c>
      <c r="AI140" t="s">
        <v>124</v>
      </c>
      <c r="AJ140" t="s">
        <v>60</v>
      </c>
      <c r="AK140" t="s">
        <v>61</v>
      </c>
      <c r="AL140" t="s">
        <v>125</v>
      </c>
      <c r="AM140" t="s">
        <v>126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55.7</v>
      </c>
      <c r="X141">
        <v>8.8599999999999998E-3</v>
      </c>
      <c r="Y141">
        <v>-0.98399999999999999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123</v>
      </c>
      <c r="AH141" t="s">
        <v>45</v>
      </c>
      <c r="AI141" t="s">
        <v>124</v>
      </c>
      <c r="AJ141" t="s">
        <v>60</v>
      </c>
      <c r="AK141" t="s">
        <v>61</v>
      </c>
      <c r="AL141" t="s">
        <v>125</v>
      </c>
      <c r="AM141" t="s">
        <v>126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70.599999999999994</v>
      </c>
      <c r="X142">
        <v>1.0200000000000001E-2</v>
      </c>
      <c r="Y142">
        <v>-0.50800000000000001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123</v>
      </c>
      <c r="AH142" t="s">
        <v>45</v>
      </c>
      <c r="AI142" t="s">
        <v>124</v>
      </c>
      <c r="AJ142" t="s">
        <v>60</v>
      </c>
      <c r="AK142" t="s">
        <v>61</v>
      </c>
      <c r="AL142" t="s">
        <v>125</v>
      </c>
      <c r="AM142" t="s">
        <v>126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53.7</v>
      </c>
      <c r="X143">
        <v>8.4600000000000005E-3</v>
      </c>
      <c r="Y143">
        <v>-0.68600000000000005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123</v>
      </c>
      <c r="AH143" t="s">
        <v>45</v>
      </c>
      <c r="AI143" t="s">
        <v>124</v>
      </c>
      <c r="AJ143" t="s">
        <v>60</v>
      </c>
      <c r="AK143" t="s">
        <v>61</v>
      </c>
      <c r="AL143" t="s">
        <v>125</v>
      </c>
      <c r="AM143" t="s">
        <v>126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47.5</v>
      </c>
      <c r="X144">
        <v>6.9199999999999999E-3</v>
      </c>
      <c r="Y144">
        <v>-1.1399999999999999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123</v>
      </c>
      <c r="AH144" t="s">
        <v>45</v>
      </c>
      <c r="AI144" t="s">
        <v>124</v>
      </c>
      <c r="AJ144" t="s">
        <v>60</v>
      </c>
      <c r="AK144" t="s">
        <v>61</v>
      </c>
      <c r="AL144" t="s">
        <v>125</v>
      </c>
      <c r="AM144" t="s">
        <v>126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48.7</v>
      </c>
      <c r="X145">
        <v>7.7499999999999999E-3</v>
      </c>
      <c r="Y145">
        <v>-0.99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123</v>
      </c>
      <c r="AH145" t="s">
        <v>45</v>
      </c>
      <c r="AI145" t="s">
        <v>124</v>
      </c>
      <c r="AJ145" t="s">
        <v>60</v>
      </c>
      <c r="AK145" t="s">
        <v>61</v>
      </c>
      <c r="AL145" t="s">
        <v>125</v>
      </c>
      <c r="AM145" t="s">
        <v>126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55.2</v>
      </c>
      <c r="X146">
        <v>9.7300000000000008E-3</v>
      </c>
      <c r="Y146">
        <v>-0.88300000000000001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123</v>
      </c>
      <c r="AH146" t="s">
        <v>45</v>
      </c>
      <c r="AI146" t="s">
        <v>124</v>
      </c>
      <c r="AJ146" t="s">
        <v>60</v>
      </c>
      <c r="AK146" t="s">
        <v>61</v>
      </c>
      <c r="AL146" t="s">
        <v>125</v>
      </c>
      <c r="AM146" t="s">
        <v>126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53.9</v>
      </c>
      <c r="X147">
        <v>1.11E-2</v>
      </c>
      <c r="Y147">
        <v>-1.21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123</v>
      </c>
      <c r="AH147" t="s">
        <v>45</v>
      </c>
      <c r="AI147" t="s">
        <v>124</v>
      </c>
      <c r="AJ147" t="s">
        <v>60</v>
      </c>
      <c r="AK147" t="s">
        <v>61</v>
      </c>
      <c r="AL147" t="s">
        <v>125</v>
      </c>
      <c r="AM147" t="s">
        <v>126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52.6</v>
      </c>
      <c r="X148">
        <v>9.9500000000000005E-3</v>
      </c>
      <c r="Y148">
        <v>-1.22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123</v>
      </c>
      <c r="AH148" t="s">
        <v>45</v>
      </c>
      <c r="AI148" t="s">
        <v>124</v>
      </c>
      <c r="AJ148" t="s">
        <v>60</v>
      </c>
      <c r="AK148" t="s">
        <v>61</v>
      </c>
      <c r="AL148" t="s">
        <v>125</v>
      </c>
      <c r="AM148" t="s">
        <v>126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69.7</v>
      </c>
      <c r="X149">
        <v>1.2200000000000001E-2</v>
      </c>
      <c r="Y149">
        <v>-0.85699999999999998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123</v>
      </c>
      <c r="AH149" t="s">
        <v>45</v>
      </c>
      <c r="AI149" t="s">
        <v>124</v>
      </c>
      <c r="AJ149" t="s">
        <v>60</v>
      </c>
      <c r="AK149" t="s">
        <v>61</v>
      </c>
      <c r="AL149" t="s">
        <v>125</v>
      </c>
      <c r="AM149" t="s">
        <v>126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50.2</v>
      </c>
      <c r="X150">
        <v>8.6499999999999997E-3</v>
      </c>
      <c r="Y150">
        <v>-1.06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123</v>
      </c>
      <c r="AH150" t="s">
        <v>45</v>
      </c>
      <c r="AI150" t="s">
        <v>124</v>
      </c>
      <c r="AJ150" t="s">
        <v>60</v>
      </c>
      <c r="AK150" t="s">
        <v>61</v>
      </c>
      <c r="AL150" t="s">
        <v>125</v>
      </c>
      <c r="AM150" t="s">
        <v>126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46.4</v>
      </c>
      <c r="X151">
        <v>6.6299999999999996E-3</v>
      </c>
      <c r="Y151">
        <v>-1.2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123</v>
      </c>
      <c r="AH151" t="s">
        <v>45</v>
      </c>
      <c r="AI151" t="s">
        <v>124</v>
      </c>
      <c r="AJ151" t="s">
        <v>60</v>
      </c>
      <c r="AK151" t="s">
        <v>61</v>
      </c>
      <c r="AL151" t="s">
        <v>125</v>
      </c>
      <c r="AM151" t="s">
        <v>126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46.4</v>
      </c>
      <c r="X152">
        <v>7.77E-3</v>
      </c>
      <c r="Y152">
        <v>-1.21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123</v>
      </c>
      <c r="AH152" t="s">
        <v>45</v>
      </c>
      <c r="AI152" t="s">
        <v>124</v>
      </c>
      <c r="AJ152" t="s">
        <v>60</v>
      </c>
      <c r="AK152" t="s">
        <v>61</v>
      </c>
      <c r="AL152" t="s">
        <v>125</v>
      </c>
      <c r="AM152" t="s">
        <v>126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51.2</v>
      </c>
      <c r="X153">
        <v>1.0200000000000001E-2</v>
      </c>
      <c r="Y153">
        <v>-1.1499999999999999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123</v>
      </c>
      <c r="AH153" t="s">
        <v>45</v>
      </c>
      <c r="AI153" t="s">
        <v>124</v>
      </c>
      <c r="AJ153" t="s">
        <v>60</v>
      </c>
      <c r="AK153" t="s">
        <v>61</v>
      </c>
      <c r="AL153" t="s">
        <v>125</v>
      </c>
      <c r="AM153" t="s">
        <v>126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52</v>
      </c>
      <c r="X154">
        <v>1.0999999999999999E-2</v>
      </c>
      <c r="Y154">
        <v>-1.31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123</v>
      </c>
      <c r="AH154" t="s">
        <v>45</v>
      </c>
      <c r="AI154" t="s">
        <v>124</v>
      </c>
      <c r="AJ154" t="s">
        <v>60</v>
      </c>
      <c r="AK154" t="s">
        <v>61</v>
      </c>
      <c r="AL154" t="s">
        <v>125</v>
      </c>
      <c r="AM154" t="s">
        <v>126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52.5</v>
      </c>
      <c r="X155">
        <v>9.9699999999999997E-3</v>
      </c>
      <c r="Y155">
        <v>-1.24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123</v>
      </c>
      <c r="AH155" t="s">
        <v>45</v>
      </c>
      <c r="AI155" t="s">
        <v>124</v>
      </c>
      <c r="AJ155" t="s">
        <v>60</v>
      </c>
      <c r="AK155" t="s">
        <v>61</v>
      </c>
      <c r="AL155" t="s">
        <v>125</v>
      </c>
      <c r="AM155" t="s">
        <v>126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69.7</v>
      </c>
      <c r="X156">
        <v>1.24E-2</v>
      </c>
      <c r="Y156">
        <v>-0.88100000000000001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123</v>
      </c>
      <c r="AH156" t="s">
        <v>45</v>
      </c>
      <c r="AI156" t="s">
        <v>124</v>
      </c>
      <c r="AJ156" t="s">
        <v>60</v>
      </c>
      <c r="AK156" t="s">
        <v>61</v>
      </c>
      <c r="AL156" t="s">
        <v>125</v>
      </c>
      <c r="AM156" t="s">
        <v>126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48.2</v>
      </c>
      <c r="X157">
        <v>8.6300000000000005E-3</v>
      </c>
      <c r="Y157">
        <v>-1.23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123</v>
      </c>
      <c r="AH157" t="s">
        <v>45</v>
      </c>
      <c r="AI157" t="s">
        <v>124</v>
      </c>
      <c r="AJ157" t="s">
        <v>60</v>
      </c>
      <c r="AK157" t="s">
        <v>61</v>
      </c>
      <c r="AL157" t="s">
        <v>125</v>
      </c>
      <c r="AM157" t="s">
        <v>126</v>
      </c>
      <c r="AO157" t="s">
        <v>64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117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40.700000000000003</v>
      </c>
      <c r="X6">
        <v>6.1799999999999997E-3</v>
      </c>
      <c r="Y6">
        <v>-1.55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118</v>
      </c>
      <c r="AH6" t="s">
        <v>45</v>
      </c>
      <c r="AI6" t="s">
        <v>119</v>
      </c>
      <c r="AJ6" t="s">
        <v>60</v>
      </c>
      <c r="AK6" t="s">
        <v>61</v>
      </c>
      <c r="AL6" t="s">
        <v>120</v>
      </c>
      <c r="AM6" t="s">
        <v>121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55.6</v>
      </c>
      <c r="X7">
        <v>1.2800000000000001E-2</v>
      </c>
      <c r="Y7">
        <v>-1.64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118</v>
      </c>
      <c r="AH7" t="s">
        <v>45</v>
      </c>
      <c r="AI7" t="s">
        <v>119</v>
      </c>
      <c r="AJ7" t="s">
        <v>60</v>
      </c>
      <c r="AK7" t="s">
        <v>61</v>
      </c>
      <c r="AL7" t="s">
        <v>120</v>
      </c>
      <c r="AM7" t="s">
        <v>121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50.5</v>
      </c>
      <c r="X8">
        <v>1.06E-2</v>
      </c>
      <c r="Y8">
        <v>-1.69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118</v>
      </c>
      <c r="AH8" t="s">
        <v>45</v>
      </c>
      <c r="AI8" t="s">
        <v>119</v>
      </c>
      <c r="AJ8" t="s">
        <v>60</v>
      </c>
      <c r="AK8" t="s">
        <v>61</v>
      </c>
      <c r="AL8" t="s">
        <v>120</v>
      </c>
      <c r="AM8" t="s">
        <v>121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57.9</v>
      </c>
      <c r="X9">
        <v>1.24E-2</v>
      </c>
      <c r="Y9">
        <v>-1.26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118</v>
      </c>
      <c r="AH9" t="s">
        <v>45</v>
      </c>
      <c r="AI9" t="s">
        <v>119</v>
      </c>
      <c r="AJ9" t="s">
        <v>60</v>
      </c>
      <c r="AK9" t="s">
        <v>61</v>
      </c>
      <c r="AL9" t="s">
        <v>120</v>
      </c>
      <c r="AM9" t="s">
        <v>121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46.7</v>
      </c>
      <c r="X10">
        <v>7.4799999999999997E-3</v>
      </c>
      <c r="Y10">
        <v>-1.96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118</v>
      </c>
      <c r="AH10" t="s">
        <v>45</v>
      </c>
      <c r="AI10" t="s">
        <v>119</v>
      </c>
      <c r="AJ10" t="s">
        <v>60</v>
      </c>
      <c r="AK10" t="s">
        <v>61</v>
      </c>
      <c r="AL10" t="s">
        <v>120</v>
      </c>
      <c r="AM10" t="s">
        <v>121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65</v>
      </c>
      <c r="X11">
        <v>1.38E-2</v>
      </c>
      <c r="Y11">
        <v>-1.34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118</v>
      </c>
      <c r="AH11" t="s">
        <v>45</v>
      </c>
      <c r="AI11" t="s">
        <v>119</v>
      </c>
      <c r="AJ11" t="s">
        <v>60</v>
      </c>
      <c r="AK11" t="s">
        <v>61</v>
      </c>
      <c r="AL11" t="s">
        <v>120</v>
      </c>
      <c r="AM11" t="s">
        <v>121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61.3</v>
      </c>
      <c r="X12">
        <v>1.4200000000000001E-2</v>
      </c>
      <c r="Y12">
        <v>-1.4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118</v>
      </c>
      <c r="AH12" t="s">
        <v>45</v>
      </c>
      <c r="AI12" t="s">
        <v>119</v>
      </c>
      <c r="AJ12" t="s">
        <v>60</v>
      </c>
      <c r="AK12" t="s">
        <v>61</v>
      </c>
      <c r="AL12" t="s">
        <v>120</v>
      </c>
      <c r="AM12" t="s">
        <v>121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67.5</v>
      </c>
      <c r="X13">
        <v>1.43E-2</v>
      </c>
      <c r="Y13">
        <v>-1.27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118</v>
      </c>
      <c r="AH13" t="s">
        <v>45</v>
      </c>
      <c r="AI13" t="s">
        <v>119</v>
      </c>
      <c r="AJ13" t="s">
        <v>60</v>
      </c>
      <c r="AK13" t="s">
        <v>61</v>
      </c>
      <c r="AL13" t="s">
        <v>120</v>
      </c>
      <c r="AM13" t="s">
        <v>121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48.9</v>
      </c>
      <c r="X14">
        <v>1.04E-2</v>
      </c>
      <c r="Y14">
        <v>-1.47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118</v>
      </c>
      <c r="AH14" t="s">
        <v>45</v>
      </c>
      <c r="AI14" t="s">
        <v>119</v>
      </c>
      <c r="AJ14" t="s">
        <v>60</v>
      </c>
      <c r="AK14" t="s">
        <v>61</v>
      </c>
      <c r="AL14" t="s">
        <v>120</v>
      </c>
      <c r="AM14" t="s">
        <v>121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59.9</v>
      </c>
      <c r="X15">
        <v>1.2800000000000001E-2</v>
      </c>
      <c r="Y15">
        <v>-1.44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118</v>
      </c>
      <c r="AH15" t="s">
        <v>45</v>
      </c>
      <c r="AI15" t="s">
        <v>119</v>
      </c>
      <c r="AJ15" t="s">
        <v>60</v>
      </c>
      <c r="AK15" t="s">
        <v>61</v>
      </c>
      <c r="AL15" t="s">
        <v>120</v>
      </c>
      <c r="AM15" t="s">
        <v>121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47.2</v>
      </c>
      <c r="X16">
        <v>5.9100000000000003E-3</v>
      </c>
      <c r="Y16">
        <v>-1.9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118</v>
      </c>
      <c r="AH16" t="s">
        <v>45</v>
      </c>
      <c r="AI16" t="s">
        <v>119</v>
      </c>
      <c r="AJ16" t="s">
        <v>60</v>
      </c>
      <c r="AK16" t="s">
        <v>61</v>
      </c>
      <c r="AL16" t="s">
        <v>120</v>
      </c>
      <c r="AM16" t="s">
        <v>121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53.5</v>
      </c>
      <c r="X17">
        <v>7.0400000000000003E-3</v>
      </c>
      <c r="Y17">
        <v>-1.36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118</v>
      </c>
      <c r="AH17" t="s">
        <v>45</v>
      </c>
      <c r="AI17" t="s">
        <v>119</v>
      </c>
      <c r="AJ17" t="s">
        <v>60</v>
      </c>
      <c r="AK17" t="s">
        <v>61</v>
      </c>
      <c r="AL17" t="s">
        <v>120</v>
      </c>
      <c r="AM17" t="s">
        <v>121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50.6</v>
      </c>
      <c r="X18">
        <v>6.3899999999999998E-3</v>
      </c>
      <c r="Y18">
        <v>-1.66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118</v>
      </c>
      <c r="AH18" t="s">
        <v>45</v>
      </c>
      <c r="AI18" t="s">
        <v>119</v>
      </c>
      <c r="AJ18" t="s">
        <v>60</v>
      </c>
      <c r="AK18" t="s">
        <v>61</v>
      </c>
      <c r="AL18" t="s">
        <v>120</v>
      </c>
      <c r="AM18" t="s">
        <v>121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55.4</v>
      </c>
      <c r="X19">
        <v>8.9200000000000008E-3</v>
      </c>
      <c r="Y19">
        <v>-1.17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118</v>
      </c>
      <c r="AH19" t="s">
        <v>45</v>
      </c>
      <c r="AI19" t="s">
        <v>119</v>
      </c>
      <c r="AJ19" t="s">
        <v>60</v>
      </c>
      <c r="AK19" t="s">
        <v>61</v>
      </c>
      <c r="AL19" t="s">
        <v>120</v>
      </c>
      <c r="AM19" t="s">
        <v>121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50.8</v>
      </c>
      <c r="X20">
        <v>6.77E-3</v>
      </c>
      <c r="Y20">
        <v>-1.75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118</v>
      </c>
      <c r="AH20" t="s">
        <v>45</v>
      </c>
      <c r="AI20" t="s">
        <v>119</v>
      </c>
      <c r="AJ20" t="s">
        <v>60</v>
      </c>
      <c r="AK20" t="s">
        <v>61</v>
      </c>
      <c r="AL20" t="s">
        <v>120</v>
      </c>
      <c r="AM20" t="s">
        <v>121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63.9</v>
      </c>
      <c r="X21">
        <v>1.26E-2</v>
      </c>
      <c r="Y21">
        <v>-1.1499999999999999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118</v>
      </c>
      <c r="AH21" t="s">
        <v>45</v>
      </c>
      <c r="AI21" t="s">
        <v>119</v>
      </c>
      <c r="AJ21" t="s">
        <v>60</v>
      </c>
      <c r="AK21" t="s">
        <v>61</v>
      </c>
      <c r="AL21" t="s">
        <v>120</v>
      </c>
      <c r="AM21" t="s">
        <v>121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59.9</v>
      </c>
      <c r="X22">
        <v>1.2E-2</v>
      </c>
      <c r="Y22">
        <v>-1.28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118</v>
      </c>
      <c r="AH22" t="s">
        <v>45</v>
      </c>
      <c r="AI22" t="s">
        <v>119</v>
      </c>
      <c r="AJ22" t="s">
        <v>60</v>
      </c>
      <c r="AK22" t="s">
        <v>61</v>
      </c>
      <c r="AL22" t="s">
        <v>120</v>
      </c>
      <c r="AM22" t="s">
        <v>121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65.7</v>
      </c>
      <c r="X23">
        <v>1.18E-2</v>
      </c>
      <c r="Y23">
        <v>-1.1399999999999999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118</v>
      </c>
      <c r="AH23" t="s">
        <v>45</v>
      </c>
      <c r="AI23" t="s">
        <v>119</v>
      </c>
      <c r="AJ23" t="s">
        <v>60</v>
      </c>
      <c r="AK23" t="s">
        <v>61</v>
      </c>
      <c r="AL23" t="s">
        <v>120</v>
      </c>
      <c r="AM23" t="s">
        <v>121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52.9</v>
      </c>
      <c r="X24">
        <v>9.2700000000000005E-3</v>
      </c>
      <c r="Y24">
        <v>-1.33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118</v>
      </c>
      <c r="AH24" t="s">
        <v>45</v>
      </c>
      <c r="AI24" t="s">
        <v>119</v>
      </c>
      <c r="AJ24" t="s">
        <v>60</v>
      </c>
      <c r="AK24" t="s">
        <v>61</v>
      </c>
      <c r="AL24" t="s">
        <v>120</v>
      </c>
      <c r="AM24" t="s">
        <v>121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55</v>
      </c>
      <c r="X25">
        <v>8.6099999999999996E-3</v>
      </c>
      <c r="Y25">
        <v>-1.43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118</v>
      </c>
      <c r="AH25" t="s">
        <v>45</v>
      </c>
      <c r="AI25" t="s">
        <v>119</v>
      </c>
      <c r="AJ25" t="s">
        <v>60</v>
      </c>
      <c r="AK25" t="s">
        <v>61</v>
      </c>
      <c r="AL25" t="s">
        <v>120</v>
      </c>
      <c r="AM25" t="s">
        <v>121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41.4</v>
      </c>
      <c r="X26">
        <v>5.2900000000000004E-3</v>
      </c>
      <c r="Y26">
        <v>-1.72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118</v>
      </c>
      <c r="AH26" t="s">
        <v>45</v>
      </c>
      <c r="AI26" t="s">
        <v>119</v>
      </c>
      <c r="AJ26" t="s">
        <v>60</v>
      </c>
      <c r="AK26" t="s">
        <v>61</v>
      </c>
      <c r="AL26" t="s">
        <v>120</v>
      </c>
      <c r="AM26" t="s">
        <v>121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49.6</v>
      </c>
      <c r="X27">
        <v>7.1700000000000002E-3</v>
      </c>
      <c r="Y27">
        <v>-1.71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118</v>
      </c>
      <c r="AH27" t="s">
        <v>45</v>
      </c>
      <c r="AI27" t="s">
        <v>119</v>
      </c>
      <c r="AJ27" t="s">
        <v>60</v>
      </c>
      <c r="AK27" t="s">
        <v>61</v>
      </c>
      <c r="AL27" t="s">
        <v>120</v>
      </c>
      <c r="AM27" t="s">
        <v>121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47.5</v>
      </c>
      <c r="X28">
        <v>6.1500000000000001E-3</v>
      </c>
      <c r="Y28">
        <v>-1.81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118</v>
      </c>
      <c r="AH28" t="s">
        <v>45</v>
      </c>
      <c r="AI28" t="s">
        <v>119</v>
      </c>
      <c r="AJ28" t="s">
        <v>60</v>
      </c>
      <c r="AK28" t="s">
        <v>61</v>
      </c>
      <c r="AL28" t="s">
        <v>120</v>
      </c>
      <c r="AM28" t="s">
        <v>121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52.2</v>
      </c>
      <c r="X29">
        <v>8.5100000000000002E-3</v>
      </c>
      <c r="Y29">
        <v>-1.31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118</v>
      </c>
      <c r="AH29" t="s">
        <v>45</v>
      </c>
      <c r="AI29" t="s">
        <v>119</v>
      </c>
      <c r="AJ29" t="s">
        <v>60</v>
      </c>
      <c r="AK29" t="s">
        <v>61</v>
      </c>
      <c r="AL29" t="s">
        <v>120</v>
      </c>
      <c r="AM29" t="s">
        <v>121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46.3</v>
      </c>
      <c r="X30">
        <v>6.45E-3</v>
      </c>
      <c r="Y30">
        <v>-2.14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118</v>
      </c>
      <c r="AH30" t="s">
        <v>45</v>
      </c>
      <c r="AI30" t="s">
        <v>119</v>
      </c>
      <c r="AJ30" t="s">
        <v>60</v>
      </c>
      <c r="AK30" t="s">
        <v>61</v>
      </c>
      <c r="AL30" t="s">
        <v>120</v>
      </c>
      <c r="AM30" t="s">
        <v>121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60.8</v>
      </c>
      <c r="X31">
        <v>1.3100000000000001E-2</v>
      </c>
      <c r="Y31">
        <v>-1.35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118</v>
      </c>
      <c r="AH31" t="s">
        <v>45</v>
      </c>
      <c r="AI31" t="s">
        <v>119</v>
      </c>
      <c r="AJ31" t="s">
        <v>60</v>
      </c>
      <c r="AK31" t="s">
        <v>61</v>
      </c>
      <c r="AL31" t="s">
        <v>120</v>
      </c>
      <c r="AM31" t="s">
        <v>121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56</v>
      </c>
      <c r="X32">
        <v>1.2800000000000001E-2</v>
      </c>
      <c r="Y32">
        <v>-1.44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118</v>
      </c>
      <c r="AH32" t="s">
        <v>45</v>
      </c>
      <c r="AI32" t="s">
        <v>119</v>
      </c>
      <c r="AJ32" t="s">
        <v>60</v>
      </c>
      <c r="AK32" t="s">
        <v>61</v>
      </c>
      <c r="AL32" t="s">
        <v>120</v>
      </c>
      <c r="AM32" t="s">
        <v>121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62.5</v>
      </c>
      <c r="X33">
        <v>1.3100000000000001E-2</v>
      </c>
      <c r="Y33">
        <v>-1.35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118</v>
      </c>
      <c r="AH33" t="s">
        <v>45</v>
      </c>
      <c r="AI33" t="s">
        <v>119</v>
      </c>
      <c r="AJ33" t="s">
        <v>60</v>
      </c>
      <c r="AK33" t="s">
        <v>61</v>
      </c>
      <c r="AL33" t="s">
        <v>120</v>
      </c>
      <c r="AM33" t="s">
        <v>121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45.8</v>
      </c>
      <c r="X34">
        <v>9.9100000000000004E-3</v>
      </c>
      <c r="Y34">
        <v>-1.43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118</v>
      </c>
      <c r="AH34" t="s">
        <v>45</v>
      </c>
      <c r="AI34" t="s">
        <v>119</v>
      </c>
      <c r="AJ34" t="s">
        <v>60</v>
      </c>
      <c r="AK34" t="s">
        <v>61</v>
      </c>
      <c r="AL34" t="s">
        <v>120</v>
      </c>
      <c r="AM34" t="s">
        <v>121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52.9</v>
      </c>
      <c r="X35">
        <v>9.5300000000000003E-3</v>
      </c>
      <c r="Y35">
        <v>-1.56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118</v>
      </c>
      <c r="AH35" t="s">
        <v>45</v>
      </c>
      <c r="AI35" t="s">
        <v>119</v>
      </c>
      <c r="AJ35" t="s">
        <v>60</v>
      </c>
      <c r="AK35" t="s">
        <v>61</v>
      </c>
      <c r="AL35" t="s">
        <v>120</v>
      </c>
      <c r="AM35" t="s">
        <v>121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39.4</v>
      </c>
      <c r="X36">
        <v>5.0400000000000002E-3</v>
      </c>
      <c r="Y36">
        <v>-1.66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118</v>
      </c>
      <c r="AH36" t="s">
        <v>45</v>
      </c>
      <c r="AI36" t="s">
        <v>119</v>
      </c>
      <c r="AJ36" t="s">
        <v>60</v>
      </c>
      <c r="AK36" t="s">
        <v>61</v>
      </c>
      <c r="AL36" t="s">
        <v>120</v>
      </c>
      <c r="AM36" t="s">
        <v>121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47.8</v>
      </c>
      <c r="X37">
        <v>6.6800000000000002E-3</v>
      </c>
      <c r="Y37">
        <v>-1.83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118</v>
      </c>
      <c r="AH37" t="s">
        <v>45</v>
      </c>
      <c r="AI37" t="s">
        <v>119</v>
      </c>
      <c r="AJ37" t="s">
        <v>60</v>
      </c>
      <c r="AK37" t="s">
        <v>61</v>
      </c>
      <c r="AL37" t="s">
        <v>120</v>
      </c>
      <c r="AM37" t="s">
        <v>121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44.9</v>
      </c>
      <c r="X38">
        <v>5.8599999999999998E-3</v>
      </c>
      <c r="Y38">
        <v>-1.94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118</v>
      </c>
      <c r="AH38" t="s">
        <v>45</v>
      </c>
      <c r="AI38" t="s">
        <v>119</v>
      </c>
      <c r="AJ38" t="s">
        <v>60</v>
      </c>
      <c r="AK38" t="s">
        <v>61</v>
      </c>
      <c r="AL38" t="s">
        <v>120</v>
      </c>
      <c r="AM38" t="s">
        <v>121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50.2</v>
      </c>
      <c r="X39">
        <v>8.1300000000000001E-3</v>
      </c>
      <c r="Y39">
        <v>-1.4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118</v>
      </c>
      <c r="AH39" t="s">
        <v>45</v>
      </c>
      <c r="AI39" t="s">
        <v>119</v>
      </c>
      <c r="AJ39" t="s">
        <v>60</v>
      </c>
      <c r="AK39" t="s">
        <v>61</v>
      </c>
      <c r="AL39" t="s">
        <v>120</v>
      </c>
      <c r="AM39" t="s">
        <v>121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44.9</v>
      </c>
      <c r="X40">
        <v>6.1999999999999998E-3</v>
      </c>
      <c r="Y40">
        <v>-2.2799999999999998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118</v>
      </c>
      <c r="AH40" t="s">
        <v>45</v>
      </c>
      <c r="AI40" t="s">
        <v>119</v>
      </c>
      <c r="AJ40" t="s">
        <v>60</v>
      </c>
      <c r="AK40" t="s">
        <v>61</v>
      </c>
      <c r="AL40" t="s">
        <v>120</v>
      </c>
      <c r="AM40" t="s">
        <v>121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59.1</v>
      </c>
      <c r="X41">
        <v>1.3100000000000001E-2</v>
      </c>
      <c r="Y41">
        <v>-1.39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118</v>
      </c>
      <c r="AH41" t="s">
        <v>45</v>
      </c>
      <c r="AI41" t="s">
        <v>119</v>
      </c>
      <c r="AJ41" t="s">
        <v>60</v>
      </c>
      <c r="AK41" t="s">
        <v>61</v>
      </c>
      <c r="AL41" t="s">
        <v>120</v>
      </c>
      <c r="AM41" t="s">
        <v>121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54.4</v>
      </c>
      <c r="X42">
        <v>1.2999999999999999E-2</v>
      </c>
      <c r="Y42">
        <v>-1.49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118</v>
      </c>
      <c r="AH42" t="s">
        <v>45</v>
      </c>
      <c r="AI42" t="s">
        <v>119</v>
      </c>
      <c r="AJ42" t="s">
        <v>60</v>
      </c>
      <c r="AK42" t="s">
        <v>61</v>
      </c>
      <c r="AL42" t="s">
        <v>120</v>
      </c>
      <c r="AM42" t="s">
        <v>121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60.9</v>
      </c>
      <c r="X43">
        <v>1.35E-2</v>
      </c>
      <c r="Y43">
        <v>-1.42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118</v>
      </c>
      <c r="AH43" t="s">
        <v>45</v>
      </c>
      <c r="AI43" t="s">
        <v>119</v>
      </c>
      <c r="AJ43" t="s">
        <v>60</v>
      </c>
      <c r="AK43" t="s">
        <v>61</v>
      </c>
      <c r="AL43" t="s">
        <v>120</v>
      </c>
      <c r="AM43" t="s">
        <v>121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45.1</v>
      </c>
      <c r="X44">
        <v>9.8099999999999993E-3</v>
      </c>
      <c r="Y44">
        <v>-1.43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118</v>
      </c>
      <c r="AH44" t="s">
        <v>45</v>
      </c>
      <c r="AI44" t="s">
        <v>119</v>
      </c>
      <c r="AJ44" t="s">
        <v>60</v>
      </c>
      <c r="AK44" t="s">
        <v>61</v>
      </c>
      <c r="AL44" t="s">
        <v>120</v>
      </c>
      <c r="AM44" t="s">
        <v>121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51.4</v>
      </c>
      <c r="X45">
        <v>9.7199999999999995E-3</v>
      </c>
      <c r="Y45">
        <v>-1.62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118</v>
      </c>
      <c r="AH45" t="s">
        <v>45</v>
      </c>
      <c r="AI45" t="s">
        <v>119</v>
      </c>
      <c r="AJ45" t="s">
        <v>60</v>
      </c>
      <c r="AK45" t="s">
        <v>61</v>
      </c>
      <c r="AL45" t="s">
        <v>120</v>
      </c>
      <c r="AM45" t="s">
        <v>121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55.7</v>
      </c>
      <c r="X46">
        <v>8.77E-3</v>
      </c>
      <c r="Y46">
        <v>-1.25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118</v>
      </c>
      <c r="AH46" t="s">
        <v>45</v>
      </c>
      <c r="AI46" t="s">
        <v>119</v>
      </c>
      <c r="AJ46" t="s">
        <v>60</v>
      </c>
      <c r="AK46" t="s">
        <v>61</v>
      </c>
      <c r="AL46" t="s">
        <v>120</v>
      </c>
      <c r="AM46" t="s">
        <v>121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64.8</v>
      </c>
      <c r="X47">
        <v>1.18E-2</v>
      </c>
      <c r="Y47">
        <v>-1.22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118</v>
      </c>
      <c r="AH47" t="s">
        <v>45</v>
      </c>
      <c r="AI47" t="s">
        <v>119</v>
      </c>
      <c r="AJ47" t="s">
        <v>60</v>
      </c>
      <c r="AK47" t="s">
        <v>61</v>
      </c>
      <c r="AL47" t="s">
        <v>120</v>
      </c>
      <c r="AM47" t="s">
        <v>121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64.7</v>
      </c>
      <c r="X48">
        <v>1.2500000000000001E-2</v>
      </c>
      <c r="Y48">
        <v>-1.26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118</v>
      </c>
      <c r="AH48" t="s">
        <v>45</v>
      </c>
      <c r="AI48" t="s">
        <v>119</v>
      </c>
      <c r="AJ48" t="s">
        <v>60</v>
      </c>
      <c r="AK48" t="s">
        <v>61</v>
      </c>
      <c r="AL48" t="s">
        <v>120</v>
      </c>
      <c r="AM48" t="s">
        <v>121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68</v>
      </c>
      <c r="X49">
        <v>1.47E-2</v>
      </c>
      <c r="Y49">
        <v>-1.41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118</v>
      </c>
      <c r="AH49" t="s">
        <v>45</v>
      </c>
      <c r="AI49" t="s">
        <v>119</v>
      </c>
      <c r="AJ49" t="s">
        <v>60</v>
      </c>
      <c r="AK49" t="s">
        <v>61</v>
      </c>
      <c r="AL49" t="s">
        <v>120</v>
      </c>
      <c r="AM49" t="s">
        <v>121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68.5</v>
      </c>
      <c r="X50">
        <v>1.47E-2</v>
      </c>
      <c r="Y50">
        <v>-1.27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118</v>
      </c>
      <c r="AH50" t="s">
        <v>45</v>
      </c>
      <c r="AI50" t="s">
        <v>119</v>
      </c>
      <c r="AJ50" t="s">
        <v>60</v>
      </c>
      <c r="AK50" t="s">
        <v>61</v>
      </c>
      <c r="AL50" t="s">
        <v>120</v>
      </c>
      <c r="AM50" t="s">
        <v>121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68</v>
      </c>
      <c r="X51">
        <v>1.34E-2</v>
      </c>
      <c r="Y51">
        <v>-1.21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118</v>
      </c>
      <c r="AH51" t="s">
        <v>45</v>
      </c>
      <c r="AI51" t="s">
        <v>119</v>
      </c>
      <c r="AJ51" t="s">
        <v>60</v>
      </c>
      <c r="AK51" t="s">
        <v>61</v>
      </c>
      <c r="AL51" t="s">
        <v>120</v>
      </c>
      <c r="AM51" t="s">
        <v>121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88.9</v>
      </c>
      <c r="X52">
        <v>1.4500000000000001E-2</v>
      </c>
      <c r="Y52">
        <v>-0.91600000000000004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118</v>
      </c>
      <c r="AH52" t="s">
        <v>45</v>
      </c>
      <c r="AI52" t="s">
        <v>119</v>
      </c>
      <c r="AJ52" t="s">
        <v>60</v>
      </c>
      <c r="AK52" t="s">
        <v>61</v>
      </c>
      <c r="AL52" t="s">
        <v>120</v>
      </c>
      <c r="AM52" t="s">
        <v>121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52.3</v>
      </c>
      <c r="X53">
        <v>1.1599999999999999E-2</v>
      </c>
      <c r="Y53">
        <v>-1.45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118</v>
      </c>
      <c r="AH53" t="s">
        <v>45</v>
      </c>
      <c r="AI53" t="s">
        <v>119</v>
      </c>
      <c r="AJ53" t="s">
        <v>60</v>
      </c>
      <c r="AK53" t="s">
        <v>61</v>
      </c>
      <c r="AL53" t="s">
        <v>120</v>
      </c>
      <c r="AM53" t="s">
        <v>121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64.400000000000006</v>
      </c>
      <c r="X54">
        <v>1.26E-2</v>
      </c>
      <c r="Y54">
        <v>-1.3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118</v>
      </c>
      <c r="AH54" t="s">
        <v>45</v>
      </c>
      <c r="AI54" t="s">
        <v>119</v>
      </c>
      <c r="AJ54" t="s">
        <v>60</v>
      </c>
      <c r="AK54" t="s">
        <v>61</v>
      </c>
      <c r="AL54" t="s">
        <v>120</v>
      </c>
      <c r="AM54" t="s">
        <v>121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53.3</v>
      </c>
      <c r="X55">
        <v>6.6699999999999997E-3</v>
      </c>
      <c r="Y55">
        <v>-2.13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118</v>
      </c>
      <c r="AH55" t="s">
        <v>45</v>
      </c>
      <c r="AI55" t="s">
        <v>119</v>
      </c>
      <c r="AJ55" t="s">
        <v>60</v>
      </c>
      <c r="AK55" t="s">
        <v>61</v>
      </c>
      <c r="AL55" t="s">
        <v>120</v>
      </c>
      <c r="AM55" t="s">
        <v>121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57.3</v>
      </c>
      <c r="X56">
        <v>8.7200000000000003E-3</v>
      </c>
      <c r="Y56">
        <v>-0.98699999999999999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118</v>
      </c>
      <c r="AH56" t="s">
        <v>45</v>
      </c>
      <c r="AI56" t="s">
        <v>119</v>
      </c>
      <c r="AJ56" t="s">
        <v>60</v>
      </c>
      <c r="AK56" t="s">
        <v>61</v>
      </c>
      <c r="AL56" t="s">
        <v>120</v>
      </c>
      <c r="AM56" t="s">
        <v>121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61.4</v>
      </c>
      <c r="X57">
        <v>9.7999999999999997E-3</v>
      </c>
      <c r="Y57">
        <v>-0.93500000000000005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118</v>
      </c>
      <c r="AH57" t="s">
        <v>45</v>
      </c>
      <c r="AI57" t="s">
        <v>119</v>
      </c>
      <c r="AJ57" t="s">
        <v>60</v>
      </c>
      <c r="AK57" t="s">
        <v>61</v>
      </c>
      <c r="AL57" t="s">
        <v>120</v>
      </c>
      <c r="AM57" t="s">
        <v>121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63.8</v>
      </c>
      <c r="X58">
        <v>1.0800000000000001E-2</v>
      </c>
      <c r="Y58">
        <v>-1.06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118</v>
      </c>
      <c r="AH58" t="s">
        <v>45</v>
      </c>
      <c r="AI58" t="s">
        <v>119</v>
      </c>
      <c r="AJ58" t="s">
        <v>60</v>
      </c>
      <c r="AK58" t="s">
        <v>61</v>
      </c>
      <c r="AL58" t="s">
        <v>120</v>
      </c>
      <c r="AM58" t="s">
        <v>121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63.7</v>
      </c>
      <c r="X59">
        <v>1.26E-2</v>
      </c>
      <c r="Y59">
        <v>-1.06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118</v>
      </c>
      <c r="AH59" t="s">
        <v>45</v>
      </c>
      <c r="AI59" t="s">
        <v>119</v>
      </c>
      <c r="AJ59" t="s">
        <v>60</v>
      </c>
      <c r="AK59" t="s">
        <v>61</v>
      </c>
      <c r="AL59" t="s">
        <v>120</v>
      </c>
      <c r="AM59" t="s">
        <v>121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65.3</v>
      </c>
      <c r="X60">
        <v>1.1599999999999999E-2</v>
      </c>
      <c r="Y60">
        <v>-1.1299999999999999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118</v>
      </c>
      <c r="AH60" t="s">
        <v>45</v>
      </c>
      <c r="AI60" t="s">
        <v>119</v>
      </c>
      <c r="AJ60" t="s">
        <v>60</v>
      </c>
      <c r="AK60" t="s">
        <v>61</v>
      </c>
      <c r="AL60" t="s">
        <v>120</v>
      </c>
      <c r="AM60" t="s">
        <v>121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62.5</v>
      </c>
      <c r="X61">
        <v>1.01E-2</v>
      </c>
      <c r="Y61">
        <v>-1.02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118</v>
      </c>
      <c r="AH61" t="s">
        <v>45</v>
      </c>
      <c r="AI61" t="s">
        <v>119</v>
      </c>
      <c r="AJ61" t="s">
        <v>60</v>
      </c>
      <c r="AK61" t="s">
        <v>61</v>
      </c>
      <c r="AL61" t="s">
        <v>120</v>
      </c>
      <c r="AM61" t="s">
        <v>121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78.599999999999994</v>
      </c>
      <c r="X62">
        <v>1.14E-2</v>
      </c>
      <c r="Y62">
        <v>-0.54200000000000004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118</v>
      </c>
      <c r="AH62" t="s">
        <v>45</v>
      </c>
      <c r="AI62" t="s">
        <v>119</v>
      </c>
      <c r="AJ62" t="s">
        <v>60</v>
      </c>
      <c r="AK62" t="s">
        <v>61</v>
      </c>
      <c r="AL62" t="s">
        <v>120</v>
      </c>
      <c r="AM62" t="s">
        <v>121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53.3</v>
      </c>
      <c r="X63">
        <v>9.4299999999999991E-3</v>
      </c>
      <c r="Y63">
        <v>-1.33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118</v>
      </c>
      <c r="AH63" t="s">
        <v>45</v>
      </c>
      <c r="AI63" t="s">
        <v>119</v>
      </c>
      <c r="AJ63" t="s">
        <v>60</v>
      </c>
      <c r="AK63" t="s">
        <v>61</v>
      </c>
      <c r="AL63" t="s">
        <v>120</v>
      </c>
      <c r="AM63" t="s">
        <v>121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61.4</v>
      </c>
      <c r="X64">
        <v>9.9299999999999996E-3</v>
      </c>
      <c r="Y64">
        <v>-0.98399999999999999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118</v>
      </c>
      <c r="AH64" t="s">
        <v>45</v>
      </c>
      <c r="AI64" t="s">
        <v>119</v>
      </c>
      <c r="AJ64" t="s">
        <v>60</v>
      </c>
      <c r="AK64" t="s">
        <v>61</v>
      </c>
      <c r="AL64" t="s">
        <v>120</v>
      </c>
      <c r="AM64" t="s">
        <v>121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47.1</v>
      </c>
      <c r="X65">
        <v>6.4099999999999999E-3</v>
      </c>
      <c r="Y65">
        <v>-2.1800000000000002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118</v>
      </c>
      <c r="AH65" t="s">
        <v>45</v>
      </c>
      <c r="AI65" t="s">
        <v>119</v>
      </c>
      <c r="AJ65" t="s">
        <v>60</v>
      </c>
      <c r="AK65" t="s">
        <v>61</v>
      </c>
      <c r="AL65" t="s">
        <v>120</v>
      </c>
      <c r="AM65" t="s">
        <v>121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54.2</v>
      </c>
      <c r="X66">
        <v>9.1900000000000003E-3</v>
      </c>
      <c r="Y66">
        <v>-1.1599999999999999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118</v>
      </c>
      <c r="AH66" t="s">
        <v>45</v>
      </c>
      <c r="AI66" t="s">
        <v>119</v>
      </c>
      <c r="AJ66" t="s">
        <v>60</v>
      </c>
      <c r="AK66" t="s">
        <v>61</v>
      </c>
      <c r="AL66" t="s">
        <v>120</v>
      </c>
      <c r="AM66" t="s">
        <v>121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57.2</v>
      </c>
      <c r="X67">
        <v>1.0200000000000001E-2</v>
      </c>
      <c r="Y67">
        <v>-1.17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118</v>
      </c>
      <c r="AH67" t="s">
        <v>45</v>
      </c>
      <c r="AI67" t="s">
        <v>119</v>
      </c>
      <c r="AJ67" t="s">
        <v>60</v>
      </c>
      <c r="AK67" t="s">
        <v>61</v>
      </c>
      <c r="AL67" t="s">
        <v>120</v>
      </c>
      <c r="AM67" t="s">
        <v>121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59.6</v>
      </c>
      <c r="X68">
        <v>1.14E-2</v>
      </c>
      <c r="Y68">
        <v>-1.3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118</v>
      </c>
      <c r="AH68" t="s">
        <v>45</v>
      </c>
      <c r="AI68" t="s">
        <v>119</v>
      </c>
      <c r="AJ68" t="s">
        <v>60</v>
      </c>
      <c r="AK68" t="s">
        <v>61</v>
      </c>
      <c r="AL68" t="s">
        <v>120</v>
      </c>
      <c r="AM68" t="s">
        <v>121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60.5</v>
      </c>
      <c r="X69">
        <v>1.32E-2</v>
      </c>
      <c r="Y69">
        <v>-1.41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118</v>
      </c>
      <c r="AH69" t="s">
        <v>45</v>
      </c>
      <c r="AI69" t="s">
        <v>119</v>
      </c>
      <c r="AJ69" t="s">
        <v>60</v>
      </c>
      <c r="AK69" t="s">
        <v>61</v>
      </c>
      <c r="AL69" t="s">
        <v>120</v>
      </c>
      <c r="AM69" t="s">
        <v>121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61.8</v>
      </c>
      <c r="X70">
        <v>1.3299999999999999E-2</v>
      </c>
      <c r="Y70">
        <v>-1.39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118</v>
      </c>
      <c r="AH70" t="s">
        <v>45</v>
      </c>
      <c r="AI70" t="s">
        <v>119</v>
      </c>
      <c r="AJ70" t="s">
        <v>60</v>
      </c>
      <c r="AK70" t="s">
        <v>61</v>
      </c>
      <c r="AL70" t="s">
        <v>120</v>
      </c>
      <c r="AM70" t="s">
        <v>121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61.6</v>
      </c>
      <c r="X71">
        <v>1.18E-2</v>
      </c>
      <c r="Y71">
        <v>-1.44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118</v>
      </c>
      <c r="AH71" t="s">
        <v>45</v>
      </c>
      <c r="AI71" t="s">
        <v>119</v>
      </c>
      <c r="AJ71" t="s">
        <v>60</v>
      </c>
      <c r="AK71" t="s">
        <v>61</v>
      </c>
      <c r="AL71" t="s">
        <v>120</v>
      </c>
      <c r="AM71" t="s">
        <v>121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78.8</v>
      </c>
      <c r="X72">
        <v>1.2699999999999999E-2</v>
      </c>
      <c r="Y72">
        <v>-0.81699999999999995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118</v>
      </c>
      <c r="AH72" t="s">
        <v>45</v>
      </c>
      <c r="AI72" t="s">
        <v>119</v>
      </c>
      <c r="AJ72" t="s">
        <v>60</v>
      </c>
      <c r="AK72" t="s">
        <v>61</v>
      </c>
      <c r="AL72" t="s">
        <v>120</v>
      </c>
      <c r="AM72" t="s">
        <v>121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47.2</v>
      </c>
      <c r="X73">
        <v>1.0200000000000001E-2</v>
      </c>
      <c r="Y73">
        <v>-1.37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118</v>
      </c>
      <c r="AH73" t="s">
        <v>45</v>
      </c>
      <c r="AI73" t="s">
        <v>119</v>
      </c>
      <c r="AJ73" t="s">
        <v>60</v>
      </c>
      <c r="AK73" t="s">
        <v>61</v>
      </c>
      <c r="AL73" t="s">
        <v>120</v>
      </c>
      <c r="AM73" t="s">
        <v>121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58.4</v>
      </c>
      <c r="X74">
        <v>1.11E-2</v>
      </c>
      <c r="Y74">
        <v>-1.26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118</v>
      </c>
      <c r="AH74" t="s">
        <v>45</v>
      </c>
      <c r="AI74" t="s">
        <v>119</v>
      </c>
      <c r="AJ74" t="s">
        <v>60</v>
      </c>
      <c r="AK74" t="s">
        <v>61</v>
      </c>
      <c r="AL74" t="s">
        <v>120</v>
      </c>
      <c r="AM74" t="s">
        <v>121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45</v>
      </c>
      <c r="X75">
        <v>6.3200000000000001E-3</v>
      </c>
      <c r="Y75">
        <v>-2.2000000000000002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118</v>
      </c>
      <c r="AH75" t="s">
        <v>45</v>
      </c>
      <c r="AI75" t="s">
        <v>119</v>
      </c>
      <c r="AJ75" t="s">
        <v>60</v>
      </c>
      <c r="AK75" t="s">
        <v>61</v>
      </c>
      <c r="AL75" t="s">
        <v>120</v>
      </c>
      <c r="AM75" t="s">
        <v>121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51.3</v>
      </c>
      <c r="X76">
        <v>9.6500000000000006E-3</v>
      </c>
      <c r="Y76">
        <v>-1.31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118</v>
      </c>
      <c r="AH76" t="s">
        <v>45</v>
      </c>
      <c r="AI76" t="s">
        <v>119</v>
      </c>
      <c r="AJ76" t="s">
        <v>60</v>
      </c>
      <c r="AK76" t="s">
        <v>61</v>
      </c>
      <c r="AL76" t="s">
        <v>120</v>
      </c>
      <c r="AM76" t="s">
        <v>121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54.7</v>
      </c>
      <c r="X77">
        <v>1.03E-2</v>
      </c>
      <c r="Y77">
        <v>-1.29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118</v>
      </c>
      <c r="AH77" t="s">
        <v>45</v>
      </c>
      <c r="AI77" t="s">
        <v>119</v>
      </c>
      <c r="AJ77" t="s">
        <v>60</v>
      </c>
      <c r="AK77" t="s">
        <v>61</v>
      </c>
      <c r="AL77" t="s">
        <v>120</v>
      </c>
      <c r="AM77" t="s">
        <v>121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57.6</v>
      </c>
      <c r="X78">
        <v>1.15E-2</v>
      </c>
      <c r="Y78">
        <v>-1.39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118</v>
      </c>
      <c r="AH78" t="s">
        <v>45</v>
      </c>
      <c r="AI78" t="s">
        <v>119</v>
      </c>
      <c r="AJ78" t="s">
        <v>60</v>
      </c>
      <c r="AK78" t="s">
        <v>61</v>
      </c>
      <c r="AL78" t="s">
        <v>120</v>
      </c>
      <c r="AM78" t="s">
        <v>121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59.3</v>
      </c>
      <c r="X79">
        <v>1.32E-2</v>
      </c>
      <c r="Y79">
        <v>-1.45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118</v>
      </c>
      <c r="AH79" t="s">
        <v>45</v>
      </c>
      <c r="AI79" t="s">
        <v>119</v>
      </c>
      <c r="AJ79" t="s">
        <v>60</v>
      </c>
      <c r="AK79" t="s">
        <v>61</v>
      </c>
      <c r="AL79" t="s">
        <v>120</v>
      </c>
      <c r="AM79" t="s">
        <v>121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61</v>
      </c>
      <c r="X80">
        <v>1.34E-2</v>
      </c>
      <c r="Y80">
        <v>-1.42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118</v>
      </c>
      <c r="AH80" t="s">
        <v>45</v>
      </c>
      <c r="AI80" t="s">
        <v>119</v>
      </c>
      <c r="AJ80" t="s">
        <v>60</v>
      </c>
      <c r="AK80" t="s">
        <v>61</v>
      </c>
      <c r="AL80" t="s">
        <v>120</v>
      </c>
      <c r="AM80" t="s">
        <v>121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61</v>
      </c>
      <c r="X81">
        <v>1.1900000000000001E-2</v>
      </c>
      <c r="Y81">
        <v>-1.5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118</v>
      </c>
      <c r="AH81" t="s">
        <v>45</v>
      </c>
      <c r="AI81" t="s">
        <v>119</v>
      </c>
      <c r="AJ81" t="s">
        <v>60</v>
      </c>
      <c r="AK81" t="s">
        <v>61</v>
      </c>
      <c r="AL81" t="s">
        <v>120</v>
      </c>
      <c r="AM81" t="s">
        <v>121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77.8</v>
      </c>
      <c r="X82">
        <v>1.37E-2</v>
      </c>
      <c r="Y82">
        <v>-1.06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118</v>
      </c>
      <c r="AH82" t="s">
        <v>45</v>
      </c>
      <c r="AI82" t="s">
        <v>119</v>
      </c>
      <c r="AJ82" t="s">
        <v>60</v>
      </c>
      <c r="AK82" t="s">
        <v>61</v>
      </c>
      <c r="AL82" t="s">
        <v>120</v>
      </c>
      <c r="AM82" t="s">
        <v>121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45.5</v>
      </c>
      <c r="X83">
        <v>0.01</v>
      </c>
      <c r="Y83">
        <v>-1.36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118</v>
      </c>
      <c r="AH83" t="s">
        <v>45</v>
      </c>
      <c r="AI83" t="s">
        <v>119</v>
      </c>
      <c r="AJ83" t="s">
        <v>60</v>
      </c>
      <c r="AK83" t="s">
        <v>61</v>
      </c>
      <c r="AL83" t="s">
        <v>120</v>
      </c>
      <c r="AM83" t="s">
        <v>121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56.7</v>
      </c>
      <c r="X84">
        <v>1.14E-2</v>
      </c>
      <c r="Y84">
        <v>-1.37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118</v>
      </c>
      <c r="AH84" t="s">
        <v>45</v>
      </c>
      <c r="AI84" t="s">
        <v>119</v>
      </c>
      <c r="AJ84" t="s">
        <v>60</v>
      </c>
      <c r="AK84" t="s">
        <v>61</v>
      </c>
      <c r="AL84" t="s">
        <v>120</v>
      </c>
      <c r="AM84" t="s">
        <v>121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59.4</v>
      </c>
      <c r="X85">
        <v>1.3299999999999999E-2</v>
      </c>
      <c r="Y85">
        <v>-1.61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118</v>
      </c>
      <c r="AH85" t="s">
        <v>45</v>
      </c>
      <c r="AI85" t="s">
        <v>119</v>
      </c>
      <c r="AJ85" t="s">
        <v>60</v>
      </c>
      <c r="AK85" t="s">
        <v>61</v>
      </c>
      <c r="AL85" t="s">
        <v>120</v>
      </c>
      <c r="AM85" t="s">
        <v>121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47.4</v>
      </c>
      <c r="X86">
        <v>8.09E-3</v>
      </c>
      <c r="Y86">
        <v>-2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118</v>
      </c>
      <c r="AH86" t="s">
        <v>45</v>
      </c>
      <c r="AI86" t="s">
        <v>119</v>
      </c>
      <c r="AJ86" t="s">
        <v>60</v>
      </c>
      <c r="AK86" t="s">
        <v>61</v>
      </c>
      <c r="AL86" t="s">
        <v>120</v>
      </c>
      <c r="AM86" t="s">
        <v>121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54</v>
      </c>
      <c r="X87">
        <v>8.2000000000000007E-3</v>
      </c>
      <c r="Y87">
        <v>-1.27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118</v>
      </c>
      <c r="AH87" t="s">
        <v>45</v>
      </c>
      <c r="AI87" t="s">
        <v>119</v>
      </c>
      <c r="AJ87" t="s">
        <v>60</v>
      </c>
      <c r="AK87" t="s">
        <v>61</v>
      </c>
      <c r="AL87" t="s">
        <v>120</v>
      </c>
      <c r="AM87" t="s">
        <v>121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62.7</v>
      </c>
      <c r="X88">
        <v>1.1299999999999999E-2</v>
      </c>
      <c r="Y88">
        <v>-1.26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118</v>
      </c>
      <c r="AH88" t="s">
        <v>45</v>
      </c>
      <c r="AI88" t="s">
        <v>119</v>
      </c>
      <c r="AJ88" t="s">
        <v>60</v>
      </c>
      <c r="AK88" t="s">
        <v>61</v>
      </c>
      <c r="AL88" t="s">
        <v>120</v>
      </c>
      <c r="AM88" t="s">
        <v>121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63.5</v>
      </c>
      <c r="X89">
        <v>1.23E-2</v>
      </c>
      <c r="Y89">
        <v>-1.31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118</v>
      </c>
      <c r="AH89" t="s">
        <v>45</v>
      </c>
      <c r="AI89" t="s">
        <v>119</v>
      </c>
      <c r="AJ89" t="s">
        <v>60</v>
      </c>
      <c r="AK89" t="s">
        <v>61</v>
      </c>
      <c r="AL89" t="s">
        <v>120</v>
      </c>
      <c r="AM89" t="s">
        <v>121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68.2</v>
      </c>
      <c r="X90">
        <v>1.4800000000000001E-2</v>
      </c>
      <c r="Y90">
        <v>-1.42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118</v>
      </c>
      <c r="AH90" t="s">
        <v>45</v>
      </c>
      <c r="AI90" t="s">
        <v>119</v>
      </c>
      <c r="AJ90" t="s">
        <v>60</v>
      </c>
      <c r="AK90" t="s">
        <v>61</v>
      </c>
      <c r="AL90" t="s">
        <v>120</v>
      </c>
      <c r="AM90" t="s">
        <v>121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68.400000000000006</v>
      </c>
      <c r="X91">
        <v>1.47E-2</v>
      </c>
      <c r="Y91">
        <v>-1.28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118</v>
      </c>
      <c r="AH91" t="s">
        <v>45</v>
      </c>
      <c r="AI91" t="s">
        <v>119</v>
      </c>
      <c r="AJ91" t="s">
        <v>60</v>
      </c>
      <c r="AK91" t="s">
        <v>61</v>
      </c>
      <c r="AL91" t="s">
        <v>120</v>
      </c>
      <c r="AM91" t="s">
        <v>121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64.8</v>
      </c>
      <c r="X92">
        <v>1.2500000000000001E-2</v>
      </c>
      <c r="Y92">
        <v>-1.4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118</v>
      </c>
      <c r="AH92" t="s">
        <v>45</v>
      </c>
      <c r="AI92" t="s">
        <v>119</v>
      </c>
      <c r="AJ92" t="s">
        <v>60</v>
      </c>
      <c r="AK92" t="s">
        <v>61</v>
      </c>
      <c r="AL92" t="s">
        <v>120</v>
      </c>
      <c r="AM92" t="s">
        <v>121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90.3</v>
      </c>
      <c r="X93">
        <v>1.4999999999999999E-2</v>
      </c>
      <c r="Y93">
        <v>-0.95899999999999996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118</v>
      </c>
      <c r="AH93" t="s">
        <v>45</v>
      </c>
      <c r="AI93" t="s">
        <v>119</v>
      </c>
      <c r="AJ93" t="s">
        <v>60</v>
      </c>
      <c r="AK93" t="s">
        <v>61</v>
      </c>
      <c r="AL93" t="s">
        <v>120</v>
      </c>
      <c r="AM93" t="s">
        <v>121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48.4</v>
      </c>
      <c r="X94">
        <v>1.0200000000000001E-2</v>
      </c>
      <c r="Y94">
        <v>-1.07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118</v>
      </c>
      <c r="AH94" t="s">
        <v>45</v>
      </c>
      <c r="AI94" t="s">
        <v>119</v>
      </c>
      <c r="AJ94" t="s">
        <v>60</v>
      </c>
      <c r="AK94" t="s">
        <v>61</v>
      </c>
      <c r="AL94" t="s">
        <v>120</v>
      </c>
      <c r="AM94" t="s">
        <v>121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65.099999999999994</v>
      </c>
      <c r="X95">
        <v>1.2800000000000001E-2</v>
      </c>
      <c r="Y95">
        <v>-1.35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118</v>
      </c>
      <c r="AH95" t="s">
        <v>45</v>
      </c>
      <c r="AI95" t="s">
        <v>119</v>
      </c>
      <c r="AJ95" t="s">
        <v>60</v>
      </c>
      <c r="AK95" t="s">
        <v>61</v>
      </c>
      <c r="AL95" t="s">
        <v>120</v>
      </c>
      <c r="AM95" t="s">
        <v>121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55.8</v>
      </c>
      <c r="X96">
        <v>9.5600000000000008E-3</v>
      </c>
      <c r="Y96">
        <v>-1.24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118</v>
      </c>
      <c r="AH96" t="s">
        <v>45</v>
      </c>
      <c r="AI96" t="s">
        <v>119</v>
      </c>
      <c r="AJ96" t="s">
        <v>60</v>
      </c>
      <c r="AK96" t="s">
        <v>61</v>
      </c>
      <c r="AL96" t="s">
        <v>120</v>
      </c>
      <c r="AM96" t="s">
        <v>121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50.6</v>
      </c>
      <c r="X97">
        <v>6.7799999999999996E-3</v>
      </c>
      <c r="Y97">
        <v>-1.72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118</v>
      </c>
      <c r="AH97" t="s">
        <v>45</v>
      </c>
      <c r="AI97" t="s">
        <v>119</v>
      </c>
      <c r="AJ97" t="s">
        <v>60</v>
      </c>
      <c r="AK97" t="s">
        <v>61</v>
      </c>
      <c r="AL97" t="s">
        <v>120</v>
      </c>
      <c r="AM97" t="s">
        <v>121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57.9</v>
      </c>
      <c r="X98">
        <v>9.11E-3</v>
      </c>
      <c r="Y98">
        <v>-0.98099999999999998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118</v>
      </c>
      <c r="AH98" t="s">
        <v>45</v>
      </c>
      <c r="AI98" t="s">
        <v>119</v>
      </c>
      <c r="AJ98" t="s">
        <v>60</v>
      </c>
      <c r="AK98" t="s">
        <v>61</v>
      </c>
      <c r="AL98" t="s">
        <v>120</v>
      </c>
      <c r="AM98" t="s">
        <v>121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58.7</v>
      </c>
      <c r="X99">
        <v>9.0799999999999995E-3</v>
      </c>
      <c r="Y99">
        <v>-0.67900000000000005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118</v>
      </c>
      <c r="AH99" t="s">
        <v>45</v>
      </c>
      <c r="AI99" t="s">
        <v>119</v>
      </c>
      <c r="AJ99" t="s">
        <v>60</v>
      </c>
      <c r="AK99" t="s">
        <v>61</v>
      </c>
      <c r="AL99" t="s">
        <v>120</v>
      </c>
      <c r="AM99" t="s">
        <v>121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60.9</v>
      </c>
      <c r="X100">
        <v>9.5499999999999995E-3</v>
      </c>
      <c r="Y100">
        <v>-0.94599999999999995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118</v>
      </c>
      <c r="AH100" t="s">
        <v>45</v>
      </c>
      <c r="AI100" t="s">
        <v>119</v>
      </c>
      <c r="AJ100" t="s">
        <v>60</v>
      </c>
      <c r="AK100" t="s">
        <v>61</v>
      </c>
      <c r="AL100" t="s">
        <v>120</v>
      </c>
      <c r="AM100" t="s">
        <v>121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62.9</v>
      </c>
      <c r="X101">
        <v>1.0500000000000001E-2</v>
      </c>
      <c r="Y101">
        <v>-1.1000000000000001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118</v>
      </c>
      <c r="AH101" t="s">
        <v>45</v>
      </c>
      <c r="AI101" t="s">
        <v>119</v>
      </c>
      <c r="AJ101" t="s">
        <v>60</v>
      </c>
      <c r="AK101" t="s">
        <v>61</v>
      </c>
      <c r="AL101" t="s">
        <v>120</v>
      </c>
      <c r="AM101" t="s">
        <v>121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63.8</v>
      </c>
      <c r="X102">
        <v>1.26E-2</v>
      </c>
      <c r="Y102">
        <v>-1.06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118</v>
      </c>
      <c r="AH102" t="s">
        <v>45</v>
      </c>
      <c r="AI102" t="s">
        <v>119</v>
      </c>
      <c r="AJ102" t="s">
        <v>60</v>
      </c>
      <c r="AK102" t="s">
        <v>61</v>
      </c>
      <c r="AL102" t="s">
        <v>120</v>
      </c>
      <c r="AM102" t="s">
        <v>121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65.400000000000006</v>
      </c>
      <c r="X103">
        <v>1.17E-2</v>
      </c>
      <c r="Y103">
        <v>-1.1200000000000001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118</v>
      </c>
      <c r="AH103" t="s">
        <v>45</v>
      </c>
      <c r="AI103" t="s">
        <v>119</v>
      </c>
      <c r="AJ103" t="s">
        <v>60</v>
      </c>
      <c r="AK103" t="s">
        <v>61</v>
      </c>
      <c r="AL103" t="s">
        <v>120</v>
      </c>
      <c r="AM103" t="s">
        <v>121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62.4</v>
      </c>
      <c r="X104">
        <v>1.01E-2</v>
      </c>
      <c r="Y104">
        <v>-1.03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118</v>
      </c>
      <c r="AH104" t="s">
        <v>45</v>
      </c>
      <c r="AI104" t="s">
        <v>119</v>
      </c>
      <c r="AJ104" t="s">
        <v>60</v>
      </c>
      <c r="AK104" t="s">
        <v>61</v>
      </c>
      <c r="AL104" t="s">
        <v>120</v>
      </c>
      <c r="AM104" t="s">
        <v>121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78.400000000000006</v>
      </c>
      <c r="X105">
        <v>1.1299999999999999E-2</v>
      </c>
      <c r="Y105">
        <v>-0.55500000000000005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118</v>
      </c>
      <c r="AH105" t="s">
        <v>45</v>
      </c>
      <c r="AI105" t="s">
        <v>119</v>
      </c>
      <c r="AJ105" t="s">
        <v>60</v>
      </c>
      <c r="AK105" t="s">
        <v>61</v>
      </c>
      <c r="AL105" t="s">
        <v>120</v>
      </c>
      <c r="AM105" t="s">
        <v>121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54.3</v>
      </c>
      <c r="X106">
        <v>9.6100000000000005E-3</v>
      </c>
      <c r="Y106">
        <v>-1.31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118</v>
      </c>
      <c r="AH106" t="s">
        <v>45</v>
      </c>
      <c r="AI106" t="s">
        <v>119</v>
      </c>
      <c r="AJ106" t="s">
        <v>60</v>
      </c>
      <c r="AK106" t="s">
        <v>61</v>
      </c>
      <c r="AL106" t="s">
        <v>120</v>
      </c>
      <c r="AM106" t="s">
        <v>121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61.7</v>
      </c>
      <c r="X107">
        <v>1.01E-2</v>
      </c>
      <c r="Y107">
        <v>-1.03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118</v>
      </c>
      <c r="AH107" t="s">
        <v>45</v>
      </c>
      <c r="AI107" t="s">
        <v>119</v>
      </c>
      <c r="AJ107" t="s">
        <v>60</v>
      </c>
      <c r="AK107" t="s">
        <v>61</v>
      </c>
      <c r="AL107" t="s">
        <v>120</v>
      </c>
      <c r="AM107" t="s">
        <v>121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52.2</v>
      </c>
      <c r="X108">
        <v>9.9500000000000005E-3</v>
      </c>
      <c r="Y108">
        <v>-1.31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118</v>
      </c>
      <c r="AH108" t="s">
        <v>45</v>
      </c>
      <c r="AI108" t="s">
        <v>119</v>
      </c>
      <c r="AJ108" t="s">
        <v>60</v>
      </c>
      <c r="AK108" t="s">
        <v>61</v>
      </c>
      <c r="AL108" t="s">
        <v>120</v>
      </c>
      <c r="AM108" t="s">
        <v>121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46.1</v>
      </c>
      <c r="X109">
        <v>6.3699999999999998E-3</v>
      </c>
      <c r="Y109">
        <v>-2.16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118</v>
      </c>
      <c r="AH109" t="s">
        <v>45</v>
      </c>
      <c r="AI109" t="s">
        <v>119</v>
      </c>
      <c r="AJ109" t="s">
        <v>60</v>
      </c>
      <c r="AK109" t="s">
        <v>61</v>
      </c>
      <c r="AL109" t="s">
        <v>120</v>
      </c>
      <c r="AM109" t="s">
        <v>121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53.8</v>
      </c>
      <c r="X110">
        <v>9.2200000000000008E-3</v>
      </c>
      <c r="Y110">
        <v>-1.19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118</v>
      </c>
      <c r="AH110" t="s">
        <v>45</v>
      </c>
      <c r="AI110" t="s">
        <v>119</v>
      </c>
      <c r="AJ110" t="s">
        <v>60</v>
      </c>
      <c r="AK110" t="s">
        <v>61</v>
      </c>
      <c r="AL110" t="s">
        <v>120</v>
      </c>
      <c r="AM110" t="s">
        <v>121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54.9</v>
      </c>
      <c r="X111">
        <v>8.5699999999999995E-3</v>
      </c>
      <c r="Y111">
        <v>-1.02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118</v>
      </c>
      <c r="AH111" t="s">
        <v>45</v>
      </c>
      <c r="AI111" t="s">
        <v>119</v>
      </c>
      <c r="AJ111" t="s">
        <v>60</v>
      </c>
      <c r="AK111" t="s">
        <v>61</v>
      </c>
      <c r="AL111" t="s">
        <v>120</v>
      </c>
      <c r="AM111" t="s">
        <v>121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56.7</v>
      </c>
      <c r="X112">
        <v>9.8899999999999995E-3</v>
      </c>
      <c r="Y112">
        <v>-1.17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118</v>
      </c>
      <c r="AH112" t="s">
        <v>45</v>
      </c>
      <c r="AI112" t="s">
        <v>119</v>
      </c>
      <c r="AJ112" t="s">
        <v>60</v>
      </c>
      <c r="AK112" t="s">
        <v>61</v>
      </c>
      <c r="AL112" t="s">
        <v>120</v>
      </c>
      <c r="AM112" t="s">
        <v>121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60</v>
      </c>
      <c r="X113">
        <v>1.0999999999999999E-2</v>
      </c>
      <c r="Y113">
        <v>-1.25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118</v>
      </c>
      <c r="AH113" t="s">
        <v>45</v>
      </c>
      <c r="AI113" t="s">
        <v>119</v>
      </c>
      <c r="AJ113" t="s">
        <v>60</v>
      </c>
      <c r="AK113" t="s">
        <v>61</v>
      </c>
      <c r="AL113" t="s">
        <v>120</v>
      </c>
      <c r="AM113" t="s">
        <v>121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60</v>
      </c>
      <c r="X114">
        <v>1.3100000000000001E-2</v>
      </c>
      <c r="Y114">
        <v>-1.41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118</v>
      </c>
      <c r="AH114" t="s">
        <v>45</v>
      </c>
      <c r="AI114" t="s">
        <v>119</v>
      </c>
      <c r="AJ114" t="s">
        <v>60</v>
      </c>
      <c r="AK114" t="s">
        <v>61</v>
      </c>
      <c r="AL114" t="s">
        <v>120</v>
      </c>
      <c r="AM114" t="s">
        <v>121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61.9</v>
      </c>
      <c r="X115">
        <v>1.3100000000000001E-2</v>
      </c>
      <c r="Y115">
        <v>-1.36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118</v>
      </c>
      <c r="AH115" t="s">
        <v>45</v>
      </c>
      <c r="AI115" t="s">
        <v>119</v>
      </c>
      <c r="AJ115" t="s">
        <v>60</v>
      </c>
      <c r="AK115" t="s">
        <v>61</v>
      </c>
      <c r="AL115" t="s">
        <v>120</v>
      </c>
      <c r="AM115" t="s">
        <v>121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61.5</v>
      </c>
      <c r="X116">
        <v>1.17E-2</v>
      </c>
      <c r="Y116">
        <v>-1.46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118</v>
      </c>
      <c r="AH116" t="s">
        <v>45</v>
      </c>
      <c r="AI116" t="s">
        <v>119</v>
      </c>
      <c r="AJ116" t="s">
        <v>60</v>
      </c>
      <c r="AK116" t="s">
        <v>61</v>
      </c>
      <c r="AL116" t="s">
        <v>120</v>
      </c>
      <c r="AM116" t="s">
        <v>121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78.5</v>
      </c>
      <c r="X117">
        <v>1.23E-2</v>
      </c>
      <c r="Y117">
        <v>-0.74099999999999999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118</v>
      </c>
      <c r="AH117" t="s">
        <v>45</v>
      </c>
      <c r="AI117" t="s">
        <v>119</v>
      </c>
      <c r="AJ117" t="s">
        <v>60</v>
      </c>
      <c r="AK117" t="s">
        <v>61</v>
      </c>
      <c r="AL117" t="s">
        <v>120</v>
      </c>
      <c r="AM117" t="s">
        <v>121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47.4</v>
      </c>
      <c r="X118">
        <v>9.9799999999999993E-3</v>
      </c>
      <c r="Y118">
        <v>-1.38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118</v>
      </c>
      <c r="AH118" t="s">
        <v>45</v>
      </c>
      <c r="AI118" t="s">
        <v>119</v>
      </c>
      <c r="AJ118" t="s">
        <v>60</v>
      </c>
      <c r="AK118" t="s">
        <v>61</v>
      </c>
      <c r="AL118" t="s">
        <v>120</v>
      </c>
      <c r="AM118" t="s">
        <v>121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58.1</v>
      </c>
      <c r="X119">
        <v>1.0699999999999999E-2</v>
      </c>
      <c r="Y119">
        <v>-1.27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118</v>
      </c>
      <c r="AH119" t="s">
        <v>45</v>
      </c>
      <c r="AI119" t="s">
        <v>119</v>
      </c>
      <c r="AJ119" t="s">
        <v>60</v>
      </c>
      <c r="AK119" t="s">
        <v>61</v>
      </c>
      <c r="AL119" t="s">
        <v>120</v>
      </c>
      <c r="AM119" t="s">
        <v>121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51.6</v>
      </c>
      <c r="X120">
        <v>9.9799999999999993E-3</v>
      </c>
      <c r="Y120">
        <v>-1.32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118</v>
      </c>
      <c r="AH120" t="s">
        <v>45</v>
      </c>
      <c r="AI120" t="s">
        <v>119</v>
      </c>
      <c r="AJ120" t="s">
        <v>60</v>
      </c>
      <c r="AK120" t="s">
        <v>61</v>
      </c>
      <c r="AL120" t="s">
        <v>120</v>
      </c>
      <c r="AM120" t="s">
        <v>121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44.9</v>
      </c>
      <c r="X121">
        <v>6.2100000000000002E-3</v>
      </c>
      <c r="Y121">
        <v>-2.2799999999999998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118</v>
      </c>
      <c r="AH121" t="s">
        <v>45</v>
      </c>
      <c r="AI121" t="s">
        <v>119</v>
      </c>
      <c r="AJ121" t="s">
        <v>60</v>
      </c>
      <c r="AK121" t="s">
        <v>61</v>
      </c>
      <c r="AL121" t="s">
        <v>120</v>
      </c>
      <c r="AM121" t="s">
        <v>121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51.4</v>
      </c>
      <c r="X122">
        <v>9.2999999999999992E-3</v>
      </c>
      <c r="Y122">
        <v>-1.31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118</v>
      </c>
      <c r="AH122" t="s">
        <v>45</v>
      </c>
      <c r="AI122" t="s">
        <v>119</v>
      </c>
      <c r="AJ122" t="s">
        <v>60</v>
      </c>
      <c r="AK122" t="s">
        <v>61</v>
      </c>
      <c r="AL122" t="s">
        <v>120</v>
      </c>
      <c r="AM122" t="s">
        <v>121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51</v>
      </c>
      <c r="X123">
        <v>8.0499999999999999E-3</v>
      </c>
      <c r="Y123">
        <v>-1.36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118</v>
      </c>
      <c r="AH123" t="s">
        <v>45</v>
      </c>
      <c r="AI123" t="s">
        <v>119</v>
      </c>
      <c r="AJ123" t="s">
        <v>60</v>
      </c>
      <c r="AK123" t="s">
        <v>61</v>
      </c>
      <c r="AL123" t="s">
        <v>120</v>
      </c>
      <c r="AM123" t="s">
        <v>121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54.5</v>
      </c>
      <c r="X124">
        <v>1.01E-2</v>
      </c>
      <c r="Y124">
        <v>-1.29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118</v>
      </c>
      <c r="AH124" t="s">
        <v>45</v>
      </c>
      <c r="AI124" t="s">
        <v>119</v>
      </c>
      <c r="AJ124" t="s">
        <v>60</v>
      </c>
      <c r="AK124" t="s">
        <v>61</v>
      </c>
      <c r="AL124" t="s">
        <v>120</v>
      </c>
      <c r="AM124" t="s">
        <v>121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57.3</v>
      </c>
      <c r="X125">
        <v>1.14E-2</v>
      </c>
      <c r="Y125">
        <v>-1.4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118</v>
      </c>
      <c r="AH125" t="s">
        <v>45</v>
      </c>
      <c r="AI125" t="s">
        <v>119</v>
      </c>
      <c r="AJ125" t="s">
        <v>60</v>
      </c>
      <c r="AK125" t="s">
        <v>61</v>
      </c>
      <c r="AL125" t="s">
        <v>120</v>
      </c>
      <c r="AM125" t="s">
        <v>121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59.2</v>
      </c>
      <c r="X126">
        <v>1.3100000000000001E-2</v>
      </c>
      <c r="Y126">
        <v>-1.45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118</v>
      </c>
      <c r="AH126" t="s">
        <v>45</v>
      </c>
      <c r="AI126" t="s">
        <v>119</v>
      </c>
      <c r="AJ126" t="s">
        <v>60</v>
      </c>
      <c r="AK126" t="s">
        <v>61</v>
      </c>
      <c r="AL126" t="s">
        <v>120</v>
      </c>
      <c r="AM126" t="s">
        <v>121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60.9</v>
      </c>
      <c r="X127">
        <v>1.3299999999999999E-2</v>
      </c>
      <c r="Y127">
        <v>-1.41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118</v>
      </c>
      <c r="AH127" t="s">
        <v>45</v>
      </c>
      <c r="AI127" t="s">
        <v>119</v>
      </c>
      <c r="AJ127" t="s">
        <v>60</v>
      </c>
      <c r="AK127" t="s">
        <v>61</v>
      </c>
      <c r="AL127" t="s">
        <v>120</v>
      </c>
      <c r="AM127" t="s">
        <v>121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61.4</v>
      </c>
      <c r="X128">
        <v>1.2E-2</v>
      </c>
      <c r="Y128">
        <v>-1.53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118</v>
      </c>
      <c r="AH128" t="s">
        <v>45</v>
      </c>
      <c r="AI128" t="s">
        <v>119</v>
      </c>
      <c r="AJ128" t="s">
        <v>60</v>
      </c>
      <c r="AK128" t="s">
        <v>61</v>
      </c>
      <c r="AL128" t="s">
        <v>120</v>
      </c>
      <c r="AM128" t="s">
        <v>121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77.099999999999994</v>
      </c>
      <c r="X129">
        <v>1.34E-2</v>
      </c>
      <c r="Y129">
        <v>-0.996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118</v>
      </c>
      <c r="AH129" t="s">
        <v>45</v>
      </c>
      <c r="AI129" t="s">
        <v>119</v>
      </c>
      <c r="AJ129" t="s">
        <v>60</v>
      </c>
      <c r="AK129" t="s">
        <v>61</v>
      </c>
      <c r="AL129" t="s">
        <v>120</v>
      </c>
      <c r="AM129" t="s">
        <v>121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45.5</v>
      </c>
      <c r="X130">
        <v>1.01E-2</v>
      </c>
      <c r="Y130">
        <v>-1.4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118</v>
      </c>
      <c r="AH130" t="s">
        <v>45</v>
      </c>
      <c r="AI130" t="s">
        <v>119</v>
      </c>
      <c r="AJ130" t="s">
        <v>60</v>
      </c>
      <c r="AK130" t="s">
        <v>61</v>
      </c>
      <c r="AL130" t="s">
        <v>120</v>
      </c>
      <c r="AM130" t="s">
        <v>121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56</v>
      </c>
      <c r="X131">
        <v>1.0999999999999999E-2</v>
      </c>
      <c r="Y131">
        <v>-1.39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118</v>
      </c>
      <c r="AH131" t="s">
        <v>45</v>
      </c>
      <c r="AI131" t="s">
        <v>119</v>
      </c>
      <c r="AJ131" t="s">
        <v>60</v>
      </c>
      <c r="AK131" t="s">
        <v>61</v>
      </c>
      <c r="AL131" t="s">
        <v>120</v>
      </c>
      <c r="AM131" t="s">
        <v>121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56</v>
      </c>
      <c r="X132">
        <v>8.7299999999999999E-3</v>
      </c>
      <c r="Y132">
        <v>-1.17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118</v>
      </c>
      <c r="AH132" t="s">
        <v>45</v>
      </c>
      <c r="AI132" t="s">
        <v>119</v>
      </c>
      <c r="AJ132" t="s">
        <v>60</v>
      </c>
      <c r="AK132" t="s">
        <v>61</v>
      </c>
      <c r="AL132" t="s">
        <v>120</v>
      </c>
      <c r="AM132" t="s">
        <v>121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63.1</v>
      </c>
      <c r="X133">
        <v>1.12E-2</v>
      </c>
      <c r="Y133">
        <v>-1.1299999999999999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118</v>
      </c>
      <c r="AH133" t="s">
        <v>45</v>
      </c>
      <c r="AI133" t="s">
        <v>119</v>
      </c>
      <c r="AJ133" t="s">
        <v>60</v>
      </c>
      <c r="AK133" t="s">
        <v>61</v>
      </c>
      <c r="AL133" t="s">
        <v>120</v>
      </c>
      <c r="AM133" t="s">
        <v>121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66.099999999999994</v>
      </c>
      <c r="X134">
        <v>1.38E-2</v>
      </c>
      <c r="Y134">
        <v>-1.36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118</v>
      </c>
      <c r="AH134" t="s">
        <v>45</v>
      </c>
      <c r="AI134" t="s">
        <v>119</v>
      </c>
      <c r="AJ134" t="s">
        <v>60</v>
      </c>
      <c r="AK134" t="s">
        <v>61</v>
      </c>
      <c r="AL134" t="s">
        <v>120</v>
      </c>
      <c r="AM134" t="s">
        <v>121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57.7</v>
      </c>
      <c r="X135">
        <v>1.12E-2</v>
      </c>
      <c r="Y135">
        <v>-1.2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118</v>
      </c>
      <c r="AH135" t="s">
        <v>45</v>
      </c>
      <c r="AI135" t="s">
        <v>119</v>
      </c>
      <c r="AJ135" t="s">
        <v>60</v>
      </c>
      <c r="AK135" t="s">
        <v>61</v>
      </c>
      <c r="AL135" t="s">
        <v>120</v>
      </c>
      <c r="AM135" t="s">
        <v>121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60.9</v>
      </c>
      <c r="X136">
        <v>1.12E-2</v>
      </c>
      <c r="Y136">
        <v>-1.26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118</v>
      </c>
      <c r="AH136" t="s">
        <v>45</v>
      </c>
      <c r="AI136" t="s">
        <v>119</v>
      </c>
      <c r="AJ136" t="s">
        <v>60</v>
      </c>
      <c r="AK136" t="s">
        <v>61</v>
      </c>
      <c r="AL136" t="s">
        <v>120</v>
      </c>
      <c r="AM136" t="s">
        <v>121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57.5</v>
      </c>
      <c r="X137">
        <v>8.9200000000000008E-3</v>
      </c>
      <c r="Y137">
        <v>-1.01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118</v>
      </c>
      <c r="AH137" t="s">
        <v>45</v>
      </c>
      <c r="AI137" t="s">
        <v>119</v>
      </c>
      <c r="AJ137" t="s">
        <v>60</v>
      </c>
      <c r="AK137" t="s">
        <v>61</v>
      </c>
      <c r="AL137" t="s">
        <v>120</v>
      </c>
      <c r="AM137" t="s">
        <v>121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58.3</v>
      </c>
      <c r="X138">
        <v>8.5400000000000007E-3</v>
      </c>
      <c r="Y138">
        <v>-0.66100000000000003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118</v>
      </c>
      <c r="AH138" t="s">
        <v>45</v>
      </c>
      <c r="AI138" t="s">
        <v>119</v>
      </c>
      <c r="AJ138" t="s">
        <v>60</v>
      </c>
      <c r="AK138" t="s">
        <v>61</v>
      </c>
      <c r="AL138" t="s">
        <v>120</v>
      </c>
      <c r="AM138" t="s">
        <v>121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63.4</v>
      </c>
      <c r="X139">
        <v>1.04E-2</v>
      </c>
      <c r="Y139">
        <v>-0.78800000000000003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118</v>
      </c>
      <c r="AH139" t="s">
        <v>45</v>
      </c>
      <c r="AI139" t="s">
        <v>119</v>
      </c>
      <c r="AJ139" t="s">
        <v>60</v>
      </c>
      <c r="AK139" t="s">
        <v>61</v>
      </c>
      <c r="AL139" t="s">
        <v>120</v>
      </c>
      <c r="AM139" t="s">
        <v>121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63.3</v>
      </c>
      <c r="X140">
        <v>1.2200000000000001E-2</v>
      </c>
      <c r="Y140">
        <v>-1.03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118</v>
      </c>
      <c r="AH140" t="s">
        <v>45</v>
      </c>
      <c r="AI140" t="s">
        <v>119</v>
      </c>
      <c r="AJ140" t="s">
        <v>60</v>
      </c>
      <c r="AK140" t="s">
        <v>61</v>
      </c>
      <c r="AL140" t="s">
        <v>120</v>
      </c>
      <c r="AM140" t="s">
        <v>121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61.8</v>
      </c>
      <c r="X141">
        <v>9.8200000000000006E-3</v>
      </c>
      <c r="Y141">
        <v>-1.0900000000000001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118</v>
      </c>
      <c r="AH141" t="s">
        <v>45</v>
      </c>
      <c r="AI141" t="s">
        <v>119</v>
      </c>
      <c r="AJ141" t="s">
        <v>60</v>
      </c>
      <c r="AK141" t="s">
        <v>61</v>
      </c>
      <c r="AL141" t="s">
        <v>120</v>
      </c>
      <c r="AM141" t="s">
        <v>121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78.400000000000006</v>
      </c>
      <c r="X142">
        <v>1.1299999999999999E-2</v>
      </c>
      <c r="Y142">
        <v>-0.56399999999999995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118</v>
      </c>
      <c r="AH142" t="s">
        <v>45</v>
      </c>
      <c r="AI142" t="s">
        <v>119</v>
      </c>
      <c r="AJ142" t="s">
        <v>60</v>
      </c>
      <c r="AK142" t="s">
        <v>61</v>
      </c>
      <c r="AL142" t="s">
        <v>120</v>
      </c>
      <c r="AM142" t="s">
        <v>121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59.5</v>
      </c>
      <c r="X143">
        <v>9.3900000000000008E-3</v>
      </c>
      <c r="Y143">
        <v>-0.76100000000000001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118</v>
      </c>
      <c r="AH143" t="s">
        <v>45</v>
      </c>
      <c r="AI143" t="s">
        <v>119</v>
      </c>
      <c r="AJ143" t="s">
        <v>60</v>
      </c>
      <c r="AK143" t="s">
        <v>61</v>
      </c>
      <c r="AL143" t="s">
        <v>120</v>
      </c>
      <c r="AM143" t="s">
        <v>121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52.7</v>
      </c>
      <c r="X144">
        <v>7.6699999999999997E-3</v>
      </c>
      <c r="Y144">
        <v>-1.26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118</v>
      </c>
      <c r="AH144" t="s">
        <v>45</v>
      </c>
      <c r="AI144" t="s">
        <v>119</v>
      </c>
      <c r="AJ144" t="s">
        <v>60</v>
      </c>
      <c r="AK144" t="s">
        <v>61</v>
      </c>
      <c r="AL144" t="s">
        <v>120</v>
      </c>
      <c r="AM144" t="s">
        <v>121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54</v>
      </c>
      <c r="X145">
        <v>8.5900000000000004E-3</v>
      </c>
      <c r="Y145">
        <v>-1.1000000000000001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118</v>
      </c>
      <c r="AH145" t="s">
        <v>45</v>
      </c>
      <c r="AI145" t="s">
        <v>119</v>
      </c>
      <c r="AJ145" t="s">
        <v>60</v>
      </c>
      <c r="AK145" t="s">
        <v>61</v>
      </c>
      <c r="AL145" t="s">
        <v>120</v>
      </c>
      <c r="AM145" t="s">
        <v>121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61.2</v>
      </c>
      <c r="X146">
        <v>1.0800000000000001E-2</v>
      </c>
      <c r="Y146">
        <v>-0.97899999999999998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118</v>
      </c>
      <c r="AH146" t="s">
        <v>45</v>
      </c>
      <c r="AI146" t="s">
        <v>119</v>
      </c>
      <c r="AJ146" t="s">
        <v>60</v>
      </c>
      <c r="AK146" t="s">
        <v>61</v>
      </c>
      <c r="AL146" t="s">
        <v>120</v>
      </c>
      <c r="AM146" t="s">
        <v>121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59.8</v>
      </c>
      <c r="X147">
        <v>1.23E-2</v>
      </c>
      <c r="Y147">
        <v>-1.35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118</v>
      </c>
      <c r="AH147" t="s">
        <v>45</v>
      </c>
      <c r="AI147" t="s">
        <v>119</v>
      </c>
      <c r="AJ147" t="s">
        <v>60</v>
      </c>
      <c r="AK147" t="s">
        <v>61</v>
      </c>
      <c r="AL147" t="s">
        <v>120</v>
      </c>
      <c r="AM147" t="s">
        <v>121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58.3</v>
      </c>
      <c r="X148">
        <v>1.0999999999999999E-2</v>
      </c>
      <c r="Y148">
        <v>-1.35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118</v>
      </c>
      <c r="AH148" t="s">
        <v>45</v>
      </c>
      <c r="AI148" t="s">
        <v>119</v>
      </c>
      <c r="AJ148" t="s">
        <v>60</v>
      </c>
      <c r="AK148" t="s">
        <v>61</v>
      </c>
      <c r="AL148" t="s">
        <v>120</v>
      </c>
      <c r="AM148" t="s">
        <v>121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77.3</v>
      </c>
      <c r="X149">
        <v>1.35E-2</v>
      </c>
      <c r="Y149">
        <v>-0.95099999999999996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118</v>
      </c>
      <c r="AH149" t="s">
        <v>45</v>
      </c>
      <c r="AI149" t="s">
        <v>119</v>
      </c>
      <c r="AJ149" t="s">
        <v>60</v>
      </c>
      <c r="AK149" t="s">
        <v>61</v>
      </c>
      <c r="AL149" t="s">
        <v>120</v>
      </c>
      <c r="AM149" t="s">
        <v>121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55.7</v>
      </c>
      <c r="X150">
        <v>9.5899999999999996E-3</v>
      </c>
      <c r="Y150">
        <v>-1.17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118</v>
      </c>
      <c r="AH150" t="s">
        <v>45</v>
      </c>
      <c r="AI150" t="s">
        <v>119</v>
      </c>
      <c r="AJ150" t="s">
        <v>60</v>
      </c>
      <c r="AK150" t="s">
        <v>61</v>
      </c>
      <c r="AL150" t="s">
        <v>120</v>
      </c>
      <c r="AM150" t="s">
        <v>121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51.4</v>
      </c>
      <c r="X151">
        <v>7.3499999999999998E-3</v>
      </c>
      <c r="Y151">
        <v>-1.33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118</v>
      </c>
      <c r="AH151" t="s">
        <v>45</v>
      </c>
      <c r="AI151" t="s">
        <v>119</v>
      </c>
      <c r="AJ151" t="s">
        <v>60</v>
      </c>
      <c r="AK151" t="s">
        <v>61</v>
      </c>
      <c r="AL151" t="s">
        <v>120</v>
      </c>
      <c r="AM151" t="s">
        <v>121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51.5</v>
      </c>
      <c r="X152">
        <v>8.6099999999999996E-3</v>
      </c>
      <c r="Y152">
        <v>-1.34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118</v>
      </c>
      <c r="AH152" t="s">
        <v>45</v>
      </c>
      <c r="AI152" t="s">
        <v>119</v>
      </c>
      <c r="AJ152" t="s">
        <v>60</v>
      </c>
      <c r="AK152" t="s">
        <v>61</v>
      </c>
      <c r="AL152" t="s">
        <v>120</v>
      </c>
      <c r="AM152" t="s">
        <v>121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56.8</v>
      </c>
      <c r="X153">
        <v>1.14E-2</v>
      </c>
      <c r="Y153">
        <v>-1.27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118</v>
      </c>
      <c r="AH153" t="s">
        <v>45</v>
      </c>
      <c r="AI153" t="s">
        <v>119</v>
      </c>
      <c r="AJ153" t="s">
        <v>60</v>
      </c>
      <c r="AK153" t="s">
        <v>61</v>
      </c>
      <c r="AL153" t="s">
        <v>120</v>
      </c>
      <c r="AM153" t="s">
        <v>121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57.7</v>
      </c>
      <c r="X154">
        <v>1.2200000000000001E-2</v>
      </c>
      <c r="Y154">
        <v>-1.46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118</v>
      </c>
      <c r="AH154" t="s">
        <v>45</v>
      </c>
      <c r="AI154" t="s">
        <v>119</v>
      </c>
      <c r="AJ154" t="s">
        <v>60</v>
      </c>
      <c r="AK154" t="s">
        <v>61</v>
      </c>
      <c r="AL154" t="s">
        <v>120</v>
      </c>
      <c r="AM154" t="s">
        <v>121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58.2</v>
      </c>
      <c r="X155">
        <v>1.11E-2</v>
      </c>
      <c r="Y155">
        <v>-1.38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118</v>
      </c>
      <c r="AH155" t="s">
        <v>45</v>
      </c>
      <c r="AI155" t="s">
        <v>119</v>
      </c>
      <c r="AJ155" t="s">
        <v>60</v>
      </c>
      <c r="AK155" t="s">
        <v>61</v>
      </c>
      <c r="AL155" t="s">
        <v>120</v>
      </c>
      <c r="AM155" t="s">
        <v>121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77.3</v>
      </c>
      <c r="X156">
        <v>1.37E-2</v>
      </c>
      <c r="Y156">
        <v>-0.97799999999999998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118</v>
      </c>
      <c r="AH156" t="s">
        <v>45</v>
      </c>
      <c r="AI156" t="s">
        <v>119</v>
      </c>
      <c r="AJ156" t="s">
        <v>60</v>
      </c>
      <c r="AK156" t="s">
        <v>61</v>
      </c>
      <c r="AL156" t="s">
        <v>120</v>
      </c>
      <c r="AM156" t="s">
        <v>121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53.5</v>
      </c>
      <c r="X157">
        <v>9.58E-3</v>
      </c>
      <c r="Y157">
        <v>-1.37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118</v>
      </c>
      <c r="AH157" t="s">
        <v>45</v>
      </c>
      <c r="AI157" t="s">
        <v>119</v>
      </c>
      <c r="AJ157" t="s">
        <v>60</v>
      </c>
      <c r="AK157" t="s">
        <v>61</v>
      </c>
      <c r="AL157" t="s">
        <v>120</v>
      </c>
      <c r="AM157" t="s">
        <v>121</v>
      </c>
      <c r="AO157" t="s">
        <v>64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112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37.299999999999997</v>
      </c>
      <c r="X6">
        <v>5.6800000000000002E-3</v>
      </c>
      <c r="Y6">
        <v>-1.42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113</v>
      </c>
      <c r="AH6" t="s">
        <v>45</v>
      </c>
      <c r="AI6" t="s">
        <v>114</v>
      </c>
      <c r="AJ6" t="s">
        <v>60</v>
      </c>
      <c r="AK6" t="s">
        <v>61</v>
      </c>
      <c r="AL6" t="s">
        <v>115</v>
      </c>
      <c r="AM6" t="s">
        <v>116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51</v>
      </c>
      <c r="X7">
        <v>1.18E-2</v>
      </c>
      <c r="Y7">
        <v>-1.5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113</v>
      </c>
      <c r="AH7" t="s">
        <v>45</v>
      </c>
      <c r="AI7" t="s">
        <v>114</v>
      </c>
      <c r="AJ7" t="s">
        <v>60</v>
      </c>
      <c r="AK7" t="s">
        <v>61</v>
      </c>
      <c r="AL7" t="s">
        <v>115</v>
      </c>
      <c r="AM7" t="s">
        <v>116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46.4</v>
      </c>
      <c r="X8">
        <v>9.7400000000000004E-3</v>
      </c>
      <c r="Y8">
        <v>-1.55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113</v>
      </c>
      <c r="AH8" t="s">
        <v>45</v>
      </c>
      <c r="AI8" t="s">
        <v>114</v>
      </c>
      <c r="AJ8" t="s">
        <v>60</v>
      </c>
      <c r="AK8" t="s">
        <v>61</v>
      </c>
      <c r="AL8" t="s">
        <v>115</v>
      </c>
      <c r="AM8" t="s">
        <v>116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53.1</v>
      </c>
      <c r="X9">
        <v>1.14E-2</v>
      </c>
      <c r="Y9">
        <v>-1.1599999999999999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113</v>
      </c>
      <c r="AH9" t="s">
        <v>45</v>
      </c>
      <c r="AI9" t="s">
        <v>114</v>
      </c>
      <c r="AJ9" t="s">
        <v>60</v>
      </c>
      <c r="AK9" t="s">
        <v>61</v>
      </c>
      <c r="AL9" t="s">
        <v>115</v>
      </c>
      <c r="AM9" t="s">
        <v>116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42.9</v>
      </c>
      <c r="X10">
        <v>6.8700000000000002E-3</v>
      </c>
      <c r="Y10">
        <v>-1.8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113</v>
      </c>
      <c r="AH10" t="s">
        <v>45</v>
      </c>
      <c r="AI10" t="s">
        <v>114</v>
      </c>
      <c r="AJ10" t="s">
        <v>60</v>
      </c>
      <c r="AK10" t="s">
        <v>61</v>
      </c>
      <c r="AL10" t="s">
        <v>115</v>
      </c>
      <c r="AM10" t="s">
        <v>116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59.7</v>
      </c>
      <c r="X11">
        <v>1.2699999999999999E-2</v>
      </c>
      <c r="Y11">
        <v>-1.23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113</v>
      </c>
      <c r="AH11" t="s">
        <v>45</v>
      </c>
      <c r="AI11" t="s">
        <v>114</v>
      </c>
      <c r="AJ11" t="s">
        <v>60</v>
      </c>
      <c r="AK11" t="s">
        <v>61</v>
      </c>
      <c r="AL11" t="s">
        <v>115</v>
      </c>
      <c r="AM11" t="s">
        <v>116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56.3</v>
      </c>
      <c r="X12">
        <v>1.2999999999999999E-2</v>
      </c>
      <c r="Y12">
        <v>-1.29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113</v>
      </c>
      <c r="AH12" t="s">
        <v>45</v>
      </c>
      <c r="AI12" t="s">
        <v>114</v>
      </c>
      <c r="AJ12" t="s">
        <v>60</v>
      </c>
      <c r="AK12" t="s">
        <v>61</v>
      </c>
      <c r="AL12" t="s">
        <v>115</v>
      </c>
      <c r="AM12" t="s">
        <v>116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61.9</v>
      </c>
      <c r="X13">
        <v>1.3100000000000001E-2</v>
      </c>
      <c r="Y13">
        <v>-1.17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113</v>
      </c>
      <c r="AH13" t="s">
        <v>45</v>
      </c>
      <c r="AI13" t="s">
        <v>114</v>
      </c>
      <c r="AJ13" t="s">
        <v>60</v>
      </c>
      <c r="AK13" t="s">
        <v>61</v>
      </c>
      <c r="AL13" t="s">
        <v>115</v>
      </c>
      <c r="AM13" t="s">
        <v>116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44.9</v>
      </c>
      <c r="X14">
        <v>9.5499999999999995E-3</v>
      </c>
      <c r="Y14">
        <v>-1.35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113</v>
      </c>
      <c r="AH14" t="s">
        <v>45</v>
      </c>
      <c r="AI14" t="s">
        <v>114</v>
      </c>
      <c r="AJ14" t="s">
        <v>60</v>
      </c>
      <c r="AK14" t="s">
        <v>61</v>
      </c>
      <c r="AL14" t="s">
        <v>115</v>
      </c>
      <c r="AM14" t="s">
        <v>116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55</v>
      </c>
      <c r="X15">
        <v>1.18E-2</v>
      </c>
      <c r="Y15">
        <v>-1.32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113</v>
      </c>
      <c r="AH15" t="s">
        <v>45</v>
      </c>
      <c r="AI15" t="s">
        <v>114</v>
      </c>
      <c r="AJ15" t="s">
        <v>60</v>
      </c>
      <c r="AK15" t="s">
        <v>61</v>
      </c>
      <c r="AL15" t="s">
        <v>115</v>
      </c>
      <c r="AM15" t="s">
        <v>116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43.4</v>
      </c>
      <c r="X16">
        <v>5.4299999999999999E-3</v>
      </c>
      <c r="Y16">
        <v>-1.74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113</v>
      </c>
      <c r="AH16" t="s">
        <v>45</v>
      </c>
      <c r="AI16" t="s">
        <v>114</v>
      </c>
      <c r="AJ16" t="s">
        <v>60</v>
      </c>
      <c r="AK16" t="s">
        <v>61</v>
      </c>
      <c r="AL16" t="s">
        <v>115</v>
      </c>
      <c r="AM16" t="s">
        <v>116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49.1</v>
      </c>
      <c r="X17">
        <v>6.4700000000000001E-3</v>
      </c>
      <c r="Y17">
        <v>-1.25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113</v>
      </c>
      <c r="AH17" t="s">
        <v>45</v>
      </c>
      <c r="AI17" t="s">
        <v>114</v>
      </c>
      <c r="AJ17" t="s">
        <v>60</v>
      </c>
      <c r="AK17" t="s">
        <v>61</v>
      </c>
      <c r="AL17" t="s">
        <v>115</v>
      </c>
      <c r="AM17" t="s">
        <v>116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46.4</v>
      </c>
      <c r="X18">
        <v>5.8700000000000002E-3</v>
      </c>
      <c r="Y18">
        <v>-1.52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113</v>
      </c>
      <c r="AH18" t="s">
        <v>45</v>
      </c>
      <c r="AI18" t="s">
        <v>114</v>
      </c>
      <c r="AJ18" t="s">
        <v>60</v>
      </c>
      <c r="AK18" t="s">
        <v>61</v>
      </c>
      <c r="AL18" t="s">
        <v>115</v>
      </c>
      <c r="AM18" t="s">
        <v>116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50.9</v>
      </c>
      <c r="X19">
        <v>8.1899999999999994E-3</v>
      </c>
      <c r="Y19">
        <v>-1.07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113</v>
      </c>
      <c r="AH19" t="s">
        <v>45</v>
      </c>
      <c r="AI19" t="s">
        <v>114</v>
      </c>
      <c r="AJ19" t="s">
        <v>60</v>
      </c>
      <c r="AK19" t="s">
        <v>61</v>
      </c>
      <c r="AL19" t="s">
        <v>115</v>
      </c>
      <c r="AM19" t="s">
        <v>116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46.6</v>
      </c>
      <c r="X20">
        <v>6.2100000000000002E-3</v>
      </c>
      <c r="Y20">
        <v>-1.6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113</v>
      </c>
      <c r="AH20" t="s">
        <v>45</v>
      </c>
      <c r="AI20" t="s">
        <v>114</v>
      </c>
      <c r="AJ20" t="s">
        <v>60</v>
      </c>
      <c r="AK20" t="s">
        <v>61</v>
      </c>
      <c r="AL20" t="s">
        <v>115</v>
      </c>
      <c r="AM20" t="s">
        <v>116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58.6</v>
      </c>
      <c r="X21">
        <v>1.15E-2</v>
      </c>
      <c r="Y21">
        <v>-1.05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113</v>
      </c>
      <c r="AH21" t="s">
        <v>45</v>
      </c>
      <c r="AI21" t="s">
        <v>114</v>
      </c>
      <c r="AJ21" t="s">
        <v>60</v>
      </c>
      <c r="AK21" t="s">
        <v>61</v>
      </c>
      <c r="AL21" t="s">
        <v>115</v>
      </c>
      <c r="AM21" t="s">
        <v>116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55</v>
      </c>
      <c r="X22">
        <v>1.0999999999999999E-2</v>
      </c>
      <c r="Y22">
        <v>-1.17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113</v>
      </c>
      <c r="AH22" t="s">
        <v>45</v>
      </c>
      <c r="AI22" t="s">
        <v>114</v>
      </c>
      <c r="AJ22" t="s">
        <v>60</v>
      </c>
      <c r="AK22" t="s">
        <v>61</v>
      </c>
      <c r="AL22" t="s">
        <v>115</v>
      </c>
      <c r="AM22" t="s">
        <v>116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60.3</v>
      </c>
      <c r="X23">
        <v>1.09E-2</v>
      </c>
      <c r="Y23">
        <v>-1.05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113</v>
      </c>
      <c r="AH23" t="s">
        <v>45</v>
      </c>
      <c r="AI23" t="s">
        <v>114</v>
      </c>
      <c r="AJ23" t="s">
        <v>60</v>
      </c>
      <c r="AK23" t="s">
        <v>61</v>
      </c>
      <c r="AL23" t="s">
        <v>115</v>
      </c>
      <c r="AM23" t="s">
        <v>116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48.5</v>
      </c>
      <c r="X24">
        <v>8.5100000000000002E-3</v>
      </c>
      <c r="Y24">
        <v>-1.22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113</v>
      </c>
      <c r="AH24" t="s">
        <v>45</v>
      </c>
      <c r="AI24" t="s">
        <v>114</v>
      </c>
      <c r="AJ24" t="s">
        <v>60</v>
      </c>
      <c r="AK24" t="s">
        <v>61</v>
      </c>
      <c r="AL24" t="s">
        <v>115</v>
      </c>
      <c r="AM24" t="s">
        <v>116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50.5</v>
      </c>
      <c r="X25">
        <v>7.9100000000000004E-3</v>
      </c>
      <c r="Y25">
        <v>-1.31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113</v>
      </c>
      <c r="AH25" t="s">
        <v>45</v>
      </c>
      <c r="AI25" t="s">
        <v>114</v>
      </c>
      <c r="AJ25" t="s">
        <v>60</v>
      </c>
      <c r="AK25" t="s">
        <v>61</v>
      </c>
      <c r="AL25" t="s">
        <v>115</v>
      </c>
      <c r="AM25" t="s">
        <v>116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38</v>
      </c>
      <c r="X26">
        <v>4.8500000000000001E-3</v>
      </c>
      <c r="Y26">
        <v>-1.58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113</v>
      </c>
      <c r="AH26" t="s">
        <v>45</v>
      </c>
      <c r="AI26" t="s">
        <v>114</v>
      </c>
      <c r="AJ26" t="s">
        <v>60</v>
      </c>
      <c r="AK26" t="s">
        <v>61</v>
      </c>
      <c r="AL26" t="s">
        <v>115</v>
      </c>
      <c r="AM26" t="s">
        <v>116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45.5</v>
      </c>
      <c r="X27">
        <v>6.5799999999999999E-3</v>
      </c>
      <c r="Y27">
        <v>-1.57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113</v>
      </c>
      <c r="AH27" t="s">
        <v>45</v>
      </c>
      <c r="AI27" t="s">
        <v>114</v>
      </c>
      <c r="AJ27" t="s">
        <v>60</v>
      </c>
      <c r="AK27" t="s">
        <v>61</v>
      </c>
      <c r="AL27" t="s">
        <v>115</v>
      </c>
      <c r="AM27" t="s">
        <v>116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43.6</v>
      </c>
      <c r="X28">
        <v>5.6499999999999996E-3</v>
      </c>
      <c r="Y28">
        <v>-1.66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113</v>
      </c>
      <c r="AH28" t="s">
        <v>45</v>
      </c>
      <c r="AI28" t="s">
        <v>114</v>
      </c>
      <c r="AJ28" t="s">
        <v>60</v>
      </c>
      <c r="AK28" t="s">
        <v>61</v>
      </c>
      <c r="AL28" t="s">
        <v>115</v>
      </c>
      <c r="AM28" t="s">
        <v>116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48</v>
      </c>
      <c r="X29">
        <v>7.8100000000000001E-3</v>
      </c>
      <c r="Y29">
        <v>-1.2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113</v>
      </c>
      <c r="AH29" t="s">
        <v>45</v>
      </c>
      <c r="AI29" t="s">
        <v>114</v>
      </c>
      <c r="AJ29" t="s">
        <v>60</v>
      </c>
      <c r="AK29" t="s">
        <v>61</v>
      </c>
      <c r="AL29" t="s">
        <v>115</v>
      </c>
      <c r="AM29" t="s">
        <v>116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42.5</v>
      </c>
      <c r="X30">
        <v>5.9199999999999999E-3</v>
      </c>
      <c r="Y30">
        <v>-1.96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113</v>
      </c>
      <c r="AH30" t="s">
        <v>45</v>
      </c>
      <c r="AI30" t="s">
        <v>114</v>
      </c>
      <c r="AJ30" t="s">
        <v>60</v>
      </c>
      <c r="AK30" t="s">
        <v>61</v>
      </c>
      <c r="AL30" t="s">
        <v>115</v>
      </c>
      <c r="AM30" t="s">
        <v>116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55.8</v>
      </c>
      <c r="X31">
        <v>1.2E-2</v>
      </c>
      <c r="Y31">
        <v>-1.24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113</v>
      </c>
      <c r="AH31" t="s">
        <v>45</v>
      </c>
      <c r="AI31" t="s">
        <v>114</v>
      </c>
      <c r="AJ31" t="s">
        <v>60</v>
      </c>
      <c r="AK31" t="s">
        <v>61</v>
      </c>
      <c r="AL31" t="s">
        <v>115</v>
      </c>
      <c r="AM31" t="s">
        <v>116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51.4</v>
      </c>
      <c r="X32">
        <v>1.17E-2</v>
      </c>
      <c r="Y32">
        <v>-1.32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113</v>
      </c>
      <c r="AH32" t="s">
        <v>45</v>
      </c>
      <c r="AI32" t="s">
        <v>114</v>
      </c>
      <c r="AJ32" t="s">
        <v>60</v>
      </c>
      <c r="AK32" t="s">
        <v>61</v>
      </c>
      <c r="AL32" t="s">
        <v>115</v>
      </c>
      <c r="AM32" t="s">
        <v>116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57.3</v>
      </c>
      <c r="X33">
        <v>1.21E-2</v>
      </c>
      <c r="Y33">
        <v>-1.24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113</v>
      </c>
      <c r="AH33" t="s">
        <v>45</v>
      </c>
      <c r="AI33" t="s">
        <v>114</v>
      </c>
      <c r="AJ33" t="s">
        <v>60</v>
      </c>
      <c r="AK33" t="s">
        <v>61</v>
      </c>
      <c r="AL33" t="s">
        <v>115</v>
      </c>
      <c r="AM33" t="s">
        <v>116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42</v>
      </c>
      <c r="X34">
        <v>9.0900000000000009E-3</v>
      </c>
      <c r="Y34">
        <v>-1.32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113</v>
      </c>
      <c r="AH34" t="s">
        <v>45</v>
      </c>
      <c r="AI34" t="s">
        <v>114</v>
      </c>
      <c r="AJ34" t="s">
        <v>60</v>
      </c>
      <c r="AK34" t="s">
        <v>61</v>
      </c>
      <c r="AL34" t="s">
        <v>115</v>
      </c>
      <c r="AM34" t="s">
        <v>116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48.6</v>
      </c>
      <c r="X35">
        <v>8.7500000000000008E-3</v>
      </c>
      <c r="Y35">
        <v>-1.43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113</v>
      </c>
      <c r="AH35" t="s">
        <v>45</v>
      </c>
      <c r="AI35" t="s">
        <v>114</v>
      </c>
      <c r="AJ35" t="s">
        <v>60</v>
      </c>
      <c r="AK35" t="s">
        <v>61</v>
      </c>
      <c r="AL35" t="s">
        <v>115</v>
      </c>
      <c r="AM35" t="s">
        <v>116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36.200000000000003</v>
      </c>
      <c r="X36">
        <v>4.62E-3</v>
      </c>
      <c r="Y36">
        <v>-1.53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113</v>
      </c>
      <c r="AH36" t="s">
        <v>45</v>
      </c>
      <c r="AI36" t="s">
        <v>114</v>
      </c>
      <c r="AJ36" t="s">
        <v>60</v>
      </c>
      <c r="AK36" t="s">
        <v>61</v>
      </c>
      <c r="AL36" t="s">
        <v>115</v>
      </c>
      <c r="AM36" t="s">
        <v>116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43.9</v>
      </c>
      <c r="X37">
        <v>6.13E-3</v>
      </c>
      <c r="Y37">
        <v>-1.68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113</v>
      </c>
      <c r="AH37" t="s">
        <v>45</v>
      </c>
      <c r="AI37" t="s">
        <v>114</v>
      </c>
      <c r="AJ37" t="s">
        <v>60</v>
      </c>
      <c r="AK37" t="s">
        <v>61</v>
      </c>
      <c r="AL37" t="s">
        <v>115</v>
      </c>
      <c r="AM37" t="s">
        <v>116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41.3</v>
      </c>
      <c r="X38">
        <v>5.3800000000000002E-3</v>
      </c>
      <c r="Y38">
        <v>-1.78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113</v>
      </c>
      <c r="AH38" t="s">
        <v>45</v>
      </c>
      <c r="AI38" t="s">
        <v>114</v>
      </c>
      <c r="AJ38" t="s">
        <v>60</v>
      </c>
      <c r="AK38" t="s">
        <v>61</v>
      </c>
      <c r="AL38" t="s">
        <v>115</v>
      </c>
      <c r="AM38" t="s">
        <v>116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46.1</v>
      </c>
      <c r="X39">
        <v>7.4599999999999996E-3</v>
      </c>
      <c r="Y39">
        <v>-1.28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113</v>
      </c>
      <c r="AH39" t="s">
        <v>45</v>
      </c>
      <c r="AI39" t="s">
        <v>114</v>
      </c>
      <c r="AJ39" t="s">
        <v>60</v>
      </c>
      <c r="AK39" t="s">
        <v>61</v>
      </c>
      <c r="AL39" t="s">
        <v>115</v>
      </c>
      <c r="AM39" t="s">
        <v>116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41.2</v>
      </c>
      <c r="X40">
        <v>5.7000000000000002E-3</v>
      </c>
      <c r="Y40">
        <v>-2.09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113</v>
      </c>
      <c r="AH40" t="s">
        <v>45</v>
      </c>
      <c r="AI40" t="s">
        <v>114</v>
      </c>
      <c r="AJ40" t="s">
        <v>60</v>
      </c>
      <c r="AK40" t="s">
        <v>61</v>
      </c>
      <c r="AL40" t="s">
        <v>115</v>
      </c>
      <c r="AM40" t="s">
        <v>116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54.3</v>
      </c>
      <c r="X41">
        <v>1.2E-2</v>
      </c>
      <c r="Y41">
        <v>-1.28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113</v>
      </c>
      <c r="AH41" t="s">
        <v>45</v>
      </c>
      <c r="AI41" t="s">
        <v>114</v>
      </c>
      <c r="AJ41" t="s">
        <v>60</v>
      </c>
      <c r="AK41" t="s">
        <v>61</v>
      </c>
      <c r="AL41" t="s">
        <v>115</v>
      </c>
      <c r="AM41" t="s">
        <v>116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50</v>
      </c>
      <c r="X42">
        <v>1.1900000000000001E-2</v>
      </c>
      <c r="Y42">
        <v>-1.37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113</v>
      </c>
      <c r="AH42" t="s">
        <v>45</v>
      </c>
      <c r="AI42" t="s">
        <v>114</v>
      </c>
      <c r="AJ42" t="s">
        <v>60</v>
      </c>
      <c r="AK42" t="s">
        <v>61</v>
      </c>
      <c r="AL42" t="s">
        <v>115</v>
      </c>
      <c r="AM42" t="s">
        <v>116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55.9</v>
      </c>
      <c r="X43">
        <v>1.24E-2</v>
      </c>
      <c r="Y43">
        <v>-1.3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113</v>
      </c>
      <c r="AH43" t="s">
        <v>45</v>
      </c>
      <c r="AI43" t="s">
        <v>114</v>
      </c>
      <c r="AJ43" t="s">
        <v>60</v>
      </c>
      <c r="AK43" t="s">
        <v>61</v>
      </c>
      <c r="AL43" t="s">
        <v>115</v>
      </c>
      <c r="AM43" t="s">
        <v>116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41.4</v>
      </c>
      <c r="X44">
        <v>8.9999999999999993E-3</v>
      </c>
      <c r="Y44">
        <v>-1.31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113</v>
      </c>
      <c r="AH44" t="s">
        <v>45</v>
      </c>
      <c r="AI44" t="s">
        <v>114</v>
      </c>
      <c r="AJ44" t="s">
        <v>60</v>
      </c>
      <c r="AK44" t="s">
        <v>61</v>
      </c>
      <c r="AL44" t="s">
        <v>115</v>
      </c>
      <c r="AM44" t="s">
        <v>116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47.2</v>
      </c>
      <c r="X45">
        <v>8.9300000000000004E-3</v>
      </c>
      <c r="Y45">
        <v>-1.49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113</v>
      </c>
      <c r="AH45" t="s">
        <v>45</v>
      </c>
      <c r="AI45" t="s">
        <v>114</v>
      </c>
      <c r="AJ45" t="s">
        <v>60</v>
      </c>
      <c r="AK45" t="s">
        <v>61</v>
      </c>
      <c r="AL45" t="s">
        <v>115</v>
      </c>
      <c r="AM45" t="s">
        <v>116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51.2</v>
      </c>
      <c r="X46">
        <v>8.0499999999999999E-3</v>
      </c>
      <c r="Y46">
        <v>-1.1499999999999999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113</v>
      </c>
      <c r="AH46" t="s">
        <v>45</v>
      </c>
      <c r="AI46" t="s">
        <v>114</v>
      </c>
      <c r="AJ46" t="s">
        <v>60</v>
      </c>
      <c r="AK46" t="s">
        <v>61</v>
      </c>
      <c r="AL46" t="s">
        <v>115</v>
      </c>
      <c r="AM46" t="s">
        <v>116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59.5</v>
      </c>
      <c r="X47">
        <v>1.09E-2</v>
      </c>
      <c r="Y47">
        <v>-1.1200000000000001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113</v>
      </c>
      <c r="AH47" t="s">
        <v>45</v>
      </c>
      <c r="AI47" t="s">
        <v>114</v>
      </c>
      <c r="AJ47" t="s">
        <v>60</v>
      </c>
      <c r="AK47" t="s">
        <v>61</v>
      </c>
      <c r="AL47" t="s">
        <v>115</v>
      </c>
      <c r="AM47" t="s">
        <v>116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59.4</v>
      </c>
      <c r="X48">
        <v>1.15E-2</v>
      </c>
      <c r="Y48">
        <v>-1.1599999999999999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113</v>
      </c>
      <c r="AH48" t="s">
        <v>45</v>
      </c>
      <c r="AI48" t="s">
        <v>114</v>
      </c>
      <c r="AJ48" t="s">
        <v>60</v>
      </c>
      <c r="AK48" t="s">
        <v>61</v>
      </c>
      <c r="AL48" t="s">
        <v>115</v>
      </c>
      <c r="AM48" t="s">
        <v>116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62.4</v>
      </c>
      <c r="X49">
        <v>1.35E-2</v>
      </c>
      <c r="Y49">
        <v>-1.29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113</v>
      </c>
      <c r="AH49" t="s">
        <v>45</v>
      </c>
      <c r="AI49" t="s">
        <v>114</v>
      </c>
      <c r="AJ49" t="s">
        <v>60</v>
      </c>
      <c r="AK49" t="s">
        <v>61</v>
      </c>
      <c r="AL49" t="s">
        <v>115</v>
      </c>
      <c r="AM49" t="s">
        <v>116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62.9</v>
      </c>
      <c r="X50">
        <v>1.35E-2</v>
      </c>
      <c r="Y50">
        <v>-1.17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113</v>
      </c>
      <c r="AH50" t="s">
        <v>45</v>
      </c>
      <c r="AI50" t="s">
        <v>114</v>
      </c>
      <c r="AJ50" t="s">
        <v>60</v>
      </c>
      <c r="AK50" t="s">
        <v>61</v>
      </c>
      <c r="AL50" t="s">
        <v>115</v>
      </c>
      <c r="AM50" t="s">
        <v>116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62.5</v>
      </c>
      <c r="X51">
        <v>1.23E-2</v>
      </c>
      <c r="Y51">
        <v>-1.1100000000000001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113</v>
      </c>
      <c r="AH51" t="s">
        <v>45</v>
      </c>
      <c r="AI51" t="s">
        <v>114</v>
      </c>
      <c r="AJ51" t="s">
        <v>60</v>
      </c>
      <c r="AK51" t="s">
        <v>61</v>
      </c>
      <c r="AL51" t="s">
        <v>115</v>
      </c>
      <c r="AM51" t="s">
        <v>116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81.599999999999994</v>
      </c>
      <c r="X52">
        <v>1.3299999999999999E-2</v>
      </c>
      <c r="Y52">
        <v>-0.84099999999999997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113</v>
      </c>
      <c r="AH52" t="s">
        <v>45</v>
      </c>
      <c r="AI52" t="s">
        <v>114</v>
      </c>
      <c r="AJ52" t="s">
        <v>60</v>
      </c>
      <c r="AK52" t="s">
        <v>61</v>
      </c>
      <c r="AL52" t="s">
        <v>115</v>
      </c>
      <c r="AM52" t="s">
        <v>116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48</v>
      </c>
      <c r="X53">
        <v>1.06E-2</v>
      </c>
      <c r="Y53">
        <v>-1.33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113</v>
      </c>
      <c r="AH53" t="s">
        <v>45</v>
      </c>
      <c r="AI53" t="s">
        <v>114</v>
      </c>
      <c r="AJ53" t="s">
        <v>60</v>
      </c>
      <c r="AK53" t="s">
        <v>61</v>
      </c>
      <c r="AL53" t="s">
        <v>115</v>
      </c>
      <c r="AM53" t="s">
        <v>116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59.1</v>
      </c>
      <c r="X54">
        <v>1.1599999999999999E-2</v>
      </c>
      <c r="Y54">
        <v>-1.19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113</v>
      </c>
      <c r="AH54" t="s">
        <v>45</v>
      </c>
      <c r="AI54" t="s">
        <v>114</v>
      </c>
      <c r="AJ54" t="s">
        <v>60</v>
      </c>
      <c r="AK54" t="s">
        <v>61</v>
      </c>
      <c r="AL54" t="s">
        <v>115</v>
      </c>
      <c r="AM54" t="s">
        <v>116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48.9</v>
      </c>
      <c r="X55">
        <v>6.1199999999999996E-3</v>
      </c>
      <c r="Y55">
        <v>-1.96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113</v>
      </c>
      <c r="AH55" t="s">
        <v>45</v>
      </c>
      <c r="AI55" t="s">
        <v>114</v>
      </c>
      <c r="AJ55" t="s">
        <v>60</v>
      </c>
      <c r="AK55" t="s">
        <v>61</v>
      </c>
      <c r="AL55" t="s">
        <v>115</v>
      </c>
      <c r="AM55" t="s">
        <v>116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52.6</v>
      </c>
      <c r="X56">
        <v>8.0099999999999998E-3</v>
      </c>
      <c r="Y56">
        <v>-0.90600000000000003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113</v>
      </c>
      <c r="AH56" t="s">
        <v>45</v>
      </c>
      <c r="AI56" t="s">
        <v>114</v>
      </c>
      <c r="AJ56" t="s">
        <v>60</v>
      </c>
      <c r="AK56" t="s">
        <v>61</v>
      </c>
      <c r="AL56" t="s">
        <v>115</v>
      </c>
      <c r="AM56" t="s">
        <v>116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56.4</v>
      </c>
      <c r="X57">
        <v>8.9999999999999993E-3</v>
      </c>
      <c r="Y57">
        <v>-0.85899999999999999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113</v>
      </c>
      <c r="AH57" t="s">
        <v>45</v>
      </c>
      <c r="AI57" t="s">
        <v>114</v>
      </c>
      <c r="AJ57" t="s">
        <v>60</v>
      </c>
      <c r="AK57" t="s">
        <v>61</v>
      </c>
      <c r="AL57" t="s">
        <v>115</v>
      </c>
      <c r="AM57" t="s">
        <v>116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58.6</v>
      </c>
      <c r="X58">
        <v>9.9000000000000008E-3</v>
      </c>
      <c r="Y58">
        <v>-0.97599999999999998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113</v>
      </c>
      <c r="AH58" t="s">
        <v>45</v>
      </c>
      <c r="AI58" t="s">
        <v>114</v>
      </c>
      <c r="AJ58" t="s">
        <v>60</v>
      </c>
      <c r="AK58" t="s">
        <v>61</v>
      </c>
      <c r="AL58" t="s">
        <v>115</v>
      </c>
      <c r="AM58" t="s">
        <v>116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58.5</v>
      </c>
      <c r="X59">
        <v>1.15E-2</v>
      </c>
      <c r="Y59">
        <v>-0.97499999999999998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113</v>
      </c>
      <c r="AH59" t="s">
        <v>45</v>
      </c>
      <c r="AI59" t="s">
        <v>114</v>
      </c>
      <c r="AJ59" t="s">
        <v>60</v>
      </c>
      <c r="AK59" t="s">
        <v>61</v>
      </c>
      <c r="AL59" t="s">
        <v>115</v>
      </c>
      <c r="AM59" t="s">
        <v>116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60</v>
      </c>
      <c r="X60">
        <v>1.0699999999999999E-2</v>
      </c>
      <c r="Y60">
        <v>-1.03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113</v>
      </c>
      <c r="AH60" t="s">
        <v>45</v>
      </c>
      <c r="AI60" t="s">
        <v>114</v>
      </c>
      <c r="AJ60" t="s">
        <v>60</v>
      </c>
      <c r="AK60" t="s">
        <v>61</v>
      </c>
      <c r="AL60" t="s">
        <v>115</v>
      </c>
      <c r="AM60" t="s">
        <v>116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57.3</v>
      </c>
      <c r="X61">
        <v>9.2899999999999996E-3</v>
      </c>
      <c r="Y61">
        <v>-0.93700000000000006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113</v>
      </c>
      <c r="AH61" t="s">
        <v>45</v>
      </c>
      <c r="AI61" t="s">
        <v>114</v>
      </c>
      <c r="AJ61" t="s">
        <v>60</v>
      </c>
      <c r="AK61" t="s">
        <v>61</v>
      </c>
      <c r="AL61" t="s">
        <v>115</v>
      </c>
      <c r="AM61" t="s">
        <v>116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72.2</v>
      </c>
      <c r="X62">
        <v>1.0500000000000001E-2</v>
      </c>
      <c r="Y62">
        <v>-0.497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113</v>
      </c>
      <c r="AH62" t="s">
        <v>45</v>
      </c>
      <c r="AI62" t="s">
        <v>114</v>
      </c>
      <c r="AJ62" t="s">
        <v>60</v>
      </c>
      <c r="AK62" t="s">
        <v>61</v>
      </c>
      <c r="AL62" t="s">
        <v>115</v>
      </c>
      <c r="AM62" t="s">
        <v>116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48.9</v>
      </c>
      <c r="X63">
        <v>8.6599999999999993E-3</v>
      </c>
      <c r="Y63">
        <v>-1.22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113</v>
      </c>
      <c r="AH63" t="s">
        <v>45</v>
      </c>
      <c r="AI63" t="s">
        <v>114</v>
      </c>
      <c r="AJ63" t="s">
        <v>60</v>
      </c>
      <c r="AK63" t="s">
        <v>61</v>
      </c>
      <c r="AL63" t="s">
        <v>115</v>
      </c>
      <c r="AM63" t="s">
        <v>116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56.4</v>
      </c>
      <c r="X64">
        <v>9.1199999999999996E-3</v>
      </c>
      <c r="Y64">
        <v>-0.90300000000000002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113</v>
      </c>
      <c r="AH64" t="s">
        <v>45</v>
      </c>
      <c r="AI64" t="s">
        <v>114</v>
      </c>
      <c r="AJ64" t="s">
        <v>60</v>
      </c>
      <c r="AK64" t="s">
        <v>61</v>
      </c>
      <c r="AL64" t="s">
        <v>115</v>
      </c>
      <c r="AM64" t="s">
        <v>116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43.3</v>
      </c>
      <c r="X65">
        <v>5.8900000000000003E-3</v>
      </c>
      <c r="Y65">
        <v>-2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113</v>
      </c>
      <c r="AH65" t="s">
        <v>45</v>
      </c>
      <c r="AI65" t="s">
        <v>114</v>
      </c>
      <c r="AJ65" t="s">
        <v>60</v>
      </c>
      <c r="AK65" t="s">
        <v>61</v>
      </c>
      <c r="AL65" t="s">
        <v>115</v>
      </c>
      <c r="AM65" t="s">
        <v>116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49.8</v>
      </c>
      <c r="X66">
        <v>8.4399999999999996E-3</v>
      </c>
      <c r="Y66">
        <v>-1.06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113</v>
      </c>
      <c r="AH66" t="s">
        <v>45</v>
      </c>
      <c r="AI66" t="s">
        <v>114</v>
      </c>
      <c r="AJ66" t="s">
        <v>60</v>
      </c>
      <c r="AK66" t="s">
        <v>61</v>
      </c>
      <c r="AL66" t="s">
        <v>115</v>
      </c>
      <c r="AM66" t="s">
        <v>116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52.5</v>
      </c>
      <c r="X67">
        <v>9.3299999999999998E-3</v>
      </c>
      <c r="Y67">
        <v>-1.07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113</v>
      </c>
      <c r="AH67" t="s">
        <v>45</v>
      </c>
      <c r="AI67" t="s">
        <v>114</v>
      </c>
      <c r="AJ67" t="s">
        <v>60</v>
      </c>
      <c r="AK67" t="s">
        <v>61</v>
      </c>
      <c r="AL67" t="s">
        <v>115</v>
      </c>
      <c r="AM67" t="s">
        <v>116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54.7</v>
      </c>
      <c r="X68">
        <v>1.04E-2</v>
      </c>
      <c r="Y68">
        <v>-1.19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113</v>
      </c>
      <c r="AH68" t="s">
        <v>45</v>
      </c>
      <c r="AI68" t="s">
        <v>114</v>
      </c>
      <c r="AJ68" t="s">
        <v>60</v>
      </c>
      <c r="AK68" t="s">
        <v>61</v>
      </c>
      <c r="AL68" t="s">
        <v>115</v>
      </c>
      <c r="AM68" t="s">
        <v>116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55.5</v>
      </c>
      <c r="X69">
        <v>1.21E-2</v>
      </c>
      <c r="Y69">
        <v>-1.29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113</v>
      </c>
      <c r="AH69" t="s">
        <v>45</v>
      </c>
      <c r="AI69" t="s">
        <v>114</v>
      </c>
      <c r="AJ69" t="s">
        <v>60</v>
      </c>
      <c r="AK69" t="s">
        <v>61</v>
      </c>
      <c r="AL69" t="s">
        <v>115</v>
      </c>
      <c r="AM69" t="s">
        <v>116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56.8</v>
      </c>
      <c r="X70">
        <v>1.23E-2</v>
      </c>
      <c r="Y70">
        <v>-1.28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113</v>
      </c>
      <c r="AH70" t="s">
        <v>45</v>
      </c>
      <c r="AI70" t="s">
        <v>114</v>
      </c>
      <c r="AJ70" t="s">
        <v>60</v>
      </c>
      <c r="AK70" t="s">
        <v>61</v>
      </c>
      <c r="AL70" t="s">
        <v>115</v>
      </c>
      <c r="AM70" t="s">
        <v>116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56.5</v>
      </c>
      <c r="X71">
        <v>1.09E-2</v>
      </c>
      <c r="Y71">
        <v>-1.32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113</v>
      </c>
      <c r="AH71" t="s">
        <v>45</v>
      </c>
      <c r="AI71" t="s">
        <v>114</v>
      </c>
      <c r="AJ71" t="s">
        <v>60</v>
      </c>
      <c r="AK71" t="s">
        <v>61</v>
      </c>
      <c r="AL71" t="s">
        <v>115</v>
      </c>
      <c r="AM71" t="s">
        <v>116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72.3</v>
      </c>
      <c r="X72">
        <v>1.17E-2</v>
      </c>
      <c r="Y72">
        <v>-0.75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113</v>
      </c>
      <c r="AH72" t="s">
        <v>45</v>
      </c>
      <c r="AI72" t="s">
        <v>114</v>
      </c>
      <c r="AJ72" t="s">
        <v>60</v>
      </c>
      <c r="AK72" t="s">
        <v>61</v>
      </c>
      <c r="AL72" t="s">
        <v>115</v>
      </c>
      <c r="AM72" t="s">
        <v>116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43.3</v>
      </c>
      <c r="X73">
        <v>9.3299999999999998E-3</v>
      </c>
      <c r="Y73">
        <v>-1.26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113</v>
      </c>
      <c r="AH73" t="s">
        <v>45</v>
      </c>
      <c r="AI73" t="s">
        <v>114</v>
      </c>
      <c r="AJ73" t="s">
        <v>60</v>
      </c>
      <c r="AK73" t="s">
        <v>61</v>
      </c>
      <c r="AL73" t="s">
        <v>115</v>
      </c>
      <c r="AM73" t="s">
        <v>116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53.6</v>
      </c>
      <c r="X74">
        <v>1.0200000000000001E-2</v>
      </c>
      <c r="Y74">
        <v>-1.1599999999999999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113</v>
      </c>
      <c r="AH74" t="s">
        <v>45</v>
      </c>
      <c r="AI74" t="s">
        <v>114</v>
      </c>
      <c r="AJ74" t="s">
        <v>60</v>
      </c>
      <c r="AK74" t="s">
        <v>61</v>
      </c>
      <c r="AL74" t="s">
        <v>115</v>
      </c>
      <c r="AM74" t="s">
        <v>116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41.3</v>
      </c>
      <c r="X75">
        <v>5.7999999999999996E-3</v>
      </c>
      <c r="Y75">
        <v>-2.02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113</v>
      </c>
      <c r="AH75" t="s">
        <v>45</v>
      </c>
      <c r="AI75" t="s">
        <v>114</v>
      </c>
      <c r="AJ75" t="s">
        <v>60</v>
      </c>
      <c r="AK75" t="s">
        <v>61</v>
      </c>
      <c r="AL75" t="s">
        <v>115</v>
      </c>
      <c r="AM75" t="s">
        <v>116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47.1</v>
      </c>
      <c r="X76">
        <v>8.8599999999999998E-3</v>
      </c>
      <c r="Y76">
        <v>-1.2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113</v>
      </c>
      <c r="AH76" t="s">
        <v>45</v>
      </c>
      <c r="AI76" t="s">
        <v>114</v>
      </c>
      <c r="AJ76" t="s">
        <v>60</v>
      </c>
      <c r="AK76" t="s">
        <v>61</v>
      </c>
      <c r="AL76" t="s">
        <v>115</v>
      </c>
      <c r="AM76" t="s">
        <v>116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50.2</v>
      </c>
      <c r="X77">
        <v>9.41E-3</v>
      </c>
      <c r="Y77">
        <v>-1.18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113</v>
      </c>
      <c r="AH77" t="s">
        <v>45</v>
      </c>
      <c r="AI77" t="s">
        <v>114</v>
      </c>
      <c r="AJ77" t="s">
        <v>60</v>
      </c>
      <c r="AK77" t="s">
        <v>61</v>
      </c>
      <c r="AL77" t="s">
        <v>115</v>
      </c>
      <c r="AM77" t="s">
        <v>116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52.9</v>
      </c>
      <c r="X78">
        <v>1.06E-2</v>
      </c>
      <c r="Y78">
        <v>-1.28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113</v>
      </c>
      <c r="AH78" t="s">
        <v>45</v>
      </c>
      <c r="AI78" t="s">
        <v>114</v>
      </c>
      <c r="AJ78" t="s">
        <v>60</v>
      </c>
      <c r="AK78" t="s">
        <v>61</v>
      </c>
      <c r="AL78" t="s">
        <v>115</v>
      </c>
      <c r="AM78" t="s">
        <v>116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54.4</v>
      </c>
      <c r="X79">
        <v>1.21E-2</v>
      </c>
      <c r="Y79">
        <v>-1.33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113</v>
      </c>
      <c r="AH79" t="s">
        <v>45</v>
      </c>
      <c r="AI79" t="s">
        <v>114</v>
      </c>
      <c r="AJ79" t="s">
        <v>60</v>
      </c>
      <c r="AK79" t="s">
        <v>61</v>
      </c>
      <c r="AL79" t="s">
        <v>115</v>
      </c>
      <c r="AM79" t="s">
        <v>116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56</v>
      </c>
      <c r="X80">
        <v>1.23E-2</v>
      </c>
      <c r="Y80">
        <v>-1.3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113</v>
      </c>
      <c r="AH80" t="s">
        <v>45</v>
      </c>
      <c r="AI80" t="s">
        <v>114</v>
      </c>
      <c r="AJ80" t="s">
        <v>60</v>
      </c>
      <c r="AK80" t="s">
        <v>61</v>
      </c>
      <c r="AL80" t="s">
        <v>115</v>
      </c>
      <c r="AM80" t="s">
        <v>116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56</v>
      </c>
      <c r="X81">
        <v>1.09E-2</v>
      </c>
      <c r="Y81">
        <v>-1.38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113</v>
      </c>
      <c r="AH81" t="s">
        <v>45</v>
      </c>
      <c r="AI81" t="s">
        <v>114</v>
      </c>
      <c r="AJ81" t="s">
        <v>60</v>
      </c>
      <c r="AK81" t="s">
        <v>61</v>
      </c>
      <c r="AL81" t="s">
        <v>115</v>
      </c>
      <c r="AM81" t="s">
        <v>116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71.400000000000006</v>
      </c>
      <c r="X82">
        <v>1.26E-2</v>
      </c>
      <c r="Y82">
        <v>-0.97399999999999998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113</v>
      </c>
      <c r="AH82" t="s">
        <v>45</v>
      </c>
      <c r="AI82" t="s">
        <v>114</v>
      </c>
      <c r="AJ82" t="s">
        <v>60</v>
      </c>
      <c r="AK82" t="s">
        <v>61</v>
      </c>
      <c r="AL82" t="s">
        <v>115</v>
      </c>
      <c r="AM82" t="s">
        <v>116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41.8</v>
      </c>
      <c r="X83">
        <v>9.2200000000000008E-3</v>
      </c>
      <c r="Y83">
        <v>-1.25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113</v>
      </c>
      <c r="AH83" t="s">
        <v>45</v>
      </c>
      <c r="AI83" t="s">
        <v>114</v>
      </c>
      <c r="AJ83" t="s">
        <v>60</v>
      </c>
      <c r="AK83" t="s">
        <v>61</v>
      </c>
      <c r="AL83" t="s">
        <v>115</v>
      </c>
      <c r="AM83" t="s">
        <v>116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52</v>
      </c>
      <c r="X84">
        <v>1.0500000000000001E-2</v>
      </c>
      <c r="Y84">
        <v>-1.26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113</v>
      </c>
      <c r="AH84" t="s">
        <v>45</v>
      </c>
      <c r="AI84" t="s">
        <v>114</v>
      </c>
      <c r="AJ84" t="s">
        <v>60</v>
      </c>
      <c r="AK84" t="s">
        <v>61</v>
      </c>
      <c r="AL84" t="s">
        <v>115</v>
      </c>
      <c r="AM84" t="s">
        <v>116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54.5</v>
      </c>
      <c r="X85">
        <v>1.2200000000000001E-2</v>
      </c>
      <c r="Y85">
        <v>-1.48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113</v>
      </c>
      <c r="AH85" t="s">
        <v>45</v>
      </c>
      <c r="AI85" t="s">
        <v>114</v>
      </c>
      <c r="AJ85" t="s">
        <v>60</v>
      </c>
      <c r="AK85" t="s">
        <v>61</v>
      </c>
      <c r="AL85" t="s">
        <v>115</v>
      </c>
      <c r="AM85" t="s">
        <v>116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43.5</v>
      </c>
      <c r="X86">
        <v>7.43E-3</v>
      </c>
      <c r="Y86">
        <v>-1.83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113</v>
      </c>
      <c r="AH86" t="s">
        <v>45</v>
      </c>
      <c r="AI86" t="s">
        <v>114</v>
      </c>
      <c r="AJ86" t="s">
        <v>60</v>
      </c>
      <c r="AK86" t="s">
        <v>61</v>
      </c>
      <c r="AL86" t="s">
        <v>115</v>
      </c>
      <c r="AM86" t="s">
        <v>116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49.6</v>
      </c>
      <c r="X87">
        <v>7.5300000000000002E-3</v>
      </c>
      <c r="Y87">
        <v>-1.17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113</v>
      </c>
      <c r="AH87" t="s">
        <v>45</v>
      </c>
      <c r="AI87" t="s">
        <v>114</v>
      </c>
      <c r="AJ87" t="s">
        <v>60</v>
      </c>
      <c r="AK87" t="s">
        <v>61</v>
      </c>
      <c r="AL87" t="s">
        <v>115</v>
      </c>
      <c r="AM87" t="s">
        <v>116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57.6</v>
      </c>
      <c r="X88">
        <v>1.04E-2</v>
      </c>
      <c r="Y88">
        <v>-1.1599999999999999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113</v>
      </c>
      <c r="AH88" t="s">
        <v>45</v>
      </c>
      <c r="AI88" t="s">
        <v>114</v>
      </c>
      <c r="AJ88" t="s">
        <v>60</v>
      </c>
      <c r="AK88" t="s">
        <v>61</v>
      </c>
      <c r="AL88" t="s">
        <v>115</v>
      </c>
      <c r="AM88" t="s">
        <v>116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58.3</v>
      </c>
      <c r="X89">
        <v>1.1299999999999999E-2</v>
      </c>
      <c r="Y89">
        <v>-1.2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113</v>
      </c>
      <c r="AH89" t="s">
        <v>45</v>
      </c>
      <c r="AI89" t="s">
        <v>114</v>
      </c>
      <c r="AJ89" t="s">
        <v>60</v>
      </c>
      <c r="AK89" t="s">
        <v>61</v>
      </c>
      <c r="AL89" t="s">
        <v>115</v>
      </c>
      <c r="AM89" t="s">
        <v>116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62.6</v>
      </c>
      <c r="X90">
        <v>1.3599999999999999E-2</v>
      </c>
      <c r="Y90">
        <v>-1.3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113</v>
      </c>
      <c r="AH90" t="s">
        <v>45</v>
      </c>
      <c r="AI90" t="s">
        <v>114</v>
      </c>
      <c r="AJ90" t="s">
        <v>60</v>
      </c>
      <c r="AK90" t="s">
        <v>61</v>
      </c>
      <c r="AL90" t="s">
        <v>115</v>
      </c>
      <c r="AM90" t="s">
        <v>116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62.8</v>
      </c>
      <c r="X91">
        <v>1.35E-2</v>
      </c>
      <c r="Y91">
        <v>-1.17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113</v>
      </c>
      <c r="AH91" t="s">
        <v>45</v>
      </c>
      <c r="AI91" t="s">
        <v>114</v>
      </c>
      <c r="AJ91" t="s">
        <v>60</v>
      </c>
      <c r="AK91" t="s">
        <v>61</v>
      </c>
      <c r="AL91" t="s">
        <v>115</v>
      </c>
      <c r="AM91" t="s">
        <v>116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59.5</v>
      </c>
      <c r="X92">
        <v>1.15E-2</v>
      </c>
      <c r="Y92">
        <v>-1.28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113</v>
      </c>
      <c r="AH92" t="s">
        <v>45</v>
      </c>
      <c r="AI92" t="s">
        <v>114</v>
      </c>
      <c r="AJ92" t="s">
        <v>60</v>
      </c>
      <c r="AK92" t="s">
        <v>61</v>
      </c>
      <c r="AL92" t="s">
        <v>115</v>
      </c>
      <c r="AM92" t="s">
        <v>116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82.9</v>
      </c>
      <c r="X93">
        <v>1.37E-2</v>
      </c>
      <c r="Y93">
        <v>-0.88100000000000001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113</v>
      </c>
      <c r="AH93" t="s">
        <v>45</v>
      </c>
      <c r="AI93" t="s">
        <v>114</v>
      </c>
      <c r="AJ93" t="s">
        <v>60</v>
      </c>
      <c r="AK93" t="s">
        <v>61</v>
      </c>
      <c r="AL93" t="s">
        <v>115</v>
      </c>
      <c r="AM93" t="s">
        <v>116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44.5</v>
      </c>
      <c r="X94">
        <v>9.3699999999999999E-3</v>
      </c>
      <c r="Y94">
        <v>-0.98099999999999998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113</v>
      </c>
      <c r="AH94" t="s">
        <v>45</v>
      </c>
      <c r="AI94" t="s">
        <v>114</v>
      </c>
      <c r="AJ94" t="s">
        <v>60</v>
      </c>
      <c r="AK94" t="s">
        <v>61</v>
      </c>
      <c r="AL94" t="s">
        <v>115</v>
      </c>
      <c r="AM94" t="s">
        <v>116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59.8</v>
      </c>
      <c r="X95">
        <v>1.17E-2</v>
      </c>
      <c r="Y95">
        <v>-1.24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113</v>
      </c>
      <c r="AH95" t="s">
        <v>45</v>
      </c>
      <c r="AI95" t="s">
        <v>114</v>
      </c>
      <c r="AJ95" t="s">
        <v>60</v>
      </c>
      <c r="AK95" t="s">
        <v>61</v>
      </c>
      <c r="AL95" t="s">
        <v>115</v>
      </c>
      <c r="AM95" t="s">
        <v>116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51.3</v>
      </c>
      <c r="X96">
        <v>8.7799999999999996E-3</v>
      </c>
      <c r="Y96">
        <v>-1.1399999999999999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113</v>
      </c>
      <c r="AH96" t="s">
        <v>45</v>
      </c>
      <c r="AI96" t="s">
        <v>114</v>
      </c>
      <c r="AJ96" t="s">
        <v>60</v>
      </c>
      <c r="AK96" t="s">
        <v>61</v>
      </c>
      <c r="AL96" t="s">
        <v>115</v>
      </c>
      <c r="AM96" t="s">
        <v>116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46.5</v>
      </c>
      <c r="X97">
        <v>6.2199999999999998E-3</v>
      </c>
      <c r="Y97">
        <v>-1.58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113</v>
      </c>
      <c r="AH97" t="s">
        <v>45</v>
      </c>
      <c r="AI97" t="s">
        <v>114</v>
      </c>
      <c r="AJ97" t="s">
        <v>60</v>
      </c>
      <c r="AK97" t="s">
        <v>61</v>
      </c>
      <c r="AL97" t="s">
        <v>115</v>
      </c>
      <c r="AM97" t="s">
        <v>116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53.2</v>
      </c>
      <c r="X98">
        <v>8.3599999999999994E-3</v>
      </c>
      <c r="Y98">
        <v>-0.90100000000000002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113</v>
      </c>
      <c r="AH98" t="s">
        <v>45</v>
      </c>
      <c r="AI98" t="s">
        <v>114</v>
      </c>
      <c r="AJ98" t="s">
        <v>60</v>
      </c>
      <c r="AK98" t="s">
        <v>61</v>
      </c>
      <c r="AL98" t="s">
        <v>115</v>
      </c>
      <c r="AM98" t="s">
        <v>116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53.9</v>
      </c>
      <c r="X99">
        <v>8.3300000000000006E-3</v>
      </c>
      <c r="Y99">
        <v>-0.623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113</v>
      </c>
      <c r="AH99" t="s">
        <v>45</v>
      </c>
      <c r="AI99" t="s">
        <v>114</v>
      </c>
      <c r="AJ99" t="s">
        <v>60</v>
      </c>
      <c r="AK99" t="s">
        <v>61</v>
      </c>
      <c r="AL99" t="s">
        <v>115</v>
      </c>
      <c r="AM99" t="s">
        <v>116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55.9</v>
      </c>
      <c r="X100">
        <v>8.77E-3</v>
      </c>
      <c r="Y100">
        <v>-0.86899999999999999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113</v>
      </c>
      <c r="AH100" t="s">
        <v>45</v>
      </c>
      <c r="AI100" t="s">
        <v>114</v>
      </c>
      <c r="AJ100" t="s">
        <v>60</v>
      </c>
      <c r="AK100" t="s">
        <v>61</v>
      </c>
      <c r="AL100" t="s">
        <v>115</v>
      </c>
      <c r="AM100" t="s">
        <v>116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57.7</v>
      </c>
      <c r="X101">
        <v>9.6799999999999994E-3</v>
      </c>
      <c r="Y101">
        <v>-1.01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113</v>
      </c>
      <c r="AH101" t="s">
        <v>45</v>
      </c>
      <c r="AI101" t="s">
        <v>114</v>
      </c>
      <c r="AJ101" t="s">
        <v>60</v>
      </c>
      <c r="AK101" t="s">
        <v>61</v>
      </c>
      <c r="AL101" t="s">
        <v>115</v>
      </c>
      <c r="AM101" t="s">
        <v>116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58.6</v>
      </c>
      <c r="X102">
        <v>1.1599999999999999E-2</v>
      </c>
      <c r="Y102">
        <v>-0.97199999999999998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113</v>
      </c>
      <c r="AH102" t="s">
        <v>45</v>
      </c>
      <c r="AI102" t="s">
        <v>114</v>
      </c>
      <c r="AJ102" t="s">
        <v>60</v>
      </c>
      <c r="AK102" t="s">
        <v>61</v>
      </c>
      <c r="AL102" t="s">
        <v>115</v>
      </c>
      <c r="AM102" t="s">
        <v>116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60.1</v>
      </c>
      <c r="X103">
        <v>1.0699999999999999E-2</v>
      </c>
      <c r="Y103">
        <v>-1.03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113</v>
      </c>
      <c r="AH103" t="s">
        <v>45</v>
      </c>
      <c r="AI103" t="s">
        <v>114</v>
      </c>
      <c r="AJ103" t="s">
        <v>60</v>
      </c>
      <c r="AK103" t="s">
        <v>61</v>
      </c>
      <c r="AL103" t="s">
        <v>115</v>
      </c>
      <c r="AM103" t="s">
        <v>116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57.3</v>
      </c>
      <c r="X104">
        <v>9.2399999999999999E-3</v>
      </c>
      <c r="Y104">
        <v>-0.94399999999999995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113</v>
      </c>
      <c r="AH104" t="s">
        <v>45</v>
      </c>
      <c r="AI104" t="s">
        <v>114</v>
      </c>
      <c r="AJ104" t="s">
        <v>60</v>
      </c>
      <c r="AK104" t="s">
        <v>61</v>
      </c>
      <c r="AL104" t="s">
        <v>115</v>
      </c>
      <c r="AM104" t="s">
        <v>116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72</v>
      </c>
      <c r="X105">
        <v>1.04E-2</v>
      </c>
      <c r="Y105">
        <v>-0.50900000000000001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113</v>
      </c>
      <c r="AH105" t="s">
        <v>45</v>
      </c>
      <c r="AI105" t="s">
        <v>114</v>
      </c>
      <c r="AJ105" t="s">
        <v>60</v>
      </c>
      <c r="AK105" t="s">
        <v>61</v>
      </c>
      <c r="AL105" t="s">
        <v>115</v>
      </c>
      <c r="AM105" t="s">
        <v>116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49.9</v>
      </c>
      <c r="X106">
        <v>8.8199999999999997E-3</v>
      </c>
      <c r="Y106">
        <v>-1.21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113</v>
      </c>
      <c r="AH106" t="s">
        <v>45</v>
      </c>
      <c r="AI106" t="s">
        <v>114</v>
      </c>
      <c r="AJ106" t="s">
        <v>60</v>
      </c>
      <c r="AK106" t="s">
        <v>61</v>
      </c>
      <c r="AL106" t="s">
        <v>115</v>
      </c>
      <c r="AM106" t="s">
        <v>116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56.6</v>
      </c>
      <c r="X107">
        <v>9.2499999999999995E-3</v>
      </c>
      <c r="Y107">
        <v>-0.94699999999999995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113</v>
      </c>
      <c r="AH107" t="s">
        <v>45</v>
      </c>
      <c r="AI107" t="s">
        <v>114</v>
      </c>
      <c r="AJ107" t="s">
        <v>60</v>
      </c>
      <c r="AK107" t="s">
        <v>61</v>
      </c>
      <c r="AL107" t="s">
        <v>115</v>
      </c>
      <c r="AM107" t="s">
        <v>116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48</v>
      </c>
      <c r="X108">
        <v>9.1299999999999992E-3</v>
      </c>
      <c r="Y108">
        <v>-1.2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113</v>
      </c>
      <c r="AH108" t="s">
        <v>45</v>
      </c>
      <c r="AI108" t="s">
        <v>114</v>
      </c>
      <c r="AJ108" t="s">
        <v>60</v>
      </c>
      <c r="AK108" t="s">
        <v>61</v>
      </c>
      <c r="AL108" t="s">
        <v>115</v>
      </c>
      <c r="AM108" t="s">
        <v>116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42.3</v>
      </c>
      <c r="X109">
        <v>5.8500000000000002E-3</v>
      </c>
      <c r="Y109">
        <v>-1.98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113</v>
      </c>
      <c r="AH109" t="s">
        <v>45</v>
      </c>
      <c r="AI109" t="s">
        <v>114</v>
      </c>
      <c r="AJ109" t="s">
        <v>60</v>
      </c>
      <c r="AK109" t="s">
        <v>61</v>
      </c>
      <c r="AL109" t="s">
        <v>115</v>
      </c>
      <c r="AM109" t="s">
        <v>116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49.4</v>
      </c>
      <c r="X110">
        <v>8.4600000000000005E-3</v>
      </c>
      <c r="Y110">
        <v>-1.0900000000000001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113</v>
      </c>
      <c r="AH110" t="s">
        <v>45</v>
      </c>
      <c r="AI110" t="s">
        <v>114</v>
      </c>
      <c r="AJ110" t="s">
        <v>60</v>
      </c>
      <c r="AK110" t="s">
        <v>61</v>
      </c>
      <c r="AL110" t="s">
        <v>115</v>
      </c>
      <c r="AM110" t="s">
        <v>116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50.4</v>
      </c>
      <c r="X111">
        <v>7.8700000000000003E-3</v>
      </c>
      <c r="Y111">
        <v>-0.93200000000000005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113</v>
      </c>
      <c r="AH111" t="s">
        <v>45</v>
      </c>
      <c r="AI111" t="s">
        <v>114</v>
      </c>
      <c r="AJ111" t="s">
        <v>60</v>
      </c>
      <c r="AK111" t="s">
        <v>61</v>
      </c>
      <c r="AL111" t="s">
        <v>115</v>
      </c>
      <c r="AM111" t="s">
        <v>116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52.1</v>
      </c>
      <c r="X112">
        <v>9.0799999999999995E-3</v>
      </c>
      <c r="Y112">
        <v>-1.07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113</v>
      </c>
      <c r="AH112" t="s">
        <v>45</v>
      </c>
      <c r="AI112" t="s">
        <v>114</v>
      </c>
      <c r="AJ112" t="s">
        <v>60</v>
      </c>
      <c r="AK112" t="s">
        <v>61</v>
      </c>
      <c r="AL112" t="s">
        <v>115</v>
      </c>
      <c r="AM112" t="s">
        <v>116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55.1</v>
      </c>
      <c r="X113">
        <v>1.01E-2</v>
      </c>
      <c r="Y113">
        <v>-1.1499999999999999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113</v>
      </c>
      <c r="AH113" t="s">
        <v>45</v>
      </c>
      <c r="AI113" t="s">
        <v>114</v>
      </c>
      <c r="AJ113" t="s">
        <v>60</v>
      </c>
      <c r="AK113" t="s">
        <v>61</v>
      </c>
      <c r="AL113" t="s">
        <v>115</v>
      </c>
      <c r="AM113" t="s">
        <v>116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55.1</v>
      </c>
      <c r="X114">
        <v>1.2E-2</v>
      </c>
      <c r="Y114">
        <v>-1.3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113</v>
      </c>
      <c r="AH114" t="s">
        <v>45</v>
      </c>
      <c r="AI114" t="s">
        <v>114</v>
      </c>
      <c r="AJ114" t="s">
        <v>60</v>
      </c>
      <c r="AK114" t="s">
        <v>61</v>
      </c>
      <c r="AL114" t="s">
        <v>115</v>
      </c>
      <c r="AM114" t="s">
        <v>116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56.8</v>
      </c>
      <c r="X115">
        <v>1.2E-2</v>
      </c>
      <c r="Y115">
        <v>-1.25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113</v>
      </c>
      <c r="AH115" t="s">
        <v>45</v>
      </c>
      <c r="AI115" t="s">
        <v>114</v>
      </c>
      <c r="AJ115" t="s">
        <v>60</v>
      </c>
      <c r="AK115" t="s">
        <v>61</v>
      </c>
      <c r="AL115" t="s">
        <v>115</v>
      </c>
      <c r="AM115" t="s">
        <v>116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56.5</v>
      </c>
      <c r="X116">
        <v>1.0800000000000001E-2</v>
      </c>
      <c r="Y116">
        <v>-1.34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113</v>
      </c>
      <c r="AH116" t="s">
        <v>45</v>
      </c>
      <c r="AI116" t="s">
        <v>114</v>
      </c>
      <c r="AJ116" t="s">
        <v>60</v>
      </c>
      <c r="AK116" t="s">
        <v>61</v>
      </c>
      <c r="AL116" t="s">
        <v>115</v>
      </c>
      <c r="AM116" t="s">
        <v>116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72.099999999999994</v>
      </c>
      <c r="X117">
        <v>1.1299999999999999E-2</v>
      </c>
      <c r="Y117">
        <v>-0.68100000000000005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113</v>
      </c>
      <c r="AH117" t="s">
        <v>45</v>
      </c>
      <c r="AI117" t="s">
        <v>114</v>
      </c>
      <c r="AJ117" t="s">
        <v>60</v>
      </c>
      <c r="AK117" t="s">
        <v>61</v>
      </c>
      <c r="AL117" t="s">
        <v>115</v>
      </c>
      <c r="AM117" t="s">
        <v>116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43.5</v>
      </c>
      <c r="X118">
        <v>9.1599999999999997E-3</v>
      </c>
      <c r="Y118">
        <v>-1.26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113</v>
      </c>
      <c r="AH118" t="s">
        <v>45</v>
      </c>
      <c r="AI118" t="s">
        <v>114</v>
      </c>
      <c r="AJ118" t="s">
        <v>60</v>
      </c>
      <c r="AK118" t="s">
        <v>61</v>
      </c>
      <c r="AL118" t="s">
        <v>115</v>
      </c>
      <c r="AM118" t="s">
        <v>116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53.3</v>
      </c>
      <c r="X119">
        <v>9.8300000000000002E-3</v>
      </c>
      <c r="Y119">
        <v>-1.1599999999999999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113</v>
      </c>
      <c r="AH119" t="s">
        <v>45</v>
      </c>
      <c r="AI119" t="s">
        <v>114</v>
      </c>
      <c r="AJ119" t="s">
        <v>60</v>
      </c>
      <c r="AK119" t="s">
        <v>61</v>
      </c>
      <c r="AL119" t="s">
        <v>115</v>
      </c>
      <c r="AM119" t="s">
        <v>116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47.4</v>
      </c>
      <c r="X120">
        <v>9.1599999999999997E-3</v>
      </c>
      <c r="Y120">
        <v>-1.21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113</v>
      </c>
      <c r="AH120" t="s">
        <v>45</v>
      </c>
      <c r="AI120" t="s">
        <v>114</v>
      </c>
      <c r="AJ120" t="s">
        <v>60</v>
      </c>
      <c r="AK120" t="s">
        <v>61</v>
      </c>
      <c r="AL120" t="s">
        <v>115</v>
      </c>
      <c r="AM120" t="s">
        <v>116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41.2</v>
      </c>
      <c r="X121">
        <v>5.7000000000000002E-3</v>
      </c>
      <c r="Y121">
        <v>-2.09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113</v>
      </c>
      <c r="AH121" t="s">
        <v>45</v>
      </c>
      <c r="AI121" t="s">
        <v>114</v>
      </c>
      <c r="AJ121" t="s">
        <v>60</v>
      </c>
      <c r="AK121" t="s">
        <v>61</v>
      </c>
      <c r="AL121" t="s">
        <v>115</v>
      </c>
      <c r="AM121" t="s">
        <v>116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47.2</v>
      </c>
      <c r="X122">
        <v>8.5400000000000007E-3</v>
      </c>
      <c r="Y122">
        <v>-1.2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113</v>
      </c>
      <c r="AH122" t="s">
        <v>45</v>
      </c>
      <c r="AI122" t="s">
        <v>114</v>
      </c>
      <c r="AJ122" t="s">
        <v>60</v>
      </c>
      <c r="AK122" t="s">
        <v>61</v>
      </c>
      <c r="AL122" t="s">
        <v>115</v>
      </c>
      <c r="AM122" t="s">
        <v>116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46.8</v>
      </c>
      <c r="X123">
        <v>7.3899999999999999E-3</v>
      </c>
      <c r="Y123">
        <v>-1.25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113</v>
      </c>
      <c r="AH123" t="s">
        <v>45</v>
      </c>
      <c r="AI123" t="s">
        <v>114</v>
      </c>
      <c r="AJ123" t="s">
        <v>60</v>
      </c>
      <c r="AK123" t="s">
        <v>61</v>
      </c>
      <c r="AL123" t="s">
        <v>115</v>
      </c>
      <c r="AM123" t="s">
        <v>116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50</v>
      </c>
      <c r="X124">
        <v>9.2300000000000004E-3</v>
      </c>
      <c r="Y124">
        <v>-1.18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113</v>
      </c>
      <c r="AH124" t="s">
        <v>45</v>
      </c>
      <c r="AI124" t="s">
        <v>114</v>
      </c>
      <c r="AJ124" t="s">
        <v>60</v>
      </c>
      <c r="AK124" t="s">
        <v>61</v>
      </c>
      <c r="AL124" t="s">
        <v>115</v>
      </c>
      <c r="AM124" t="s">
        <v>116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52.6</v>
      </c>
      <c r="X125">
        <v>1.04E-2</v>
      </c>
      <c r="Y125">
        <v>-1.28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113</v>
      </c>
      <c r="AH125" t="s">
        <v>45</v>
      </c>
      <c r="AI125" t="s">
        <v>114</v>
      </c>
      <c r="AJ125" t="s">
        <v>60</v>
      </c>
      <c r="AK125" t="s">
        <v>61</v>
      </c>
      <c r="AL125" t="s">
        <v>115</v>
      </c>
      <c r="AM125" t="s">
        <v>116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54.4</v>
      </c>
      <c r="X126">
        <v>1.2E-2</v>
      </c>
      <c r="Y126">
        <v>-1.33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113</v>
      </c>
      <c r="AH126" t="s">
        <v>45</v>
      </c>
      <c r="AI126" t="s">
        <v>114</v>
      </c>
      <c r="AJ126" t="s">
        <v>60</v>
      </c>
      <c r="AK126" t="s">
        <v>61</v>
      </c>
      <c r="AL126" t="s">
        <v>115</v>
      </c>
      <c r="AM126" t="s">
        <v>116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55.9</v>
      </c>
      <c r="X127">
        <v>1.2200000000000001E-2</v>
      </c>
      <c r="Y127">
        <v>-1.3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113</v>
      </c>
      <c r="AH127" t="s">
        <v>45</v>
      </c>
      <c r="AI127" t="s">
        <v>114</v>
      </c>
      <c r="AJ127" t="s">
        <v>60</v>
      </c>
      <c r="AK127" t="s">
        <v>61</v>
      </c>
      <c r="AL127" t="s">
        <v>115</v>
      </c>
      <c r="AM127" t="s">
        <v>116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56.3</v>
      </c>
      <c r="X128">
        <v>1.0999999999999999E-2</v>
      </c>
      <c r="Y128">
        <v>-1.41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113</v>
      </c>
      <c r="AH128" t="s">
        <v>45</v>
      </c>
      <c r="AI128" t="s">
        <v>114</v>
      </c>
      <c r="AJ128" t="s">
        <v>60</v>
      </c>
      <c r="AK128" t="s">
        <v>61</v>
      </c>
      <c r="AL128" t="s">
        <v>115</v>
      </c>
      <c r="AM128" t="s">
        <v>116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70.8</v>
      </c>
      <c r="X129">
        <v>1.23E-2</v>
      </c>
      <c r="Y129">
        <v>-0.91500000000000004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113</v>
      </c>
      <c r="AH129" t="s">
        <v>45</v>
      </c>
      <c r="AI129" t="s">
        <v>114</v>
      </c>
      <c r="AJ129" t="s">
        <v>60</v>
      </c>
      <c r="AK129" t="s">
        <v>61</v>
      </c>
      <c r="AL129" t="s">
        <v>115</v>
      </c>
      <c r="AM129" t="s">
        <v>116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41.8</v>
      </c>
      <c r="X130">
        <v>9.2499999999999995E-3</v>
      </c>
      <c r="Y130">
        <v>-1.28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113</v>
      </c>
      <c r="AH130" t="s">
        <v>45</v>
      </c>
      <c r="AI130" t="s">
        <v>114</v>
      </c>
      <c r="AJ130" t="s">
        <v>60</v>
      </c>
      <c r="AK130" t="s">
        <v>61</v>
      </c>
      <c r="AL130" t="s">
        <v>115</v>
      </c>
      <c r="AM130" t="s">
        <v>116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51.4</v>
      </c>
      <c r="X131">
        <v>1.01E-2</v>
      </c>
      <c r="Y131">
        <v>-1.28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113</v>
      </c>
      <c r="AH131" t="s">
        <v>45</v>
      </c>
      <c r="AI131" t="s">
        <v>114</v>
      </c>
      <c r="AJ131" t="s">
        <v>60</v>
      </c>
      <c r="AK131" t="s">
        <v>61</v>
      </c>
      <c r="AL131" t="s">
        <v>115</v>
      </c>
      <c r="AM131" t="s">
        <v>116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51.4</v>
      </c>
      <c r="X132">
        <v>8.0099999999999998E-3</v>
      </c>
      <c r="Y132">
        <v>-1.07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113</v>
      </c>
      <c r="AH132" t="s">
        <v>45</v>
      </c>
      <c r="AI132" t="s">
        <v>114</v>
      </c>
      <c r="AJ132" t="s">
        <v>60</v>
      </c>
      <c r="AK132" t="s">
        <v>61</v>
      </c>
      <c r="AL132" t="s">
        <v>115</v>
      </c>
      <c r="AM132" t="s">
        <v>116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57.9</v>
      </c>
      <c r="X133">
        <v>1.03E-2</v>
      </c>
      <c r="Y133">
        <v>-1.04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113</v>
      </c>
      <c r="AH133" t="s">
        <v>45</v>
      </c>
      <c r="AI133" t="s">
        <v>114</v>
      </c>
      <c r="AJ133" t="s">
        <v>60</v>
      </c>
      <c r="AK133" t="s">
        <v>61</v>
      </c>
      <c r="AL133" t="s">
        <v>115</v>
      </c>
      <c r="AM133" t="s">
        <v>116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60.7</v>
      </c>
      <c r="X134">
        <v>1.26E-2</v>
      </c>
      <c r="Y134">
        <v>-1.25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113</v>
      </c>
      <c r="AH134" t="s">
        <v>45</v>
      </c>
      <c r="AI134" t="s">
        <v>114</v>
      </c>
      <c r="AJ134" t="s">
        <v>60</v>
      </c>
      <c r="AK134" t="s">
        <v>61</v>
      </c>
      <c r="AL134" t="s">
        <v>115</v>
      </c>
      <c r="AM134" t="s">
        <v>116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53</v>
      </c>
      <c r="X135">
        <v>1.03E-2</v>
      </c>
      <c r="Y135">
        <v>-1.1100000000000001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113</v>
      </c>
      <c r="AH135" t="s">
        <v>45</v>
      </c>
      <c r="AI135" t="s">
        <v>114</v>
      </c>
      <c r="AJ135" t="s">
        <v>60</v>
      </c>
      <c r="AK135" t="s">
        <v>61</v>
      </c>
      <c r="AL135" t="s">
        <v>115</v>
      </c>
      <c r="AM135" t="s">
        <v>116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55.9</v>
      </c>
      <c r="X136">
        <v>1.03E-2</v>
      </c>
      <c r="Y136">
        <v>-1.1499999999999999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113</v>
      </c>
      <c r="AH136" t="s">
        <v>45</v>
      </c>
      <c r="AI136" t="s">
        <v>114</v>
      </c>
      <c r="AJ136" t="s">
        <v>60</v>
      </c>
      <c r="AK136" t="s">
        <v>61</v>
      </c>
      <c r="AL136" t="s">
        <v>115</v>
      </c>
      <c r="AM136" t="s">
        <v>116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52.8</v>
      </c>
      <c r="X137">
        <v>8.1899999999999994E-3</v>
      </c>
      <c r="Y137">
        <v>-0.92300000000000004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113</v>
      </c>
      <c r="AH137" t="s">
        <v>45</v>
      </c>
      <c r="AI137" t="s">
        <v>114</v>
      </c>
      <c r="AJ137" t="s">
        <v>60</v>
      </c>
      <c r="AK137" t="s">
        <v>61</v>
      </c>
      <c r="AL137" t="s">
        <v>115</v>
      </c>
      <c r="AM137" t="s">
        <v>116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53.5</v>
      </c>
      <c r="X138">
        <v>7.8399999999999997E-3</v>
      </c>
      <c r="Y138">
        <v>-0.60699999999999998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113</v>
      </c>
      <c r="AH138" t="s">
        <v>45</v>
      </c>
      <c r="AI138" t="s">
        <v>114</v>
      </c>
      <c r="AJ138" t="s">
        <v>60</v>
      </c>
      <c r="AK138" t="s">
        <v>61</v>
      </c>
      <c r="AL138" t="s">
        <v>115</v>
      </c>
      <c r="AM138" t="s">
        <v>116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58.2</v>
      </c>
      <c r="X139">
        <v>9.5399999999999999E-3</v>
      </c>
      <c r="Y139">
        <v>-0.72299999999999998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113</v>
      </c>
      <c r="AH139" t="s">
        <v>45</v>
      </c>
      <c r="AI139" t="s">
        <v>114</v>
      </c>
      <c r="AJ139" t="s">
        <v>60</v>
      </c>
      <c r="AK139" t="s">
        <v>61</v>
      </c>
      <c r="AL139" t="s">
        <v>115</v>
      </c>
      <c r="AM139" t="s">
        <v>116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58.2</v>
      </c>
      <c r="X140">
        <v>1.12E-2</v>
      </c>
      <c r="Y140">
        <v>-0.94499999999999995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113</v>
      </c>
      <c r="AH140" t="s">
        <v>45</v>
      </c>
      <c r="AI140" t="s">
        <v>114</v>
      </c>
      <c r="AJ140" t="s">
        <v>60</v>
      </c>
      <c r="AK140" t="s">
        <v>61</v>
      </c>
      <c r="AL140" t="s">
        <v>115</v>
      </c>
      <c r="AM140" t="s">
        <v>116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56.7</v>
      </c>
      <c r="X141">
        <v>9.0200000000000002E-3</v>
      </c>
      <c r="Y141">
        <v>-1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113</v>
      </c>
      <c r="AH141" t="s">
        <v>45</v>
      </c>
      <c r="AI141" t="s">
        <v>114</v>
      </c>
      <c r="AJ141" t="s">
        <v>60</v>
      </c>
      <c r="AK141" t="s">
        <v>61</v>
      </c>
      <c r="AL141" t="s">
        <v>115</v>
      </c>
      <c r="AM141" t="s">
        <v>116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71.900000000000006</v>
      </c>
      <c r="X142">
        <v>1.03E-2</v>
      </c>
      <c r="Y142">
        <v>-0.51800000000000002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113</v>
      </c>
      <c r="AH142" t="s">
        <v>45</v>
      </c>
      <c r="AI142" t="s">
        <v>114</v>
      </c>
      <c r="AJ142" t="s">
        <v>60</v>
      </c>
      <c r="AK142" t="s">
        <v>61</v>
      </c>
      <c r="AL142" t="s">
        <v>115</v>
      </c>
      <c r="AM142" t="s">
        <v>116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54.6</v>
      </c>
      <c r="X143">
        <v>8.6199999999999992E-3</v>
      </c>
      <c r="Y143">
        <v>-0.69799999999999995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113</v>
      </c>
      <c r="AH143" t="s">
        <v>45</v>
      </c>
      <c r="AI143" t="s">
        <v>114</v>
      </c>
      <c r="AJ143" t="s">
        <v>60</v>
      </c>
      <c r="AK143" t="s">
        <v>61</v>
      </c>
      <c r="AL143" t="s">
        <v>115</v>
      </c>
      <c r="AM143" t="s">
        <v>116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48.4</v>
      </c>
      <c r="X144">
        <v>7.0400000000000003E-3</v>
      </c>
      <c r="Y144">
        <v>-1.1599999999999999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113</v>
      </c>
      <c r="AH144" t="s">
        <v>45</v>
      </c>
      <c r="AI144" t="s">
        <v>114</v>
      </c>
      <c r="AJ144" t="s">
        <v>60</v>
      </c>
      <c r="AK144" t="s">
        <v>61</v>
      </c>
      <c r="AL144" t="s">
        <v>115</v>
      </c>
      <c r="AM144" t="s">
        <v>116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49.6</v>
      </c>
      <c r="X145">
        <v>7.8899999999999994E-3</v>
      </c>
      <c r="Y145">
        <v>-1.01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113</v>
      </c>
      <c r="AH145" t="s">
        <v>45</v>
      </c>
      <c r="AI145" t="s">
        <v>114</v>
      </c>
      <c r="AJ145" t="s">
        <v>60</v>
      </c>
      <c r="AK145" t="s">
        <v>61</v>
      </c>
      <c r="AL145" t="s">
        <v>115</v>
      </c>
      <c r="AM145" t="s">
        <v>116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56.2</v>
      </c>
      <c r="X146">
        <v>9.9000000000000008E-3</v>
      </c>
      <c r="Y146">
        <v>-0.89900000000000002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113</v>
      </c>
      <c r="AH146" t="s">
        <v>45</v>
      </c>
      <c r="AI146" t="s">
        <v>114</v>
      </c>
      <c r="AJ146" t="s">
        <v>60</v>
      </c>
      <c r="AK146" t="s">
        <v>61</v>
      </c>
      <c r="AL146" t="s">
        <v>115</v>
      </c>
      <c r="AM146" t="s">
        <v>116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54.9</v>
      </c>
      <c r="X147">
        <v>1.1299999999999999E-2</v>
      </c>
      <c r="Y147">
        <v>-1.24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113</v>
      </c>
      <c r="AH147" t="s">
        <v>45</v>
      </c>
      <c r="AI147" t="s">
        <v>114</v>
      </c>
      <c r="AJ147" t="s">
        <v>60</v>
      </c>
      <c r="AK147" t="s">
        <v>61</v>
      </c>
      <c r="AL147" t="s">
        <v>115</v>
      </c>
      <c r="AM147" t="s">
        <v>116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53.5</v>
      </c>
      <c r="X148">
        <v>1.01E-2</v>
      </c>
      <c r="Y148">
        <v>-1.24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113</v>
      </c>
      <c r="AH148" t="s">
        <v>45</v>
      </c>
      <c r="AI148" t="s">
        <v>114</v>
      </c>
      <c r="AJ148" t="s">
        <v>60</v>
      </c>
      <c r="AK148" t="s">
        <v>61</v>
      </c>
      <c r="AL148" t="s">
        <v>115</v>
      </c>
      <c r="AM148" t="s">
        <v>116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71</v>
      </c>
      <c r="X149">
        <v>1.24E-2</v>
      </c>
      <c r="Y149">
        <v>-0.873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113</v>
      </c>
      <c r="AH149" t="s">
        <v>45</v>
      </c>
      <c r="AI149" t="s">
        <v>114</v>
      </c>
      <c r="AJ149" t="s">
        <v>60</v>
      </c>
      <c r="AK149" t="s">
        <v>61</v>
      </c>
      <c r="AL149" t="s">
        <v>115</v>
      </c>
      <c r="AM149" t="s">
        <v>116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51.1</v>
      </c>
      <c r="X150">
        <v>8.8100000000000001E-3</v>
      </c>
      <c r="Y150">
        <v>-1.08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113</v>
      </c>
      <c r="AH150" t="s">
        <v>45</v>
      </c>
      <c r="AI150" t="s">
        <v>114</v>
      </c>
      <c r="AJ150" t="s">
        <v>60</v>
      </c>
      <c r="AK150" t="s">
        <v>61</v>
      </c>
      <c r="AL150" t="s">
        <v>115</v>
      </c>
      <c r="AM150" t="s">
        <v>116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47.2</v>
      </c>
      <c r="X151">
        <v>6.7499999999999999E-3</v>
      </c>
      <c r="Y151">
        <v>-1.22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113</v>
      </c>
      <c r="AH151" t="s">
        <v>45</v>
      </c>
      <c r="AI151" t="s">
        <v>114</v>
      </c>
      <c r="AJ151" t="s">
        <v>60</v>
      </c>
      <c r="AK151" t="s">
        <v>61</v>
      </c>
      <c r="AL151" t="s">
        <v>115</v>
      </c>
      <c r="AM151" t="s">
        <v>116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47.3</v>
      </c>
      <c r="X152">
        <v>7.9100000000000004E-3</v>
      </c>
      <c r="Y152">
        <v>-1.23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113</v>
      </c>
      <c r="AH152" t="s">
        <v>45</v>
      </c>
      <c r="AI152" t="s">
        <v>114</v>
      </c>
      <c r="AJ152" t="s">
        <v>60</v>
      </c>
      <c r="AK152" t="s">
        <v>61</v>
      </c>
      <c r="AL152" t="s">
        <v>115</v>
      </c>
      <c r="AM152" t="s">
        <v>116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52.1</v>
      </c>
      <c r="X153">
        <v>1.04E-2</v>
      </c>
      <c r="Y153">
        <v>-1.17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113</v>
      </c>
      <c r="AH153" t="s">
        <v>45</v>
      </c>
      <c r="AI153" t="s">
        <v>114</v>
      </c>
      <c r="AJ153" t="s">
        <v>60</v>
      </c>
      <c r="AK153" t="s">
        <v>61</v>
      </c>
      <c r="AL153" t="s">
        <v>115</v>
      </c>
      <c r="AM153" t="s">
        <v>116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53</v>
      </c>
      <c r="X154">
        <v>1.12E-2</v>
      </c>
      <c r="Y154">
        <v>-1.34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113</v>
      </c>
      <c r="AH154" t="s">
        <v>45</v>
      </c>
      <c r="AI154" t="s">
        <v>114</v>
      </c>
      <c r="AJ154" t="s">
        <v>60</v>
      </c>
      <c r="AK154" t="s">
        <v>61</v>
      </c>
      <c r="AL154" t="s">
        <v>115</v>
      </c>
      <c r="AM154" t="s">
        <v>116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53.5</v>
      </c>
      <c r="X155">
        <v>1.0200000000000001E-2</v>
      </c>
      <c r="Y155">
        <v>-1.27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113</v>
      </c>
      <c r="AH155" t="s">
        <v>45</v>
      </c>
      <c r="AI155" t="s">
        <v>114</v>
      </c>
      <c r="AJ155" t="s">
        <v>60</v>
      </c>
      <c r="AK155" t="s">
        <v>61</v>
      </c>
      <c r="AL155" t="s">
        <v>115</v>
      </c>
      <c r="AM155" t="s">
        <v>116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70.900000000000006</v>
      </c>
      <c r="X156">
        <v>1.26E-2</v>
      </c>
      <c r="Y156">
        <v>-0.89700000000000002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113</v>
      </c>
      <c r="AH156" t="s">
        <v>45</v>
      </c>
      <c r="AI156" t="s">
        <v>114</v>
      </c>
      <c r="AJ156" t="s">
        <v>60</v>
      </c>
      <c r="AK156" t="s">
        <v>61</v>
      </c>
      <c r="AL156" t="s">
        <v>115</v>
      </c>
      <c r="AM156" t="s">
        <v>116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49.1</v>
      </c>
      <c r="X157">
        <v>8.7899999999999992E-3</v>
      </c>
      <c r="Y157">
        <v>-1.26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113</v>
      </c>
      <c r="AH157" t="s">
        <v>45</v>
      </c>
      <c r="AI157" t="s">
        <v>114</v>
      </c>
      <c r="AJ157" t="s">
        <v>60</v>
      </c>
      <c r="AK157" t="s">
        <v>61</v>
      </c>
      <c r="AL157" t="s">
        <v>115</v>
      </c>
      <c r="AM157" t="s">
        <v>116</v>
      </c>
      <c r="AO157" t="s">
        <v>64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AO157"/>
  <sheetViews>
    <sheetView topLeftCell="K1"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107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35.299999999999997</v>
      </c>
      <c r="X6">
        <v>5.3699999999999998E-3</v>
      </c>
      <c r="Y6">
        <v>-1.35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108</v>
      </c>
      <c r="AH6" t="s">
        <v>45</v>
      </c>
      <c r="AI6" t="s">
        <v>109</v>
      </c>
      <c r="AJ6" t="s">
        <v>60</v>
      </c>
      <c r="AK6" t="s">
        <v>61</v>
      </c>
      <c r="AL6" t="s">
        <v>110</v>
      </c>
      <c r="AM6" t="s">
        <v>111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48.3</v>
      </c>
      <c r="X7">
        <v>1.11E-2</v>
      </c>
      <c r="Y7">
        <v>-1.42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108</v>
      </c>
      <c r="AH7" t="s">
        <v>45</v>
      </c>
      <c r="AI7" t="s">
        <v>109</v>
      </c>
      <c r="AJ7" t="s">
        <v>60</v>
      </c>
      <c r="AK7" t="s">
        <v>61</v>
      </c>
      <c r="AL7" t="s">
        <v>110</v>
      </c>
      <c r="AM7" t="s">
        <v>111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43.9</v>
      </c>
      <c r="X8">
        <v>9.2200000000000008E-3</v>
      </c>
      <c r="Y8">
        <v>-1.46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108</v>
      </c>
      <c r="AH8" t="s">
        <v>45</v>
      </c>
      <c r="AI8" t="s">
        <v>109</v>
      </c>
      <c r="AJ8" t="s">
        <v>60</v>
      </c>
      <c r="AK8" t="s">
        <v>61</v>
      </c>
      <c r="AL8" t="s">
        <v>110</v>
      </c>
      <c r="AM8" t="s">
        <v>111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50.3</v>
      </c>
      <c r="X9">
        <v>1.0800000000000001E-2</v>
      </c>
      <c r="Y9">
        <v>-1.0900000000000001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108</v>
      </c>
      <c r="AH9" t="s">
        <v>45</v>
      </c>
      <c r="AI9" t="s">
        <v>109</v>
      </c>
      <c r="AJ9" t="s">
        <v>60</v>
      </c>
      <c r="AK9" t="s">
        <v>61</v>
      </c>
      <c r="AL9" t="s">
        <v>110</v>
      </c>
      <c r="AM9" t="s">
        <v>111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40.6</v>
      </c>
      <c r="X10">
        <v>6.4999999999999997E-3</v>
      </c>
      <c r="Y10">
        <v>-1.7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108</v>
      </c>
      <c r="AH10" t="s">
        <v>45</v>
      </c>
      <c r="AI10" t="s">
        <v>109</v>
      </c>
      <c r="AJ10" t="s">
        <v>60</v>
      </c>
      <c r="AK10" t="s">
        <v>61</v>
      </c>
      <c r="AL10" t="s">
        <v>110</v>
      </c>
      <c r="AM10" t="s">
        <v>111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56.5</v>
      </c>
      <c r="X11">
        <v>1.2E-2</v>
      </c>
      <c r="Y11">
        <v>-1.1599999999999999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108</v>
      </c>
      <c r="AH11" t="s">
        <v>45</v>
      </c>
      <c r="AI11" t="s">
        <v>109</v>
      </c>
      <c r="AJ11" t="s">
        <v>60</v>
      </c>
      <c r="AK11" t="s">
        <v>61</v>
      </c>
      <c r="AL11" t="s">
        <v>110</v>
      </c>
      <c r="AM11" t="s">
        <v>111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53.2</v>
      </c>
      <c r="X12">
        <v>1.23E-2</v>
      </c>
      <c r="Y12">
        <v>-1.22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108</v>
      </c>
      <c r="AH12" t="s">
        <v>45</v>
      </c>
      <c r="AI12" t="s">
        <v>109</v>
      </c>
      <c r="AJ12" t="s">
        <v>60</v>
      </c>
      <c r="AK12" t="s">
        <v>61</v>
      </c>
      <c r="AL12" t="s">
        <v>110</v>
      </c>
      <c r="AM12" t="s">
        <v>111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58.6</v>
      </c>
      <c r="X13">
        <v>1.24E-2</v>
      </c>
      <c r="Y13">
        <v>-1.1100000000000001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108</v>
      </c>
      <c r="AH13" t="s">
        <v>45</v>
      </c>
      <c r="AI13" t="s">
        <v>109</v>
      </c>
      <c r="AJ13" t="s">
        <v>60</v>
      </c>
      <c r="AK13" t="s">
        <v>61</v>
      </c>
      <c r="AL13" t="s">
        <v>110</v>
      </c>
      <c r="AM13" t="s">
        <v>111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42.5</v>
      </c>
      <c r="X14">
        <v>9.0399999999999994E-3</v>
      </c>
      <c r="Y14">
        <v>-1.28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108</v>
      </c>
      <c r="AH14" t="s">
        <v>45</v>
      </c>
      <c r="AI14" t="s">
        <v>109</v>
      </c>
      <c r="AJ14" t="s">
        <v>60</v>
      </c>
      <c r="AK14" t="s">
        <v>61</v>
      </c>
      <c r="AL14" t="s">
        <v>110</v>
      </c>
      <c r="AM14" t="s">
        <v>111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52</v>
      </c>
      <c r="X15">
        <v>1.12E-2</v>
      </c>
      <c r="Y15">
        <v>-1.25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108</v>
      </c>
      <c r="AH15" t="s">
        <v>45</v>
      </c>
      <c r="AI15" t="s">
        <v>109</v>
      </c>
      <c r="AJ15" t="s">
        <v>60</v>
      </c>
      <c r="AK15" t="s">
        <v>61</v>
      </c>
      <c r="AL15" t="s">
        <v>110</v>
      </c>
      <c r="AM15" t="s">
        <v>111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41.1</v>
      </c>
      <c r="X16">
        <v>5.1399999999999996E-3</v>
      </c>
      <c r="Y16">
        <v>-1.65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108</v>
      </c>
      <c r="AH16" t="s">
        <v>45</v>
      </c>
      <c r="AI16" t="s">
        <v>109</v>
      </c>
      <c r="AJ16" t="s">
        <v>60</v>
      </c>
      <c r="AK16" t="s">
        <v>61</v>
      </c>
      <c r="AL16" t="s">
        <v>110</v>
      </c>
      <c r="AM16" t="s">
        <v>111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46.5</v>
      </c>
      <c r="X17">
        <v>6.1199999999999996E-3</v>
      </c>
      <c r="Y17">
        <v>-1.18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108</v>
      </c>
      <c r="AH17" t="s">
        <v>45</v>
      </c>
      <c r="AI17" t="s">
        <v>109</v>
      </c>
      <c r="AJ17" t="s">
        <v>60</v>
      </c>
      <c r="AK17" t="s">
        <v>61</v>
      </c>
      <c r="AL17" t="s">
        <v>110</v>
      </c>
      <c r="AM17" t="s">
        <v>111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44</v>
      </c>
      <c r="X18">
        <v>5.5500000000000002E-3</v>
      </c>
      <c r="Y18">
        <v>-1.44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108</v>
      </c>
      <c r="AH18" t="s">
        <v>45</v>
      </c>
      <c r="AI18" t="s">
        <v>109</v>
      </c>
      <c r="AJ18" t="s">
        <v>60</v>
      </c>
      <c r="AK18" t="s">
        <v>61</v>
      </c>
      <c r="AL18" t="s">
        <v>110</v>
      </c>
      <c r="AM18" t="s">
        <v>111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48.1</v>
      </c>
      <c r="X19">
        <v>7.7499999999999999E-3</v>
      </c>
      <c r="Y19">
        <v>-1.01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108</v>
      </c>
      <c r="AH19" t="s">
        <v>45</v>
      </c>
      <c r="AI19" t="s">
        <v>109</v>
      </c>
      <c r="AJ19" t="s">
        <v>60</v>
      </c>
      <c r="AK19" t="s">
        <v>61</v>
      </c>
      <c r="AL19" t="s">
        <v>110</v>
      </c>
      <c r="AM19" t="s">
        <v>111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44.1</v>
      </c>
      <c r="X20">
        <v>5.8799999999999998E-3</v>
      </c>
      <c r="Y20">
        <v>-1.52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108</v>
      </c>
      <c r="AH20" t="s">
        <v>45</v>
      </c>
      <c r="AI20" t="s">
        <v>109</v>
      </c>
      <c r="AJ20" t="s">
        <v>60</v>
      </c>
      <c r="AK20" t="s">
        <v>61</v>
      </c>
      <c r="AL20" t="s">
        <v>110</v>
      </c>
      <c r="AM20" t="s">
        <v>111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55.5</v>
      </c>
      <c r="X21">
        <v>1.09E-2</v>
      </c>
      <c r="Y21">
        <v>-0.996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108</v>
      </c>
      <c r="AH21" t="s">
        <v>45</v>
      </c>
      <c r="AI21" t="s">
        <v>109</v>
      </c>
      <c r="AJ21" t="s">
        <v>60</v>
      </c>
      <c r="AK21" t="s">
        <v>61</v>
      </c>
      <c r="AL21" t="s">
        <v>110</v>
      </c>
      <c r="AM21" t="s">
        <v>111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52</v>
      </c>
      <c r="X22">
        <v>1.04E-2</v>
      </c>
      <c r="Y22">
        <v>-1.1100000000000001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108</v>
      </c>
      <c r="AH22" t="s">
        <v>45</v>
      </c>
      <c r="AI22" t="s">
        <v>109</v>
      </c>
      <c r="AJ22" t="s">
        <v>60</v>
      </c>
      <c r="AK22" t="s">
        <v>61</v>
      </c>
      <c r="AL22" t="s">
        <v>110</v>
      </c>
      <c r="AM22" t="s">
        <v>111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57.1</v>
      </c>
      <c r="X23">
        <v>1.03E-2</v>
      </c>
      <c r="Y23">
        <v>-0.99099999999999999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108</v>
      </c>
      <c r="AH23" t="s">
        <v>45</v>
      </c>
      <c r="AI23" t="s">
        <v>109</v>
      </c>
      <c r="AJ23" t="s">
        <v>60</v>
      </c>
      <c r="AK23" t="s">
        <v>61</v>
      </c>
      <c r="AL23" t="s">
        <v>110</v>
      </c>
      <c r="AM23" t="s">
        <v>111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45.9</v>
      </c>
      <c r="X24">
        <v>8.0599999999999995E-3</v>
      </c>
      <c r="Y24">
        <v>-1.1599999999999999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108</v>
      </c>
      <c r="AH24" t="s">
        <v>45</v>
      </c>
      <c r="AI24" t="s">
        <v>109</v>
      </c>
      <c r="AJ24" t="s">
        <v>60</v>
      </c>
      <c r="AK24" t="s">
        <v>61</v>
      </c>
      <c r="AL24" t="s">
        <v>110</v>
      </c>
      <c r="AM24" t="s">
        <v>111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47.8</v>
      </c>
      <c r="X25">
        <v>7.4799999999999997E-3</v>
      </c>
      <c r="Y25">
        <v>-1.24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108</v>
      </c>
      <c r="AH25" t="s">
        <v>45</v>
      </c>
      <c r="AI25" t="s">
        <v>109</v>
      </c>
      <c r="AJ25" t="s">
        <v>60</v>
      </c>
      <c r="AK25" t="s">
        <v>61</v>
      </c>
      <c r="AL25" t="s">
        <v>110</v>
      </c>
      <c r="AM25" t="s">
        <v>111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35.9</v>
      </c>
      <c r="X26">
        <v>4.5900000000000003E-3</v>
      </c>
      <c r="Y26">
        <v>-1.49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108</v>
      </c>
      <c r="AH26" t="s">
        <v>45</v>
      </c>
      <c r="AI26" t="s">
        <v>109</v>
      </c>
      <c r="AJ26" t="s">
        <v>60</v>
      </c>
      <c r="AK26" t="s">
        <v>61</v>
      </c>
      <c r="AL26" t="s">
        <v>110</v>
      </c>
      <c r="AM26" t="s">
        <v>111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43.1</v>
      </c>
      <c r="X27">
        <v>6.2300000000000003E-3</v>
      </c>
      <c r="Y27">
        <v>-1.49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108</v>
      </c>
      <c r="AH27" t="s">
        <v>45</v>
      </c>
      <c r="AI27" t="s">
        <v>109</v>
      </c>
      <c r="AJ27" t="s">
        <v>60</v>
      </c>
      <c r="AK27" t="s">
        <v>61</v>
      </c>
      <c r="AL27" t="s">
        <v>110</v>
      </c>
      <c r="AM27" t="s">
        <v>111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41.3</v>
      </c>
      <c r="X28">
        <v>5.3499999999999997E-3</v>
      </c>
      <c r="Y28">
        <v>-1.57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108</v>
      </c>
      <c r="AH28" t="s">
        <v>45</v>
      </c>
      <c r="AI28" t="s">
        <v>109</v>
      </c>
      <c r="AJ28" t="s">
        <v>60</v>
      </c>
      <c r="AK28" t="s">
        <v>61</v>
      </c>
      <c r="AL28" t="s">
        <v>110</v>
      </c>
      <c r="AM28" t="s">
        <v>111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45.4</v>
      </c>
      <c r="X29">
        <v>7.3899999999999999E-3</v>
      </c>
      <c r="Y29">
        <v>-1.1399999999999999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108</v>
      </c>
      <c r="AH29" t="s">
        <v>45</v>
      </c>
      <c r="AI29" t="s">
        <v>109</v>
      </c>
      <c r="AJ29" t="s">
        <v>60</v>
      </c>
      <c r="AK29" t="s">
        <v>61</v>
      </c>
      <c r="AL29" t="s">
        <v>110</v>
      </c>
      <c r="AM29" t="s">
        <v>111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40.200000000000003</v>
      </c>
      <c r="X30">
        <v>5.6100000000000004E-3</v>
      </c>
      <c r="Y30">
        <v>-1.86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108</v>
      </c>
      <c r="AH30" t="s">
        <v>45</v>
      </c>
      <c r="AI30" t="s">
        <v>109</v>
      </c>
      <c r="AJ30" t="s">
        <v>60</v>
      </c>
      <c r="AK30" t="s">
        <v>61</v>
      </c>
      <c r="AL30" t="s">
        <v>110</v>
      </c>
      <c r="AM30" t="s">
        <v>111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52.8</v>
      </c>
      <c r="X31">
        <v>1.14E-2</v>
      </c>
      <c r="Y31">
        <v>-1.17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108</v>
      </c>
      <c r="AH31" t="s">
        <v>45</v>
      </c>
      <c r="AI31" t="s">
        <v>109</v>
      </c>
      <c r="AJ31" t="s">
        <v>60</v>
      </c>
      <c r="AK31" t="s">
        <v>61</v>
      </c>
      <c r="AL31" t="s">
        <v>110</v>
      </c>
      <c r="AM31" t="s">
        <v>111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48.7</v>
      </c>
      <c r="X32">
        <v>1.11E-2</v>
      </c>
      <c r="Y32">
        <v>-1.25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108</v>
      </c>
      <c r="AH32" t="s">
        <v>45</v>
      </c>
      <c r="AI32" t="s">
        <v>109</v>
      </c>
      <c r="AJ32" t="s">
        <v>60</v>
      </c>
      <c r="AK32" t="s">
        <v>61</v>
      </c>
      <c r="AL32" t="s">
        <v>110</v>
      </c>
      <c r="AM32" t="s">
        <v>111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54.3</v>
      </c>
      <c r="X33">
        <v>1.14E-2</v>
      </c>
      <c r="Y33">
        <v>-1.17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108</v>
      </c>
      <c r="AH33" t="s">
        <v>45</v>
      </c>
      <c r="AI33" t="s">
        <v>109</v>
      </c>
      <c r="AJ33" t="s">
        <v>60</v>
      </c>
      <c r="AK33" t="s">
        <v>61</v>
      </c>
      <c r="AL33" t="s">
        <v>110</v>
      </c>
      <c r="AM33" t="s">
        <v>111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39.799999999999997</v>
      </c>
      <c r="X34">
        <v>8.6099999999999996E-3</v>
      </c>
      <c r="Y34">
        <v>-1.25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108</v>
      </c>
      <c r="AH34" t="s">
        <v>45</v>
      </c>
      <c r="AI34" t="s">
        <v>109</v>
      </c>
      <c r="AJ34" t="s">
        <v>60</v>
      </c>
      <c r="AK34" t="s">
        <v>61</v>
      </c>
      <c r="AL34" t="s">
        <v>110</v>
      </c>
      <c r="AM34" t="s">
        <v>111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46</v>
      </c>
      <c r="X35">
        <v>8.2799999999999992E-3</v>
      </c>
      <c r="Y35">
        <v>-1.35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108</v>
      </c>
      <c r="AH35" t="s">
        <v>45</v>
      </c>
      <c r="AI35" t="s">
        <v>109</v>
      </c>
      <c r="AJ35" t="s">
        <v>60</v>
      </c>
      <c r="AK35" t="s">
        <v>61</v>
      </c>
      <c r="AL35" t="s">
        <v>110</v>
      </c>
      <c r="AM35" t="s">
        <v>111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34.200000000000003</v>
      </c>
      <c r="X36">
        <v>4.3800000000000002E-3</v>
      </c>
      <c r="Y36">
        <v>-1.44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108</v>
      </c>
      <c r="AH36" t="s">
        <v>45</v>
      </c>
      <c r="AI36" t="s">
        <v>109</v>
      </c>
      <c r="AJ36" t="s">
        <v>60</v>
      </c>
      <c r="AK36" t="s">
        <v>61</v>
      </c>
      <c r="AL36" t="s">
        <v>110</v>
      </c>
      <c r="AM36" t="s">
        <v>111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41.5</v>
      </c>
      <c r="X37">
        <v>5.8100000000000001E-3</v>
      </c>
      <c r="Y37">
        <v>-1.59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108</v>
      </c>
      <c r="AH37" t="s">
        <v>45</v>
      </c>
      <c r="AI37" t="s">
        <v>109</v>
      </c>
      <c r="AJ37" t="s">
        <v>60</v>
      </c>
      <c r="AK37" t="s">
        <v>61</v>
      </c>
      <c r="AL37" t="s">
        <v>110</v>
      </c>
      <c r="AM37" t="s">
        <v>111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39</v>
      </c>
      <c r="X38">
        <v>5.0899999999999999E-3</v>
      </c>
      <c r="Y38">
        <v>-1.68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108</v>
      </c>
      <c r="AH38" t="s">
        <v>45</v>
      </c>
      <c r="AI38" t="s">
        <v>109</v>
      </c>
      <c r="AJ38" t="s">
        <v>60</v>
      </c>
      <c r="AK38" t="s">
        <v>61</v>
      </c>
      <c r="AL38" t="s">
        <v>110</v>
      </c>
      <c r="AM38" t="s">
        <v>111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43.6</v>
      </c>
      <c r="X39">
        <v>7.0699999999999999E-3</v>
      </c>
      <c r="Y39">
        <v>-1.22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108</v>
      </c>
      <c r="AH39" t="s">
        <v>45</v>
      </c>
      <c r="AI39" t="s">
        <v>109</v>
      </c>
      <c r="AJ39" t="s">
        <v>60</v>
      </c>
      <c r="AK39" t="s">
        <v>61</v>
      </c>
      <c r="AL39" t="s">
        <v>110</v>
      </c>
      <c r="AM39" t="s">
        <v>111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39</v>
      </c>
      <c r="X40">
        <v>5.3899999999999998E-3</v>
      </c>
      <c r="Y40">
        <v>-1.98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108</v>
      </c>
      <c r="AH40" t="s">
        <v>45</v>
      </c>
      <c r="AI40" t="s">
        <v>109</v>
      </c>
      <c r="AJ40" t="s">
        <v>60</v>
      </c>
      <c r="AK40" t="s">
        <v>61</v>
      </c>
      <c r="AL40" t="s">
        <v>110</v>
      </c>
      <c r="AM40" t="s">
        <v>111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51.4</v>
      </c>
      <c r="X41">
        <v>1.1299999999999999E-2</v>
      </c>
      <c r="Y41">
        <v>-1.21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108</v>
      </c>
      <c r="AH41" t="s">
        <v>45</v>
      </c>
      <c r="AI41" t="s">
        <v>109</v>
      </c>
      <c r="AJ41" t="s">
        <v>60</v>
      </c>
      <c r="AK41" t="s">
        <v>61</v>
      </c>
      <c r="AL41" t="s">
        <v>110</v>
      </c>
      <c r="AM41" t="s">
        <v>111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47.3</v>
      </c>
      <c r="X42">
        <v>1.1299999999999999E-2</v>
      </c>
      <c r="Y42">
        <v>-1.3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108</v>
      </c>
      <c r="AH42" t="s">
        <v>45</v>
      </c>
      <c r="AI42" t="s">
        <v>109</v>
      </c>
      <c r="AJ42" t="s">
        <v>60</v>
      </c>
      <c r="AK42" t="s">
        <v>61</v>
      </c>
      <c r="AL42" t="s">
        <v>110</v>
      </c>
      <c r="AM42" t="s">
        <v>111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52.9</v>
      </c>
      <c r="X43">
        <v>1.17E-2</v>
      </c>
      <c r="Y43">
        <v>-1.23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108</v>
      </c>
      <c r="AH43" t="s">
        <v>45</v>
      </c>
      <c r="AI43" t="s">
        <v>109</v>
      </c>
      <c r="AJ43" t="s">
        <v>60</v>
      </c>
      <c r="AK43" t="s">
        <v>61</v>
      </c>
      <c r="AL43" t="s">
        <v>110</v>
      </c>
      <c r="AM43" t="s">
        <v>111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39.1</v>
      </c>
      <c r="X44">
        <v>8.5199999999999998E-3</v>
      </c>
      <c r="Y44">
        <v>-1.24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108</v>
      </c>
      <c r="AH44" t="s">
        <v>45</v>
      </c>
      <c r="AI44" t="s">
        <v>109</v>
      </c>
      <c r="AJ44" t="s">
        <v>60</v>
      </c>
      <c r="AK44" t="s">
        <v>61</v>
      </c>
      <c r="AL44" t="s">
        <v>110</v>
      </c>
      <c r="AM44" t="s">
        <v>111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44.7</v>
      </c>
      <c r="X45">
        <v>8.4499999999999992E-3</v>
      </c>
      <c r="Y45">
        <v>-1.41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108</v>
      </c>
      <c r="AH45" t="s">
        <v>45</v>
      </c>
      <c r="AI45" t="s">
        <v>109</v>
      </c>
      <c r="AJ45" t="s">
        <v>60</v>
      </c>
      <c r="AK45" t="s">
        <v>61</v>
      </c>
      <c r="AL45" t="s">
        <v>110</v>
      </c>
      <c r="AM45" t="s">
        <v>111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48.4</v>
      </c>
      <c r="X46">
        <v>7.62E-3</v>
      </c>
      <c r="Y46">
        <v>-1.08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108</v>
      </c>
      <c r="AH46" t="s">
        <v>45</v>
      </c>
      <c r="AI46" t="s">
        <v>109</v>
      </c>
      <c r="AJ46" t="s">
        <v>60</v>
      </c>
      <c r="AK46" t="s">
        <v>61</v>
      </c>
      <c r="AL46" t="s">
        <v>110</v>
      </c>
      <c r="AM46" t="s">
        <v>111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56.3</v>
      </c>
      <c r="X47">
        <v>1.03E-2</v>
      </c>
      <c r="Y47">
        <v>-1.06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108</v>
      </c>
      <c r="AH47" t="s">
        <v>45</v>
      </c>
      <c r="AI47" t="s">
        <v>109</v>
      </c>
      <c r="AJ47" t="s">
        <v>60</v>
      </c>
      <c r="AK47" t="s">
        <v>61</v>
      </c>
      <c r="AL47" t="s">
        <v>110</v>
      </c>
      <c r="AM47" t="s">
        <v>111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56.2</v>
      </c>
      <c r="X48">
        <v>1.09E-2</v>
      </c>
      <c r="Y48">
        <v>-1.0900000000000001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108</v>
      </c>
      <c r="AH48" t="s">
        <v>45</v>
      </c>
      <c r="AI48" t="s">
        <v>109</v>
      </c>
      <c r="AJ48" t="s">
        <v>60</v>
      </c>
      <c r="AK48" t="s">
        <v>61</v>
      </c>
      <c r="AL48" t="s">
        <v>110</v>
      </c>
      <c r="AM48" t="s">
        <v>111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59.1</v>
      </c>
      <c r="X49">
        <v>1.2699999999999999E-2</v>
      </c>
      <c r="Y49">
        <v>-1.22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108</v>
      </c>
      <c r="AH49" t="s">
        <v>45</v>
      </c>
      <c r="AI49" t="s">
        <v>109</v>
      </c>
      <c r="AJ49" t="s">
        <v>60</v>
      </c>
      <c r="AK49" t="s">
        <v>61</v>
      </c>
      <c r="AL49" t="s">
        <v>110</v>
      </c>
      <c r="AM49" t="s">
        <v>111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59.5</v>
      </c>
      <c r="X50">
        <v>1.2699999999999999E-2</v>
      </c>
      <c r="Y50">
        <v>-1.1100000000000001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108</v>
      </c>
      <c r="AH50" t="s">
        <v>45</v>
      </c>
      <c r="AI50" t="s">
        <v>109</v>
      </c>
      <c r="AJ50" t="s">
        <v>60</v>
      </c>
      <c r="AK50" t="s">
        <v>61</v>
      </c>
      <c r="AL50" t="s">
        <v>110</v>
      </c>
      <c r="AM50" t="s">
        <v>111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59.1</v>
      </c>
      <c r="X51">
        <v>1.1599999999999999E-2</v>
      </c>
      <c r="Y51">
        <v>-1.05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108</v>
      </c>
      <c r="AH51" t="s">
        <v>45</v>
      </c>
      <c r="AI51" t="s">
        <v>109</v>
      </c>
      <c r="AJ51" t="s">
        <v>60</v>
      </c>
      <c r="AK51" t="s">
        <v>61</v>
      </c>
      <c r="AL51" t="s">
        <v>110</v>
      </c>
      <c r="AM51" t="s">
        <v>111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77.3</v>
      </c>
      <c r="X52">
        <v>1.26E-2</v>
      </c>
      <c r="Y52">
        <v>-0.79600000000000004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108</v>
      </c>
      <c r="AH52" t="s">
        <v>45</v>
      </c>
      <c r="AI52" t="s">
        <v>109</v>
      </c>
      <c r="AJ52" t="s">
        <v>60</v>
      </c>
      <c r="AK52" t="s">
        <v>61</v>
      </c>
      <c r="AL52" t="s">
        <v>110</v>
      </c>
      <c r="AM52" t="s">
        <v>111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45.5</v>
      </c>
      <c r="X53">
        <v>1.01E-2</v>
      </c>
      <c r="Y53">
        <v>-1.26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108</v>
      </c>
      <c r="AH53" t="s">
        <v>45</v>
      </c>
      <c r="AI53" t="s">
        <v>109</v>
      </c>
      <c r="AJ53" t="s">
        <v>60</v>
      </c>
      <c r="AK53" t="s">
        <v>61</v>
      </c>
      <c r="AL53" t="s">
        <v>110</v>
      </c>
      <c r="AM53" t="s">
        <v>111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55.9</v>
      </c>
      <c r="X54">
        <v>1.09E-2</v>
      </c>
      <c r="Y54">
        <v>-1.1299999999999999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108</v>
      </c>
      <c r="AH54" t="s">
        <v>45</v>
      </c>
      <c r="AI54" t="s">
        <v>109</v>
      </c>
      <c r="AJ54" t="s">
        <v>60</v>
      </c>
      <c r="AK54" t="s">
        <v>61</v>
      </c>
      <c r="AL54" t="s">
        <v>110</v>
      </c>
      <c r="AM54" t="s">
        <v>111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46.3</v>
      </c>
      <c r="X55">
        <v>5.79E-3</v>
      </c>
      <c r="Y55">
        <v>-1.85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108</v>
      </c>
      <c r="AH55" t="s">
        <v>45</v>
      </c>
      <c r="AI55" t="s">
        <v>109</v>
      </c>
      <c r="AJ55" t="s">
        <v>60</v>
      </c>
      <c r="AK55" t="s">
        <v>61</v>
      </c>
      <c r="AL55" t="s">
        <v>110</v>
      </c>
      <c r="AM55" t="s">
        <v>111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49.8</v>
      </c>
      <c r="X56">
        <v>7.5799999999999999E-3</v>
      </c>
      <c r="Y56">
        <v>-0.85799999999999998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108</v>
      </c>
      <c r="AH56" t="s">
        <v>45</v>
      </c>
      <c r="AI56" t="s">
        <v>109</v>
      </c>
      <c r="AJ56" t="s">
        <v>60</v>
      </c>
      <c r="AK56" t="s">
        <v>61</v>
      </c>
      <c r="AL56" t="s">
        <v>110</v>
      </c>
      <c r="AM56" t="s">
        <v>111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53.4</v>
      </c>
      <c r="X57">
        <v>8.5199999999999998E-3</v>
      </c>
      <c r="Y57">
        <v>-0.81299999999999994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108</v>
      </c>
      <c r="AH57" t="s">
        <v>45</v>
      </c>
      <c r="AI57" t="s">
        <v>109</v>
      </c>
      <c r="AJ57" t="s">
        <v>60</v>
      </c>
      <c r="AK57" t="s">
        <v>61</v>
      </c>
      <c r="AL57" t="s">
        <v>110</v>
      </c>
      <c r="AM57" t="s">
        <v>111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55.4</v>
      </c>
      <c r="X58">
        <v>9.3699999999999999E-3</v>
      </c>
      <c r="Y58">
        <v>-0.92400000000000004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108</v>
      </c>
      <c r="AH58" t="s">
        <v>45</v>
      </c>
      <c r="AI58" t="s">
        <v>109</v>
      </c>
      <c r="AJ58" t="s">
        <v>60</v>
      </c>
      <c r="AK58" t="s">
        <v>61</v>
      </c>
      <c r="AL58" t="s">
        <v>110</v>
      </c>
      <c r="AM58" t="s">
        <v>111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55.4</v>
      </c>
      <c r="X59">
        <v>1.09E-2</v>
      </c>
      <c r="Y59">
        <v>-0.92300000000000004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108</v>
      </c>
      <c r="AH59" t="s">
        <v>45</v>
      </c>
      <c r="AI59" t="s">
        <v>109</v>
      </c>
      <c r="AJ59" t="s">
        <v>60</v>
      </c>
      <c r="AK59" t="s">
        <v>61</v>
      </c>
      <c r="AL59" t="s">
        <v>110</v>
      </c>
      <c r="AM59" t="s">
        <v>111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56.8</v>
      </c>
      <c r="X60">
        <v>1.01E-2</v>
      </c>
      <c r="Y60">
        <v>-0.97899999999999998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108</v>
      </c>
      <c r="AH60" t="s">
        <v>45</v>
      </c>
      <c r="AI60" t="s">
        <v>109</v>
      </c>
      <c r="AJ60" t="s">
        <v>60</v>
      </c>
      <c r="AK60" t="s">
        <v>61</v>
      </c>
      <c r="AL60" t="s">
        <v>110</v>
      </c>
      <c r="AM60" t="s">
        <v>111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54.3</v>
      </c>
      <c r="X61">
        <v>8.7899999999999992E-3</v>
      </c>
      <c r="Y61">
        <v>-0.88600000000000001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108</v>
      </c>
      <c r="AH61" t="s">
        <v>45</v>
      </c>
      <c r="AI61" t="s">
        <v>109</v>
      </c>
      <c r="AJ61" t="s">
        <v>60</v>
      </c>
      <c r="AK61" t="s">
        <v>61</v>
      </c>
      <c r="AL61" t="s">
        <v>110</v>
      </c>
      <c r="AM61" t="s">
        <v>111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68.3</v>
      </c>
      <c r="X62">
        <v>9.9000000000000008E-3</v>
      </c>
      <c r="Y62">
        <v>-0.47099999999999997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108</v>
      </c>
      <c r="AH62" t="s">
        <v>45</v>
      </c>
      <c r="AI62" t="s">
        <v>109</v>
      </c>
      <c r="AJ62" t="s">
        <v>60</v>
      </c>
      <c r="AK62" t="s">
        <v>61</v>
      </c>
      <c r="AL62" t="s">
        <v>110</v>
      </c>
      <c r="AM62" t="s">
        <v>111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46.3</v>
      </c>
      <c r="X63">
        <v>8.2000000000000007E-3</v>
      </c>
      <c r="Y63">
        <v>-1.1599999999999999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108</v>
      </c>
      <c r="AH63" t="s">
        <v>45</v>
      </c>
      <c r="AI63" t="s">
        <v>109</v>
      </c>
      <c r="AJ63" t="s">
        <v>60</v>
      </c>
      <c r="AK63" t="s">
        <v>61</v>
      </c>
      <c r="AL63" t="s">
        <v>110</v>
      </c>
      <c r="AM63" t="s">
        <v>111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53.4</v>
      </c>
      <c r="X64">
        <v>8.6300000000000005E-3</v>
      </c>
      <c r="Y64">
        <v>-0.85499999999999998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108</v>
      </c>
      <c r="AH64" t="s">
        <v>45</v>
      </c>
      <c r="AI64" t="s">
        <v>109</v>
      </c>
      <c r="AJ64" t="s">
        <v>60</v>
      </c>
      <c r="AK64" t="s">
        <v>61</v>
      </c>
      <c r="AL64" t="s">
        <v>110</v>
      </c>
      <c r="AM64" t="s">
        <v>111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40.9</v>
      </c>
      <c r="X65">
        <v>5.5700000000000003E-3</v>
      </c>
      <c r="Y65">
        <v>-1.89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108</v>
      </c>
      <c r="AH65" t="s">
        <v>45</v>
      </c>
      <c r="AI65" t="s">
        <v>109</v>
      </c>
      <c r="AJ65" t="s">
        <v>60</v>
      </c>
      <c r="AK65" t="s">
        <v>61</v>
      </c>
      <c r="AL65" t="s">
        <v>110</v>
      </c>
      <c r="AM65" t="s">
        <v>111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47.1</v>
      </c>
      <c r="X66">
        <v>7.9900000000000006E-3</v>
      </c>
      <c r="Y66">
        <v>-1.01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108</v>
      </c>
      <c r="AH66" t="s">
        <v>45</v>
      </c>
      <c r="AI66" t="s">
        <v>109</v>
      </c>
      <c r="AJ66" t="s">
        <v>60</v>
      </c>
      <c r="AK66" t="s">
        <v>61</v>
      </c>
      <c r="AL66" t="s">
        <v>110</v>
      </c>
      <c r="AM66" t="s">
        <v>111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49.7</v>
      </c>
      <c r="X67">
        <v>8.8299999999999993E-3</v>
      </c>
      <c r="Y67">
        <v>-1.02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108</v>
      </c>
      <c r="AH67" t="s">
        <v>45</v>
      </c>
      <c r="AI67" t="s">
        <v>109</v>
      </c>
      <c r="AJ67" t="s">
        <v>60</v>
      </c>
      <c r="AK67" t="s">
        <v>61</v>
      </c>
      <c r="AL67" t="s">
        <v>110</v>
      </c>
      <c r="AM67" t="s">
        <v>111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51.8</v>
      </c>
      <c r="X68">
        <v>9.8700000000000003E-3</v>
      </c>
      <c r="Y68">
        <v>-1.1299999999999999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108</v>
      </c>
      <c r="AH68" t="s">
        <v>45</v>
      </c>
      <c r="AI68" t="s">
        <v>109</v>
      </c>
      <c r="AJ68" t="s">
        <v>60</v>
      </c>
      <c r="AK68" t="s">
        <v>61</v>
      </c>
      <c r="AL68" t="s">
        <v>110</v>
      </c>
      <c r="AM68" t="s">
        <v>111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52.5</v>
      </c>
      <c r="X69">
        <v>1.15E-2</v>
      </c>
      <c r="Y69">
        <v>-1.22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108</v>
      </c>
      <c r="AH69" t="s">
        <v>45</v>
      </c>
      <c r="AI69" t="s">
        <v>109</v>
      </c>
      <c r="AJ69" t="s">
        <v>60</v>
      </c>
      <c r="AK69" t="s">
        <v>61</v>
      </c>
      <c r="AL69" t="s">
        <v>110</v>
      </c>
      <c r="AM69" t="s">
        <v>111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53.7</v>
      </c>
      <c r="X70">
        <v>1.1599999999999999E-2</v>
      </c>
      <c r="Y70">
        <v>-1.21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108</v>
      </c>
      <c r="AH70" t="s">
        <v>45</v>
      </c>
      <c r="AI70" t="s">
        <v>109</v>
      </c>
      <c r="AJ70" t="s">
        <v>60</v>
      </c>
      <c r="AK70" t="s">
        <v>61</v>
      </c>
      <c r="AL70" t="s">
        <v>110</v>
      </c>
      <c r="AM70" t="s">
        <v>111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53.5</v>
      </c>
      <c r="X71">
        <v>1.03E-2</v>
      </c>
      <c r="Y71">
        <v>-1.25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108</v>
      </c>
      <c r="AH71" t="s">
        <v>45</v>
      </c>
      <c r="AI71" t="s">
        <v>109</v>
      </c>
      <c r="AJ71" t="s">
        <v>60</v>
      </c>
      <c r="AK71" t="s">
        <v>61</v>
      </c>
      <c r="AL71" t="s">
        <v>110</v>
      </c>
      <c r="AM71" t="s">
        <v>111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68.5</v>
      </c>
      <c r="X72">
        <v>1.0999999999999999E-2</v>
      </c>
      <c r="Y72">
        <v>-0.71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108</v>
      </c>
      <c r="AH72" t="s">
        <v>45</v>
      </c>
      <c r="AI72" t="s">
        <v>109</v>
      </c>
      <c r="AJ72" t="s">
        <v>60</v>
      </c>
      <c r="AK72" t="s">
        <v>61</v>
      </c>
      <c r="AL72" t="s">
        <v>110</v>
      </c>
      <c r="AM72" t="s">
        <v>111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41</v>
      </c>
      <c r="X73">
        <v>8.8299999999999993E-3</v>
      </c>
      <c r="Y73">
        <v>-1.19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108</v>
      </c>
      <c r="AH73" t="s">
        <v>45</v>
      </c>
      <c r="AI73" t="s">
        <v>109</v>
      </c>
      <c r="AJ73" t="s">
        <v>60</v>
      </c>
      <c r="AK73" t="s">
        <v>61</v>
      </c>
      <c r="AL73" t="s">
        <v>110</v>
      </c>
      <c r="AM73" t="s">
        <v>111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50.7</v>
      </c>
      <c r="X74">
        <v>9.6100000000000005E-3</v>
      </c>
      <c r="Y74">
        <v>-1.1000000000000001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108</v>
      </c>
      <c r="AH74" t="s">
        <v>45</v>
      </c>
      <c r="AI74" t="s">
        <v>109</v>
      </c>
      <c r="AJ74" t="s">
        <v>60</v>
      </c>
      <c r="AK74" t="s">
        <v>61</v>
      </c>
      <c r="AL74" t="s">
        <v>110</v>
      </c>
      <c r="AM74" t="s">
        <v>111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39.1</v>
      </c>
      <c r="X75">
        <v>5.4900000000000001E-3</v>
      </c>
      <c r="Y75">
        <v>-1.91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108</v>
      </c>
      <c r="AH75" t="s">
        <v>45</v>
      </c>
      <c r="AI75" t="s">
        <v>109</v>
      </c>
      <c r="AJ75" t="s">
        <v>60</v>
      </c>
      <c r="AK75" t="s">
        <v>61</v>
      </c>
      <c r="AL75" t="s">
        <v>110</v>
      </c>
      <c r="AM75" t="s">
        <v>111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44.6</v>
      </c>
      <c r="X76">
        <v>8.3800000000000003E-3</v>
      </c>
      <c r="Y76">
        <v>-1.1399999999999999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108</v>
      </c>
      <c r="AH76" t="s">
        <v>45</v>
      </c>
      <c r="AI76" t="s">
        <v>109</v>
      </c>
      <c r="AJ76" t="s">
        <v>60</v>
      </c>
      <c r="AK76" t="s">
        <v>61</v>
      </c>
      <c r="AL76" t="s">
        <v>110</v>
      </c>
      <c r="AM76" t="s">
        <v>111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47.6</v>
      </c>
      <c r="X77">
        <v>8.9099999999999995E-3</v>
      </c>
      <c r="Y77">
        <v>-1.1200000000000001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108</v>
      </c>
      <c r="AH77" t="s">
        <v>45</v>
      </c>
      <c r="AI77" t="s">
        <v>109</v>
      </c>
      <c r="AJ77" t="s">
        <v>60</v>
      </c>
      <c r="AK77" t="s">
        <v>61</v>
      </c>
      <c r="AL77" t="s">
        <v>110</v>
      </c>
      <c r="AM77" t="s">
        <v>111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50</v>
      </c>
      <c r="X78">
        <v>0.01</v>
      </c>
      <c r="Y78">
        <v>-1.21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108</v>
      </c>
      <c r="AH78" t="s">
        <v>45</v>
      </c>
      <c r="AI78" t="s">
        <v>109</v>
      </c>
      <c r="AJ78" t="s">
        <v>60</v>
      </c>
      <c r="AK78" t="s">
        <v>61</v>
      </c>
      <c r="AL78" t="s">
        <v>110</v>
      </c>
      <c r="AM78" t="s">
        <v>111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51.5</v>
      </c>
      <c r="X79">
        <v>1.14E-2</v>
      </c>
      <c r="Y79">
        <v>-1.26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108</v>
      </c>
      <c r="AH79" t="s">
        <v>45</v>
      </c>
      <c r="AI79" t="s">
        <v>109</v>
      </c>
      <c r="AJ79" t="s">
        <v>60</v>
      </c>
      <c r="AK79" t="s">
        <v>61</v>
      </c>
      <c r="AL79" t="s">
        <v>110</v>
      </c>
      <c r="AM79" t="s">
        <v>111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53</v>
      </c>
      <c r="X80">
        <v>1.1599999999999999E-2</v>
      </c>
      <c r="Y80">
        <v>-1.23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108</v>
      </c>
      <c r="AH80" t="s">
        <v>45</v>
      </c>
      <c r="AI80" t="s">
        <v>109</v>
      </c>
      <c r="AJ80" t="s">
        <v>60</v>
      </c>
      <c r="AK80" t="s">
        <v>61</v>
      </c>
      <c r="AL80" t="s">
        <v>110</v>
      </c>
      <c r="AM80" t="s">
        <v>111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53</v>
      </c>
      <c r="X81">
        <v>1.03E-2</v>
      </c>
      <c r="Y81">
        <v>-1.3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108</v>
      </c>
      <c r="AH81" t="s">
        <v>45</v>
      </c>
      <c r="AI81" t="s">
        <v>109</v>
      </c>
      <c r="AJ81" t="s">
        <v>60</v>
      </c>
      <c r="AK81" t="s">
        <v>61</v>
      </c>
      <c r="AL81" t="s">
        <v>110</v>
      </c>
      <c r="AM81" t="s">
        <v>111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67.599999999999994</v>
      </c>
      <c r="X82">
        <v>1.1900000000000001E-2</v>
      </c>
      <c r="Y82">
        <v>-0.92100000000000004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108</v>
      </c>
      <c r="AH82" t="s">
        <v>45</v>
      </c>
      <c r="AI82" t="s">
        <v>109</v>
      </c>
      <c r="AJ82" t="s">
        <v>60</v>
      </c>
      <c r="AK82" t="s">
        <v>61</v>
      </c>
      <c r="AL82" t="s">
        <v>110</v>
      </c>
      <c r="AM82" t="s">
        <v>111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39.5</v>
      </c>
      <c r="X83">
        <v>8.7299999999999999E-3</v>
      </c>
      <c r="Y83">
        <v>-1.18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108</v>
      </c>
      <c r="AH83" t="s">
        <v>45</v>
      </c>
      <c r="AI83" t="s">
        <v>109</v>
      </c>
      <c r="AJ83" t="s">
        <v>60</v>
      </c>
      <c r="AK83" t="s">
        <v>61</v>
      </c>
      <c r="AL83" t="s">
        <v>110</v>
      </c>
      <c r="AM83" t="s">
        <v>111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49.2</v>
      </c>
      <c r="X84">
        <v>9.9000000000000008E-3</v>
      </c>
      <c r="Y84">
        <v>-1.19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108</v>
      </c>
      <c r="AH84" t="s">
        <v>45</v>
      </c>
      <c r="AI84" t="s">
        <v>109</v>
      </c>
      <c r="AJ84" t="s">
        <v>60</v>
      </c>
      <c r="AK84" t="s">
        <v>61</v>
      </c>
      <c r="AL84" t="s">
        <v>110</v>
      </c>
      <c r="AM84" t="s">
        <v>111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51.6</v>
      </c>
      <c r="X85">
        <v>1.1599999999999999E-2</v>
      </c>
      <c r="Y85">
        <v>-1.4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108</v>
      </c>
      <c r="AH85" t="s">
        <v>45</v>
      </c>
      <c r="AI85" t="s">
        <v>109</v>
      </c>
      <c r="AJ85" t="s">
        <v>60</v>
      </c>
      <c r="AK85" t="s">
        <v>61</v>
      </c>
      <c r="AL85" t="s">
        <v>110</v>
      </c>
      <c r="AM85" t="s">
        <v>111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41.2</v>
      </c>
      <c r="X86">
        <v>7.0299999999999998E-3</v>
      </c>
      <c r="Y86">
        <v>-1.73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108</v>
      </c>
      <c r="AH86" t="s">
        <v>45</v>
      </c>
      <c r="AI86" t="s">
        <v>109</v>
      </c>
      <c r="AJ86" t="s">
        <v>60</v>
      </c>
      <c r="AK86" t="s">
        <v>61</v>
      </c>
      <c r="AL86" t="s">
        <v>110</v>
      </c>
      <c r="AM86" t="s">
        <v>111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47</v>
      </c>
      <c r="X87">
        <v>7.1300000000000001E-3</v>
      </c>
      <c r="Y87">
        <v>-1.1100000000000001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108</v>
      </c>
      <c r="AH87" t="s">
        <v>45</v>
      </c>
      <c r="AI87" t="s">
        <v>109</v>
      </c>
      <c r="AJ87" t="s">
        <v>60</v>
      </c>
      <c r="AK87" t="s">
        <v>61</v>
      </c>
      <c r="AL87" t="s">
        <v>110</v>
      </c>
      <c r="AM87" t="s">
        <v>111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54.5</v>
      </c>
      <c r="X88">
        <v>9.8399999999999998E-3</v>
      </c>
      <c r="Y88">
        <v>-1.1000000000000001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108</v>
      </c>
      <c r="AH88" t="s">
        <v>45</v>
      </c>
      <c r="AI88" t="s">
        <v>109</v>
      </c>
      <c r="AJ88" t="s">
        <v>60</v>
      </c>
      <c r="AK88" t="s">
        <v>61</v>
      </c>
      <c r="AL88" t="s">
        <v>110</v>
      </c>
      <c r="AM88" t="s">
        <v>111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55.2</v>
      </c>
      <c r="X89">
        <v>1.0699999999999999E-2</v>
      </c>
      <c r="Y89">
        <v>-1.1299999999999999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108</v>
      </c>
      <c r="AH89" t="s">
        <v>45</v>
      </c>
      <c r="AI89" t="s">
        <v>109</v>
      </c>
      <c r="AJ89" t="s">
        <v>60</v>
      </c>
      <c r="AK89" t="s">
        <v>61</v>
      </c>
      <c r="AL89" t="s">
        <v>110</v>
      </c>
      <c r="AM89" t="s">
        <v>111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59.3</v>
      </c>
      <c r="X90">
        <v>1.2800000000000001E-2</v>
      </c>
      <c r="Y90">
        <v>-1.23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108</v>
      </c>
      <c r="AH90" t="s">
        <v>45</v>
      </c>
      <c r="AI90" t="s">
        <v>109</v>
      </c>
      <c r="AJ90" t="s">
        <v>60</v>
      </c>
      <c r="AK90" t="s">
        <v>61</v>
      </c>
      <c r="AL90" t="s">
        <v>110</v>
      </c>
      <c r="AM90" t="s">
        <v>111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59.5</v>
      </c>
      <c r="X91">
        <v>1.2699999999999999E-2</v>
      </c>
      <c r="Y91">
        <v>-1.1100000000000001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108</v>
      </c>
      <c r="AH91" t="s">
        <v>45</v>
      </c>
      <c r="AI91" t="s">
        <v>109</v>
      </c>
      <c r="AJ91" t="s">
        <v>60</v>
      </c>
      <c r="AK91" t="s">
        <v>61</v>
      </c>
      <c r="AL91" t="s">
        <v>110</v>
      </c>
      <c r="AM91" t="s">
        <v>111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56.3</v>
      </c>
      <c r="X92">
        <v>1.09E-2</v>
      </c>
      <c r="Y92">
        <v>-1.21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108</v>
      </c>
      <c r="AH92" t="s">
        <v>45</v>
      </c>
      <c r="AI92" t="s">
        <v>109</v>
      </c>
      <c r="AJ92" t="s">
        <v>60</v>
      </c>
      <c r="AK92" t="s">
        <v>61</v>
      </c>
      <c r="AL92" t="s">
        <v>110</v>
      </c>
      <c r="AM92" t="s">
        <v>111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78.5</v>
      </c>
      <c r="X93">
        <v>1.2999999999999999E-2</v>
      </c>
      <c r="Y93">
        <v>-0.83299999999999996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108</v>
      </c>
      <c r="AH93" t="s">
        <v>45</v>
      </c>
      <c r="AI93" t="s">
        <v>109</v>
      </c>
      <c r="AJ93" t="s">
        <v>60</v>
      </c>
      <c r="AK93" t="s">
        <v>61</v>
      </c>
      <c r="AL93" t="s">
        <v>110</v>
      </c>
      <c r="AM93" t="s">
        <v>111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42.1</v>
      </c>
      <c r="X94">
        <v>8.8699999999999994E-3</v>
      </c>
      <c r="Y94">
        <v>-0.92800000000000005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108</v>
      </c>
      <c r="AH94" t="s">
        <v>45</v>
      </c>
      <c r="AI94" t="s">
        <v>109</v>
      </c>
      <c r="AJ94" t="s">
        <v>60</v>
      </c>
      <c r="AK94" t="s">
        <v>61</v>
      </c>
      <c r="AL94" t="s">
        <v>110</v>
      </c>
      <c r="AM94" t="s">
        <v>111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56.6</v>
      </c>
      <c r="X95">
        <v>1.11E-2</v>
      </c>
      <c r="Y95">
        <v>-1.17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108</v>
      </c>
      <c r="AH95" t="s">
        <v>45</v>
      </c>
      <c r="AI95" t="s">
        <v>109</v>
      </c>
      <c r="AJ95" t="s">
        <v>60</v>
      </c>
      <c r="AK95" t="s">
        <v>61</v>
      </c>
      <c r="AL95" t="s">
        <v>110</v>
      </c>
      <c r="AM95" t="s">
        <v>111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48.5</v>
      </c>
      <c r="X96">
        <v>8.3099999999999997E-3</v>
      </c>
      <c r="Y96">
        <v>-1.08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108</v>
      </c>
      <c r="AH96" t="s">
        <v>45</v>
      </c>
      <c r="AI96" t="s">
        <v>109</v>
      </c>
      <c r="AJ96" t="s">
        <v>60</v>
      </c>
      <c r="AK96" t="s">
        <v>61</v>
      </c>
      <c r="AL96" t="s">
        <v>110</v>
      </c>
      <c r="AM96" t="s">
        <v>111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44</v>
      </c>
      <c r="X97">
        <v>5.8900000000000003E-3</v>
      </c>
      <c r="Y97">
        <v>-1.5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108</v>
      </c>
      <c r="AH97" t="s">
        <v>45</v>
      </c>
      <c r="AI97" t="s">
        <v>109</v>
      </c>
      <c r="AJ97" t="s">
        <v>60</v>
      </c>
      <c r="AK97" t="s">
        <v>61</v>
      </c>
      <c r="AL97" t="s">
        <v>110</v>
      </c>
      <c r="AM97" t="s">
        <v>111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50.3</v>
      </c>
      <c r="X98">
        <v>7.9100000000000004E-3</v>
      </c>
      <c r="Y98">
        <v>-0.85299999999999998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108</v>
      </c>
      <c r="AH98" t="s">
        <v>45</v>
      </c>
      <c r="AI98" t="s">
        <v>109</v>
      </c>
      <c r="AJ98" t="s">
        <v>60</v>
      </c>
      <c r="AK98" t="s">
        <v>61</v>
      </c>
      <c r="AL98" t="s">
        <v>110</v>
      </c>
      <c r="AM98" t="s">
        <v>111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51</v>
      </c>
      <c r="X99">
        <v>7.8899999999999994E-3</v>
      </c>
      <c r="Y99">
        <v>-0.59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108</v>
      </c>
      <c r="AH99" t="s">
        <v>45</v>
      </c>
      <c r="AI99" t="s">
        <v>109</v>
      </c>
      <c r="AJ99" t="s">
        <v>60</v>
      </c>
      <c r="AK99" t="s">
        <v>61</v>
      </c>
      <c r="AL99" t="s">
        <v>110</v>
      </c>
      <c r="AM99" t="s">
        <v>111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52.9</v>
      </c>
      <c r="X100">
        <v>8.3000000000000001E-3</v>
      </c>
      <c r="Y100">
        <v>-0.82199999999999995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108</v>
      </c>
      <c r="AH100" t="s">
        <v>45</v>
      </c>
      <c r="AI100" t="s">
        <v>109</v>
      </c>
      <c r="AJ100" t="s">
        <v>60</v>
      </c>
      <c r="AK100" t="s">
        <v>61</v>
      </c>
      <c r="AL100" t="s">
        <v>110</v>
      </c>
      <c r="AM100" t="s">
        <v>111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54.6</v>
      </c>
      <c r="X101">
        <v>9.1599999999999997E-3</v>
      </c>
      <c r="Y101">
        <v>-0.95299999999999996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108</v>
      </c>
      <c r="AH101" t="s">
        <v>45</v>
      </c>
      <c r="AI101" t="s">
        <v>109</v>
      </c>
      <c r="AJ101" t="s">
        <v>60</v>
      </c>
      <c r="AK101" t="s">
        <v>61</v>
      </c>
      <c r="AL101" t="s">
        <v>110</v>
      </c>
      <c r="AM101" t="s">
        <v>111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55.5</v>
      </c>
      <c r="X102">
        <v>1.0999999999999999E-2</v>
      </c>
      <c r="Y102">
        <v>-0.92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108</v>
      </c>
      <c r="AH102" t="s">
        <v>45</v>
      </c>
      <c r="AI102" t="s">
        <v>109</v>
      </c>
      <c r="AJ102" t="s">
        <v>60</v>
      </c>
      <c r="AK102" t="s">
        <v>61</v>
      </c>
      <c r="AL102" t="s">
        <v>110</v>
      </c>
      <c r="AM102" t="s">
        <v>111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56.8</v>
      </c>
      <c r="X103">
        <v>1.0200000000000001E-2</v>
      </c>
      <c r="Y103">
        <v>-0.97399999999999998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108</v>
      </c>
      <c r="AH103" t="s">
        <v>45</v>
      </c>
      <c r="AI103" t="s">
        <v>109</v>
      </c>
      <c r="AJ103" t="s">
        <v>60</v>
      </c>
      <c r="AK103" t="s">
        <v>61</v>
      </c>
      <c r="AL103" t="s">
        <v>110</v>
      </c>
      <c r="AM103" t="s">
        <v>111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54.2</v>
      </c>
      <c r="X104">
        <v>8.7500000000000008E-3</v>
      </c>
      <c r="Y104">
        <v>-0.89300000000000002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108</v>
      </c>
      <c r="AH104" t="s">
        <v>45</v>
      </c>
      <c r="AI104" t="s">
        <v>109</v>
      </c>
      <c r="AJ104" t="s">
        <v>60</v>
      </c>
      <c r="AK104" t="s">
        <v>61</v>
      </c>
      <c r="AL104" t="s">
        <v>110</v>
      </c>
      <c r="AM104" t="s">
        <v>111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68.2</v>
      </c>
      <c r="X105">
        <v>9.8499999999999994E-3</v>
      </c>
      <c r="Y105">
        <v>-0.48199999999999998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108</v>
      </c>
      <c r="AH105" t="s">
        <v>45</v>
      </c>
      <c r="AI105" t="s">
        <v>109</v>
      </c>
      <c r="AJ105" t="s">
        <v>60</v>
      </c>
      <c r="AK105" t="s">
        <v>61</v>
      </c>
      <c r="AL105" t="s">
        <v>110</v>
      </c>
      <c r="AM105" t="s">
        <v>111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47.2</v>
      </c>
      <c r="X106">
        <v>8.3499999999999998E-3</v>
      </c>
      <c r="Y106">
        <v>-1.1399999999999999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108</v>
      </c>
      <c r="AH106" t="s">
        <v>45</v>
      </c>
      <c r="AI106" t="s">
        <v>109</v>
      </c>
      <c r="AJ106" t="s">
        <v>60</v>
      </c>
      <c r="AK106" t="s">
        <v>61</v>
      </c>
      <c r="AL106" t="s">
        <v>110</v>
      </c>
      <c r="AM106" t="s">
        <v>111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53.6</v>
      </c>
      <c r="X107">
        <v>8.7600000000000004E-3</v>
      </c>
      <c r="Y107">
        <v>-0.89600000000000002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108</v>
      </c>
      <c r="AH107" t="s">
        <v>45</v>
      </c>
      <c r="AI107" t="s">
        <v>109</v>
      </c>
      <c r="AJ107" t="s">
        <v>60</v>
      </c>
      <c r="AK107" t="s">
        <v>61</v>
      </c>
      <c r="AL107" t="s">
        <v>110</v>
      </c>
      <c r="AM107" t="s">
        <v>111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45.4</v>
      </c>
      <c r="X108">
        <v>8.6400000000000001E-3</v>
      </c>
      <c r="Y108">
        <v>-1.1399999999999999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108</v>
      </c>
      <c r="AH108" t="s">
        <v>45</v>
      </c>
      <c r="AI108" t="s">
        <v>109</v>
      </c>
      <c r="AJ108" t="s">
        <v>60</v>
      </c>
      <c r="AK108" t="s">
        <v>61</v>
      </c>
      <c r="AL108" t="s">
        <v>110</v>
      </c>
      <c r="AM108" t="s">
        <v>111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40.1</v>
      </c>
      <c r="X109">
        <v>5.5399999999999998E-3</v>
      </c>
      <c r="Y109">
        <v>-1.88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108</v>
      </c>
      <c r="AH109" t="s">
        <v>45</v>
      </c>
      <c r="AI109" t="s">
        <v>109</v>
      </c>
      <c r="AJ109" t="s">
        <v>60</v>
      </c>
      <c r="AK109" t="s">
        <v>61</v>
      </c>
      <c r="AL109" t="s">
        <v>110</v>
      </c>
      <c r="AM109" t="s">
        <v>111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46.8</v>
      </c>
      <c r="X110">
        <v>8.0099999999999998E-3</v>
      </c>
      <c r="Y110">
        <v>-1.03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108</v>
      </c>
      <c r="AH110" t="s">
        <v>45</v>
      </c>
      <c r="AI110" t="s">
        <v>109</v>
      </c>
      <c r="AJ110" t="s">
        <v>60</v>
      </c>
      <c r="AK110" t="s">
        <v>61</v>
      </c>
      <c r="AL110" t="s">
        <v>110</v>
      </c>
      <c r="AM110" t="s">
        <v>111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47.7</v>
      </c>
      <c r="X111">
        <v>7.45E-3</v>
      </c>
      <c r="Y111">
        <v>-0.88200000000000001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108</v>
      </c>
      <c r="AH111" t="s">
        <v>45</v>
      </c>
      <c r="AI111" t="s">
        <v>109</v>
      </c>
      <c r="AJ111" t="s">
        <v>60</v>
      </c>
      <c r="AK111" t="s">
        <v>61</v>
      </c>
      <c r="AL111" t="s">
        <v>110</v>
      </c>
      <c r="AM111" t="s">
        <v>111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49.3</v>
      </c>
      <c r="X112">
        <v>8.5900000000000004E-3</v>
      </c>
      <c r="Y112">
        <v>-1.02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108</v>
      </c>
      <c r="AH112" t="s">
        <v>45</v>
      </c>
      <c r="AI112" t="s">
        <v>109</v>
      </c>
      <c r="AJ112" t="s">
        <v>60</v>
      </c>
      <c r="AK112" t="s">
        <v>61</v>
      </c>
      <c r="AL112" t="s">
        <v>110</v>
      </c>
      <c r="AM112" t="s">
        <v>111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52.1</v>
      </c>
      <c r="X113">
        <v>9.5499999999999995E-3</v>
      </c>
      <c r="Y113">
        <v>-1.0900000000000001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108</v>
      </c>
      <c r="AH113" t="s">
        <v>45</v>
      </c>
      <c r="AI113" t="s">
        <v>109</v>
      </c>
      <c r="AJ113" t="s">
        <v>60</v>
      </c>
      <c r="AK113" t="s">
        <v>61</v>
      </c>
      <c r="AL113" t="s">
        <v>110</v>
      </c>
      <c r="AM113" t="s">
        <v>111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52.1</v>
      </c>
      <c r="X114">
        <v>1.14E-2</v>
      </c>
      <c r="Y114">
        <v>-1.23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108</v>
      </c>
      <c r="AH114" t="s">
        <v>45</v>
      </c>
      <c r="AI114" t="s">
        <v>109</v>
      </c>
      <c r="AJ114" t="s">
        <v>60</v>
      </c>
      <c r="AK114" t="s">
        <v>61</v>
      </c>
      <c r="AL114" t="s">
        <v>110</v>
      </c>
      <c r="AM114" t="s">
        <v>111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53.8</v>
      </c>
      <c r="X115">
        <v>1.14E-2</v>
      </c>
      <c r="Y115">
        <v>-1.19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108</v>
      </c>
      <c r="AH115" t="s">
        <v>45</v>
      </c>
      <c r="AI115" t="s">
        <v>109</v>
      </c>
      <c r="AJ115" t="s">
        <v>60</v>
      </c>
      <c r="AK115" t="s">
        <v>61</v>
      </c>
      <c r="AL115" t="s">
        <v>110</v>
      </c>
      <c r="AM115" t="s">
        <v>111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53.5</v>
      </c>
      <c r="X116">
        <v>1.0200000000000001E-2</v>
      </c>
      <c r="Y116">
        <v>-1.27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108</v>
      </c>
      <c r="AH116" t="s">
        <v>45</v>
      </c>
      <c r="AI116" t="s">
        <v>109</v>
      </c>
      <c r="AJ116" t="s">
        <v>60</v>
      </c>
      <c r="AK116" t="s">
        <v>61</v>
      </c>
      <c r="AL116" t="s">
        <v>110</v>
      </c>
      <c r="AM116" t="s">
        <v>111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68.2</v>
      </c>
      <c r="X117">
        <v>1.0699999999999999E-2</v>
      </c>
      <c r="Y117">
        <v>-0.64400000000000002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108</v>
      </c>
      <c r="AH117" t="s">
        <v>45</v>
      </c>
      <c r="AI117" t="s">
        <v>109</v>
      </c>
      <c r="AJ117" t="s">
        <v>60</v>
      </c>
      <c r="AK117" t="s">
        <v>61</v>
      </c>
      <c r="AL117" t="s">
        <v>110</v>
      </c>
      <c r="AM117" t="s">
        <v>111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41.2</v>
      </c>
      <c r="X118">
        <v>8.6700000000000006E-3</v>
      </c>
      <c r="Y118">
        <v>-1.2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108</v>
      </c>
      <c r="AH118" t="s">
        <v>45</v>
      </c>
      <c r="AI118" t="s">
        <v>109</v>
      </c>
      <c r="AJ118" t="s">
        <v>60</v>
      </c>
      <c r="AK118" t="s">
        <v>61</v>
      </c>
      <c r="AL118" t="s">
        <v>110</v>
      </c>
      <c r="AM118" t="s">
        <v>111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50.5</v>
      </c>
      <c r="X119">
        <v>9.3100000000000006E-3</v>
      </c>
      <c r="Y119">
        <v>-1.1000000000000001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108</v>
      </c>
      <c r="AH119" t="s">
        <v>45</v>
      </c>
      <c r="AI119" t="s">
        <v>109</v>
      </c>
      <c r="AJ119" t="s">
        <v>60</v>
      </c>
      <c r="AK119" t="s">
        <v>61</v>
      </c>
      <c r="AL119" t="s">
        <v>110</v>
      </c>
      <c r="AM119" t="s">
        <v>111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44.9</v>
      </c>
      <c r="X120">
        <v>8.6700000000000006E-3</v>
      </c>
      <c r="Y120">
        <v>-1.1499999999999999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108</v>
      </c>
      <c r="AH120" t="s">
        <v>45</v>
      </c>
      <c r="AI120" t="s">
        <v>109</v>
      </c>
      <c r="AJ120" t="s">
        <v>60</v>
      </c>
      <c r="AK120" t="s">
        <v>61</v>
      </c>
      <c r="AL120" t="s">
        <v>110</v>
      </c>
      <c r="AM120" t="s">
        <v>111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39</v>
      </c>
      <c r="X121">
        <v>5.3899999999999998E-3</v>
      </c>
      <c r="Y121">
        <v>-1.98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108</v>
      </c>
      <c r="AH121" t="s">
        <v>45</v>
      </c>
      <c r="AI121" t="s">
        <v>109</v>
      </c>
      <c r="AJ121" t="s">
        <v>60</v>
      </c>
      <c r="AK121" t="s">
        <v>61</v>
      </c>
      <c r="AL121" t="s">
        <v>110</v>
      </c>
      <c r="AM121" t="s">
        <v>111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44.6</v>
      </c>
      <c r="X122">
        <v>8.0800000000000004E-3</v>
      </c>
      <c r="Y122">
        <v>-1.1399999999999999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108</v>
      </c>
      <c r="AH122" t="s">
        <v>45</v>
      </c>
      <c r="AI122" t="s">
        <v>109</v>
      </c>
      <c r="AJ122" t="s">
        <v>60</v>
      </c>
      <c r="AK122" t="s">
        <v>61</v>
      </c>
      <c r="AL122" t="s">
        <v>110</v>
      </c>
      <c r="AM122" t="s">
        <v>111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44.3</v>
      </c>
      <c r="X123">
        <v>6.9899999999999997E-3</v>
      </c>
      <c r="Y123">
        <v>-1.18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108</v>
      </c>
      <c r="AH123" t="s">
        <v>45</v>
      </c>
      <c r="AI123" t="s">
        <v>109</v>
      </c>
      <c r="AJ123" t="s">
        <v>60</v>
      </c>
      <c r="AK123" t="s">
        <v>61</v>
      </c>
      <c r="AL123" t="s">
        <v>110</v>
      </c>
      <c r="AM123" t="s">
        <v>111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47.3</v>
      </c>
      <c r="X124">
        <v>8.7399999999999995E-3</v>
      </c>
      <c r="Y124">
        <v>-1.1200000000000001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108</v>
      </c>
      <c r="AH124" t="s">
        <v>45</v>
      </c>
      <c r="AI124" t="s">
        <v>109</v>
      </c>
      <c r="AJ124" t="s">
        <v>60</v>
      </c>
      <c r="AK124" t="s">
        <v>61</v>
      </c>
      <c r="AL124" t="s">
        <v>110</v>
      </c>
      <c r="AM124" t="s">
        <v>111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49.8</v>
      </c>
      <c r="X125">
        <v>9.8899999999999995E-3</v>
      </c>
      <c r="Y125">
        <v>-1.21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108</v>
      </c>
      <c r="AH125" t="s">
        <v>45</v>
      </c>
      <c r="AI125" t="s">
        <v>109</v>
      </c>
      <c r="AJ125" t="s">
        <v>60</v>
      </c>
      <c r="AK125" t="s">
        <v>61</v>
      </c>
      <c r="AL125" t="s">
        <v>110</v>
      </c>
      <c r="AM125" t="s">
        <v>111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51.5</v>
      </c>
      <c r="X126">
        <v>1.14E-2</v>
      </c>
      <c r="Y126">
        <v>-1.26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108</v>
      </c>
      <c r="AH126" t="s">
        <v>45</v>
      </c>
      <c r="AI126" t="s">
        <v>109</v>
      </c>
      <c r="AJ126" t="s">
        <v>60</v>
      </c>
      <c r="AK126" t="s">
        <v>61</v>
      </c>
      <c r="AL126" t="s">
        <v>110</v>
      </c>
      <c r="AM126" t="s">
        <v>111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52.9</v>
      </c>
      <c r="X127">
        <v>1.15E-2</v>
      </c>
      <c r="Y127">
        <v>-1.23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108</v>
      </c>
      <c r="AH127" t="s">
        <v>45</v>
      </c>
      <c r="AI127" t="s">
        <v>109</v>
      </c>
      <c r="AJ127" t="s">
        <v>60</v>
      </c>
      <c r="AK127" t="s">
        <v>61</v>
      </c>
      <c r="AL127" t="s">
        <v>110</v>
      </c>
      <c r="AM127" t="s">
        <v>111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53.3</v>
      </c>
      <c r="X128">
        <v>1.04E-2</v>
      </c>
      <c r="Y128">
        <v>-1.33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108</v>
      </c>
      <c r="AH128" t="s">
        <v>45</v>
      </c>
      <c r="AI128" t="s">
        <v>109</v>
      </c>
      <c r="AJ128" t="s">
        <v>60</v>
      </c>
      <c r="AK128" t="s">
        <v>61</v>
      </c>
      <c r="AL128" t="s">
        <v>110</v>
      </c>
      <c r="AM128" t="s">
        <v>111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67</v>
      </c>
      <c r="X129">
        <v>1.1599999999999999E-2</v>
      </c>
      <c r="Y129">
        <v>-0.86599999999999999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108</v>
      </c>
      <c r="AH129" t="s">
        <v>45</v>
      </c>
      <c r="AI129" t="s">
        <v>109</v>
      </c>
      <c r="AJ129" t="s">
        <v>60</v>
      </c>
      <c r="AK129" t="s">
        <v>61</v>
      </c>
      <c r="AL129" t="s">
        <v>110</v>
      </c>
      <c r="AM129" t="s">
        <v>111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39.6</v>
      </c>
      <c r="X130">
        <v>8.7600000000000004E-3</v>
      </c>
      <c r="Y130">
        <v>-1.22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108</v>
      </c>
      <c r="AH130" t="s">
        <v>45</v>
      </c>
      <c r="AI130" t="s">
        <v>109</v>
      </c>
      <c r="AJ130" t="s">
        <v>60</v>
      </c>
      <c r="AK130" t="s">
        <v>61</v>
      </c>
      <c r="AL130" t="s">
        <v>110</v>
      </c>
      <c r="AM130" t="s">
        <v>111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48.6</v>
      </c>
      <c r="X131">
        <v>9.5600000000000008E-3</v>
      </c>
      <c r="Y131">
        <v>-1.21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108</v>
      </c>
      <c r="AH131" t="s">
        <v>45</v>
      </c>
      <c r="AI131" t="s">
        <v>109</v>
      </c>
      <c r="AJ131" t="s">
        <v>60</v>
      </c>
      <c r="AK131" t="s">
        <v>61</v>
      </c>
      <c r="AL131" t="s">
        <v>110</v>
      </c>
      <c r="AM131" t="s">
        <v>111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48.7</v>
      </c>
      <c r="X132">
        <v>7.5799999999999999E-3</v>
      </c>
      <c r="Y132">
        <v>-1.02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108</v>
      </c>
      <c r="AH132" t="s">
        <v>45</v>
      </c>
      <c r="AI132" t="s">
        <v>109</v>
      </c>
      <c r="AJ132" t="s">
        <v>60</v>
      </c>
      <c r="AK132" t="s">
        <v>61</v>
      </c>
      <c r="AL132" t="s">
        <v>110</v>
      </c>
      <c r="AM132" t="s">
        <v>111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54.8</v>
      </c>
      <c r="X133">
        <v>9.7699999999999992E-3</v>
      </c>
      <c r="Y133">
        <v>-0.98399999999999999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108</v>
      </c>
      <c r="AH133" t="s">
        <v>45</v>
      </c>
      <c r="AI133" t="s">
        <v>109</v>
      </c>
      <c r="AJ133" t="s">
        <v>60</v>
      </c>
      <c r="AK133" t="s">
        <v>61</v>
      </c>
      <c r="AL133" t="s">
        <v>110</v>
      </c>
      <c r="AM133" t="s">
        <v>111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57.4</v>
      </c>
      <c r="X134">
        <v>1.2E-2</v>
      </c>
      <c r="Y134">
        <v>-1.18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108</v>
      </c>
      <c r="AH134" t="s">
        <v>45</v>
      </c>
      <c r="AI134" t="s">
        <v>109</v>
      </c>
      <c r="AJ134" t="s">
        <v>60</v>
      </c>
      <c r="AK134" t="s">
        <v>61</v>
      </c>
      <c r="AL134" t="s">
        <v>110</v>
      </c>
      <c r="AM134" t="s">
        <v>111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50.2</v>
      </c>
      <c r="X135">
        <v>9.75E-3</v>
      </c>
      <c r="Y135">
        <v>-1.05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108</v>
      </c>
      <c r="AH135" t="s">
        <v>45</v>
      </c>
      <c r="AI135" t="s">
        <v>109</v>
      </c>
      <c r="AJ135" t="s">
        <v>60</v>
      </c>
      <c r="AK135" t="s">
        <v>61</v>
      </c>
      <c r="AL135" t="s">
        <v>110</v>
      </c>
      <c r="AM135" t="s">
        <v>111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52.9</v>
      </c>
      <c r="X136">
        <v>9.7000000000000003E-3</v>
      </c>
      <c r="Y136">
        <v>-1.0900000000000001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108</v>
      </c>
      <c r="AH136" t="s">
        <v>45</v>
      </c>
      <c r="AI136" t="s">
        <v>109</v>
      </c>
      <c r="AJ136" t="s">
        <v>60</v>
      </c>
      <c r="AK136" t="s">
        <v>61</v>
      </c>
      <c r="AL136" t="s">
        <v>110</v>
      </c>
      <c r="AM136" t="s">
        <v>111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50</v>
      </c>
      <c r="X137">
        <v>7.7499999999999999E-3</v>
      </c>
      <c r="Y137">
        <v>-0.874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108</v>
      </c>
      <c r="AH137" t="s">
        <v>45</v>
      </c>
      <c r="AI137" t="s">
        <v>109</v>
      </c>
      <c r="AJ137" t="s">
        <v>60</v>
      </c>
      <c r="AK137" t="s">
        <v>61</v>
      </c>
      <c r="AL137" t="s">
        <v>110</v>
      </c>
      <c r="AM137" t="s">
        <v>111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50.6</v>
      </c>
      <c r="X138">
        <v>7.4200000000000004E-3</v>
      </c>
      <c r="Y138">
        <v>-0.57499999999999996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108</v>
      </c>
      <c r="AH138" t="s">
        <v>45</v>
      </c>
      <c r="AI138" t="s">
        <v>109</v>
      </c>
      <c r="AJ138" t="s">
        <v>60</v>
      </c>
      <c r="AK138" t="s">
        <v>61</v>
      </c>
      <c r="AL138" t="s">
        <v>110</v>
      </c>
      <c r="AM138" t="s">
        <v>111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55.1</v>
      </c>
      <c r="X139">
        <v>9.0299999999999998E-3</v>
      </c>
      <c r="Y139">
        <v>-0.68500000000000005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108</v>
      </c>
      <c r="AH139" t="s">
        <v>45</v>
      </c>
      <c r="AI139" t="s">
        <v>109</v>
      </c>
      <c r="AJ139" t="s">
        <v>60</v>
      </c>
      <c r="AK139" t="s">
        <v>61</v>
      </c>
      <c r="AL139" t="s">
        <v>110</v>
      </c>
      <c r="AM139" t="s">
        <v>111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55</v>
      </c>
      <c r="X140">
        <v>1.06E-2</v>
      </c>
      <c r="Y140">
        <v>-0.89400000000000002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108</v>
      </c>
      <c r="AH140" t="s">
        <v>45</v>
      </c>
      <c r="AI140" t="s">
        <v>109</v>
      </c>
      <c r="AJ140" t="s">
        <v>60</v>
      </c>
      <c r="AK140" t="s">
        <v>61</v>
      </c>
      <c r="AL140" t="s">
        <v>110</v>
      </c>
      <c r="AM140" t="s">
        <v>111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53.7</v>
      </c>
      <c r="X141">
        <v>8.5299999999999994E-3</v>
      </c>
      <c r="Y141">
        <v>-0.94799999999999995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108</v>
      </c>
      <c r="AH141" t="s">
        <v>45</v>
      </c>
      <c r="AI141" t="s">
        <v>109</v>
      </c>
      <c r="AJ141" t="s">
        <v>60</v>
      </c>
      <c r="AK141" t="s">
        <v>61</v>
      </c>
      <c r="AL141" t="s">
        <v>110</v>
      </c>
      <c r="AM141" t="s">
        <v>111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68.099999999999994</v>
      </c>
      <c r="X142">
        <v>9.7800000000000005E-3</v>
      </c>
      <c r="Y142">
        <v>-0.49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108</v>
      </c>
      <c r="AH142" t="s">
        <v>45</v>
      </c>
      <c r="AI142" t="s">
        <v>109</v>
      </c>
      <c r="AJ142" t="s">
        <v>60</v>
      </c>
      <c r="AK142" t="s">
        <v>61</v>
      </c>
      <c r="AL142" t="s">
        <v>110</v>
      </c>
      <c r="AM142" t="s">
        <v>111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51.7</v>
      </c>
      <c r="X143">
        <v>8.1499999999999993E-3</v>
      </c>
      <c r="Y143">
        <v>-0.66100000000000003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108</v>
      </c>
      <c r="AH143" t="s">
        <v>45</v>
      </c>
      <c r="AI143" t="s">
        <v>109</v>
      </c>
      <c r="AJ143" t="s">
        <v>60</v>
      </c>
      <c r="AK143" t="s">
        <v>61</v>
      </c>
      <c r="AL143" t="s">
        <v>110</v>
      </c>
      <c r="AM143" t="s">
        <v>111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45.8</v>
      </c>
      <c r="X144">
        <v>6.6600000000000001E-3</v>
      </c>
      <c r="Y144">
        <v>-1.0900000000000001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108</v>
      </c>
      <c r="AH144" t="s">
        <v>45</v>
      </c>
      <c r="AI144" t="s">
        <v>109</v>
      </c>
      <c r="AJ144" t="s">
        <v>60</v>
      </c>
      <c r="AK144" t="s">
        <v>61</v>
      </c>
      <c r="AL144" t="s">
        <v>110</v>
      </c>
      <c r="AM144" t="s">
        <v>111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46.9</v>
      </c>
      <c r="X145">
        <v>7.4700000000000001E-3</v>
      </c>
      <c r="Y145">
        <v>-0.95399999999999996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108</v>
      </c>
      <c r="AH145" t="s">
        <v>45</v>
      </c>
      <c r="AI145" t="s">
        <v>109</v>
      </c>
      <c r="AJ145" t="s">
        <v>60</v>
      </c>
      <c r="AK145" t="s">
        <v>61</v>
      </c>
      <c r="AL145" t="s">
        <v>110</v>
      </c>
      <c r="AM145" t="s">
        <v>111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53.1</v>
      </c>
      <c r="X146">
        <v>9.3699999999999999E-3</v>
      </c>
      <c r="Y146">
        <v>-0.85099999999999998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108</v>
      </c>
      <c r="AH146" t="s">
        <v>45</v>
      </c>
      <c r="AI146" t="s">
        <v>109</v>
      </c>
      <c r="AJ146" t="s">
        <v>60</v>
      </c>
      <c r="AK146" t="s">
        <v>61</v>
      </c>
      <c r="AL146" t="s">
        <v>110</v>
      </c>
      <c r="AM146" t="s">
        <v>111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51.9</v>
      </c>
      <c r="X147">
        <v>1.0699999999999999E-2</v>
      </c>
      <c r="Y147">
        <v>-1.17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108</v>
      </c>
      <c r="AH147" t="s">
        <v>45</v>
      </c>
      <c r="AI147" t="s">
        <v>109</v>
      </c>
      <c r="AJ147" t="s">
        <v>60</v>
      </c>
      <c r="AK147" t="s">
        <v>61</v>
      </c>
      <c r="AL147" t="s">
        <v>110</v>
      </c>
      <c r="AM147" t="s">
        <v>111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50.6</v>
      </c>
      <c r="X148">
        <v>9.5899999999999996E-3</v>
      </c>
      <c r="Y148">
        <v>-1.17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108</v>
      </c>
      <c r="AH148" t="s">
        <v>45</v>
      </c>
      <c r="AI148" t="s">
        <v>109</v>
      </c>
      <c r="AJ148" t="s">
        <v>60</v>
      </c>
      <c r="AK148" t="s">
        <v>61</v>
      </c>
      <c r="AL148" t="s">
        <v>110</v>
      </c>
      <c r="AM148" t="s">
        <v>111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67.2</v>
      </c>
      <c r="X149">
        <v>1.18E-2</v>
      </c>
      <c r="Y149">
        <v>-0.82599999999999996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108</v>
      </c>
      <c r="AH149" t="s">
        <v>45</v>
      </c>
      <c r="AI149" t="s">
        <v>109</v>
      </c>
      <c r="AJ149" t="s">
        <v>60</v>
      </c>
      <c r="AK149" t="s">
        <v>61</v>
      </c>
      <c r="AL149" t="s">
        <v>110</v>
      </c>
      <c r="AM149" t="s">
        <v>111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48.4</v>
      </c>
      <c r="X150">
        <v>8.3400000000000002E-3</v>
      </c>
      <c r="Y150">
        <v>-1.02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108</v>
      </c>
      <c r="AH150" t="s">
        <v>45</v>
      </c>
      <c r="AI150" t="s">
        <v>109</v>
      </c>
      <c r="AJ150" t="s">
        <v>60</v>
      </c>
      <c r="AK150" t="s">
        <v>61</v>
      </c>
      <c r="AL150" t="s">
        <v>110</v>
      </c>
      <c r="AM150" t="s">
        <v>111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44.7</v>
      </c>
      <c r="X151">
        <v>6.3800000000000003E-3</v>
      </c>
      <c r="Y151">
        <v>-1.1499999999999999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108</v>
      </c>
      <c r="AH151" t="s">
        <v>45</v>
      </c>
      <c r="AI151" t="s">
        <v>109</v>
      </c>
      <c r="AJ151" t="s">
        <v>60</v>
      </c>
      <c r="AK151" t="s">
        <v>61</v>
      </c>
      <c r="AL151" t="s">
        <v>110</v>
      </c>
      <c r="AM151" t="s">
        <v>111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44.8</v>
      </c>
      <c r="X152">
        <v>7.4799999999999997E-3</v>
      </c>
      <c r="Y152">
        <v>-1.1599999999999999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108</v>
      </c>
      <c r="AH152" t="s">
        <v>45</v>
      </c>
      <c r="AI152" t="s">
        <v>109</v>
      </c>
      <c r="AJ152" t="s">
        <v>60</v>
      </c>
      <c r="AK152" t="s">
        <v>61</v>
      </c>
      <c r="AL152" t="s">
        <v>110</v>
      </c>
      <c r="AM152" t="s">
        <v>111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49.3</v>
      </c>
      <c r="X153">
        <v>9.8700000000000003E-3</v>
      </c>
      <c r="Y153">
        <v>-1.1000000000000001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108</v>
      </c>
      <c r="AH153" t="s">
        <v>45</v>
      </c>
      <c r="AI153" t="s">
        <v>109</v>
      </c>
      <c r="AJ153" t="s">
        <v>60</v>
      </c>
      <c r="AK153" t="s">
        <v>61</v>
      </c>
      <c r="AL153" t="s">
        <v>110</v>
      </c>
      <c r="AM153" t="s">
        <v>111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50.1</v>
      </c>
      <c r="X154">
        <v>1.06E-2</v>
      </c>
      <c r="Y154">
        <v>-1.27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108</v>
      </c>
      <c r="AH154" t="s">
        <v>45</v>
      </c>
      <c r="AI154" t="s">
        <v>109</v>
      </c>
      <c r="AJ154" t="s">
        <v>60</v>
      </c>
      <c r="AK154" t="s">
        <v>61</v>
      </c>
      <c r="AL154" t="s">
        <v>110</v>
      </c>
      <c r="AM154" t="s">
        <v>111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50.6</v>
      </c>
      <c r="X155">
        <v>9.6100000000000005E-3</v>
      </c>
      <c r="Y155">
        <v>-1.2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108</v>
      </c>
      <c r="AH155" t="s">
        <v>45</v>
      </c>
      <c r="AI155" t="s">
        <v>109</v>
      </c>
      <c r="AJ155" t="s">
        <v>60</v>
      </c>
      <c r="AK155" t="s">
        <v>61</v>
      </c>
      <c r="AL155" t="s">
        <v>110</v>
      </c>
      <c r="AM155" t="s">
        <v>111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67.099999999999994</v>
      </c>
      <c r="X156">
        <v>1.1900000000000001E-2</v>
      </c>
      <c r="Y156">
        <v>-0.84899999999999998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108</v>
      </c>
      <c r="AH156" t="s">
        <v>45</v>
      </c>
      <c r="AI156" t="s">
        <v>109</v>
      </c>
      <c r="AJ156" t="s">
        <v>60</v>
      </c>
      <c r="AK156" t="s">
        <v>61</v>
      </c>
      <c r="AL156" t="s">
        <v>110</v>
      </c>
      <c r="AM156" t="s">
        <v>111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46.4</v>
      </c>
      <c r="X157">
        <v>8.3199999999999993E-3</v>
      </c>
      <c r="Y157">
        <v>-1.19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108</v>
      </c>
      <c r="AH157" t="s">
        <v>45</v>
      </c>
      <c r="AI157" t="s">
        <v>109</v>
      </c>
      <c r="AJ157" t="s">
        <v>60</v>
      </c>
      <c r="AK157" t="s">
        <v>61</v>
      </c>
      <c r="AL157" t="s">
        <v>110</v>
      </c>
      <c r="AM157" t="s">
        <v>111</v>
      </c>
      <c r="AO157" t="s">
        <v>64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O157"/>
  <sheetViews>
    <sheetView workbookViewId="0"/>
  </sheetViews>
  <sheetFormatPr defaultRowHeight="15" x14ac:dyDescent="0.25"/>
  <sheetData>
    <row r="1" spans="1:41" x14ac:dyDescent="0.25">
      <c r="A1" t="s">
        <v>0</v>
      </c>
    </row>
    <row r="2" spans="1:41" x14ac:dyDescent="0.25">
      <c r="A2" t="s">
        <v>1</v>
      </c>
    </row>
    <row r="3" spans="1:41" x14ac:dyDescent="0.25">
      <c r="A3" t="s">
        <v>2</v>
      </c>
    </row>
    <row r="5" spans="1:41" x14ac:dyDescent="0.25">
      <c r="A5" t="s">
        <v>3</v>
      </c>
      <c r="B5" t="s">
        <v>4</v>
      </c>
      <c r="C5" t="s">
        <v>5</v>
      </c>
      <c r="D5" t="s">
        <v>6</v>
      </c>
      <c r="E5" t="s">
        <v>7</v>
      </c>
      <c r="F5" t="s">
        <v>8</v>
      </c>
      <c r="G5" t="s">
        <v>9</v>
      </c>
      <c r="H5" t="s">
        <v>10</v>
      </c>
      <c r="I5" t="s">
        <v>11</v>
      </c>
      <c r="J5" t="s">
        <v>12</v>
      </c>
      <c r="K5" t="s">
        <v>13</v>
      </c>
      <c r="L5" t="s">
        <v>14</v>
      </c>
      <c r="M5" t="s">
        <v>15</v>
      </c>
      <c r="N5" t="s">
        <v>16</v>
      </c>
      <c r="O5" t="s">
        <v>17</v>
      </c>
      <c r="P5" t="s">
        <v>18</v>
      </c>
      <c r="Q5" t="s">
        <v>19</v>
      </c>
      <c r="R5" t="s">
        <v>20</v>
      </c>
      <c r="S5" t="s">
        <v>21</v>
      </c>
      <c r="T5" t="s">
        <v>22</v>
      </c>
      <c r="U5" t="s">
        <v>23</v>
      </c>
      <c r="V5" t="s">
        <v>24</v>
      </c>
      <c r="W5" t="s">
        <v>25</v>
      </c>
      <c r="X5" t="s">
        <v>26</v>
      </c>
      <c r="Y5" t="s">
        <v>27</v>
      </c>
      <c r="Z5" t="s">
        <v>28</v>
      </c>
      <c r="AA5" t="s">
        <v>29</v>
      </c>
      <c r="AB5" t="s">
        <v>30</v>
      </c>
      <c r="AC5" t="s">
        <v>31</v>
      </c>
      <c r="AD5" t="s">
        <v>32</v>
      </c>
      <c r="AE5" t="s">
        <v>33</v>
      </c>
      <c r="AF5" t="s">
        <v>34</v>
      </c>
      <c r="AG5" t="s">
        <v>35</v>
      </c>
      <c r="AH5" t="s">
        <v>36</v>
      </c>
      <c r="AI5" t="s">
        <v>37</v>
      </c>
      <c r="AJ5" t="s">
        <v>38</v>
      </c>
      <c r="AK5" t="s">
        <v>39</v>
      </c>
      <c r="AL5" t="s">
        <v>40</v>
      </c>
      <c r="AM5" t="s">
        <v>41</v>
      </c>
      <c r="AN5" t="s">
        <v>42</v>
      </c>
      <c r="AO5" t="s">
        <v>43</v>
      </c>
    </row>
    <row r="6" spans="1:41" x14ac:dyDescent="0.25">
      <c r="A6" t="s">
        <v>44</v>
      </c>
      <c r="B6" t="s">
        <v>45</v>
      </c>
      <c r="C6" t="s">
        <v>46</v>
      </c>
      <c r="D6" s="1">
        <v>41536</v>
      </c>
      <c r="E6" t="s">
        <v>47</v>
      </c>
      <c r="F6" t="s">
        <v>48</v>
      </c>
      <c r="G6" t="s">
        <v>49</v>
      </c>
      <c r="H6" t="s">
        <v>50</v>
      </c>
      <c r="I6" t="s">
        <v>51</v>
      </c>
      <c r="J6" t="s">
        <v>52</v>
      </c>
      <c r="K6">
        <v>400</v>
      </c>
      <c r="L6">
        <v>1210</v>
      </c>
      <c r="M6" t="s">
        <v>53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32</v>
      </c>
      <c r="X6">
        <v>4.8599999999999997E-3</v>
      </c>
      <c r="Y6">
        <v>-1.22</v>
      </c>
      <c r="AB6">
        <v>2</v>
      </c>
      <c r="AC6" t="s">
        <v>54</v>
      </c>
      <c r="AD6" t="s">
        <v>55</v>
      </c>
      <c r="AE6" t="s">
        <v>56</v>
      </c>
      <c r="AF6" t="s">
        <v>57</v>
      </c>
      <c r="AG6" t="s">
        <v>58</v>
      </c>
      <c r="AH6" t="s">
        <v>45</v>
      </c>
      <c r="AI6" t="s">
        <v>59</v>
      </c>
      <c r="AJ6" t="s">
        <v>60</v>
      </c>
      <c r="AK6" t="s">
        <v>61</v>
      </c>
      <c r="AL6" t="s">
        <v>62</v>
      </c>
      <c r="AM6" t="s">
        <v>63</v>
      </c>
      <c r="AO6" t="s">
        <v>64</v>
      </c>
    </row>
    <row r="7" spans="1:41" x14ac:dyDescent="0.25">
      <c r="A7" t="s">
        <v>44</v>
      </c>
      <c r="B7" t="s">
        <v>45</v>
      </c>
      <c r="C7" t="s">
        <v>46</v>
      </c>
      <c r="D7" s="1">
        <v>41536</v>
      </c>
      <c r="E7" t="s">
        <v>47</v>
      </c>
      <c r="F7" t="s">
        <v>48</v>
      </c>
      <c r="G7" t="s">
        <v>49</v>
      </c>
      <c r="H7" t="s">
        <v>50</v>
      </c>
      <c r="I7" t="s">
        <v>65</v>
      </c>
      <c r="J7" t="s">
        <v>52</v>
      </c>
      <c r="K7">
        <v>400</v>
      </c>
      <c r="L7">
        <v>1210</v>
      </c>
      <c r="M7" t="s">
        <v>53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43.7</v>
      </c>
      <c r="X7">
        <v>1.01E-2</v>
      </c>
      <c r="Y7">
        <v>-1.29</v>
      </c>
      <c r="AB7">
        <v>2</v>
      </c>
      <c r="AC7" t="s">
        <v>54</v>
      </c>
      <c r="AD7" t="s">
        <v>55</v>
      </c>
      <c r="AE7" t="s">
        <v>66</v>
      </c>
      <c r="AF7" t="s">
        <v>57</v>
      </c>
      <c r="AG7" t="s">
        <v>58</v>
      </c>
      <c r="AH7" t="s">
        <v>45</v>
      </c>
      <c r="AI7" t="s">
        <v>59</v>
      </c>
      <c r="AJ7" t="s">
        <v>60</v>
      </c>
      <c r="AK7" t="s">
        <v>61</v>
      </c>
      <c r="AL7" t="s">
        <v>62</v>
      </c>
      <c r="AM7" t="s">
        <v>63</v>
      </c>
      <c r="AO7" t="s">
        <v>64</v>
      </c>
    </row>
    <row r="8" spans="1:41" x14ac:dyDescent="0.25">
      <c r="A8" t="s">
        <v>44</v>
      </c>
      <c r="B8" t="s">
        <v>45</v>
      </c>
      <c r="C8" t="s">
        <v>46</v>
      </c>
      <c r="D8" s="1">
        <v>41536</v>
      </c>
      <c r="E8" t="s">
        <v>47</v>
      </c>
      <c r="F8" t="s">
        <v>48</v>
      </c>
      <c r="G8" t="s">
        <v>49</v>
      </c>
      <c r="H8" t="s">
        <v>50</v>
      </c>
      <c r="I8" t="s">
        <v>67</v>
      </c>
      <c r="J8" t="s">
        <v>52</v>
      </c>
      <c r="K8">
        <v>400</v>
      </c>
      <c r="L8">
        <v>1210</v>
      </c>
      <c r="M8" t="s">
        <v>53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39.799999999999997</v>
      </c>
      <c r="X8">
        <v>8.3499999999999998E-3</v>
      </c>
      <c r="Y8">
        <v>-1.33</v>
      </c>
      <c r="AB8">
        <v>2</v>
      </c>
      <c r="AC8" t="s">
        <v>54</v>
      </c>
      <c r="AD8" t="s">
        <v>55</v>
      </c>
      <c r="AE8" t="s">
        <v>68</v>
      </c>
      <c r="AF8" t="s">
        <v>57</v>
      </c>
      <c r="AG8" t="s">
        <v>58</v>
      </c>
      <c r="AH8" t="s">
        <v>45</v>
      </c>
      <c r="AI8" t="s">
        <v>59</v>
      </c>
      <c r="AJ8" t="s">
        <v>60</v>
      </c>
      <c r="AK8" t="s">
        <v>61</v>
      </c>
      <c r="AL8" t="s">
        <v>62</v>
      </c>
      <c r="AM8" t="s">
        <v>63</v>
      </c>
      <c r="AO8" t="s">
        <v>64</v>
      </c>
    </row>
    <row r="9" spans="1:41" x14ac:dyDescent="0.25">
      <c r="A9" t="s">
        <v>44</v>
      </c>
      <c r="B9" t="s">
        <v>45</v>
      </c>
      <c r="C9" t="s">
        <v>46</v>
      </c>
      <c r="D9" s="1">
        <v>41536</v>
      </c>
      <c r="E9" t="s">
        <v>47</v>
      </c>
      <c r="F9" t="s">
        <v>48</v>
      </c>
      <c r="G9" t="s">
        <v>49</v>
      </c>
      <c r="H9" t="s">
        <v>50</v>
      </c>
      <c r="I9" t="s">
        <v>69</v>
      </c>
      <c r="J9" t="s">
        <v>52</v>
      </c>
      <c r="K9">
        <v>400</v>
      </c>
      <c r="L9">
        <v>1220</v>
      </c>
      <c r="M9" t="s">
        <v>53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45.5</v>
      </c>
      <c r="X9">
        <v>9.7800000000000005E-3</v>
      </c>
      <c r="Y9">
        <v>-0.99099999999999999</v>
      </c>
      <c r="AB9">
        <v>2</v>
      </c>
      <c r="AC9" t="s">
        <v>54</v>
      </c>
      <c r="AD9" t="s">
        <v>55</v>
      </c>
      <c r="AE9" t="s">
        <v>70</v>
      </c>
      <c r="AF9" t="s">
        <v>57</v>
      </c>
      <c r="AG9" t="s">
        <v>58</v>
      </c>
      <c r="AH9" t="s">
        <v>45</v>
      </c>
      <c r="AI9" t="s">
        <v>59</v>
      </c>
      <c r="AJ9" t="s">
        <v>60</v>
      </c>
      <c r="AK9" t="s">
        <v>61</v>
      </c>
      <c r="AL9" t="s">
        <v>62</v>
      </c>
      <c r="AM9" t="s">
        <v>63</v>
      </c>
      <c r="AO9" t="s">
        <v>64</v>
      </c>
    </row>
    <row r="10" spans="1:41" x14ac:dyDescent="0.25">
      <c r="A10" t="s">
        <v>44</v>
      </c>
      <c r="B10" t="s">
        <v>45</v>
      </c>
      <c r="C10" t="s">
        <v>46</v>
      </c>
      <c r="D10" s="1">
        <v>41536</v>
      </c>
      <c r="E10" t="s">
        <v>47</v>
      </c>
      <c r="F10" t="s">
        <v>48</v>
      </c>
      <c r="G10" t="s">
        <v>49</v>
      </c>
      <c r="H10" t="s">
        <v>50</v>
      </c>
      <c r="I10" t="s">
        <v>71</v>
      </c>
      <c r="J10" t="s">
        <v>52</v>
      </c>
      <c r="K10">
        <v>400</v>
      </c>
      <c r="L10">
        <v>1210</v>
      </c>
      <c r="M10" t="s">
        <v>53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36.799999999999997</v>
      </c>
      <c r="X10">
        <v>5.8900000000000003E-3</v>
      </c>
      <c r="Y10">
        <v>-1.54</v>
      </c>
      <c r="AB10">
        <v>2</v>
      </c>
      <c r="AC10" t="s">
        <v>54</v>
      </c>
      <c r="AD10" t="s">
        <v>55</v>
      </c>
      <c r="AE10" t="s">
        <v>72</v>
      </c>
      <c r="AF10" t="s">
        <v>57</v>
      </c>
      <c r="AG10" t="s">
        <v>58</v>
      </c>
      <c r="AH10" t="s">
        <v>45</v>
      </c>
      <c r="AI10" t="s">
        <v>59</v>
      </c>
      <c r="AJ10" t="s">
        <v>60</v>
      </c>
      <c r="AK10" t="s">
        <v>61</v>
      </c>
      <c r="AL10" t="s">
        <v>62</v>
      </c>
      <c r="AM10" t="s">
        <v>63</v>
      </c>
      <c r="AO10" t="s">
        <v>64</v>
      </c>
    </row>
    <row r="11" spans="1:41" x14ac:dyDescent="0.25">
      <c r="A11" t="s">
        <v>44</v>
      </c>
      <c r="B11" t="s">
        <v>45</v>
      </c>
      <c r="C11" t="s">
        <v>46</v>
      </c>
      <c r="D11" s="1">
        <v>41536</v>
      </c>
      <c r="E11" t="s">
        <v>47</v>
      </c>
      <c r="F11" t="s">
        <v>48</v>
      </c>
      <c r="G11" t="s">
        <v>49</v>
      </c>
      <c r="H11" t="s">
        <v>50</v>
      </c>
      <c r="I11" t="s">
        <v>73</v>
      </c>
      <c r="J11" t="s">
        <v>52</v>
      </c>
      <c r="K11">
        <v>400</v>
      </c>
      <c r="L11">
        <v>1220</v>
      </c>
      <c r="M11" t="s">
        <v>53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51.1</v>
      </c>
      <c r="X11">
        <v>1.09E-2</v>
      </c>
      <c r="Y11">
        <v>-1.05</v>
      </c>
      <c r="AB11">
        <v>2</v>
      </c>
      <c r="AC11" t="s">
        <v>54</v>
      </c>
      <c r="AD11" t="s">
        <v>55</v>
      </c>
      <c r="AE11" t="s">
        <v>74</v>
      </c>
      <c r="AF11" t="s">
        <v>57</v>
      </c>
      <c r="AG11" t="s">
        <v>58</v>
      </c>
      <c r="AH11" t="s">
        <v>45</v>
      </c>
      <c r="AI11" t="s">
        <v>59</v>
      </c>
      <c r="AJ11" t="s">
        <v>60</v>
      </c>
      <c r="AK11" t="s">
        <v>61</v>
      </c>
      <c r="AL11" t="s">
        <v>62</v>
      </c>
      <c r="AM11" t="s">
        <v>63</v>
      </c>
      <c r="AO11" t="s">
        <v>64</v>
      </c>
    </row>
    <row r="12" spans="1:41" x14ac:dyDescent="0.25">
      <c r="A12" t="s">
        <v>44</v>
      </c>
      <c r="B12" t="s">
        <v>45</v>
      </c>
      <c r="C12" t="s">
        <v>46</v>
      </c>
      <c r="D12" s="1">
        <v>41536</v>
      </c>
      <c r="E12" t="s">
        <v>47</v>
      </c>
      <c r="F12" t="s">
        <v>48</v>
      </c>
      <c r="G12" t="s">
        <v>49</v>
      </c>
      <c r="H12" t="s">
        <v>50</v>
      </c>
      <c r="I12" t="s">
        <v>75</v>
      </c>
      <c r="J12" t="s">
        <v>52</v>
      </c>
      <c r="K12">
        <v>400</v>
      </c>
      <c r="L12">
        <v>1210</v>
      </c>
      <c r="M12" t="s">
        <v>53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48.2</v>
      </c>
      <c r="X12">
        <v>1.12E-2</v>
      </c>
      <c r="Y12">
        <v>-1.1100000000000001</v>
      </c>
      <c r="AB12">
        <v>2</v>
      </c>
      <c r="AC12" t="s">
        <v>54</v>
      </c>
      <c r="AD12" t="s">
        <v>55</v>
      </c>
      <c r="AE12" t="s">
        <v>76</v>
      </c>
      <c r="AF12" t="s">
        <v>57</v>
      </c>
      <c r="AG12" t="s">
        <v>58</v>
      </c>
      <c r="AH12" t="s">
        <v>45</v>
      </c>
      <c r="AI12" t="s">
        <v>59</v>
      </c>
      <c r="AJ12" t="s">
        <v>60</v>
      </c>
      <c r="AK12" t="s">
        <v>61</v>
      </c>
      <c r="AL12" t="s">
        <v>62</v>
      </c>
      <c r="AM12" t="s">
        <v>63</v>
      </c>
      <c r="AO12" t="s">
        <v>64</v>
      </c>
    </row>
    <row r="13" spans="1:41" x14ac:dyDescent="0.25">
      <c r="A13" t="s">
        <v>44</v>
      </c>
      <c r="B13" t="s">
        <v>45</v>
      </c>
      <c r="C13" t="s">
        <v>46</v>
      </c>
      <c r="D13" s="1">
        <v>41536</v>
      </c>
      <c r="E13" t="s">
        <v>47</v>
      </c>
      <c r="F13" t="s">
        <v>48</v>
      </c>
      <c r="G13" t="s">
        <v>49</v>
      </c>
      <c r="H13" t="s">
        <v>50</v>
      </c>
      <c r="I13" t="s">
        <v>77</v>
      </c>
      <c r="J13" t="s">
        <v>52</v>
      </c>
      <c r="K13">
        <v>400</v>
      </c>
      <c r="L13">
        <v>1210</v>
      </c>
      <c r="M13" t="s">
        <v>53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53.1</v>
      </c>
      <c r="X13">
        <v>1.12E-2</v>
      </c>
      <c r="Y13">
        <v>-1</v>
      </c>
      <c r="AB13">
        <v>2</v>
      </c>
      <c r="AC13" t="s">
        <v>54</v>
      </c>
      <c r="AD13" t="s">
        <v>55</v>
      </c>
      <c r="AE13" t="s">
        <v>78</v>
      </c>
      <c r="AF13" t="s">
        <v>57</v>
      </c>
      <c r="AG13" t="s">
        <v>58</v>
      </c>
      <c r="AH13" t="s">
        <v>45</v>
      </c>
      <c r="AI13" t="s">
        <v>59</v>
      </c>
      <c r="AJ13" t="s">
        <v>60</v>
      </c>
      <c r="AK13" t="s">
        <v>61</v>
      </c>
      <c r="AL13" t="s">
        <v>62</v>
      </c>
      <c r="AM13" t="s">
        <v>63</v>
      </c>
      <c r="AO13" t="s">
        <v>64</v>
      </c>
    </row>
    <row r="14" spans="1:41" x14ac:dyDescent="0.25">
      <c r="A14" t="s">
        <v>44</v>
      </c>
      <c r="B14" t="s">
        <v>45</v>
      </c>
      <c r="C14" t="s">
        <v>46</v>
      </c>
      <c r="D14" s="1">
        <v>41536</v>
      </c>
      <c r="E14" t="s">
        <v>47</v>
      </c>
      <c r="F14" t="s">
        <v>48</v>
      </c>
      <c r="G14" t="s">
        <v>49</v>
      </c>
      <c r="H14" t="s">
        <v>50</v>
      </c>
      <c r="I14" t="s">
        <v>79</v>
      </c>
      <c r="J14" t="s">
        <v>52</v>
      </c>
      <c r="K14">
        <v>400</v>
      </c>
      <c r="L14">
        <v>1230</v>
      </c>
      <c r="M14" t="s">
        <v>53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38.5</v>
      </c>
      <c r="X14">
        <v>8.1899999999999994E-3</v>
      </c>
      <c r="Y14">
        <v>-1.1599999999999999</v>
      </c>
      <c r="AB14">
        <v>2</v>
      </c>
      <c r="AC14" t="s">
        <v>54</v>
      </c>
      <c r="AD14" t="s">
        <v>55</v>
      </c>
      <c r="AE14" t="s">
        <v>80</v>
      </c>
      <c r="AF14" t="s">
        <v>57</v>
      </c>
      <c r="AG14" t="s">
        <v>58</v>
      </c>
      <c r="AH14" t="s">
        <v>45</v>
      </c>
      <c r="AI14" t="s">
        <v>59</v>
      </c>
      <c r="AJ14" t="s">
        <v>60</v>
      </c>
      <c r="AK14" t="s">
        <v>61</v>
      </c>
      <c r="AL14" t="s">
        <v>62</v>
      </c>
      <c r="AM14" t="s">
        <v>63</v>
      </c>
      <c r="AO14" t="s">
        <v>64</v>
      </c>
    </row>
    <row r="15" spans="1:41" x14ac:dyDescent="0.25">
      <c r="A15" t="s">
        <v>44</v>
      </c>
      <c r="B15" t="s">
        <v>45</v>
      </c>
      <c r="C15" t="s">
        <v>46</v>
      </c>
      <c r="D15" s="1">
        <v>41536</v>
      </c>
      <c r="E15" t="s">
        <v>47</v>
      </c>
      <c r="F15" t="s">
        <v>48</v>
      </c>
      <c r="G15" t="s">
        <v>49</v>
      </c>
      <c r="H15" t="s">
        <v>50</v>
      </c>
      <c r="I15" t="s">
        <v>81</v>
      </c>
      <c r="J15" t="s">
        <v>52</v>
      </c>
      <c r="K15">
        <v>400</v>
      </c>
      <c r="L15">
        <v>1220</v>
      </c>
      <c r="M15" t="s">
        <v>53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47.1</v>
      </c>
      <c r="X15">
        <v>1.01E-2</v>
      </c>
      <c r="Y15">
        <v>-1.1299999999999999</v>
      </c>
      <c r="AB15">
        <v>2</v>
      </c>
      <c r="AC15" t="s">
        <v>54</v>
      </c>
      <c r="AD15" t="s">
        <v>55</v>
      </c>
      <c r="AE15" t="s">
        <v>82</v>
      </c>
      <c r="AF15" t="s">
        <v>57</v>
      </c>
      <c r="AG15" t="s">
        <v>58</v>
      </c>
      <c r="AH15" t="s">
        <v>45</v>
      </c>
      <c r="AI15" t="s">
        <v>59</v>
      </c>
      <c r="AJ15" t="s">
        <v>60</v>
      </c>
      <c r="AK15" t="s">
        <v>61</v>
      </c>
      <c r="AL15" t="s">
        <v>62</v>
      </c>
      <c r="AM15" t="s">
        <v>63</v>
      </c>
      <c r="AO15" t="s">
        <v>64</v>
      </c>
    </row>
    <row r="16" spans="1:41" x14ac:dyDescent="0.25">
      <c r="A16" t="s">
        <v>44</v>
      </c>
      <c r="B16" t="s">
        <v>45</v>
      </c>
      <c r="C16" t="s">
        <v>46</v>
      </c>
      <c r="D16" s="1">
        <v>41536</v>
      </c>
      <c r="E16" t="s">
        <v>47</v>
      </c>
      <c r="F16" t="s">
        <v>83</v>
      </c>
      <c r="G16" t="s">
        <v>49</v>
      </c>
      <c r="H16" t="s">
        <v>50</v>
      </c>
      <c r="I16" t="s">
        <v>51</v>
      </c>
      <c r="J16" t="s">
        <v>52</v>
      </c>
      <c r="K16">
        <v>400</v>
      </c>
      <c r="L16">
        <v>911</v>
      </c>
      <c r="M16" t="s">
        <v>53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37.200000000000003</v>
      </c>
      <c r="X16">
        <v>4.6499999999999996E-3</v>
      </c>
      <c r="Y16">
        <v>-1.49</v>
      </c>
      <c r="AB16">
        <v>2</v>
      </c>
      <c r="AC16" t="s">
        <v>84</v>
      </c>
      <c r="AD16" t="s">
        <v>55</v>
      </c>
      <c r="AE16" t="s">
        <v>56</v>
      </c>
      <c r="AF16" t="s">
        <v>57</v>
      </c>
      <c r="AG16" t="s">
        <v>58</v>
      </c>
      <c r="AH16" t="s">
        <v>45</v>
      </c>
      <c r="AI16" t="s">
        <v>59</v>
      </c>
      <c r="AJ16" t="s">
        <v>60</v>
      </c>
      <c r="AK16" t="s">
        <v>61</v>
      </c>
      <c r="AL16" t="s">
        <v>62</v>
      </c>
      <c r="AM16" t="s">
        <v>63</v>
      </c>
      <c r="AO16" t="s">
        <v>64</v>
      </c>
    </row>
    <row r="17" spans="1:41" x14ac:dyDescent="0.25">
      <c r="A17" t="s">
        <v>44</v>
      </c>
      <c r="B17" t="s">
        <v>45</v>
      </c>
      <c r="C17" t="s">
        <v>46</v>
      </c>
      <c r="D17" s="1">
        <v>41536</v>
      </c>
      <c r="E17" t="s">
        <v>47</v>
      </c>
      <c r="F17" t="s">
        <v>83</v>
      </c>
      <c r="G17" t="s">
        <v>49</v>
      </c>
      <c r="H17" t="s">
        <v>50</v>
      </c>
      <c r="I17" t="s">
        <v>65</v>
      </c>
      <c r="J17" t="s">
        <v>52</v>
      </c>
      <c r="K17">
        <v>400</v>
      </c>
      <c r="L17">
        <v>956</v>
      </c>
      <c r="M17" t="s">
        <v>53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42.1</v>
      </c>
      <c r="X17">
        <v>5.5399999999999998E-3</v>
      </c>
      <c r="Y17">
        <v>-1.07</v>
      </c>
      <c r="AB17">
        <v>2</v>
      </c>
      <c r="AC17" t="s">
        <v>84</v>
      </c>
      <c r="AD17" t="s">
        <v>55</v>
      </c>
      <c r="AE17" t="s">
        <v>66</v>
      </c>
      <c r="AF17" t="s">
        <v>57</v>
      </c>
      <c r="AG17" t="s">
        <v>58</v>
      </c>
      <c r="AH17" t="s">
        <v>45</v>
      </c>
      <c r="AI17" t="s">
        <v>59</v>
      </c>
      <c r="AJ17" t="s">
        <v>60</v>
      </c>
      <c r="AK17" t="s">
        <v>61</v>
      </c>
      <c r="AL17" t="s">
        <v>62</v>
      </c>
      <c r="AM17" t="s">
        <v>63</v>
      </c>
      <c r="AO17" t="s">
        <v>64</v>
      </c>
    </row>
    <row r="18" spans="1:41" x14ac:dyDescent="0.25">
      <c r="A18" t="s">
        <v>44</v>
      </c>
      <c r="B18" t="s">
        <v>45</v>
      </c>
      <c r="C18" t="s">
        <v>46</v>
      </c>
      <c r="D18" s="1">
        <v>41536</v>
      </c>
      <c r="E18" t="s">
        <v>47</v>
      </c>
      <c r="F18" t="s">
        <v>83</v>
      </c>
      <c r="G18" t="s">
        <v>49</v>
      </c>
      <c r="H18" t="s">
        <v>50</v>
      </c>
      <c r="I18" t="s">
        <v>67</v>
      </c>
      <c r="J18" t="s">
        <v>52</v>
      </c>
      <c r="K18">
        <v>400</v>
      </c>
      <c r="L18">
        <v>953</v>
      </c>
      <c r="M18" t="s">
        <v>53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39.799999999999997</v>
      </c>
      <c r="X18">
        <v>5.0299999999999997E-3</v>
      </c>
      <c r="Y18">
        <v>-1.31</v>
      </c>
      <c r="AB18">
        <v>2</v>
      </c>
      <c r="AC18" t="s">
        <v>84</v>
      </c>
      <c r="AD18" t="s">
        <v>55</v>
      </c>
      <c r="AE18" t="s">
        <v>68</v>
      </c>
      <c r="AF18" t="s">
        <v>57</v>
      </c>
      <c r="AG18" t="s">
        <v>58</v>
      </c>
      <c r="AH18" t="s">
        <v>45</v>
      </c>
      <c r="AI18" t="s">
        <v>59</v>
      </c>
      <c r="AJ18" t="s">
        <v>60</v>
      </c>
      <c r="AK18" t="s">
        <v>61</v>
      </c>
      <c r="AL18" t="s">
        <v>62</v>
      </c>
      <c r="AM18" t="s">
        <v>63</v>
      </c>
      <c r="AO18" t="s">
        <v>64</v>
      </c>
    </row>
    <row r="19" spans="1:41" x14ac:dyDescent="0.25">
      <c r="A19" t="s">
        <v>44</v>
      </c>
      <c r="B19" t="s">
        <v>45</v>
      </c>
      <c r="C19" t="s">
        <v>46</v>
      </c>
      <c r="D19" s="1">
        <v>41536</v>
      </c>
      <c r="E19" t="s">
        <v>47</v>
      </c>
      <c r="F19" t="s">
        <v>83</v>
      </c>
      <c r="G19" t="s">
        <v>49</v>
      </c>
      <c r="H19" t="s">
        <v>50</v>
      </c>
      <c r="I19" t="s">
        <v>69</v>
      </c>
      <c r="J19" t="s">
        <v>52</v>
      </c>
      <c r="K19">
        <v>400</v>
      </c>
      <c r="L19">
        <v>959</v>
      </c>
      <c r="M19" t="s">
        <v>53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43.6</v>
      </c>
      <c r="X19">
        <v>7.0200000000000002E-3</v>
      </c>
      <c r="Y19">
        <v>-0.91900000000000004</v>
      </c>
      <c r="AB19">
        <v>2</v>
      </c>
      <c r="AC19" t="s">
        <v>84</v>
      </c>
      <c r="AD19" t="s">
        <v>55</v>
      </c>
      <c r="AE19" t="s">
        <v>70</v>
      </c>
      <c r="AF19" t="s">
        <v>57</v>
      </c>
      <c r="AG19" t="s">
        <v>58</v>
      </c>
      <c r="AH19" t="s">
        <v>45</v>
      </c>
      <c r="AI19" t="s">
        <v>59</v>
      </c>
      <c r="AJ19" t="s">
        <v>60</v>
      </c>
      <c r="AK19" t="s">
        <v>61</v>
      </c>
      <c r="AL19" t="s">
        <v>62</v>
      </c>
      <c r="AM19" t="s">
        <v>63</v>
      </c>
      <c r="AO19" t="s">
        <v>64</v>
      </c>
    </row>
    <row r="20" spans="1:41" x14ac:dyDescent="0.25">
      <c r="A20" t="s">
        <v>44</v>
      </c>
      <c r="B20" t="s">
        <v>45</v>
      </c>
      <c r="C20" t="s">
        <v>46</v>
      </c>
      <c r="D20" s="1">
        <v>41536</v>
      </c>
      <c r="E20" t="s">
        <v>47</v>
      </c>
      <c r="F20" t="s">
        <v>83</v>
      </c>
      <c r="G20" t="s">
        <v>49</v>
      </c>
      <c r="H20" t="s">
        <v>50</v>
      </c>
      <c r="I20" t="s">
        <v>71</v>
      </c>
      <c r="J20" t="s">
        <v>52</v>
      </c>
      <c r="K20">
        <v>400</v>
      </c>
      <c r="L20">
        <v>935</v>
      </c>
      <c r="M20" t="s">
        <v>53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39.9</v>
      </c>
      <c r="X20">
        <v>5.3299999999999997E-3</v>
      </c>
      <c r="Y20">
        <v>-1.37</v>
      </c>
      <c r="AB20">
        <v>2</v>
      </c>
      <c r="AC20" t="s">
        <v>84</v>
      </c>
      <c r="AD20" t="s">
        <v>55</v>
      </c>
      <c r="AE20" t="s">
        <v>72</v>
      </c>
      <c r="AF20" t="s">
        <v>57</v>
      </c>
      <c r="AG20" t="s">
        <v>58</v>
      </c>
      <c r="AH20" t="s">
        <v>45</v>
      </c>
      <c r="AI20" t="s">
        <v>59</v>
      </c>
      <c r="AJ20" t="s">
        <v>60</v>
      </c>
      <c r="AK20" t="s">
        <v>61</v>
      </c>
      <c r="AL20" t="s">
        <v>62</v>
      </c>
      <c r="AM20" t="s">
        <v>63</v>
      </c>
      <c r="AO20" t="s">
        <v>64</v>
      </c>
    </row>
    <row r="21" spans="1:41" x14ac:dyDescent="0.25">
      <c r="A21" t="s">
        <v>44</v>
      </c>
      <c r="B21" t="s">
        <v>45</v>
      </c>
      <c r="C21" t="s">
        <v>46</v>
      </c>
      <c r="D21" s="1">
        <v>41536</v>
      </c>
      <c r="E21" t="s">
        <v>47</v>
      </c>
      <c r="F21" t="s">
        <v>83</v>
      </c>
      <c r="G21" t="s">
        <v>49</v>
      </c>
      <c r="H21" t="s">
        <v>50</v>
      </c>
      <c r="I21" t="s">
        <v>73</v>
      </c>
      <c r="J21" t="s">
        <v>52</v>
      </c>
      <c r="K21">
        <v>400</v>
      </c>
      <c r="L21">
        <v>998</v>
      </c>
      <c r="M21" t="s">
        <v>53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50.3</v>
      </c>
      <c r="X21">
        <v>9.8899999999999995E-3</v>
      </c>
      <c r="Y21">
        <v>-0.90200000000000002</v>
      </c>
      <c r="AB21">
        <v>2</v>
      </c>
      <c r="AC21" t="s">
        <v>84</v>
      </c>
      <c r="AD21" t="s">
        <v>55</v>
      </c>
      <c r="AE21" t="s">
        <v>74</v>
      </c>
      <c r="AF21" t="s">
        <v>57</v>
      </c>
      <c r="AG21" t="s">
        <v>58</v>
      </c>
      <c r="AH21" t="s">
        <v>45</v>
      </c>
      <c r="AI21" t="s">
        <v>59</v>
      </c>
      <c r="AJ21" t="s">
        <v>60</v>
      </c>
      <c r="AK21" t="s">
        <v>61</v>
      </c>
      <c r="AL21" t="s">
        <v>62</v>
      </c>
      <c r="AM21" t="s">
        <v>63</v>
      </c>
      <c r="AO21" t="s">
        <v>64</v>
      </c>
    </row>
    <row r="22" spans="1:41" x14ac:dyDescent="0.25">
      <c r="A22" t="s">
        <v>44</v>
      </c>
      <c r="B22" t="s">
        <v>45</v>
      </c>
      <c r="C22" t="s">
        <v>46</v>
      </c>
      <c r="D22" s="1">
        <v>41536</v>
      </c>
      <c r="E22" t="s">
        <v>47</v>
      </c>
      <c r="F22" t="s">
        <v>83</v>
      </c>
      <c r="G22" t="s">
        <v>49</v>
      </c>
      <c r="H22" t="s">
        <v>50</v>
      </c>
      <c r="I22" t="s">
        <v>75</v>
      </c>
      <c r="J22" t="s">
        <v>52</v>
      </c>
      <c r="K22">
        <v>400</v>
      </c>
      <c r="L22">
        <v>990</v>
      </c>
      <c r="M22" t="s">
        <v>53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47.1</v>
      </c>
      <c r="X22">
        <v>9.4400000000000005E-3</v>
      </c>
      <c r="Y22">
        <v>-1.01</v>
      </c>
      <c r="AB22">
        <v>2</v>
      </c>
      <c r="AC22" t="s">
        <v>84</v>
      </c>
      <c r="AD22" t="s">
        <v>55</v>
      </c>
      <c r="AE22" t="s">
        <v>76</v>
      </c>
      <c r="AF22" t="s">
        <v>57</v>
      </c>
      <c r="AG22" t="s">
        <v>58</v>
      </c>
      <c r="AH22" t="s">
        <v>45</v>
      </c>
      <c r="AI22" t="s">
        <v>59</v>
      </c>
      <c r="AJ22" t="s">
        <v>60</v>
      </c>
      <c r="AK22" t="s">
        <v>61</v>
      </c>
      <c r="AL22" t="s">
        <v>62</v>
      </c>
      <c r="AM22" t="s">
        <v>63</v>
      </c>
      <c r="AO22" t="s">
        <v>64</v>
      </c>
    </row>
    <row r="23" spans="1:41" x14ac:dyDescent="0.25">
      <c r="A23" t="s">
        <v>44</v>
      </c>
      <c r="B23" t="s">
        <v>45</v>
      </c>
      <c r="C23" t="s">
        <v>46</v>
      </c>
      <c r="D23" s="1">
        <v>41536</v>
      </c>
      <c r="E23" t="s">
        <v>47</v>
      </c>
      <c r="F23" t="s">
        <v>83</v>
      </c>
      <c r="G23" t="s">
        <v>49</v>
      </c>
      <c r="H23" t="s">
        <v>50</v>
      </c>
      <c r="I23" t="s">
        <v>77</v>
      </c>
      <c r="J23" t="s">
        <v>52</v>
      </c>
      <c r="K23">
        <v>400</v>
      </c>
      <c r="L23">
        <v>986</v>
      </c>
      <c r="M23" t="s">
        <v>53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51.7</v>
      </c>
      <c r="X23">
        <v>9.3200000000000002E-3</v>
      </c>
      <c r="Y23">
        <v>-0.89700000000000002</v>
      </c>
      <c r="AB23">
        <v>2</v>
      </c>
      <c r="AC23" t="s">
        <v>84</v>
      </c>
      <c r="AD23" t="s">
        <v>55</v>
      </c>
      <c r="AE23" t="s">
        <v>78</v>
      </c>
      <c r="AF23" t="s">
        <v>57</v>
      </c>
      <c r="AG23" t="s">
        <v>58</v>
      </c>
      <c r="AH23" t="s">
        <v>45</v>
      </c>
      <c r="AI23" t="s">
        <v>59</v>
      </c>
      <c r="AJ23" t="s">
        <v>60</v>
      </c>
      <c r="AK23" t="s">
        <v>61</v>
      </c>
      <c r="AL23" t="s">
        <v>62</v>
      </c>
      <c r="AM23" t="s">
        <v>63</v>
      </c>
      <c r="AO23" t="s">
        <v>64</v>
      </c>
    </row>
    <row r="24" spans="1:41" x14ac:dyDescent="0.25">
      <c r="A24" t="s">
        <v>44</v>
      </c>
      <c r="B24" t="s">
        <v>45</v>
      </c>
      <c r="C24" t="s">
        <v>46</v>
      </c>
      <c r="D24" s="1">
        <v>41536</v>
      </c>
      <c r="E24" t="s">
        <v>47</v>
      </c>
      <c r="F24" t="s">
        <v>83</v>
      </c>
      <c r="G24" t="s">
        <v>49</v>
      </c>
      <c r="H24" t="s">
        <v>50</v>
      </c>
      <c r="I24" t="s">
        <v>79</v>
      </c>
      <c r="J24" t="s">
        <v>52</v>
      </c>
      <c r="K24">
        <v>400</v>
      </c>
      <c r="L24">
        <v>1000</v>
      </c>
      <c r="M24" t="s">
        <v>53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41.6</v>
      </c>
      <c r="X24">
        <v>7.3000000000000001E-3</v>
      </c>
      <c r="Y24">
        <v>-1.05</v>
      </c>
      <c r="AB24">
        <v>2</v>
      </c>
      <c r="AC24" t="s">
        <v>84</v>
      </c>
      <c r="AD24" t="s">
        <v>55</v>
      </c>
      <c r="AE24" t="s">
        <v>80</v>
      </c>
      <c r="AF24" t="s">
        <v>57</v>
      </c>
      <c r="AG24" t="s">
        <v>58</v>
      </c>
      <c r="AH24" t="s">
        <v>45</v>
      </c>
      <c r="AI24" t="s">
        <v>59</v>
      </c>
      <c r="AJ24" t="s">
        <v>60</v>
      </c>
      <c r="AK24" t="s">
        <v>61</v>
      </c>
      <c r="AL24" t="s">
        <v>62</v>
      </c>
      <c r="AM24" t="s">
        <v>63</v>
      </c>
      <c r="AO24" t="s">
        <v>64</v>
      </c>
    </row>
    <row r="25" spans="1:41" x14ac:dyDescent="0.25">
      <c r="A25" t="s">
        <v>44</v>
      </c>
      <c r="B25" t="s">
        <v>45</v>
      </c>
      <c r="C25" t="s">
        <v>46</v>
      </c>
      <c r="D25" s="1">
        <v>41536</v>
      </c>
      <c r="E25" t="s">
        <v>47</v>
      </c>
      <c r="F25" t="s">
        <v>83</v>
      </c>
      <c r="G25" t="s">
        <v>49</v>
      </c>
      <c r="H25" t="s">
        <v>50</v>
      </c>
      <c r="I25" t="s">
        <v>81</v>
      </c>
      <c r="J25" t="s">
        <v>52</v>
      </c>
      <c r="K25">
        <v>400</v>
      </c>
      <c r="L25">
        <v>965</v>
      </c>
      <c r="M25" t="s">
        <v>53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43.3</v>
      </c>
      <c r="X25">
        <v>6.7799999999999996E-3</v>
      </c>
      <c r="Y25">
        <v>-1.1200000000000001</v>
      </c>
      <c r="AB25">
        <v>2</v>
      </c>
      <c r="AC25" t="s">
        <v>84</v>
      </c>
      <c r="AD25" t="s">
        <v>55</v>
      </c>
      <c r="AE25" t="s">
        <v>82</v>
      </c>
      <c r="AF25" t="s">
        <v>57</v>
      </c>
      <c r="AG25" t="s">
        <v>58</v>
      </c>
      <c r="AH25" t="s">
        <v>45</v>
      </c>
      <c r="AI25" t="s">
        <v>59</v>
      </c>
      <c r="AJ25" t="s">
        <v>60</v>
      </c>
      <c r="AK25" t="s">
        <v>61</v>
      </c>
      <c r="AL25" t="s">
        <v>62</v>
      </c>
      <c r="AM25" t="s">
        <v>63</v>
      </c>
      <c r="AO25" t="s">
        <v>64</v>
      </c>
    </row>
    <row r="26" spans="1:41" x14ac:dyDescent="0.25">
      <c r="A26" t="s">
        <v>44</v>
      </c>
      <c r="B26" t="s">
        <v>45</v>
      </c>
      <c r="C26" t="s">
        <v>46</v>
      </c>
      <c r="D26" s="1">
        <v>41536</v>
      </c>
      <c r="E26" t="s">
        <v>47</v>
      </c>
      <c r="F26" t="s">
        <v>85</v>
      </c>
      <c r="G26" t="s">
        <v>49</v>
      </c>
      <c r="H26" t="s">
        <v>50</v>
      </c>
      <c r="I26" t="s">
        <v>51</v>
      </c>
      <c r="J26" t="s">
        <v>52</v>
      </c>
      <c r="K26">
        <v>400</v>
      </c>
      <c r="L26">
        <v>1700</v>
      </c>
      <c r="M26" t="s">
        <v>53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32.6</v>
      </c>
      <c r="X26">
        <v>4.1599999999999996E-3</v>
      </c>
      <c r="Y26">
        <v>-1.35</v>
      </c>
      <c r="AB26">
        <v>2</v>
      </c>
      <c r="AC26" t="s">
        <v>86</v>
      </c>
      <c r="AD26" t="s">
        <v>55</v>
      </c>
      <c r="AE26" t="s">
        <v>56</v>
      </c>
      <c r="AF26" t="s">
        <v>57</v>
      </c>
      <c r="AG26" t="s">
        <v>58</v>
      </c>
      <c r="AH26" t="s">
        <v>45</v>
      </c>
      <c r="AI26" t="s">
        <v>59</v>
      </c>
      <c r="AJ26" t="s">
        <v>60</v>
      </c>
      <c r="AK26" t="s">
        <v>61</v>
      </c>
      <c r="AL26" t="s">
        <v>62</v>
      </c>
      <c r="AM26" t="s">
        <v>63</v>
      </c>
      <c r="AO26" t="s">
        <v>64</v>
      </c>
    </row>
    <row r="27" spans="1:41" x14ac:dyDescent="0.25">
      <c r="A27" t="s">
        <v>44</v>
      </c>
      <c r="B27" t="s">
        <v>45</v>
      </c>
      <c r="C27" t="s">
        <v>46</v>
      </c>
      <c r="D27" s="1">
        <v>41536</v>
      </c>
      <c r="E27" t="s">
        <v>47</v>
      </c>
      <c r="F27" t="s">
        <v>85</v>
      </c>
      <c r="G27" t="s">
        <v>49</v>
      </c>
      <c r="H27" t="s">
        <v>50</v>
      </c>
      <c r="I27" t="s">
        <v>65</v>
      </c>
      <c r="J27" t="s">
        <v>52</v>
      </c>
      <c r="K27">
        <v>400</v>
      </c>
      <c r="L27">
        <v>1550</v>
      </c>
      <c r="M27" t="s">
        <v>53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39</v>
      </c>
      <c r="X27">
        <v>5.64E-3</v>
      </c>
      <c r="Y27">
        <v>-1.35</v>
      </c>
      <c r="AB27">
        <v>2</v>
      </c>
      <c r="AC27" t="s">
        <v>86</v>
      </c>
      <c r="AD27" t="s">
        <v>55</v>
      </c>
      <c r="AE27" t="s">
        <v>66</v>
      </c>
      <c r="AF27" t="s">
        <v>57</v>
      </c>
      <c r="AG27" t="s">
        <v>58</v>
      </c>
      <c r="AH27" t="s">
        <v>45</v>
      </c>
      <c r="AI27" t="s">
        <v>59</v>
      </c>
      <c r="AJ27" t="s">
        <v>60</v>
      </c>
      <c r="AK27" t="s">
        <v>61</v>
      </c>
      <c r="AL27" t="s">
        <v>62</v>
      </c>
      <c r="AM27" t="s">
        <v>63</v>
      </c>
      <c r="AO27" t="s">
        <v>64</v>
      </c>
    </row>
    <row r="28" spans="1:41" x14ac:dyDescent="0.25">
      <c r="A28" t="s">
        <v>44</v>
      </c>
      <c r="B28" t="s">
        <v>45</v>
      </c>
      <c r="C28" t="s">
        <v>46</v>
      </c>
      <c r="D28" s="1">
        <v>41536</v>
      </c>
      <c r="E28" t="s">
        <v>47</v>
      </c>
      <c r="F28" t="s">
        <v>85</v>
      </c>
      <c r="G28" t="s">
        <v>49</v>
      </c>
      <c r="H28" t="s">
        <v>50</v>
      </c>
      <c r="I28" t="s">
        <v>67</v>
      </c>
      <c r="J28" t="s">
        <v>52</v>
      </c>
      <c r="K28">
        <v>400</v>
      </c>
      <c r="L28">
        <v>1390</v>
      </c>
      <c r="M28" t="s">
        <v>53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37.4</v>
      </c>
      <c r="X28">
        <v>4.8399999999999997E-3</v>
      </c>
      <c r="Y28">
        <v>-1.43</v>
      </c>
      <c r="AB28">
        <v>2</v>
      </c>
      <c r="AC28" t="s">
        <v>86</v>
      </c>
      <c r="AD28" t="s">
        <v>55</v>
      </c>
      <c r="AE28" t="s">
        <v>68</v>
      </c>
      <c r="AF28" t="s">
        <v>57</v>
      </c>
      <c r="AG28" t="s">
        <v>58</v>
      </c>
      <c r="AH28" t="s">
        <v>45</v>
      </c>
      <c r="AI28" t="s">
        <v>59</v>
      </c>
      <c r="AJ28" t="s">
        <v>60</v>
      </c>
      <c r="AK28" t="s">
        <v>61</v>
      </c>
      <c r="AL28" t="s">
        <v>62</v>
      </c>
      <c r="AM28" t="s">
        <v>63</v>
      </c>
      <c r="AO28" t="s">
        <v>64</v>
      </c>
    </row>
    <row r="29" spans="1:41" x14ac:dyDescent="0.25">
      <c r="A29" t="s">
        <v>44</v>
      </c>
      <c r="B29" t="s">
        <v>45</v>
      </c>
      <c r="C29" t="s">
        <v>46</v>
      </c>
      <c r="D29" s="1">
        <v>41536</v>
      </c>
      <c r="E29" t="s">
        <v>47</v>
      </c>
      <c r="F29" t="s">
        <v>85</v>
      </c>
      <c r="G29" t="s">
        <v>49</v>
      </c>
      <c r="H29" t="s">
        <v>50</v>
      </c>
      <c r="I29" t="s">
        <v>69</v>
      </c>
      <c r="J29" t="s">
        <v>52</v>
      </c>
      <c r="K29">
        <v>400</v>
      </c>
      <c r="L29">
        <v>1450</v>
      </c>
      <c r="M29" t="s">
        <v>53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41.1</v>
      </c>
      <c r="X29">
        <v>6.6899999999999998E-3</v>
      </c>
      <c r="Y29">
        <v>-1.03</v>
      </c>
      <c r="AB29">
        <v>2</v>
      </c>
      <c r="AC29" t="s">
        <v>86</v>
      </c>
      <c r="AD29" t="s">
        <v>55</v>
      </c>
      <c r="AE29" t="s">
        <v>70</v>
      </c>
      <c r="AF29" t="s">
        <v>57</v>
      </c>
      <c r="AG29" t="s">
        <v>58</v>
      </c>
      <c r="AH29" t="s">
        <v>45</v>
      </c>
      <c r="AI29" t="s">
        <v>59</v>
      </c>
      <c r="AJ29" t="s">
        <v>60</v>
      </c>
      <c r="AK29" t="s">
        <v>61</v>
      </c>
      <c r="AL29" t="s">
        <v>62</v>
      </c>
      <c r="AM29" t="s">
        <v>63</v>
      </c>
      <c r="AO29" t="s">
        <v>64</v>
      </c>
    </row>
    <row r="30" spans="1:41" x14ac:dyDescent="0.25">
      <c r="A30" t="s">
        <v>44</v>
      </c>
      <c r="B30" t="s">
        <v>45</v>
      </c>
      <c r="C30" t="s">
        <v>46</v>
      </c>
      <c r="D30" s="1">
        <v>41536</v>
      </c>
      <c r="E30" t="s">
        <v>47</v>
      </c>
      <c r="F30" t="s">
        <v>85</v>
      </c>
      <c r="G30" t="s">
        <v>49</v>
      </c>
      <c r="H30" t="s">
        <v>50</v>
      </c>
      <c r="I30" t="s">
        <v>71</v>
      </c>
      <c r="J30" t="s">
        <v>52</v>
      </c>
      <c r="K30">
        <v>400</v>
      </c>
      <c r="L30">
        <v>1560</v>
      </c>
      <c r="M30" t="s">
        <v>53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36.4</v>
      </c>
      <c r="X30">
        <v>5.0800000000000003E-3</v>
      </c>
      <c r="Y30">
        <v>-1.68</v>
      </c>
      <c r="AB30">
        <v>2</v>
      </c>
      <c r="AC30" t="s">
        <v>86</v>
      </c>
      <c r="AD30" t="s">
        <v>55</v>
      </c>
      <c r="AE30" t="s">
        <v>72</v>
      </c>
      <c r="AF30" t="s">
        <v>57</v>
      </c>
      <c r="AG30" t="s">
        <v>58</v>
      </c>
      <c r="AH30" t="s">
        <v>45</v>
      </c>
      <c r="AI30" t="s">
        <v>59</v>
      </c>
      <c r="AJ30" t="s">
        <v>60</v>
      </c>
      <c r="AK30" t="s">
        <v>61</v>
      </c>
      <c r="AL30" t="s">
        <v>62</v>
      </c>
      <c r="AM30" t="s">
        <v>63</v>
      </c>
      <c r="AO30" t="s">
        <v>64</v>
      </c>
    </row>
    <row r="31" spans="1:41" x14ac:dyDescent="0.25">
      <c r="A31" t="s">
        <v>44</v>
      </c>
      <c r="B31" t="s">
        <v>45</v>
      </c>
      <c r="C31" t="s">
        <v>46</v>
      </c>
      <c r="D31" s="1">
        <v>41536</v>
      </c>
      <c r="E31" t="s">
        <v>47</v>
      </c>
      <c r="F31" t="s">
        <v>85</v>
      </c>
      <c r="G31" t="s">
        <v>49</v>
      </c>
      <c r="H31" t="s">
        <v>50</v>
      </c>
      <c r="I31" t="s">
        <v>73</v>
      </c>
      <c r="J31" t="s">
        <v>52</v>
      </c>
      <c r="K31">
        <v>400</v>
      </c>
      <c r="L31">
        <v>1540</v>
      </c>
      <c r="M31" t="s">
        <v>53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47.8</v>
      </c>
      <c r="X31">
        <v>1.03E-2</v>
      </c>
      <c r="Y31">
        <v>-1.06</v>
      </c>
      <c r="AB31">
        <v>2</v>
      </c>
      <c r="AC31" t="s">
        <v>86</v>
      </c>
      <c r="AD31" t="s">
        <v>55</v>
      </c>
      <c r="AE31" t="s">
        <v>74</v>
      </c>
      <c r="AF31" t="s">
        <v>57</v>
      </c>
      <c r="AG31" t="s">
        <v>58</v>
      </c>
      <c r="AH31" t="s">
        <v>45</v>
      </c>
      <c r="AI31" t="s">
        <v>59</v>
      </c>
      <c r="AJ31" t="s">
        <v>60</v>
      </c>
      <c r="AK31" t="s">
        <v>61</v>
      </c>
      <c r="AL31" t="s">
        <v>62</v>
      </c>
      <c r="AM31" t="s">
        <v>63</v>
      </c>
      <c r="AO31" t="s">
        <v>64</v>
      </c>
    </row>
    <row r="32" spans="1:41" x14ac:dyDescent="0.25">
      <c r="A32" t="s">
        <v>44</v>
      </c>
      <c r="B32" t="s">
        <v>45</v>
      </c>
      <c r="C32" t="s">
        <v>46</v>
      </c>
      <c r="D32" s="1">
        <v>41536</v>
      </c>
      <c r="E32" t="s">
        <v>47</v>
      </c>
      <c r="F32" t="s">
        <v>85</v>
      </c>
      <c r="G32" t="s">
        <v>49</v>
      </c>
      <c r="H32" t="s">
        <v>50</v>
      </c>
      <c r="I32" t="s">
        <v>75</v>
      </c>
      <c r="J32" t="s">
        <v>52</v>
      </c>
      <c r="K32">
        <v>400</v>
      </c>
      <c r="L32">
        <v>1510</v>
      </c>
      <c r="M32" t="s">
        <v>53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44.1</v>
      </c>
      <c r="X32">
        <v>1.01E-2</v>
      </c>
      <c r="Y32">
        <v>-1.1299999999999999</v>
      </c>
      <c r="AB32">
        <v>2</v>
      </c>
      <c r="AC32" t="s">
        <v>86</v>
      </c>
      <c r="AD32" t="s">
        <v>55</v>
      </c>
      <c r="AE32" t="s">
        <v>76</v>
      </c>
      <c r="AF32" t="s">
        <v>57</v>
      </c>
      <c r="AG32" t="s">
        <v>58</v>
      </c>
      <c r="AH32" t="s">
        <v>45</v>
      </c>
      <c r="AI32" t="s">
        <v>59</v>
      </c>
      <c r="AJ32" t="s">
        <v>60</v>
      </c>
      <c r="AK32" t="s">
        <v>61</v>
      </c>
      <c r="AL32" t="s">
        <v>62</v>
      </c>
      <c r="AM32" t="s">
        <v>63</v>
      </c>
      <c r="AO32" t="s">
        <v>64</v>
      </c>
    </row>
    <row r="33" spans="1:41" x14ac:dyDescent="0.25">
      <c r="A33" t="s">
        <v>44</v>
      </c>
      <c r="B33" t="s">
        <v>45</v>
      </c>
      <c r="C33" t="s">
        <v>46</v>
      </c>
      <c r="D33" s="1">
        <v>41536</v>
      </c>
      <c r="E33" t="s">
        <v>47</v>
      </c>
      <c r="F33" t="s">
        <v>85</v>
      </c>
      <c r="G33" t="s">
        <v>49</v>
      </c>
      <c r="H33" t="s">
        <v>50</v>
      </c>
      <c r="I33" t="s">
        <v>77</v>
      </c>
      <c r="J33" t="s">
        <v>52</v>
      </c>
      <c r="K33">
        <v>400</v>
      </c>
      <c r="L33">
        <v>1510</v>
      </c>
      <c r="M33" t="s">
        <v>53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49.1</v>
      </c>
      <c r="X33">
        <v>1.03E-2</v>
      </c>
      <c r="Y33">
        <v>-1.06</v>
      </c>
      <c r="AB33">
        <v>2</v>
      </c>
      <c r="AC33" t="s">
        <v>86</v>
      </c>
      <c r="AD33" t="s">
        <v>55</v>
      </c>
      <c r="AE33" t="s">
        <v>78</v>
      </c>
      <c r="AF33" t="s">
        <v>57</v>
      </c>
      <c r="AG33" t="s">
        <v>58</v>
      </c>
      <c r="AH33" t="s">
        <v>45</v>
      </c>
      <c r="AI33" t="s">
        <v>59</v>
      </c>
      <c r="AJ33" t="s">
        <v>60</v>
      </c>
      <c r="AK33" t="s">
        <v>61</v>
      </c>
      <c r="AL33" t="s">
        <v>62</v>
      </c>
      <c r="AM33" t="s">
        <v>63</v>
      </c>
      <c r="AO33" t="s">
        <v>64</v>
      </c>
    </row>
    <row r="34" spans="1:41" x14ac:dyDescent="0.25">
      <c r="A34" t="s">
        <v>44</v>
      </c>
      <c r="B34" t="s">
        <v>45</v>
      </c>
      <c r="C34" t="s">
        <v>46</v>
      </c>
      <c r="D34" s="1">
        <v>41536</v>
      </c>
      <c r="E34" t="s">
        <v>47</v>
      </c>
      <c r="F34" t="s">
        <v>85</v>
      </c>
      <c r="G34" t="s">
        <v>49</v>
      </c>
      <c r="H34" t="s">
        <v>50</v>
      </c>
      <c r="I34" t="s">
        <v>79</v>
      </c>
      <c r="J34" t="s">
        <v>52</v>
      </c>
      <c r="K34">
        <v>400</v>
      </c>
      <c r="L34">
        <v>1710</v>
      </c>
      <c r="M34" t="s">
        <v>53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36</v>
      </c>
      <c r="X34">
        <v>7.79E-3</v>
      </c>
      <c r="Y34">
        <v>-1.1299999999999999</v>
      </c>
      <c r="AB34">
        <v>2</v>
      </c>
      <c r="AC34" t="s">
        <v>86</v>
      </c>
      <c r="AD34" t="s">
        <v>55</v>
      </c>
      <c r="AE34" t="s">
        <v>80</v>
      </c>
      <c r="AF34" t="s">
        <v>57</v>
      </c>
      <c r="AG34" t="s">
        <v>58</v>
      </c>
      <c r="AH34" t="s">
        <v>45</v>
      </c>
      <c r="AI34" t="s">
        <v>59</v>
      </c>
      <c r="AJ34" t="s">
        <v>60</v>
      </c>
      <c r="AK34" t="s">
        <v>61</v>
      </c>
      <c r="AL34" t="s">
        <v>62</v>
      </c>
      <c r="AM34" t="s">
        <v>63</v>
      </c>
      <c r="AO34" t="s">
        <v>64</v>
      </c>
    </row>
    <row r="35" spans="1:41" x14ac:dyDescent="0.25">
      <c r="A35" t="s">
        <v>44</v>
      </c>
      <c r="B35" t="s">
        <v>45</v>
      </c>
      <c r="C35" t="s">
        <v>46</v>
      </c>
      <c r="D35" s="1">
        <v>41536</v>
      </c>
      <c r="E35" t="s">
        <v>47</v>
      </c>
      <c r="F35" t="s">
        <v>85</v>
      </c>
      <c r="G35" t="s">
        <v>49</v>
      </c>
      <c r="H35" t="s">
        <v>50</v>
      </c>
      <c r="I35" t="s">
        <v>81</v>
      </c>
      <c r="J35" t="s">
        <v>52</v>
      </c>
      <c r="K35">
        <v>400</v>
      </c>
      <c r="L35">
        <v>1480</v>
      </c>
      <c r="M35" t="s">
        <v>53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41.6</v>
      </c>
      <c r="X35">
        <v>7.4999999999999997E-3</v>
      </c>
      <c r="Y35">
        <v>-1.22</v>
      </c>
      <c r="AB35">
        <v>2</v>
      </c>
      <c r="AC35" t="s">
        <v>86</v>
      </c>
      <c r="AD35" t="s">
        <v>55</v>
      </c>
      <c r="AE35" t="s">
        <v>82</v>
      </c>
      <c r="AF35" t="s">
        <v>57</v>
      </c>
      <c r="AG35" t="s">
        <v>58</v>
      </c>
      <c r="AH35" t="s">
        <v>45</v>
      </c>
      <c r="AI35" t="s">
        <v>59</v>
      </c>
      <c r="AJ35" t="s">
        <v>60</v>
      </c>
      <c r="AK35" t="s">
        <v>61</v>
      </c>
      <c r="AL35" t="s">
        <v>62</v>
      </c>
      <c r="AM35" t="s">
        <v>63</v>
      </c>
      <c r="AO35" t="s">
        <v>64</v>
      </c>
    </row>
    <row r="36" spans="1:41" x14ac:dyDescent="0.25">
      <c r="A36" t="s">
        <v>44</v>
      </c>
      <c r="B36" t="s">
        <v>45</v>
      </c>
      <c r="C36" t="s">
        <v>46</v>
      </c>
      <c r="D36" s="1">
        <v>41536</v>
      </c>
      <c r="E36" t="s">
        <v>47</v>
      </c>
      <c r="F36" t="s">
        <v>87</v>
      </c>
      <c r="G36" t="s">
        <v>49</v>
      </c>
      <c r="H36" t="s">
        <v>50</v>
      </c>
      <c r="I36" t="s">
        <v>51</v>
      </c>
      <c r="J36" t="s">
        <v>52</v>
      </c>
      <c r="K36">
        <v>400</v>
      </c>
      <c r="L36">
        <v>1990</v>
      </c>
      <c r="M36" t="s">
        <v>53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31</v>
      </c>
      <c r="X36">
        <v>3.96E-3</v>
      </c>
      <c r="Y36">
        <v>-1.31</v>
      </c>
      <c r="AB36">
        <v>2</v>
      </c>
      <c r="AC36" t="s">
        <v>88</v>
      </c>
      <c r="AD36" t="s">
        <v>55</v>
      </c>
      <c r="AE36" t="s">
        <v>56</v>
      </c>
      <c r="AF36" t="s">
        <v>57</v>
      </c>
      <c r="AG36" t="s">
        <v>58</v>
      </c>
      <c r="AH36" t="s">
        <v>45</v>
      </c>
      <c r="AI36" t="s">
        <v>59</v>
      </c>
      <c r="AJ36" t="s">
        <v>60</v>
      </c>
      <c r="AK36" t="s">
        <v>61</v>
      </c>
      <c r="AL36" t="s">
        <v>62</v>
      </c>
      <c r="AM36" t="s">
        <v>63</v>
      </c>
      <c r="AO36" t="s">
        <v>64</v>
      </c>
    </row>
    <row r="37" spans="1:41" x14ac:dyDescent="0.25">
      <c r="A37" t="s">
        <v>44</v>
      </c>
      <c r="B37" t="s">
        <v>45</v>
      </c>
      <c r="C37" t="s">
        <v>46</v>
      </c>
      <c r="D37" s="1">
        <v>41536</v>
      </c>
      <c r="E37" t="s">
        <v>47</v>
      </c>
      <c r="F37" t="s">
        <v>87</v>
      </c>
      <c r="G37" t="s">
        <v>49</v>
      </c>
      <c r="H37" t="s">
        <v>50</v>
      </c>
      <c r="I37" t="s">
        <v>65</v>
      </c>
      <c r="J37" t="s">
        <v>52</v>
      </c>
      <c r="K37">
        <v>400</v>
      </c>
      <c r="L37">
        <v>1760</v>
      </c>
      <c r="M37" t="s">
        <v>53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37.6</v>
      </c>
      <c r="X37">
        <v>5.2599999999999999E-3</v>
      </c>
      <c r="Y37">
        <v>-1.44</v>
      </c>
      <c r="AB37">
        <v>2</v>
      </c>
      <c r="AC37" t="s">
        <v>88</v>
      </c>
      <c r="AD37" t="s">
        <v>55</v>
      </c>
      <c r="AE37" t="s">
        <v>66</v>
      </c>
      <c r="AF37" t="s">
        <v>57</v>
      </c>
      <c r="AG37" t="s">
        <v>58</v>
      </c>
      <c r="AH37" t="s">
        <v>45</v>
      </c>
      <c r="AI37" t="s">
        <v>59</v>
      </c>
      <c r="AJ37" t="s">
        <v>60</v>
      </c>
      <c r="AK37" t="s">
        <v>61</v>
      </c>
      <c r="AL37" t="s">
        <v>62</v>
      </c>
      <c r="AM37" t="s">
        <v>63</v>
      </c>
      <c r="AO37" t="s">
        <v>64</v>
      </c>
    </row>
    <row r="38" spans="1:41" x14ac:dyDescent="0.25">
      <c r="A38" t="s">
        <v>44</v>
      </c>
      <c r="B38" t="s">
        <v>45</v>
      </c>
      <c r="C38" t="s">
        <v>46</v>
      </c>
      <c r="D38" s="1">
        <v>41536</v>
      </c>
      <c r="E38" t="s">
        <v>47</v>
      </c>
      <c r="F38" t="s">
        <v>87</v>
      </c>
      <c r="G38" t="s">
        <v>49</v>
      </c>
      <c r="H38" t="s">
        <v>50</v>
      </c>
      <c r="I38" t="s">
        <v>67</v>
      </c>
      <c r="J38" t="s">
        <v>52</v>
      </c>
      <c r="K38">
        <v>400</v>
      </c>
      <c r="L38">
        <v>1750</v>
      </c>
      <c r="M38" t="s">
        <v>53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35.4</v>
      </c>
      <c r="X38">
        <v>4.6100000000000004E-3</v>
      </c>
      <c r="Y38">
        <v>-1.53</v>
      </c>
      <c r="AB38">
        <v>2</v>
      </c>
      <c r="AC38" t="s">
        <v>88</v>
      </c>
      <c r="AD38" t="s">
        <v>55</v>
      </c>
      <c r="AE38" t="s">
        <v>68</v>
      </c>
      <c r="AF38" t="s">
        <v>57</v>
      </c>
      <c r="AG38" t="s">
        <v>58</v>
      </c>
      <c r="AH38" t="s">
        <v>45</v>
      </c>
      <c r="AI38" t="s">
        <v>59</v>
      </c>
      <c r="AJ38" t="s">
        <v>60</v>
      </c>
      <c r="AK38" t="s">
        <v>61</v>
      </c>
      <c r="AL38" t="s">
        <v>62</v>
      </c>
      <c r="AM38" t="s">
        <v>63</v>
      </c>
      <c r="AO38" t="s">
        <v>64</v>
      </c>
    </row>
    <row r="39" spans="1:41" x14ac:dyDescent="0.25">
      <c r="A39" t="s">
        <v>44</v>
      </c>
      <c r="B39" t="s">
        <v>45</v>
      </c>
      <c r="C39" t="s">
        <v>46</v>
      </c>
      <c r="D39" s="1">
        <v>41536</v>
      </c>
      <c r="E39" t="s">
        <v>47</v>
      </c>
      <c r="F39" t="s">
        <v>87</v>
      </c>
      <c r="G39" t="s">
        <v>49</v>
      </c>
      <c r="H39" t="s">
        <v>50</v>
      </c>
      <c r="I39" t="s">
        <v>69</v>
      </c>
      <c r="J39" t="s">
        <v>52</v>
      </c>
      <c r="K39">
        <v>400</v>
      </c>
      <c r="L39">
        <v>1740</v>
      </c>
      <c r="M39" t="s">
        <v>53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39.5</v>
      </c>
      <c r="X39">
        <v>6.4000000000000003E-3</v>
      </c>
      <c r="Y39">
        <v>-1.1000000000000001</v>
      </c>
      <c r="AB39">
        <v>2</v>
      </c>
      <c r="AC39" t="s">
        <v>88</v>
      </c>
      <c r="AD39" t="s">
        <v>55</v>
      </c>
      <c r="AE39" t="s">
        <v>70</v>
      </c>
      <c r="AF39" t="s">
        <v>57</v>
      </c>
      <c r="AG39" t="s">
        <v>58</v>
      </c>
      <c r="AH39" t="s">
        <v>45</v>
      </c>
      <c r="AI39" t="s">
        <v>59</v>
      </c>
      <c r="AJ39" t="s">
        <v>60</v>
      </c>
      <c r="AK39" t="s">
        <v>61</v>
      </c>
      <c r="AL39" t="s">
        <v>62</v>
      </c>
      <c r="AM39" t="s">
        <v>63</v>
      </c>
      <c r="AO39" t="s">
        <v>64</v>
      </c>
    </row>
    <row r="40" spans="1:41" x14ac:dyDescent="0.25">
      <c r="A40" t="s">
        <v>44</v>
      </c>
      <c r="B40" t="s">
        <v>45</v>
      </c>
      <c r="C40" t="s">
        <v>46</v>
      </c>
      <c r="D40" s="1">
        <v>41536</v>
      </c>
      <c r="E40" t="s">
        <v>47</v>
      </c>
      <c r="F40" t="s">
        <v>87</v>
      </c>
      <c r="G40" t="s">
        <v>49</v>
      </c>
      <c r="H40" t="s">
        <v>50</v>
      </c>
      <c r="I40" t="s">
        <v>71</v>
      </c>
      <c r="J40" t="s">
        <v>52</v>
      </c>
      <c r="K40">
        <v>400</v>
      </c>
      <c r="L40">
        <v>1800</v>
      </c>
      <c r="M40" t="s">
        <v>53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35.299999999999997</v>
      </c>
      <c r="X40">
        <v>4.8799999999999998E-3</v>
      </c>
      <c r="Y40">
        <v>-1.79</v>
      </c>
      <c r="AB40">
        <v>2</v>
      </c>
      <c r="AC40" t="s">
        <v>88</v>
      </c>
      <c r="AD40" t="s">
        <v>55</v>
      </c>
      <c r="AE40" t="s">
        <v>72</v>
      </c>
      <c r="AF40" t="s">
        <v>57</v>
      </c>
      <c r="AG40" t="s">
        <v>58</v>
      </c>
      <c r="AH40" t="s">
        <v>45</v>
      </c>
      <c r="AI40" t="s">
        <v>59</v>
      </c>
      <c r="AJ40" t="s">
        <v>60</v>
      </c>
      <c r="AK40" t="s">
        <v>61</v>
      </c>
      <c r="AL40" t="s">
        <v>62</v>
      </c>
      <c r="AM40" t="s">
        <v>63</v>
      </c>
      <c r="AO40" t="s">
        <v>64</v>
      </c>
    </row>
    <row r="41" spans="1:41" x14ac:dyDescent="0.25">
      <c r="A41" t="s">
        <v>44</v>
      </c>
      <c r="B41" t="s">
        <v>45</v>
      </c>
      <c r="C41" t="s">
        <v>46</v>
      </c>
      <c r="D41" s="1">
        <v>41536</v>
      </c>
      <c r="E41" t="s">
        <v>47</v>
      </c>
      <c r="F41" t="s">
        <v>87</v>
      </c>
      <c r="G41" t="s">
        <v>49</v>
      </c>
      <c r="H41" t="s">
        <v>50</v>
      </c>
      <c r="I41" t="s">
        <v>73</v>
      </c>
      <c r="J41" t="s">
        <v>52</v>
      </c>
      <c r="K41">
        <v>400</v>
      </c>
      <c r="L41">
        <v>1720</v>
      </c>
      <c r="M41" t="s">
        <v>53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46.5</v>
      </c>
      <c r="X41">
        <v>1.03E-2</v>
      </c>
      <c r="Y41">
        <v>-1.1000000000000001</v>
      </c>
      <c r="AB41">
        <v>2</v>
      </c>
      <c r="AC41" t="s">
        <v>88</v>
      </c>
      <c r="AD41" t="s">
        <v>55</v>
      </c>
      <c r="AE41" t="s">
        <v>74</v>
      </c>
      <c r="AF41" t="s">
        <v>57</v>
      </c>
      <c r="AG41" t="s">
        <v>58</v>
      </c>
      <c r="AH41" t="s">
        <v>45</v>
      </c>
      <c r="AI41" t="s">
        <v>59</v>
      </c>
      <c r="AJ41" t="s">
        <v>60</v>
      </c>
      <c r="AK41" t="s">
        <v>61</v>
      </c>
      <c r="AL41" t="s">
        <v>62</v>
      </c>
      <c r="AM41" t="s">
        <v>63</v>
      </c>
      <c r="AO41" t="s">
        <v>64</v>
      </c>
    </row>
    <row r="42" spans="1:41" x14ac:dyDescent="0.25">
      <c r="A42" t="s">
        <v>44</v>
      </c>
      <c r="B42" t="s">
        <v>45</v>
      </c>
      <c r="C42" t="s">
        <v>46</v>
      </c>
      <c r="D42" s="1">
        <v>41536</v>
      </c>
      <c r="E42" t="s">
        <v>47</v>
      </c>
      <c r="F42" t="s">
        <v>87</v>
      </c>
      <c r="G42" t="s">
        <v>49</v>
      </c>
      <c r="H42" t="s">
        <v>50</v>
      </c>
      <c r="I42" t="s">
        <v>75</v>
      </c>
      <c r="J42" t="s">
        <v>52</v>
      </c>
      <c r="K42">
        <v>400</v>
      </c>
      <c r="L42">
        <v>1700</v>
      </c>
      <c r="M42" t="s">
        <v>53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42.8</v>
      </c>
      <c r="X42">
        <v>1.0200000000000001E-2</v>
      </c>
      <c r="Y42">
        <v>-1.17</v>
      </c>
      <c r="AB42">
        <v>2</v>
      </c>
      <c r="AC42" t="s">
        <v>88</v>
      </c>
      <c r="AD42" t="s">
        <v>55</v>
      </c>
      <c r="AE42" t="s">
        <v>76</v>
      </c>
      <c r="AF42" t="s">
        <v>57</v>
      </c>
      <c r="AG42" t="s">
        <v>58</v>
      </c>
      <c r="AH42" t="s">
        <v>45</v>
      </c>
      <c r="AI42" t="s">
        <v>59</v>
      </c>
      <c r="AJ42" t="s">
        <v>60</v>
      </c>
      <c r="AK42" t="s">
        <v>61</v>
      </c>
      <c r="AL42" t="s">
        <v>62</v>
      </c>
      <c r="AM42" t="s">
        <v>63</v>
      </c>
      <c r="AO42" t="s">
        <v>64</v>
      </c>
    </row>
    <row r="43" spans="1:41" x14ac:dyDescent="0.25">
      <c r="A43" t="s">
        <v>44</v>
      </c>
      <c r="B43" t="s">
        <v>45</v>
      </c>
      <c r="C43" t="s">
        <v>46</v>
      </c>
      <c r="D43" s="1">
        <v>41536</v>
      </c>
      <c r="E43" t="s">
        <v>47</v>
      </c>
      <c r="F43" t="s">
        <v>87</v>
      </c>
      <c r="G43" t="s">
        <v>49</v>
      </c>
      <c r="H43" t="s">
        <v>50</v>
      </c>
      <c r="I43" t="s">
        <v>77</v>
      </c>
      <c r="J43" t="s">
        <v>52</v>
      </c>
      <c r="K43">
        <v>400</v>
      </c>
      <c r="L43">
        <v>1710</v>
      </c>
      <c r="M43" t="s">
        <v>53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47.9</v>
      </c>
      <c r="X43">
        <v>1.06E-2</v>
      </c>
      <c r="Y43">
        <v>-1.1200000000000001</v>
      </c>
      <c r="AB43">
        <v>2</v>
      </c>
      <c r="AC43" t="s">
        <v>88</v>
      </c>
      <c r="AD43" t="s">
        <v>55</v>
      </c>
      <c r="AE43" t="s">
        <v>78</v>
      </c>
      <c r="AF43" t="s">
        <v>57</v>
      </c>
      <c r="AG43" t="s">
        <v>58</v>
      </c>
      <c r="AH43" t="s">
        <v>45</v>
      </c>
      <c r="AI43" t="s">
        <v>59</v>
      </c>
      <c r="AJ43" t="s">
        <v>60</v>
      </c>
      <c r="AK43" t="s">
        <v>61</v>
      </c>
      <c r="AL43" t="s">
        <v>62</v>
      </c>
      <c r="AM43" t="s">
        <v>63</v>
      </c>
      <c r="AO43" t="s">
        <v>64</v>
      </c>
    </row>
    <row r="44" spans="1:41" x14ac:dyDescent="0.25">
      <c r="A44" t="s">
        <v>44</v>
      </c>
      <c r="B44" t="s">
        <v>45</v>
      </c>
      <c r="C44" t="s">
        <v>46</v>
      </c>
      <c r="D44" s="1">
        <v>41536</v>
      </c>
      <c r="E44" t="s">
        <v>47</v>
      </c>
      <c r="F44" t="s">
        <v>87</v>
      </c>
      <c r="G44" t="s">
        <v>49</v>
      </c>
      <c r="H44" t="s">
        <v>50</v>
      </c>
      <c r="I44" t="s">
        <v>79</v>
      </c>
      <c r="J44" t="s">
        <v>52</v>
      </c>
      <c r="K44">
        <v>400</v>
      </c>
      <c r="L44">
        <v>1810</v>
      </c>
      <c r="M44" t="s">
        <v>53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35.5</v>
      </c>
      <c r="X44">
        <v>7.7200000000000003E-3</v>
      </c>
      <c r="Y44">
        <v>-1.1200000000000001</v>
      </c>
      <c r="AB44">
        <v>2</v>
      </c>
      <c r="AC44" t="s">
        <v>88</v>
      </c>
      <c r="AD44" t="s">
        <v>55</v>
      </c>
      <c r="AE44" t="s">
        <v>80</v>
      </c>
      <c r="AF44" t="s">
        <v>57</v>
      </c>
      <c r="AG44" t="s">
        <v>58</v>
      </c>
      <c r="AH44" t="s">
        <v>45</v>
      </c>
      <c r="AI44" t="s">
        <v>59</v>
      </c>
      <c r="AJ44" t="s">
        <v>60</v>
      </c>
      <c r="AK44" t="s">
        <v>61</v>
      </c>
      <c r="AL44" t="s">
        <v>62</v>
      </c>
      <c r="AM44" t="s">
        <v>63</v>
      </c>
      <c r="AO44" t="s">
        <v>64</v>
      </c>
    </row>
    <row r="45" spans="1:41" x14ac:dyDescent="0.25">
      <c r="A45" t="s">
        <v>44</v>
      </c>
      <c r="B45" t="s">
        <v>45</v>
      </c>
      <c r="C45" t="s">
        <v>46</v>
      </c>
      <c r="D45" s="1">
        <v>41536</v>
      </c>
      <c r="E45" t="s">
        <v>47</v>
      </c>
      <c r="F45" t="s">
        <v>87</v>
      </c>
      <c r="G45" t="s">
        <v>49</v>
      </c>
      <c r="H45" t="s">
        <v>50</v>
      </c>
      <c r="I45" t="s">
        <v>81</v>
      </c>
      <c r="J45" t="s">
        <v>52</v>
      </c>
      <c r="K45">
        <v>400</v>
      </c>
      <c r="L45">
        <v>1730</v>
      </c>
      <c r="M45" t="s">
        <v>53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40.5</v>
      </c>
      <c r="X45">
        <v>7.6499999999999997E-3</v>
      </c>
      <c r="Y45">
        <v>-1.28</v>
      </c>
      <c r="AB45">
        <v>2</v>
      </c>
      <c r="AC45" t="s">
        <v>88</v>
      </c>
      <c r="AD45" t="s">
        <v>55</v>
      </c>
      <c r="AE45" t="s">
        <v>82</v>
      </c>
      <c r="AF45" t="s">
        <v>57</v>
      </c>
      <c r="AG45" t="s">
        <v>58</v>
      </c>
      <c r="AH45" t="s">
        <v>45</v>
      </c>
      <c r="AI45" t="s">
        <v>59</v>
      </c>
      <c r="AJ45" t="s">
        <v>60</v>
      </c>
      <c r="AK45" t="s">
        <v>61</v>
      </c>
      <c r="AL45" t="s">
        <v>62</v>
      </c>
      <c r="AM45" t="s">
        <v>63</v>
      </c>
      <c r="AO45" t="s">
        <v>64</v>
      </c>
    </row>
    <row r="46" spans="1:41" x14ac:dyDescent="0.25">
      <c r="A46" t="s">
        <v>44</v>
      </c>
      <c r="B46" t="s">
        <v>45</v>
      </c>
      <c r="C46" t="s">
        <v>46</v>
      </c>
      <c r="D46" s="1">
        <v>41536</v>
      </c>
      <c r="E46" t="s">
        <v>89</v>
      </c>
      <c r="F46" t="s">
        <v>48</v>
      </c>
      <c r="G46" t="s">
        <v>49</v>
      </c>
      <c r="H46" t="s">
        <v>50</v>
      </c>
      <c r="I46" t="s">
        <v>90</v>
      </c>
      <c r="J46" t="s">
        <v>52</v>
      </c>
      <c r="K46">
        <v>400</v>
      </c>
      <c r="L46">
        <v>1220</v>
      </c>
      <c r="M46" t="s">
        <v>53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43.8</v>
      </c>
      <c r="X46">
        <v>6.8999999999999999E-3</v>
      </c>
      <c r="Y46">
        <v>-0.98199999999999998</v>
      </c>
      <c r="AB46">
        <v>2</v>
      </c>
      <c r="AC46" t="s">
        <v>54</v>
      </c>
      <c r="AD46" t="s">
        <v>55</v>
      </c>
      <c r="AE46" t="s">
        <v>91</v>
      </c>
      <c r="AF46" t="s">
        <v>89</v>
      </c>
      <c r="AG46" t="s">
        <v>58</v>
      </c>
      <c r="AH46" t="s">
        <v>45</v>
      </c>
      <c r="AI46" t="s">
        <v>59</v>
      </c>
      <c r="AJ46" t="s">
        <v>60</v>
      </c>
      <c r="AK46" t="s">
        <v>61</v>
      </c>
      <c r="AL46" t="s">
        <v>62</v>
      </c>
      <c r="AM46" t="s">
        <v>63</v>
      </c>
      <c r="AO46" t="s">
        <v>64</v>
      </c>
    </row>
    <row r="47" spans="1:41" x14ac:dyDescent="0.25">
      <c r="A47" t="s">
        <v>44</v>
      </c>
      <c r="B47" t="s">
        <v>45</v>
      </c>
      <c r="C47" t="s">
        <v>46</v>
      </c>
      <c r="D47" s="1">
        <v>41536</v>
      </c>
      <c r="E47" t="s">
        <v>89</v>
      </c>
      <c r="F47" t="s">
        <v>48</v>
      </c>
      <c r="G47" t="s">
        <v>49</v>
      </c>
      <c r="H47" t="s">
        <v>50</v>
      </c>
      <c r="I47" t="s">
        <v>92</v>
      </c>
      <c r="J47" t="s">
        <v>52</v>
      </c>
      <c r="K47">
        <v>400</v>
      </c>
      <c r="L47">
        <v>1210</v>
      </c>
      <c r="M47" t="s">
        <v>53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51</v>
      </c>
      <c r="X47">
        <v>9.3100000000000006E-3</v>
      </c>
      <c r="Y47">
        <v>-0.95699999999999996</v>
      </c>
      <c r="AB47">
        <v>2</v>
      </c>
      <c r="AC47" t="s">
        <v>54</v>
      </c>
      <c r="AD47" t="s">
        <v>55</v>
      </c>
      <c r="AE47" t="s">
        <v>93</v>
      </c>
      <c r="AF47" t="s">
        <v>89</v>
      </c>
      <c r="AG47" t="s">
        <v>58</v>
      </c>
      <c r="AH47" t="s">
        <v>45</v>
      </c>
      <c r="AI47" t="s">
        <v>59</v>
      </c>
      <c r="AJ47" t="s">
        <v>60</v>
      </c>
      <c r="AK47" t="s">
        <v>61</v>
      </c>
      <c r="AL47" t="s">
        <v>62</v>
      </c>
      <c r="AM47" t="s">
        <v>63</v>
      </c>
      <c r="AO47" t="s">
        <v>64</v>
      </c>
    </row>
    <row r="48" spans="1:41" x14ac:dyDescent="0.25">
      <c r="A48" t="s">
        <v>44</v>
      </c>
      <c r="B48" t="s">
        <v>45</v>
      </c>
      <c r="C48" t="s">
        <v>46</v>
      </c>
      <c r="D48" s="1">
        <v>41536</v>
      </c>
      <c r="E48" t="s">
        <v>89</v>
      </c>
      <c r="F48" t="s">
        <v>48</v>
      </c>
      <c r="G48" t="s">
        <v>49</v>
      </c>
      <c r="H48" t="s">
        <v>50</v>
      </c>
      <c r="I48" t="s">
        <v>94</v>
      </c>
      <c r="J48" t="s">
        <v>52</v>
      </c>
      <c r="K48">
        <v>400</v>
      </c>
      <c r="L48">
        <v>1220</v>
      </c>
      <c r="M48" t="s">
        <v>53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50.9</v>
      </c>
      <c r="X48">
        <v>9.8700000000000003E-3</v>
      </c>
      <c r="Y48">
        <v>-0.99</v>
      </c>
      <c r="AB48">
        <v>2</v>
      </c>
      <c r="AC48" t="s">
        <v>54</v>
      </c>
      <c r="AD48" t="s">
        <v>55</v>
      </c>
      <c r="AE48" t="s">
        <v>95</v>
      </c>
      <c r="AF48" t="s">
        <v>89</v>
      </c>
      <c r="AG48" t="s">
        <v>58</v>
      </c>
      <c r="AH48" t="s">
        <v>45</v>
      </c>
      <c r="AI48" t="s">
        <v>59</v>
      </c>
      <c r="AJ48" t="s">
        <v>60</v>
      </c>
      <c r="AK48" t="s">
        <v>61</v>
      </c>
      <c r="AL48" t="s">
        <v>62</v>
      </c>
      <c r="AM48" t="s">
        <v>63</v>
      </c>
      <c r="AO48" t="s">
        <v>64</v>
      </c>
    </row>
    <row r="49" spans="1:41" x14ac:dyDescent="0.25">
      <c r="A49" t="s">
        <v>44</v>
      </c>
      <c r="B49" t="s">
        <v>45</v>
      </c>
      <c r="C49" t="s">
        <v>46</v>
      </c>
      <c r="D49" s="1">
        <v>41536</v>
      </c>
      <c r="E49" t="s">
        <v>89</v>
      </c>
      <c r="F49" t="s">
        <v>48</v>
      </c>
      <c r="G49" t="s">
        <v>49</v>
      </c>
      <c r="H49" t="s">
        <v>50</v>
      </c>
      <c r="I49" t="s">
        <v>96</v>
      </c>
      <c r="J49" t="s">
        <v>52</v>
      </c>
      <c r="K49">
        <v>400</v>
      </c>
      <c r="L49">
        <v>1220</v>
      </c>
      <c r="M49" t="s">
        <v>53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53.5</v>
      </c>
      <c r="X49">
        <v>1.15E-2</v>
      </c>
      <c r="Y49">
        <v>-1.1100000000000001</v>
      </c>
      <c r="AB49">
        <v>2</v>
      </c>
      <c r="AC49" t="s">
        <v>54</v>
      </c>
      <c r="AD49" t="s">
        <v>55</v>
      </c>
      <c r="AE49" t="s">
        <v>97</v>
      </c>
      <c r="AF49" t="s">
        <v>89</v>
      </c>
      <c r="AG49" t="s">
        <v>58</v>
      </c>
      <c r="AH49" t="s">
        <v>45</v>
      </c>
      <c r="AI49" t="s">
        <v>59</v>
      </c>
      <c r="AJ49" t="s">
        <v>60</v>
      </c>
      <c r="AK49" t="s">
        <v>61</v>
      </c>
      <c r="AL49" t="s">
        <v>62</v>
      </c>
      <c r="AM49" t="s">
        <v>63</v>
      </c>
      <c r="AO49" t="s">
        <v>64</v>
      </c>
    </row>
    <row r="50" spans="1:41" x14ac:dyDescent="0.25">
      <c r="A50" t="s">
        <v>44</v>
      </c>
      <c r="B50" t="s">
        <v>45</v>
      </c>
      <c r="C50" t="s">
        <v>46</v>
      </c>
      <c r="D50" s="1">
        <v>41536</v>
      </c>
      <c r="E50" t="s">
        <v>89</v>
      </c>
      <c r="F50" t="s">
        <v>48</v>
      </c>
      <c r="G50" t="s">
        <v>49</v>
      </c>
      <c r="H50" t="s">
        <v>50</v>
      </c>
      <c r="I50" t="s">
        <v>77</v>
      </c>
      <c r="J50" t="s">
        <v>52</v>
      </c>
      <c r="K50">
        <v>400</v>
      </c>
      <c r="L50">
        <v>1210</v>
      </c>
      <c r="M50" t="s">
        <v>53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53.9</v>
      </c>
      <c r="X50">
        <v>1.15E-2</v>
      </c>
      <c r="Y50">
        <v>-1</v>
      </c>
      <c r="AB50">
        <v>2</v>
      </c>
      <c r="AC50" t="s">
        <v>54</v>
      </c>
      <c r="AD50" t="s">
        <v>55</v>
      </c>
      <c r="AE50" t="s">
        <v>78</v>
      </c>
      <c r="AF50" t="s">
        <v>89</v>
      </c>
      <c r="AG50" t="s">
        <v>58</v>
      </c>
      <c r="AH50" t="s">
        <v>45</v>
      </c>
      <c r="AI50" t="s">
        <v>59</v>
      </c>
      <c r="AJ50" t="s">
        <v>60</v>
      </c>
      <c r="AK50" t="s">
        <v>61</v>
      </c>
      <c r="AL50" t="s">
        <v>62</v>
      </c>
      <c r="AM50" t="s">
        <v>63</v>
      </c>
      <c r="AO50" t="s">
        <v>64</v>
      </c>
    </row>
    <row r="51" spans="1:41" x14ac:dyDescent="0.25">
      <c r="A51" t="s">
        <v>44</v>
      </c>
      <c r="B51" t="s">
        <v>45</v>
      </c>
      <c r="C51" t="s">
        <v>46</v>
      </c>
      <c r="D51" s="1">
        <v>41536</v>
      </c>
      <c r="E51" t="s">
        <v>89</v>
      </c>
      <c r="F51" t="s">
        <v>48</v>
      </c>
      <c r="G51" t="s">
        <v>49</v>
      </c>
      <c r="H51" t="s">
        <v>50</v>
      </c>
      <c r="I51" t="s">
        <v>98</v>
      </c>
      <c r="J51" t="s">
        <v>52</v>
      </c>
      <c r="K51">
        <v>400</v>
      </c>
      <c r="L51">
        <v>1220</v>
      </c>
      <c r="M51" t="s">
        <v>53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53.5</v>
      </c>
      <c r="X51">
        <v>1.0500000000000001E-2</v>
      </c>
      <c r="Y51">
        <v>-0.95399999999999996</v>
      </c>
      <c r="AB51">
        <v>2</v>
      </c>
      <c r="AC51" t="s">
        <v>54</v>
      </c>
      <c r="AD51" t="s">
        <v>55</v>
      </c>
      <c r="AE51" t="s">
        <v>99</v>
      </c>
      <c r="AF51" t="s">
        <v>89</v>
      </c>
      <c r="AG51" t="s">
        <v>58</v>
      </c>
      <c r="AH51" t="s">
        <v>45</v>
      </c>
      <c r="AI51" t="s">
        <v>59</v>
      </c>
      <c r="AJ51" t="s">
        <v>60</v>
      </c>
      <c r="AK51" t="s">
        <v>61</v>
      </c>
      <c r="AL51" t="s">
        <v>62</v>
      </c>
      <c r="AM51" t="s">
        <v>63</v>
      </c>
      <c r="AO51" t="s">
        <v>64</v>
      </c>
    </row>
    <row r="52" spans="1:41" x14ac:dyDescent="0.25">
      <c r="A52" t="s">
        <v>44</v>
      </c>
      <c r="B52" t="s">
        <v>45</v>
      </c>
      <c r="C52" t="s">
        <v>46</v>
      </c>
      <c r="D52" s="1">
        <v>41536</v>
      </c>
      <c r="E52" t="s">
        <v>89</v>
      </c>
      <c r="F52" t="s">
        <v>48</v>
      </c>
      <c r="G52" t="s">
        <v>49</v>
      </c>
      <c r="H52" t="s">
        <v>50</v>
      </c>
      <c r="I52" t="s">
        <v>100</v>
      </c>
      <c r="J52" t="s">
        <v>52</v>
      </c>
      <c r="K52">
        <v>400</v>
      </c>
      <c r="L52">
        <v>1220</v>
      </c>
      <c r="M52" t="s">
        <v>53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70</v>
      </c>
      <c r="X52">
        <v>1.14E-2</v>
      </c>
      <c r="Y52">
        <v>-0.72099999999999997</v>
      </c>
      <c r="AB52">
        <v>2</v>
      </c>
      <c r="AC52" t="s">
        <v>54</v>
      </c>
      <c r="AD52" t="s">
        <v>55</v>
      </c>
      <c r="AE52" t="s">
        <v>101</v>
      </c>
      <c r="AF52" t="s">
        <v>89</v>
      </c>
      <c r="AG52" t="s">
        <v>58</v>
      </c>
      <c r="AH52" t="s">
        <v>45</v>
      </c>
      <c r="AI52" t="s">
        <v>59</v>
      </c>
      <c r="AJ52" t="s">
        <v>60</v>
      </c>
      <c r="AK52" t="s">
        <v>61</v>
      </c>
      <c r="AL52" t="s">
        <v>62</v>
      </c>
      <c r="AM52" t="s">
        <v>63</v>
      </c>
      <c r="AO52" t="s">
        <v>64</v>
      </c>
    </row>
    <row r="53" spans="1:41" x14ac:dyDescent="0.25">
      <c r="A53" t="s">
        <v>44</v>
      </c>
      <c r="B53" t="s">
        <v>45</v>
      </c>
      <c r="C53" t="s">
        <v>46</v>
      </c>
      <c r="D53" s="1">
        <v>41536</v>
      </c>
      <c r="E53" t="s">
        <v>89</v>
      </c>
      <c r="F53" t="s">
        <v>48</v>
      </c>
      <c r="G53" t="s">
        <v>49</v>
      </c>
      <c r="H53" t="s">
        <v>50</v>
      </c>
      <c r="I53" t="s">
        <v>79</v>
      </c>
      <c r="J53" t="s">
        <v>52</v>
      </c>
      <c r="K53">
        <v>400</v>
      </c>
      <c r="L53">
        <v>1230</v>
      </c>
      <c r="M53" t="s">
        <v>53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41.2</v>
      </c>
      <c r="X53">
        <v>9.1199999999999996E-3</v>
      </c>
      <c r="Y53">
        <v>-1.1399999999999999</v>
      </c>
      <c r="AB53">
        <v>2</v>
      </c>
      <c r="AC53" t="s">
        <v>54</v>
      </c>
      <c r="AD53" t="s">
        <v>55</v>
      </c>
      <c r="AE53" t="s">
        <v>80</v>
      </c>
      <c r="AF53" t="s">
        <v>89</v>
      </c>
      <c r="AG53" t="s">
        <v>58</v>
      </c>
      <c r="AH53" t="s">
        <v>45</v>
      </c>
      <c r="AI53" t="s">
        <v>59</v>
      </c>
      <c r="AJ53" t="s">
        <v>60</v>
      </c>
      <c r="AK53" t="s">
        <v>61</v>
      </c>
      <c r="AL53" t="s">
        <v>62</v>
      </c>
      <c r="AM53" t="s">
        <v>63</v>
      </c>
      <c r="AO53" t="s">
        <v>64</v>
      </c>
    </row>
    <row r="54" spans="1:41" x14ac:dyDescent="0.25">
      <c r="A54" t="s">
        <v>44</v>
      </c>
      <c r="B54" t="s">
        <v>45</v>
      </c>
      <c r="C54" t="s">
        <v>46</v>
      </c>
      <c r="D54" s="1">
        <v>41536</v>
      </c>
      <c r="E54" t="s">
        <v>89</v>
      </c>
      <c r="F54" t="s">
        <v>48</v>
      </c>
      <c r="G54" t="s">
        <v>49</v>
      </c>
      <c r="H54" t="s">
        <v>50</v>
      </c>
      <c r="I54" t="s">
        <v>81</v>
      </c>
      <c r="J54" t="s">
        <v>52</v>
      </c>
      <c r="K54">
        <v>400</v>
      </c>
      <c r="L54">
        <v>1220</v>
      </c>
      <c r="M54" t="s">
        <v>53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50.7</v>
      </c>
      <c r="X54">
        <v>9.9100000000000004E-3</v>
      </c>
      <c r="Y54">
        <v>-1.02</v>
      </c>
      <c r="AB54">
        <v>2</v>
      </c>
      <c r="AC54" t="s">
        <v>54</v>
      </c>
      <c r="AD54" t="s">
        <v>55</v>
      </c>
      <c r="AE54" t="s">
        <v>82</v>
      </c>
      <c r="AF54" t="s">
        <v>89</v>
      </c>
      <c r="AG54" t="s">
        <v>58</v>
      </c>
      <c r="AH54" t="s">
        <v>45</v>
      </c>
      <c r="AI54" t="s">
        <v>59</v>
      </c>
      <c r="AJ54" t="s">
        <v>60</v>
      </c>
      <c r="AK54" t="s">
        <v>61</v>
      </c>
      <c r="AL54" t="s">
        <v>62</v>
      </c>
      <c r="AM54" t="s">
        <v>63</v>
      </c>
      <c r="AO54" t="s">
        <v>64</v>
      </c>
    </row>
    <row r="55" spans="1:41" x14ac:dyDescent="0.25">
      <c r="A55" t="s">
        <v>44</v>
      </c>
      <c r="B55" t="s">
        <v>45</v>
      </c>
      <c r="C55" t="s">
        <v>46</v>
      </c>
      <c r="D55" s="1">
        <v>41536</v>
      </c>
      <c r="E55" t="s">
        <v>89</v>
      </c>
      <c r="F55" t="s">
        <v>83</v>
      </c>
      <c r="G55" t="s">
        <v>49</v>
      </c>
      <c r="H55" t="s">
        <v>50</v>
      </c>
      <c r="I55" t="s">
        <v>71</v>
      </c>
      <c r="J55" t="s">
        <v>52</v>
      </c>
      <c r="K55">
        <v>400</v>
      </c>
      <c r="L55">
        <v>949</v>
      </c>
      <c r="M55" t="s">
        <v>53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41.9</v>
      </c>
      <c r="X55">
        <v>5.2500000000000003E-3</v>
      </c>
      <c r="Y55">
        <v>-1.68</v>
      </c>
      <c r="AB55">
        <v>2</v>
      </c>
      <c r="AC55" t="s">
        <v>84</v>
      </c>
      <c r="AD55" t="s">
        <v>55</v>
      </c>
      <c r="AE55" t="s">
        <v>72</v>
      </c>
      <c r="AF55" t="s">
        <v>89</v>
      </c>
      <c r="AG55" t="s">
        <v>58</v>
      </c>
      <c r="AH55" t="s">
        <v>45</v>
      </c>
      <c r="AI55" t="s">
        <v>59</v>
      </c>
      <c r="AJ55" t="s">
        <v>60</v>
      </c>
      <c r="AK55" t="s">
        <v>61</v>
      </c>
      <c r="AL55" t="s">
        <v>62</v>
      </c>
      <c r="AM55" t="s">
        <v>63</v>
      </c>
      <c r="AO55" t="s">
        <v>64</v>
      </c>
    </row>
    <row r="56" spans="1:41" x14ac:dyDescent="0.25">
      <c r="A56" t="s">
        <v>44</v>
      </c>
      <c r="B56" t="s">
        <v>45</v>
      </c>
      <c r="C56" t="s">
        <v>46</v>
      </c>
      <c r="D56" s="1">
        <v>41536</v>
      </c>
      <c r="E56" t="s">
        <v>89</v>
      </c>
      <c r="F56" t="s">
        <v>83</v>
      </c>
      <c r="G56" t="s">
        <v>49</v>
      </c>
      <c r="H56" t="s">
        <v>50</v>
      </c>
      <c r="I56" t="s">
        <v>90</v>
      </c>
      <c r="J56" t="s">
        <v>52</v>
      </c>
      <c r="K56">
        <v>400</v>
      </c>
      <c r="L56">
        <v>1000</v>
      </c>
      <c r="M56" t="s">
        <v>53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45.1</v>
      </c>
      <c r="X56">
        <v>6.8599999999999998E-3</v>
      </c>
      <c r="Y56">
        <v>-0.77700000000000002</v>
      </c>
      <c r="AB56">
        <v>2</v>
      </c>
      <c r="AC56" t="s">
        <v>84</v>
      </c>
      <c r="AD56" t="s">
        <v>55</v>
      </c>
      <c r="AE56" t="s">
        <v>91</v>
      </c>
      <c r="AF56" t="s">
        <v>89</v>
      </c>
      <c r="AG56" t="s">
        <v>58</v>
      </c>
      <c r="AH56" t="s">
        <v>45</v>
      </c>
      <c r="AI56" t="s">
        <v>59</v>
      </c>
      <c r="AJ56" t="s">
        <v>60</v>
      </c>
      <c r="AK56" t="s">
        <v>61</v>
      </c>
      <c r="AL56" t="s">
        <v>62</v>
      </c>
      <c r="AM56" t="s">
        <v>63</v>
      </c>
      <c r="AO56" t="s">
        <v>64</v>
      </c>
    </row>
    <row r="57" spans="1:41" x14ac:dyDescent="0.25">
      <c r="A57" t="s">
        <v>44</v>
      </c>
      <c r="B57" t="s">
        <v>45</v>
      </c>
      <c r="C57" t="s">
        <v>46</v>
      </c>
      <c r="D57" s="1">
        <v>41536</v>
      </c>
      <c r="E57" t="s">
        <v>89</v>
      </c>
      <c r="F57" t="s">
        <v>83</v>
      </c>
      <c r="G57" t="s">
        <v>49</v>
      </c>
      <c r="H57" t="s">
        <v>50</v>
      </c>
      <c r="I57" t="s">
        <v>92</v>
      </c>
      <c r="J57" t="s">
        <v>52</v>
      </c>
      <c r="K57">
        <v>400</v>
      </c>
      <c r="L57">
        <v>1020</v>
      </c>
      <c r="M57" t="s">
        <v>53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48.3</v>
      </c>
      <c r="X57">
        <v>7.7099999999999998E-3</v>
      </c>
      <c r="Y57">
        <v>-0.73599999999999999</v>
      </c>
      <c r="AB57">
        <v>2</v>
      </c>
      <c r="AC57" t="s">
        <v>84</v>
      </c>
      <c r="AD57" t="s">
        <v>55</v>
      </c>
      <c r="AE57" t="s">
        <v>93</v>
      </c>
      <c r="AF57" t="s">
        <v>89</v>
      </c>
      <c r="AG57" t="s">
        <v>58</v>
      </c>
      <c r="AH57" t="s">
        <v>45</v>
      </c>
      <c r="AI57" t="s">
        <v>59</v>
      </c>
      <c r="AJ57" t="s">
        <v>60</v>
      </c>
      <c r="AK57" t="s">
        <v>61</v>
      </c>
      <c r="AL57" t="s">
        <v>62</v>
      </c>
      <c r="AM57" t="s">
        <v>63</v>
      </c>
      <c r="AO57" t="s">
        <v>64</v>
      </c>
    </row>
    <row r="58" spans="1:41" x14ac:dyDescent="0.25">
      <c r="A58" t="s">
        <v>44</v>
      </c>
      <c r="B58" t="s">
        <v>45</v>
      </c>
      <c r="C58" t="s">
        <v>46</v>
      </c>
      <c r="D58" s="1">
        <v>41536</v>
      </c>
      <c r="E58" t="s">
        <v>89</v>
      </c>
      <c r="F58" t="s">
        <v>83</v>
      </c>
      <c r="G58" t="s">
        <v>49</v>
      </c>
      <c r="H58" t="s">
        <v>50</v>
      </c>
      <c r="I58" t="s">
        <v>94</v>
      </c>
      <c r="J58" t="s">
        <v>52</v>
      </c>
      <c r="K58">
        <v>400</v>
      </c>
      <c r="L58">
        <v>1140</v>
      </c>
      <c r="M58" t="s">
        <v>53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50.2</v>
      </c>
      <c r="X58">
        <v>8.4799999999999997E-3</v>
      </c>
      <c r="Y58">
        <v>-0.83599999999999997</v>
      </c>
      <c r="AB58">
        <v>2</v>
      </c>
      <c r="AC58" t="s">
        <v>84</v>
      </c>
      <c r="AD58" t="s">
        <v>55</v>
      </c>
      <c r="AE58" t="s">
        <v>95</v>
      </c>
      <c r="AF58" t="s">
        <v>89</v>
      </c>
      <c r="AG58" t="s">
        <v>58</v>
      </c>
      <c r="AH58" t="s">
        <v>45</v>
      </c>
      <c r="AI58" t="s">
        <v>59</v>
      </c>
      <c r="AJ58" t="s">
        <v>60</v>
      </c>
      <c r="AK58" t="s">
        <v>61</v>
      </c>
      <c r="AL58" t="s">
        <v>62</v>
      </c>
      <c r="AM58" t="s">
        <v>63</v>
      </c>
      <c r="AO58" t="s">
        <v>64</v>
      </c>
    </row>
    <row r="59" spans="1:41" x14ac:dyDescent="0.25">
      <c r="A59" t="s">
        <v>44</v>
      </c>
      <c r="B59" t="s">
        <v>45</v>
      </c>
      <c r="C59" t="s">
        <v>46</v>
      </c>
      <c r="D59" s="1">
        <v>41536</v>
      </c>
      <c r="E59" t="s">
        <v>89</v>
      </c>
      <c r="F59" t="s">
        <v>83</v>
      </c>
      <c r="G59" t="s">
        <v>49</v>
      </c>
      <c r="H59" t="s">
        <v>50</v>
      </c>
      <c r="I59" t="s">
        <v>96</v>
      </c>
      <c r="J59" t="s">
        <v>52</v>
      </c>
      <c r="K59">
        <v>400</v>
      </c>
      <c r="L59">
        <v>1170</v>
      </c>
      <c r="M59" t="s">
        <v>53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50.2</v>
      </c>
      <c r="X59">
        <v>9.8899999999999995E-3</v>
      </c>
      <c r="Y59">
        <v>-0.83599999999999997</v>
      </c>
      <c r="AB59">
        <v>2</v>
      </c>
      <c r="AC59" t="s">
        <v>84</v>
      </c>
      <c r="AD59" t="s">
        <v>55</v>
      </c>
      <c r="AE59" t="s">
        <v>97</v>
      </c>
      <c r="AF59" t="s">
        <v>89</v>
      </c>
      <c r="AG59" t="s">
        <v>58</v>
      </c>
      <c r="AH59" t="s">
        <v>45</v>
      </c>
      <c r="AI59" t="s">
        <v>59</v>
      </c>
      <c r="AJ59" t="s">
        <v>60</v>
      </c>
      <c r="AK59" t="s">
        <v>61</v>
      </c>
      <c r="AL59" t="s">
        <v>62</v>
      </c>
      <c r="AM59" t="s">
        <v>63</v>
      </c>
      <c r="AO59" t="s">
        <v>64</v>
      </c>
    </row>
    <row r="60" spans="1:41" x14ac:dyDescent="0.25">
      <c r="A60" t="s">
        <v>44</v>
      </c>
      <c r="B60" t="s">
        <v>45</v>
      </c>
      <c r="C60" t="s">
        <v>46</v>
      </c>
      <c r="D60" s="1">
        <v>41536</v>
      </c>
      <c r="E60" t="s">
        <v>89</v>
      </c>
      <c r="F60" t="s">
        <v>83</v>
      </c>
      <c r="G60" t="s">
        <v>49</v>
      </c>
      <c r="H60" t="s">
        <v>50</v>
      </c>
      <c r="I60" t="s">
        <v>77</v>
      </c>
      <c r="J60" t="s">
        <v>52</v>
      </c>
      <c r="K60">
        <v>400</v>
      </c>
      <c r="L60">
        <v>980</v>
      </c>
      <c r="M60" t="s">
        <v>53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51.4</v>
      </c>
      <c r="X60">
        <v>9.1400000000000006E-3</v>
      </c>
      <c r="Y60">
        <v>-0.88700000000000001</v>
      </c>
      <c r="AB60">
        <v>2</v>
      </c>
      <c r="AC60" t="s">
        <v>84</v>
      </c>
      <c r="AD60" t="s">
        <v>55</v>
      </c>
      <c r="AE60" t="s">
        <v>78</v>
      </c>
      <c r="AF60" t="s">
        <v>89</v>
      </c>
      <c r="AG60" t="s">
        <v>58</v>
      </c>
      <c r="AH60" t="s">
        <v>45</v>
      </c>
      <c r="AI60" t="s">
        <v>59</v>
      </c>
      <c r="AJ60" t="s">
        <v>60</v>
      </c>
      <c r="AK60" t="s">
        <v>61</v>
      </c>
      <c r="AL60" t="s">
        <v>62</v>
      </c>
      <c r="AM60" t="s">
        <v>63</v>
      </c>
      <c r="AO60" t="s">
        <v>64</v>
      </c>
    </row>
    <row r="61" spans="1:41" x14ac:dyDescent="0.25">
      <c r="A61" t="s">
        <v>44</v>
      </c>
      <c r="B61" t="s">
        <v>45</v>
      </c>
      <c r="C61" t="s">
        <v>46</v>
      </c>
      <c r="D61" s="1">
        <v>41536</v>
      </c>
      <c r="E61" t="s">
        <v>89</v>
      </c>
      <c r="F61" t="s">
        <v>83</v>
      </c>
      <c r="G61" t="s">
        <v>49</v>
      </c>
      <c r="H61" t="s">
        <v>50</v>
      </c>
      <c r="I61" t="s">
        <v>98</v>
      </c>
      <c r="J61" t="s">
        <v>52</v>
      </c>
      <c r="K61">
        <v>400</v>
      </c>
      <c r="L61">
        <v>1250</v>
      </c>
      <c r="M61" t="s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49.2</v>
      </c>
      <c r="X61">
        <v>7.9600000000000001E-3</v>
      </c>
      <c r="Y61">
        <v>-0.80300000000000005</v>
      </c>
      <c r="AB61">
        <v>2</v>
      </c>
      <c r="AC61" t="s">
        <v>84</v>
      </c>
      <c r="AD61" t="s">
        <v>55</v>
      </c>
      <c r="AE61" t="s">
        <v>99</v>
      </c>
      <c r="AF61" t="s">
        <v>89</v>
      </c>
      <c r="AG61" t="s">
        <v>58</v>
      </c>
      <c r="AH61" t="s">
        <v>45</v>
      </c>
      <c r="AI61" t="s">
        <v>59</v>
      </c>
      <c r="AJ61" t="s">
        <v>60</v>
      </c>
      <c r="AK61" t="s">
        <v>61</v>
      </c>
      <c r="AL61" t="s">
        <v>62</v>
      </c>
      <c r="AM61" t="s">
        <v>63</v>
      </c>
      <c r="AO61" t="s">
        <v>64</v>
      </c>
    </row>
    <row r="62" spans="1:41" x14ac:dyDescent="0.25">
      <c r="A62" t="s">
        <v>44</v>
      </c>
      <c r="B62" t="s">
        <v>45</v>
      </c>
      <c r="C62" t="s">
        <v>46</v>
      </c>
      <c r="D62" s="1">
        <v>41536</v>
      </c>
      <c r="E62" t="s">
        <v>89</v>
      </c>
      <c r="F62" t="s">
        <v>83</v>
      </c>
      <c r="G62" t="s">
        <v>49</v>
      </c>
      <c r="H62" t="s">
        <v>50</v>
      </c>
      <c r="I62" t="s">
        <v>100</v>
      </c>
      <c r="J62" t="s">
        <v>52</v>
      </c>
      <c r="K62">
        <v>400</v>
      </c>
      <c r="L62">
        <v>1240</v>
      </c>
      <c r="M62" t="s">
        <v>53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61.8</v>
      </c>
      <c r="X62">
        <v>8.9700000000000005E-3</v>
      </c>
      <c r="Y62">
        <v>-0.42599999999999999</v>
      </c>
      <c r="AB62">
        <v>2</v>
      </c>
      <c r="AC62" t="s">
        <v>84</v>
      </c>
      <c r="AD62" t="s">
        <v>55</v>
      </c>
      <c r="AE62" t="s">
        <v>101</v>
      </c>
      <c r="AF62" t="s">
        <v>89</v>
      </c>
      <c r="AG62" t="s">
        <v>58</v>
      </c>
      <c r="AH62" t="s">
        <v>45</v>
      </c>
      <c r="AI62" t="s">
        <v>59</v>
      </c>
      <c r="AJ62" t="s">
        <v>60</v>
      </c>
      <c r="AK62" t="s">
        <v>61</v>
      </c>
      <c r="AL62" t="s">
        <v>62</v>
      </c>
      <c r="AM62" t="s">
        <v>63</v>
      </c>
      <c r="AO62" t="s">
        <v>64</v>
      </c>
    </row>
    <row r="63" spans="1:41" x14ac:dyDescent="0.25">
      <c r="A63" t="s">
        <v>44</v>
      </c>
      <c r="B63" t="s">
        <v>45</v>
      </c>
      <c r="C63" t="s">
        <v>46</v>
      </c>
      <c r="D63" s="1">
        <v>41536</v>
      </c>
      <c r="E63" t="s">
        <v>89</v>
      </c>
      <c r="F63" t="s">
        <v>83</v>
      </c>
      <c r="G63" t="s">
        <v>49</v>
      </c>
      <c r="H63" t="s">
        <v>50</v>
      </c>
      <c r="I63" t="s">
        <v>79</v>
      </c>
      <c r="J63" t="s">
        <v>52</v>
      </c>
      <c r="K63">
        <v>400</v>
      </c>
      <c r="L63">
        <v>982</v>
      </c>
      <c r="M63" t="s">
        <v>53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41.9</v>
      </c>
      <c r="X63">
        <v>7.4200000000000004E-3</v>
      </c>
      <c r="Y63">
        <v>-1.05</v>
      </c>
      <c r="AB63">
        <v>2</v>
      </c>
      <c r="AC63" t="s">
        <v>84</v>
      </c>
      <c r="AD63" t="s">
        <v>55</v>
      </c>
      <c r="AE63" t="s">
        <v>80</v>
      </c>
      <c r="AF63" t="s">
        <v>89</v>
      </c>
      <c r="AG63" t="s">
        <v>58</v>
      </c>
      <c r="AH63" t="s">
        <v>45</v>
      </c>
      <c r="AI63" t="s">
        <v>59</v>
      </c>
      <c r="AJ63" t="s">
        <v>60</v>
      </c>
      <c r="AK63" t="s">
        <v>61</v>
      </c>
      <c r="AL63" t="s">
        <v>62</v>
      </c>
      <c r="AM63" t="s">
        <v>63</v>
      </c>
      <c r="AO63" t="s">
        <v>64</v>
      </c>
    </row>
    <row r="64" spans="1:41" x14ac:dyDescent="0.25">
      <c r="A64" t="s">
        <v>44</v>
      </c>
      <c r="B64" t="s">
        <v>45</v>
      </c>
      <c r="C64" t="s">
        <v>46</v>
      </c>
      <c r="D64" s="1">
        <v>41536</v>
      </c>
      <c r="E64" t="s">
        <v>89</v>
      </c>
      <c r="F64" t="s">
        <v>83</v>
      </c>
      <c r="G64" t="s">
        <v>49</v>
      </c>
      <c r="H64" t="s">
        <v>50</v>
      </c>
      <c r="I64" t="s">
        <v>81</v>
      </c>
      <c r="J64" t="s">
        <v>52</v>
      </c>
      <c r="K64">
        <v>400</v>
      </c>
      <c r="L64">
        <v>1070</v>
      </c>
      <c r="M64" t="s">
        <v>53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48.3</v>
      </c>
      <c r="X64">
        <v>7.8200000000000006E-3</v>
      </c>
      <c r="Y64">
        <v>-0.77400000000000002</v>
      </c>
      <c r="AB64">
        <v>2</v>
      </c>
      <c r="AC64" t="s">
        <v>84</v>
      </c>
      <c r="AD64" t="s">
        <v>55</v>
      </c>
      <c r="AE64" t="s">
        <v>82</v>
      </c>
      <c r="AF64" t="s">
        <v>89</v>
      </c>
      <c r="AG64" t="s">
        <v>58</v>
      </c>
      <c r="AH64" t="s">
        <v>45</v>
      </c>
      <c r="AI64" t="s">
        <v>59</v>
      </c>
      <c r="AJ64" t="s">
        <v>60</v>
      </c>
      <c r="AK64" t="s">
        <v>61</v>
      </c>
      <c r="AL64" t="s">
        <v>62</v>
      </c>
      <c r="AM64" t="s">
        <v>63</v>
      </c>
      <c r="AO64" t="s">
        <v>64</v>
      </c>
    </row>
    <row r="65" spans="1:41" x14ac:dyDescent="0.25">
      <c r="A65" t="s">
        <v>44</v>
      </c>
      <c r="B65" t="s">
        <v>45</v>
      </c>
      <c r="C65" t="s">
        <v>46</v>
      </c>
      <c r="D65" s="1">
        <v>41536</v>
      </c>
      <c r="E65" t="s">
        <v>89</v>
      </c>
      <c r="F65" t="s">
        <v>85</v>
      </c>
      <c r="G65" t="s">
        <v>49</v>
      </c>
      <c r="H65" t="s">
        <v>50</v>
      </c>
      <c r="I65" t="s">
        <v>71</v>
      </c>
      <c r="J65" t="s">
        <v>52</v>
      </c>
      <c r="K65">
        <v>400</v>
      </c>
      <c r="L65">
        <v>1510</v>
      </c>
      <c r="M65" t="s">
        <v>53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37.1</v>
      </c>
      <c r="X65">
        <v>5.0400000000000002E-3</v>
      </c>
      <c r="Y65">
        <v>-1.71</v>
      </c>
      <c r="AB65">
        <v>2</v>
      </c>
      <c r="AC65" t="s">
        <v>86</v>
      </c>
      <c r="AD65" t="s">
        <v>55</v>
      </c>
      <c r="AE65" t="s">
        <v>72</v>
      </c>
      <c r="AF65" t="s">
        <v>89</v>
      </c>
      <c r="AG65" t="s">
        <v>58</v>
      </c>
      <c r="AH65" t="s">
        <v>45</v>
      </c>
      <c r="AI65" t="s">
        <v>59</v>
      </c>
      <c r="AJ65" t="s">
        <v>60</v>
      </c>
      <c r="AK65" t="s">
        <v>61</v>
      </c>
      <c r="AL65" t="s">
        <v>62</v>
      </c>
      <c r="AM65" t="s">
        <v>63</v>
      </c>
      <c r="AO65" t="s">
        <v>64</v>
      </c>
    </row>
    <row r="66" spans="1:41" x14ac:dyDescent="0.25">
      <c r="A66" t="s">
        <v>44</v>
      </c>
      <c r="B66" t="s">
        <v>45</v>
      </c>
      <c r="C66" t="s">
        <v>46</v>
      </c>
      <c r="D66" s="1">
        <v>41536</v>
      </c>
      <c r="E66" t="s">
        <v>89</v>
      </c>
      <c r="F66" t="s">
        <v>85</v>
      </c>
      <c r="G66" t="s">
        <v>49</v>
      </c>
      <c r="H66" t="s">
        <v>50</v>
      </c>
      <c r="I66" t="s">
        <v>90</v>
      </c>
      <c r="J66" t="s">
        <v>52</v>
      </c>
      <c r="K66">
        <v>400</v>
      </c>
      <c r="L66">
        <v>1390</v>
      </c>
      <c r="M66" t="s">
        <v>53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42.7</v>
      </c>
      <c r="X66">
        <v>7.2399999999999999E-3</v>
      </c>
      <c r="Y66">
        <v>-0.91200000000000003</v>
      </c>
      <c r="AB66">
        <v>2</v>
      </c>
      <c r="AC66" t="s">
        <v>86</v>
      </c>
      <c r="AD66" t="s">
        <v>55</v>
      </c>
      <c r="AE66" t="s">
        <v>91</v>
      </c>
      <c r="AF66" t="s">
        <v>89</v>
      </c>
      <c r="AG66" t="s">
        <v>58</v>
      </c>
      <c r="AH66" t="s">
        <v>45</v>
      </c>
      <c r="AI66" t="s">
        <v>59</v>
      </c>
      <c r="AJ66" t="s">
        <v>60</v>
      </c>
      <c r="AK66" t="s">
        <v>61</v>
      </c>
      <c r="AL66" t="s">
        <v>62</v>
      </c>
      <c r="AM66" t="s">
        <v>63</v>
      </c>
      <c r="AO66" t="s">
        <v>64</v>
      </c>
    </row>
    <row r="67" spans="1:41" x14ac:dyDescent="0.25">
      <c r="A67" t="s">
        <v>44</v>
      </c>
      <c r="B67" t="s">
        <v>45</v>
      </c>
      <c r="C67" t="s">
        <v>46</v>
      </c>
      <c r="D67" s="1">
        <v>41536</v>
      </c>
      <c r="E67" t="s">
        <v>89</v>
      </c>
      <c r="F67" t="s">
        <v>85</v>
      </c>
      <c r="G67" t="s">
        <v>49</v>
      </c>
      <c r="H67" t="s">
        <v>50</v>
      </c>
      <c r="I67" t="s">
        <v>92</v>
      </c>
      <c r="J67" t="s">
        <v>52</v>
      </c>
      <c r="K67">
        <v>400</v>
      </c>
      <c r="L67">
        <v>1460</v>
      </c>
      <c r="M67" t="s">
        <v>53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45</v>
      </c>
      <c r="X67">
        <v>8.0000000000000002E-3</v>
      </c>
      <c r="Y67">
        <v>-0.92100000000000004</v>
      </c>
      <c r="AB67">
        <v>2</v>
      </c>
      <c r="AC67" t="s">
        <v>86</v>
      </c>
      <c r="AD67" t="s">
        <v>55</v>
      </c>
      <c r="AE67" t="s">
        <v>93</v>
      </c>
      <c r="AF67" t="s">
        <v>89</v>
      </c>
      <c r="AG67" t="s">
        <v>58</v>
      </c>
      <c r="AH67" t="s">
        <v>45</v>
      </c>
      <c r="AI67" t="s">
        <v>59</v>
      </c>
      <c r="AJ67" t="s">
        <v>60</v>
      </c>
      <c r="AK67" t="s">
        <v>61</v>
      </c>
      <c r="AL67" t="s">
        <v>62</v>
      </c>
      <c r="AM67" t="s">
        <v>63</v>
      </c>
      <c r="AO67" t="s">
        <v>64</v>
      </c>
    </row>
    <row r="68" spans="1:41" x14ac:dyDescent="0.25">
      <c r="A68" t="s">
        <v>44</v>
      </c>
      <c r="B68" t="s">
        <v>45</v>
      </c>
      <c r="C68" t="s">
        <v>46</v>
      </c>
      <c r="D68" s="1">
        <v>41536</v>
      </c>
      <c r="E68" t="s">
        <v>89</v>
      </c>
      <c r="F68" t="s">
        <v>85</v>
      </c>
      <c r="G68" t="s">
        <v>49</v>
      </c>
      <c r="H68" t="s">
        <v>50</v>
      </c>
      <c r="I68" t="s">
        <v>94</v>
      </c>
      <c r="J68" t="s">
        <v>52</v>
      </c>
      <c r="K68">
        <v>400</v>
      </c>
      <c r="L68">
        <v>1550</v>
      </c>
      <c r="M68" t="s">
        <v>53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46.9</v>
      </c>
      <c r="X68">
        <v>8.94E-3</v>
      </c>
      <c r="Y68">
        <v>-1.02</v>
      </c>
      <c r="AB68">
        <v>2</v>
      </c>
      <c r="AC68" t="s">
        <v>86</v>
      </c>
      <c r="AD68" t="s">
        <v>55</v>
      </c>
      <c r="AE68" t="s">
        <v>95</v>
      </c>
      <c r="AF68" t="s">
        <v>89</v>
      </c>
      <c r="AG68" t="s">
        <v>58</v>
      </c>
      <c r="AH68" t="s">
        <v>45</v>
      </c>
      <c r="AI68" t="s">
        <v>59</v>
      </c>
      <c r="AJ68" t="s">
        <v>60</v>
      </c>
      <c r="AK68" t="s">
        <v>61</v>
      </c>
      <c r="AL68" t="s">
        <v>62</v>
      </c>
      <c r="AM68" t="s">
        <v>63</v>
      </c>
      <c r="AO68" t="s">
        <v>64</v>
      </c>
    </row>
    <row r="69" spans="1:41" x14ac:dyDescent="0.25">
      <c r="A69" t="s">
        <v>44</v>
      </c>
      <c r="B69" t="s">
        <v>45</v>
      </c>
      <c r="C69" t="s">
        <v>46</v>
      </c>
      <c r="D69" s="1">
        <v>41536</v>
      </c>
      <c r="E69" t="s">
        <v>89</v>
      </c>
      <c r="F69" t="s">
        <v>85</v>
      </c>
      <c r="G69" t="s">
        <v>49</v>
      </c>
      <c r="H69" t="s">
        <v>50</v>
      </c>
      <c r="I69" t="s">
        <v>96</v>
      </c>
      <c r="J69" t="s">
        <v>52</v>
      </c>
      <c r="K69">
        <v>400</v>
      </c>
      <c r="L69">
        <v>1730</v>
      </c>
      <c r="M69" t="s">
        <v>53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47.6</v>
      </c>
      <c r="X69">
        <v>1.04E-2</v>
      </c>
      <c r="Y69">
        <v>-1.1100000000000001</v>
      </c>
      <c r="AB69">
        <v>2</v>
      </c>
      <c r="AC69" t="s">
        <v>86</v>
      </c>
      <c r="AD69" t="s">
        <v>55</v>
      </c>
      <c r="AE69" t="s">
        <v>97</v>
      </c>
      <c r="AF69" t="s">
        <v>89</v>
      </c>
      <c r="AG69" t="s">
        <v>58</v>
      </c>
      <c r="AH69" t="s">
        <v>45</v>
      </c>
      <c r="AI69" t="s">
        <v>59</v>
      </c>
      <c r="AJ69" t="s">
        <v>60</v>
      </c>
      <c r="AK69" t="s">
        <v>61</v>
      </c>
      <c r="AL69" t="s">
        <v>62</v>
      </c>
      <c r="AM69" t="s">
        <v>63</v>
      </c>
      <c r="AO69" t="s">
        <v>64</v>
      </c>
    </row>
    <row r="70" spans="1:41" x14ac:dyDescent="0.25">
      <c r="A70" t="s">
        <v>44</v>
      </c>
      <c r="B70" t="s">
        <v>45</v>
      </c>
      <c r="C70" t="s">
        <v>46</v>
      </c>
      <c r="D70" s="1">
        <v>41536</v>
      </c>
      <c r="E70" t="s">
        <v>89</v>
      </c>
      <c r="F70" t="s">
        <v>85</v>
      </c>
      <c r="G70" t="s">
        <v>49</v>
      </c>
      <c r="H70" t="s">
        <v>50</v>
      </c>
      <c r="I70" t="s">
        <v>77</v>
      </c>
      <c r="J70" t="s">
        <v>52</v>
      </c>
      <c r="K70">
        <v>400</v>
      </c>
      <c r="L70">
        <v>1650</v>
      </c>
      <c r="M70" t="s">
        <v>53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48.7</v>
      </c>
      <c r="X70">
        <v>1.0500000000000001E-2</v>
      </c>
      <c r="Y70">
        <v>-1.0900000000000001</v>
      </c>
      <c r="AB70">
        <v>2</v>
      </c>
      <c r="AC70" t="s">
        <v>86</v>
      </c>
      <c r="AD70" t="s">
        <v>55</v>
      </c>
      <c r="AE70" t="s">
        <v>78</v>
      </c>
      <c r="AF70" t="s">
        <v>89</v>
      </c>
      <c r="AG70" t="s">
        <v>58</v>
      </c>
      <c r="AH70" t="s">
        <v>45</v>
      </c>
      <c r="AI70" t="s">
        <v>59</v>
      </c>
      <c r="AJ70" t="s">
        <v>60</v>
      </c>
      <c r="AK70" t="s">
        <v>61</v>
      </c>
      <c r="AL70" t="s">
        <v>62</v>
      </c>
      <c r="AM70" t="s">
        <v>63</v>
      </c>
      <c r="AO70" t="s">
        <v>64</v>
      </c>
    </row>
    <row r="71" spans="1:41" x14ac:dyDescent="0.25">
      <c r="A71" t="s">
        <v>44</v>
      </c>
      <c r="B71" t="s">
        <v>45</v>
      </c>
      <c r="C71" t="s">
        <v>46</v>
      </c>
      <c r="D71" s="1">
        <v>41536</v>
      </c>
      <c r="E71" t="s">
        <v>89</v>
      </c>
      <c r="F71" t="s">
        <v>85</v>
      </c>
      <c r="G71" t="s">
        <v>49</v>
      </c>
      <c r="H71" t="s">
        <v>50</v>
      </c>
      <c r="I71" t="s">
        <v>98</v>
      </c>
      <c r="J71" t="s">
        <v>52</v>
      </c>
      <c r="K71">
        <v>400</v>
      </c>
      <c r="L71">
        <v>1650</v>
      </c>
      <c r="M71" t="s">
        <v>53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48.5</v>
      </c>
      <c r="X71">
        <v>9.3100000000000006E-3</v>
      </c>
      <c r="Y71">
        <v>-1.1299999999999999</v>
      </c>
      <c r="AB71">
        <v>2</v>
      </c>
      <c r="AC71" t="s">
        <v>86</v>
      </c>
      <c r="AD71" t="s">
        <v>55</v>
      </c>
      <c r="AE71" t="s">
        <v>99</v>
      </c>
      <c r="AF71" t="s">
        <v>89</v>
      </c>
      <c r="AG71" t="s">
        <v>58</v>
      </c>
      <c r="AH71" t="s">
        <v>45</v>
      </c>
      <c r="AI71" t="s">
        <v>59</v>
      </c>
      <c r="AJ71" t="s">
        <v>60</v>
      </c>
      <c r="AK71" t="s">
        <v>61</v>
      </c>
      <c r="AL71" t="s">
        <v>62</v>
      </c>
      <c r="AM71" t="s">
        <v>63</v>
      </c>
      <c r="AO71" t="s">
        <v>64</v>
      </c>
    </row>
    <row r="72" spans="1:41" x14ac:dyDescent="0.25">
      <c r="A72" t="s">
        <v>44</v>
      </c>
      <c r="B72" t="s">
        <v>45</v>
      </c>
      <c r="C72" t="s">
        <v>46</v>
      </c>
      <c r="D72" s="1">
        <v>41536</v>
      </c>
      <c r="E72" t="s">
        <v>89</v>
      </c>
      <c r="F72" t="s">
        <v>85</v>
      </c>
      <c r="G72" t="s">
        <v>49</v>
      </c>
      <c r="H72" t="s">
        <v>50</v>
      </c>
      <c r="I72" t="s">
        <v>100</v>
      </c>
      <c r="J72" t="s">
        <v>52</v>
      </c>
      <c r="K72">
        <v>400</v>
      </c>
      <c r="L72">
        <v>1470</v>
      </c>
      <c r="M72" t="s">
        <v>53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62</v>
      </c>
      <c r="X72">
        <v>9.9900000000000006E-3</v>
      </c>
      <c r="Y72">
        <v>-0.64300000000000002</v>
      </c>
      <c r="AB72">
        <v>2</v>
      </c>
      <c r="AC72" t="s">
        <v>86</v>
      </c>
      <c r="AD72" t="s">
        <v>55</v>
      </c>
      <c r="AE72" t="s">
        <v>101</v>
      </c>
      <c r="AF72" t="s">
        <v>89</v>
      </c>
      <c r="AG72" t="s">
        <v>58</v>
      </c>
      <c r="AH72" t="s">
        <v>45</v>
      </c>
      <c r="AI72" t="s">
        <v>59</v>
      </c>
      <c r="AJ72" t="s">
        <v>60</v>
      </c>
      <c r="AK72" t="s">
        <v>61</v>
      </c>
      <c r="AL72" t="s">
        <v>62</v>
      </c>
      <c r="AM72" t="s">
        <v>63</v>
      </c>
      <c r="AO72" t="s">
        <v>64</v>
      </c>
    </row>
    <row r="73" spans="1:41" x14ac:dyDescent="0.25">
      <c r="A73" t="s">
        <v>44</v>
      </c>
      <c r="B73" t="s">
        <v>45</v>
      </c>
      <c r="C73" t="s">
        <v>46</v>
      </c>
      <c r="D73" s="1">
        <v>41536</v>
      </c>
      <c r="E73" t="s">
        <v>89</v>
      </c>
      <c r="F73" t="s">
        <v>85</v>
      </c>
      <c r="G73" t="s">
        <v>49</v>
      </c>
      <c r="H73" t="s">
        <v>50</v>
      </c>
      <c r="I73" t="s">
        <v>79</v>
      </c>
      <c r="J73" t="s">
        <v>52</v>
      </c>
      <c r="K73">
        <v>400</v>
      </c>
      <c r="L73">
        <v>1600</v>
      </c>
      <c r="M73" t="s">
        <v>53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37.1</v>
      </c>
      <c r="X73">
        <v>7.9900000000000006E-3</v>
      </c>
      <c r="Y73">
        <v>-1.08</v>
      </c>
      <c r="AB73">
        <v>2</v>
      </c>
      <c r="AC73" t="s">
        <v>86</v>
      </c>
      <c r="AD73" t="s">
        <v>55</v>
      </c>
      <c r="AE73" t="s">
        <v>80</v>
      </c>
      <c r="AF73" t="s">
        <v>89</v>
      </c>
      <c r="AG73" t="s">
        <v>58</v>
      </c>
      <c r="AH73" t="s">
        <v>45</v>
      </c>
      <c r="AI73" t="s">
        <v>59</v>
      </c>
      <c r="AJ73" t="s">
        <v>60</v>
      </c>
      <c r="AK73" t="s">
        <v>61</v>
      </c>
      <c r="AL73" t="s">
        <v>62</v>
      </c>
      <c r="AM73" t="s">
        <v>63</v>
      </c>
      <c r="AO73" t="s">
        <v>64</v>
      </c>
    </row>
    <row r="74" spans="1:41" x14ac:dyDescent="0.25">
      <c r="A74" t="s">
        <v>44</v>
      </c>
      <c r="B74" t="s">
        <v>45</v>
      </c>
      <c r="C74" t="s">
        <v>46</v>
      </c>
      <c r="D74" s="1">
        <v>41536</v>
      </c>
      <c r="E74" t="s">
        <v>89</v>
      </c>
      <c r="F74" t="s">
        <v>85</v>
      </c>
      <c r="G74" t="s">
        <v>49</v>
      </c>
      <c r="H74" t="s">
        <v>50</v>
      </c>
      <c r="I74" t="s">
        <v>81</v>
      </c>
      <c r="J74" t="s">
        <v>52</v>
      </c>
      <c r="K74">
        <v>400</v>
      </c>
      <c r="L74">
        <v>1540</v>
      </c>
      <c r="M74" t="s">
        <v>53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45.9</v>
      </c>
      <c r="X74">
        <v>8.6999999999999994E-3</v>
      </c>
      <c r="Y74">
        <v>-0.99399999999999999</v>
      </c>
      <c r="AB74">
        <v>2</v>
      </c>
      <c r="AC74" t="s">
        <v>86</v>
      </c>
      <c r="AD74" t="s">
        <v>55</v>
      </c>
      <c r="AE74" t="s">
        <v>82</v>
      </c>
      <c r="AF74" t="s">
        <v>89</v>
      </c>
      <c r="AG74" t="s">
        <v>58</v>
      </c>
      <c r="AH74" t="s">
        <v>45</v>
      </c>
      <c r="AI74" t="s">
        <v>59</v>
      </c>
      <c r="AJ74" t="s">
        <v>60</v>
      </c>
      <c r="AK74" t="s">
        <v>61</v>
      </c>
      <c r="AL74" t="s">
        <v>62</v>
      </c>
      <c r="AM74" t="s">
        <v>63</v>
      </c>
      <c r="AO74" t="s">
        <v>64</v>
      </c>
    </row>
    <row r="75" spans="1:41" x14ac:dyDescent="0.25">
      <c r="A75" t="s">
        <v>44</v>
      </c>
      <c r="B75" t="s">
        <v>45</v>
      </c>
      <c r="C75" t="s">
        <v>46</v>
      </c>
      <c r="D75" s="1">
        <v>41536</v>
      </c>
      <c r="E75" t="s">
        <v>89</v>
      </c>
      <c r="F75" t="s">
        <v>87</v>
      </c>
      <c r="G75" t="s">
        <v>49</v>
      </c>
      <c r="H75" t="s">
        <v>50</v>
      </c>
      <c r="I75" t="s">
        <v>71</v>
      </c>
      <c r="J75" t="s">
        <v>52</v>
      </c>
      <c r="K75">
        <v>400</v>
      </c>
      <c r="L75">
        <v>1710</v>
      </c>
      <c r="M75" t="s">
        <v>53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35.4</v>
      </c>
      <c r="X75">
        <v>4.9800000000000001E-3</v>
      </c>
      <c r="Y75">
        <v>-1.73</v>
      </c>
      <c r="AB75">
        <v>2</v>
      </c>
      <c r="AC75" t="s">
        <v>88</v>
      </c>
      <c r="AD75" t="s">
        <v>55</v>
      </c>
      <c r="AE75" t="s">
        <v>72</v>
      </c>
      <c r="AF75" t="s">
        <v>89</v>
      </c>
      <c r="AG75" t="s">
        <v>58</v>
      </c>
      <c r="AH75" t="s">
        <v>45</v>
      </c>
      <c r="AI75" t="s">
        <v>59</v>
      </c>
      <c r="AJ75" t="s">
        <v>60</v>
      </c>
      <c r="AK75" t="s">
        <v>61</v>
      </c>
      <c r="AL75" t="s">
        <v>62</v>
      </c>
      <c r="AM75" t="s">
        <v>63</v>
      </c>
      <c r="AO75" t="s">
        <v>64</v>
      </c>
    </row>
    <row r="76" spans="1:41" x14ac:dyDescent="0.25">
      <c r="A76" t="s">
        <v>44</v>
      </c>
      <c r="B76" t="s">
        <v>45</v>
      </c>
      <c r="C76" t="s">
        <v>46</v>
      </c>
      <c r="D76" s="1">
        <v>41536</v>
      </c>
      <c r="E76" t="s">
        <v>89</v>
      </c>
      <c r="F76" t="s">
        <v>87</v>
      </c>
      <c r="G76" t="s">
        <v>49</v>
      </c>
      <c r="H76" t="s">
        <v>50</v>
      </c>
      <c r="I76" t="s">
        <v>90</v>
      </c>
      <c r="J76" t="s">
        <v>52</v>
      </c>
      <c r="K76">
        <v>400</v>
      </c>
      <c r="L76">
        <v>1750</v>
      </c>
      <c r="M76" t="s">
        <v>53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40.4</v>
      </c>
      <c r="X76">
        <v>7.5900000000000004E-3</v>
      </c>
      <c r="Y76">
        <v>-1.03</v>
      </c>
      <c r="AB76">
        <v>2</v>
      </c>
      <c r="AC76" t="s">
        <v>88</v>
      </c>
      <c r="AD76" t="s">
        <v>55</v>
      </c>
      <c r="AE76" t="s">
        <v>91</v>
      </c>
      <c r="AF76" t="s">
        <v>89</v>
      </c>
      <c r="AG76" t="s">
        <v>58</v>
      </c>
      <c r="AH76" t="s">
        <v>45</v>
      </c>
      <c r="AI76" t="s">
        <v>59</v>
      </c>
      <c r="AJ76" t="s">
        <v>60</v>
      </c>
      <c r="AK76" t="s">
        <v>61</v>
      </c>
      <c r="AL76" t="s">
        <v>62</v>
      </c>
      <c r="AM76" t="s">
        <v>63</v>
      </c>
      <c r="AO76" t="s">
        <v>64</v>
      </c>
    </row>
    <row r="77" spans="1:41" x14ac:dyDescent="0.25">
      <c r="A77" t="s">
        <v>44</v>
      </c>
      <c r="B77" t="s">
        <v>45</v>
      </c>
      <c r="C77" t="s">
        <v>46</v>
      </c>
      <c r="D77" s="1">
        <v>41536</v>
      </c>
      <c r="E77" t="s">
        <v>89</v>
      </c>
      <c r="F77" t="s">
        <v>87</v>
      </c>
      <c r="G77" t="s">
        <v>49</v>
      </c>
      <c r="H77" t="s">
        <v>50</v>
      </c>
      <c r="I77" t="s">
        <v>92</v>
      </c>
      <c r="J77" t="s">
        <v>52</v>
      </c>
      <c r="K77">
        <v>400</v>
      </c>
      <c r="L77">
        <v>1690</v>
      </c>
      <c r="M77" t="s">
        <v>53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43.1</v>
      </c>
      <c r="X77">
        <v>8.0700000000000008E-3</v>
      </c>
      <c r="Y77">
        <v>-1.01</v>
      </c>
      <c r="AB77">
        <v>2</v>
      </c>
      <c r="AC77" t="s">
        <v>88</v>
      </c>
      <c r="AD77" t="s">
        <v>55</v>
      </c>
      <c r="AE77" t="s">
        <v>93</v>
      </c>
      <c r="AF77" t="s">
        <v>89</v>
      </c>
      <c r="AG77" t="s">
        <v>58</v>
      </c>
      <c r="AH77" t="s">
        <v>45</v>
      </c>
      <c r="AI77" t="s">
        <v>59</v>
      </c>
      <c r="AJ77" t="s">
        <v>60</v>
      </c>
      <c r="AK77" t="s">
        <v>61</v>
      </c>
      <c r="AL77" t="s">
        <v>62</v>
      </c>
      <c r="AM77" t="s">
        <v>63</v>
      </c>
      <c r="AO77" t="s">
        <v>64</v>
      </c>
    </row>
    <row r="78" spans="1:41" x14ac:dyDescent="0.25">
      <c r="A78" t="s">
        <v>44</v>
      </c>
      <c r="B78" t="s">
        <v>45</v>
      </c>
      <c r="C78" t="s">
        <v>46</v>
      </c>
      <c r="D78" s="1">
        <v>41536</v>
      </c>
      <c r="E78" t="s">
        <v>89</v>
      </c>
      <c r="F78" t="s">
        <v>87</v>
      </c>
      <c r="G78" t="s">
        <v>49</v>
      </c>
      <c r="H78" t="s">
        <v>50</v>
      </c>
      <c r="I78" t="s">
        <v>94</v>
      </c>
      <c r="J78" t="s">
        <v>52</v>
      </c>
      <c r="K78">
        <v>400</v>
      </c>
      <c r="L78">
        <v>1740</v>
      </c>
      <c r="M78" t="s">
        <v>53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45.3</v>
      </c>
      <c r="X78">
        <v>9.0799999999999995E-3</v>
      </c>
      <c r="Y78">
        <v>-1.1000000000000001</v>
      </c>
      <c r="AB78">
        <v>2</v>
      </c>
      <c r="AC78" t="s">
        <v>88</v>
      </c>
      <c r="AD78" t="s">
        <v>55</v>
      </c>
      <c r="AE78" t="s">
        <v>95</v>
      </c>
      <c r="AF78" t="s">
        <v>89</v>
      </c>
      <c r="AG78" t="s">
        <v>58</v>
      </c>
      <c r="AH78" t="s">
        <v>45</v>
      </c>
      <c r="AI78" t="s">
        <v>59</v>
      </c>
      <c r="AJ78" t="s">
        <v>60</v>
      </c>
      <c r="AK78" t="s">
        <v>61</v>
      </c>
      <c r="AL78" t="s">
        <v>62</v>
      </c>
      <c r="AM78" t="s">
        <v>63</v>
      </c>
      <c r="AO78" t="s">
        <v>64</v>
      </c>
    </row>
    <row r="79" spans="1:41" x14ac:dyDescent="0.25">
      <c r="A79" t="s">
        <v>44</v>
      </c>
      <c r="B79" t="s">
        <v>45</v>
      </c>
      <c r="C79" t="s">
        <v>46</v>
      </c>
      <c r="D79" s="1">
        <v>41536</v>
      </c>
      <c r="E79" t="s">
        <v>89</v>
      </c>
      <c r="F79" t="s">
        <v>87</v>
      </c>
      <c r="G79" t="s">
        <v>49</v>
      </c>
      <c r="H79" t="s">
        <v>50</v>
      </c>
      <c r="I79" t="s">
        <v>96</v>
      </c>
      <c r="J79" t="s">
        <v>52</v>
      </c>
      <c r="K79">
        <v>400</v>
      </c>
      <c r="L79">
        <v>1850</v>
      </c>
      <c r="M79" t="s">
        <v>53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46.6</v>
      </c>
      <c r="X79">
        <v>1.04E-2</v>
      </c>
      <c r="Y79">
        <v>-1.1399999999999999</v>
      </c>
      <c r="AB79">
        <v>2</v>
      </c>
      <c r="AC79" t="s">
        <v>88</v>
      </c>
      <c r="AD79" t="s">
        <v>55</v>
      </c>
      <c r="AE79" t="s">
        <v>97</v>
      </c>
      <c r="AF79" t="s">
        <v>89</v>
      </c>
      <c r="AG79" t="s">
        <v>58</v>
      </c>
      <c r="AH79" t="s">
        <v>45</v>
      </c>
      <c r="AI79" t="s">
        <v>59</v>
      </c>
      <c r="AJ79" t="s">
        <v>60</v>
      </c>
      <c r="AK79" t="s">
        <v>61</v>
      </c>
      <c r="AL79" t="s">
        <v>62</v>
      </c>
      <c r="AM79" t="s">
        <v>63</v>
      </c>
      <c r="AO79" t="s">
        <v>64</v>
      </c>
    </row>
    <row r="80" spans="1:41" x14ac:dyDescent="0.25">
      <c r="A80" t="s">
        <v>44</v>
      </c>
      <c r="B80" t="s">
        <v>45</v>
      </c>
      <c r="C80" t="s">
        <v>46</v>
      </c>
      <c r="D80" s="1">
        <v>41536</v>
      </c>
      <c r="E80" t="s">
        <v>89</v>
      </c>
      <c r="F80" t="s">
        <v>87</v>
      </c>
      <c r="G80" t="s">
        <v>49</v>
      </c>
      <c r="H80" t="s">
        <v>50</v>
      </c>
      <c r="I80" t="s">
        <v>77</v>
      </c>
      <c r="J80" t="s">
        <v>52</v>
      </c>
      <c r="K80">
        <v>400</v>
      </c>
      <c r="L80">
        <v>1740</v>
      </c>
      <c r="M80" t="s">
        <v>53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48</v>
      </c>
      <c r="X80">
        <v>1.0500000000000001E-2</v>
      </c>
      <c r="Y80">
        <v>-1.1200000000000001</v>
      </c>
      <c r="AB80">
        <v>2</v>
      </c>
      <c r="AC80" t="s">
        <v>88</v>
      </c>
      <c r="AD80" t="s">
        <v>55</v>
      </c>
      <c r="AE80" t="s">
        <v>78</v>
      </c>
      <c r="AF80" t="s">
        <v>89</v>
      </c>
      <c r="AG80" t="s">
        <v>58</v>
      </c>
      <c r="AH80" t="s">
        <v>45</v>
      </c>
      <c r="AI80" t="s">
        <v>59</v>
      </c>
      <c r="AJ80" t="s">
        <v>60</v>
      </c>
      <c r="AK80" t="s">
        <v>61</v>
      </c>
      <c r="AL80" t="s">
        <v>62</v>
      </c>
      <c r="AM80" t="s">
        <v>63</v>
      </c>
      <c r="AO80" t="s">
        <v>64</v>
      </c>
    </row>
    <row r="81" spans="1:41" x14ac:dyDescent="0.25">
      <c r="A81" t="s">
        <v>44</v>
      </c>
      <c r="B81" t="s">
        <v>45</v>
      </c>
      <c r="C81" t="s">
        <v>46</v>
      </c>
      <c r="D81" s="1">
        <v>41536</v>
      </c>
      <c r="E81" t="s">
        <v>89</v>
      </c>
      <c r="F81" t="s">
        <v>87</v>
      </c>
      <c r="G81" t="s">
        <v>49</v>
      </c>
      <c r="H81" t="s">
        <v>50</v>
      </c>
      <c r="I81" t="s">
        <v>98</v>
      </c>
      <c r="J81" t="s">
        <v>52</v>
      </c>
      <c r="K81">
        <v>400</v>
      </c>
      <c r="L81">
        <v>1730</v>
      </c>
      <c r="M81" t="s">
        <v>53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48</v>
      </c>
      <c r="X81">
        <v>9.3500000000000007E-3</v>
      </c>
      <c r="Y81">
        <v>-1.18</v>
      </c>
      <c r="AB81">
        <v>2</v>
      </c>
      <c r="AC81" t="s">
        <v>88</v>
      </c>
      <c r="AD81" t="s">
        <v>55</v>
      </c>
      <c r="AE81" t="s">
        <v>99</v>
      </c>
      <c r="AF81" t="s">
        <v>89</v>
      </c>
      <c r="AG81" t="s">
        <v>58</v>
      </c>
      <c r="AH81" t="s">
        <v>45</v>
      </c>
      <c r="AI81" t="s">
        <v>59</v>
      </c>
      <c r="AJ81" t="s">
        <v>60</v>
      </c>
      <c r="AK81" t="s">
        <v>61</v>
      </c>
      <c r="AL81" t="s">
        <v>62</v>
      </c>
      <c r="AM81" t="s">
        <v>63</v>
      </c>
      <c r="AO81" t="s">
        <v>64</v>
      </c>
    </row>
    <row r="82" spans="1:41" x14ac:dyDescent="0.25">
      <c r="A82" t="s">
        <v>44</v>
      </c>
      <c r="B82" t="s">
        <v>45</v>
      </c>
      <c r="C82" t="s">
        <v>46</v>
      </c>
      <c r="D82" s="1">
        <v>41536</v>
      </c>
      <c r="E82" t="s">
        <v>89</v>
      </c>
      <c r="F82" t="s">
        <v>87</v>
      </c>
      <c r="G82" t="s">
        <v>49</v>
      </c>
      <c r="H82" t="s">
        <v>50</v>
      </c>
      <c r="I82" t="s">
        <v>100</v>
      </c>
      <c r="J82" t="s">
        <v>52</v>
      </c>
      <c r="K82">
        <v>400</v>
      </c>
      <c r="L82">
        <v>1710</v>
      </c>
      <c r="M82" t="s">
        <v>53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61.2</v>
      </c>
      <c r="X82">
        <v>1.0800000000000001E-2</v>
      </c>
      <c r="Y82">
        <v>-0.83499999999999996</v>
      </c>
      <c r="AB82">
        <v>2</v>
      </c>
      <c r="AC82" t="s">
        <v>88</v>
      </c>
      <c r="AD82" t="s">
        <v>55</v>
      </c>
      <c r="AE82" t="s">
        <v>101</v>
      </c>
      <c r="AF82" t="s">
        <v>89</v>
      </c>
      <c r="AG82" t="s">
        <v>58</v>
      </c>
      <c r="AH82" t="s">
        <v>45</v>
      </c>
      <c r="AI82" t="s">
        <v>59</v>
      </c>
      <c r="AJ82" t="s">
        <v>60</v>
      </c>
      <c r="AK82" t="s">
        <v>61</v>
      </c>
      <c r="AL82" t="s">
        <v>62</v>
      </c>
      <c r="AM82" t="s">
        <v>63</v>
      </c>
      <c r="AO82" t="s">
        <v>64</v>
      </c>
    </row>
    <row r="83" spans="1:41" x14ac:dyDescent="0.25">
      <c r="A83" t="s">
        <v>44</v>
      </c>
      <c r="B83" t="s">
        <v>45</v>
      </c>
      <c r="C83" t="s">
        <v>46</v>
      </c>
      <c r="D83" s="1">
        <v>41536</v>
      </c>
      <c r="E83" t="s">
        <v>89</v>
      </c>
      <c r="F83" t="s">
        <v>87</v>
      </c>
      <c r="G83" t="s">
        <v>49</v>
      </c>
      <c r="H83" t="s">
        <v>50</v>
      </c>
      <c r="I83" t="s">
        <v>79</v>
      </c>
      <c r="J83" t="s">
        <v>52</v>
      </c>
      <c r="K83">
        <v>400</v>
      </c>
      <c r="L83">
        <v>1740</v>
      </c>
      <c r="M83" t="s">
        <v>53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35.799999999999997</v>
      </c>
      <c r="X83">
        <v>7.9100000000000004E-3</v>
      </c>
      <c r="Y83">
        <v>-1.07</v>
      </c>
      <c r="AB83">
        <v>2</v>
      </c>
      <c r="AC83" t="s">
        <v>88</v>
      </c>
      <c r="AD83" t="s">
        <v>55</v>
      </c>
      <c r="AE83" t="s">
        <v>80</v>
      </c>
      <c r="AF83" t="s">
        <v>89</v>
      </c>
      <c r="AG83" t="s">
        <v>58</v>
      </c>
      <c r="AH83" t="s">
        <v>45</v>
      </c>
      <c r="AI83" t="s">
        <v>59</v>
      </c>
      <c r="AJ83" t="s">
        <v>60</v>
      </c>
      <c r="AK83" t="s">
        <v>61</v>
      </c>
      <c r="AL83" t="s">
        <v>62</v>
      </c>
      <c r="AM83" t="s">
        <v>63</v>
      </c>
      <c r="AO83" t="s">
        <v>64</v>
      </c>
    </row>
    <row r="84" spans="1:41" x14ac:dyDescent="0.25">
      <c r="A84" t="s">
        <v>44</v>
      </c>
      <c r="B84" t="s">
        <v>45</v>
      </c>
      <c r="C84" t="s">
        <v>46</v>
      </c>
      <c r="D84" s="1">
        <v>41536</v>
      </c>
      <c r="E84" t="s">
        <v>89</v>
      </c>
      <c r="F84" t="s">
        <v>87</v>
      </c>
      <c r="G84" t="s">
        <v>49</v>
      </c>
      <c r="H84" t="s">
        <v>50</v>
      </c>
      <c r="I84" t="s">
        <v>81</v>
      </c>
      <c r="J84" t="s">
        <v>52</v>
      </c>
      <c r="K84">
        <v>400</v>
      </c>
      <c r="L84">
        <v>1760</v>
      </c>
      <c r="M84" t="s">
        <v>53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44.6</v>
      </c>
      <c r="X84">
        <v>8.9700000000000005E-3</v>
      </c>
      <c r="Y84">
        <v>-1.08</v>
      </c>
      <c r="AB84">
        <v>2</v>
      </c>
      <c r="AC84" t="s">
        <v>88</v>
      </c>
      <c r="AD84" t="s">
        <v>55</v>
      </c>
      <c r="AE84" t="s">
        <v>82</v>
      </c>
      <c r="AF84" t="s">
        <v>89</v>
      </c>
      <c r="AG84" t="s">
        <v>58</v>
      </c>
      <c r="AH84" t="s">
        <v>45</v>
      </c>
      <c r="AI84" t="s">
        <v>59</v>
      </c>
      <c r="AJ84" t="s">
        <v>60</v>
      </c>
      <c r="AK84" t="s">
        <v>61</v>
      </c>
      <c r="AL84" t="s">
        <v>62</v>
      </c>
      <c r="AM84" t="s">
        <v>63</v>
      </c>
      <c r="AO84" t="s">
        <v>64</v>
      </c>
    </row>
    <row r="85" spans="1:41" x14ac:dyDescent="0.25">
      <c r="A85" t="s">
        <v>44</v>
      </c>
      <c r="B85" t="s">
        <v>45</v>
      </c>
      <c r="C85" t="s">
        <v>46</v>
      </c>
      <c r="D85" s="1">
        <v>41536</v>
      </c>
      <c r="E85" t="s">
        <v>102</v>
      </c>
      <c r="F85" t="s">
        <v>48</v>
      </c>
      <c r="G85" t="s">
        <v>49</v>
      </c>
      <c r="H85" t="s">
        <v>50</v>
      </c>
      <c r="I85" t="s">
        <v>69</v>
      </c>
      <c r="J85" t="s">
        <v>52</v>
      </c>
      <c r="K85">
        <v>400</v>
      </c>
      <c r="L85">
        <v>1240</v>
      </c>
      <c r="M85" t="s">
        <v>53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46.7</v>
      </c>
      <c r="X85">
        <v>1.0500000000000001E-2</v>
      </c>
      <c r="Y85">
        <v>-1.26</v>
      </c>
      <c r="AB85">
        <v>2</v>
      </c>
      <c r="AC85" t="s">
        <v>54</v>
      </c>
      <c r="AD85" t="s">
        <v>55</v>
      </c>
      <c r="AE85" t="s">
        <v>70</v>
      </c>
      <c r="AF85" t="s">
        <v>102</v>
      </c>
      <c r="AG85" t="s">
        <v>58</v>
      </c>
      <c r="AH85" t="s">
        <v>45</v>
      </c>
      <c r="AI85" t="s">
        <v>59</v>
      </c>
      <c r="AJ85" t="s">
        <v>60</v>
      </c>
      <c r="AK85" t="s">
        <v>61</v>
      </c>
      <c r="AL85" t="s">
        <v>62</v>
      </c>
      <c r="AM85" t="s">
        <v>63</v>
      </c>
      <c r="AO85" t="s">
        <v>64</v>
      </c>
    </row>
    <row r="86" spans="1:41" x14ac:dyDescent="0.25">
      <c r="A86" t="s">
        <v>44</v>
      </c>
      <c r="B86" t="s">
        <v>45</v>
      </c>
      <c r="C86" t="s">
        <v>46</v>
      </c>
      <c r="D86" s="1">
        <v>41536</v>
      </c>
      <c r="E86" t="s">
        <v>102</v>
      </c>
      <c r="F86" t="s">
        <v>48</v>
      </c>
      <c r="G86" t="s">
        <v>49</v>
      </c>
      <c r="H86" t="s">
        <v>50</v>
      </c>
      <c r="I86" t="s">
        <v>71</v>
      </c>
      <c r="J86" t="s">
        <v>52</v>
      </c>
      <c r="K86">
        <v>400</v>
      </c>
      <c r="L86">
        <v>1220</v>
      </c>
      <c r="M86" t="s">
        <v>53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37.299999999999997</v>
      </c>
      <c r="X86">
        <v>6.3699999999999998E-3</v>
      </c>
      <c r="Y86">
        <v>-1.57</v>
      </c>
      <c r="AB86">
        <v>2</v>
      </c>
      <c r="AC86" t="s">
        <v>54</v>
      </c>
      <c r="AD86" t="s">
        <v>55</v>
      </c>
      <c r="AE86" t="s">
        <v>72</v>
      </c>
      <c r="AF86" t="s">
        <v>102</v>
      </c>
      <c r="AG86" t="s">
        <v>58</v>
      </c>
      <c r="AH86" t="s">
        <v>45</v>
      </c>
      <c r="AI86" t="s">
        <v>59</v>
      </c>
      <c r="AJ86" t="s">
        <v>60</v>
      </c>
      <c r="AK86" t="s">
        <v>61</v>
      </c>
      <c r="AL86" t="s">
        <v>62</v>
      </c>
      <c r="AM86" t="s">
        <v>63</v>
      </c>
      <c r="AO86" t="s">
        <v>64</v>
      </c>
    </row>
    <row r="87" spans="1:41" x14ac:dyDescent="0.25">
      <c r="A87" t="s">
        <v>44</v>
      </c>
      <c r="B87" t="s">
        <v>45</v>
      </c>
      <c r="C87" t="s">
        <v>46</v>
      </c>
      <c r="D87" s="1">
        <v>41536</v>
      </c>
      <c r="E87" t="s">
        <v>102</v>
      </c>
      <c r="F87" t="s">
        <v>48</v>
      </c>
      <c r="G87" t="s">
        <v>49</v>
      </c>
      <c r="H87" t="s">
        <v>50</v>
      </c>
      <c r="I87" t="s">
        <v>90</v>
      </c>
      <c r="J87" t="s">
        <v>52</v>
      </c>
      <c r="K87">
        <v>400</v>
      </c>
      <c r="L87">
        <v>1230</v>
      </c>
      <c r="M87" t="s">
        <v>53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42.5</v>
      </c>
      <c r="X87">
        <v>6.45E-3</v>
      </c>
      <c r="Y87">
        <v>-1</v>
      </c>
      <c r="AB87">
        <v>2</v>
      </c>
      <c r="AC87" t="s">
        <v>54</v>
      </c>
      <c r="AD87" t="s">
        <v>55</v>
      </c>
      <c r="AE87" t="s">
        <v>91</v>
      </c>
      <c r="AF87" t="s">
        <v>102</v>
      </c>
      <c r="AG87" t="s">
        <v>58</v>
      </c>
      <c r="AH87" t="s">
        <v>45</v>
      </c>
      <c r="AI87" t="s">
        <v>59</v>
      </c>
      <c r="AJ87" t="s">
        <v>60</v>
      </c>
      <c r="AK87" t="s">
        <v>61</v>
      </c>
      <c r="AL87" t="s">
        <v>62</v>
      </c>
      <c r="AM87" t="s">
        <v>63</v>
      </c>
      <c r="AO87" t="s">
        <v>64</v>
      </c>
    </row>
    <row r="88" spans="1:41" x14ac:dyDescent="0.25">
      <c r="A88" t="s">
        <v>44</v>
      </c>
      <c r="B88" t="s">
        <v>45</v>
      </c>
      <c r="C88" t="s">
        <v>46</v>
      </c>
      <c r="D88" s="1">
        <v>41536</v>
      </c>
      <c r="E88" t="s">
        <v>102</v>
      </c>
      <c r="F88" t="s">
        <v>48</v>
      </c>
      <c r="G88" t="s">
        <v>49</v>
      </c>
      <c r="H88" t="s">
        <v>50</v>
      </c>
      <c r="I88" t="s">
        <v>92</v>
      </c>
      <c r="J88" t="s">
        <v>52</v>
      </c>
      <c r="K88">
        <v>400</v>
      </c>
      <c r="L88">
        <v>1220</v>
      </c>
      <c r="M88" t="s">
        <v>53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49.4</v>
      </c>
      <c r="X88">
        <v>8.9099999999999995E-3</v>
      </c>
      <c r="Y88">
        <v>-0.99399999999999999</v>
      </c>
      <c r="AB88">
        <v>2</v>
      </c>
      <c r="AC88" t="s">
        <v>54</v>
      </c>
      <c r="AD88" t="s">
        <v>55</v>
      </c>
      <c r="AE88" t="s">
        <v>93</v>
      </c>
      <c r="AF88" t="s">
        <v>102</v>
      </c>
      <c r="AG88" t="s">
        <v>58</v>
      </c>
      <c r="AH88" t="s">
        <v>45</v>
      </c>
      <c r="AI88" t="s">
        <v>59</v>
      </c>
      <c r="AJ88" t="s">
        <v>60</v>
      </c>
      <c r="AK88" t="s">
        <v>61</v>
      </c>
      <c r="AL88" t="s">
        <v>62</v>
      </c>
      <c r="AM88" t="s">
        <v>63</v>
      </c>
      <c r="AO88" t="s">
        <v>64</v>
      </c>
    </row>
    <row r="89" spans="1:41" x14ac:dyDescent="0.25">
      <c r="A89" t="s">
        <v>44</v>
      </c>
      <c r="B89" t="s">
        <v>45</v>
      </c>
      <c r="C89" t="s">
        <v>46</v>
      </c>
      <c r="D89" s="1">
        <v>41536</v>
      </c>
      <c r="E89" t="s">
        <v>102</v>
      </c>
      <c r="F89" t="s">
        <v>48</v>
      </c>
      <c r="G89" t="s">
        <v>49</v>
      </c>
      <c r="H89" t="s">
        <v>50</v>
      </c>
      <c r="I89" t="s">
        <v>94</v>
      </c>
      <c r="J89" t="s">
        <v>52</v>
      </c>
      <c r="K89">
        <v>400</v>
      </c>
      <c r="L89">
        <v>1220</v>
      </c>
      <c r="M89" t="s">
        <v>53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50</v>
      </c>
      <c r="X89">
        <v>9.6799999999999994E-3</v>
      </c>
      <c r="Y89">
        <v>-1.03</v>
      </c>
      <c r="AB89">
        <v>2</v>
      </c>
      <c r="AC89" t="s">
        <v>54</v>
      </c>
      <c r="AD89" t="s">
        <v>55</v>
      </c>
      <c r="AE89" t="s">
        <v>95</v>
      </c>
      <c r="AF89" t="s">
        <v>102</v>
      </c>
      <c r="AG89" t="s">
        <v>58</v>
      </c>
      <c r="AH89" t="s">
        <v>45</v>
      </c>
      <c r="AI89" t="s">
        <v>59</v>
      </c>
      <c r="AJ89" t="s">
        <v>60</v>
      </c>
      <c r="AK89" t="s">
        <v>61</v>
      </c>
      <c r="AL89" t="s">
        <v>62</v>
      </c>
      <c r="AM89" t="s">
        <v>63</v>
      </c>
      <c r="AO89" t="s">
        <v>64</v>
      </c>
    </row>
    <row r="90" spans="1:41" x14ac:dyDescent="0.25">
      <c r="A90" t="s">
        <v>44</v>
      </c>
      <c r="B90" t="s">
        <v>45</v>
      </c>
      <c r="C90" t="s">
        <v>46</v>
      </c>
      <c r="D90" s="1">
        <v>41536</v>
      </c>
      <c r="E90" t="s">
        <v>102</v>
      </c>
      <c r="F90" t="s">
        <v>48</v>
      </c>
      <c r="G90" t="s">
        <v>49</v>
      </c>
      <c r="H90" t="s">
        <v>50</v>
      </c>
      <c r="I90" t="s">
        <v>96</v>
      </c>
      <c r="J90" t="s">
        <v>52</v>
      </c>
      <c r="K90">
        <v>400</v>
      </c>
      <c r="L90">
        <v>1220</v>
      </c>
      <c r="M90" t="s">
        <v>53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53.7</v>
      </c>
      <c r="X90">
        <v>1.1599999999999999E-2</v>
      </c>
      <c r="Y90">
        <v>-1.1200000000000001</v>
      </c>
      <c r="AB90">
        <v>2</v>
      </c>
      <c r="AC90" t="s">
        <v>54</v>
      </c>
      <c r="AD90" t="s">
        <v>55</v>
      </c>
      <c r="AE90" t="s">
        <v>97</v>
      </c>
      <c r="AF90" t="s">
        <v>102</v>
      </c>
      <c r="AG90" t="s">
        <v>58</v>
      </c>
      <c r="AH90" t="s">
        <v>45</v>
      </c>
      <c r="AI90" t="s">
        <v>59</v>
      </c>
      <c r="AJ90" t="s">
        <v>60</v>
      </c>
      <c r="AK90" t="s">
        <v>61</v>
      </c>
      <c r="AL90" t="s">
        <v>62</v>
      </c>
      <c r="AM90" t="s">
        <v>63</v>
      </c>
      <c r="AO90" t="s">
        <v>64</v>
      </c>
    </row>
    <row r="91" spans="1:41" x14ac:dyDescent="0.25">
      <c r="A91" t="s">
        <v>44</v>
      </c>
      <c r="B91" t="s">
        <v>45</v>
      </c>
      <c r="C91" t="s">
        <v>46</v>
      </c>
      <c r="D91" s="1">
        <v>41536</v>
      </c>
      <c r="E91" t="s">
        <v>102</v>
      </c>
      <c r="F91" t="s">
        <v>48</v>
      </c>
      <c r="G91" t="s">
        <v>49</v>
      </c>
      <c r="H91" t="s">
        <v>50</v>
      </c>
      <c r="I91" t="s">
        <v>77</v>
      </c>
      <c r="J91" t="s">
        <v>52</v>
      </c>
      <c r="K91">
        <v>400</v>
      </c>
      <c r="L91">
        <v>1210</v>
      </c>
      <c r="M91" t="s">
        <v>53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53.9</v>
      </c>
      <c r="X91">
        <v>1.15E-2</v>
      </c>
      <c r="Y91">
        <v>-1</v>
      </c>
      <c r="AB91">
        <v>2</v>
      </c>
      <c r="AC91" t="s">
        <v>54</v>
      </c>
      <c r="AD91" t="s">
        <v>55</v>
      </c>
      <c r="AE91" t="s">
        <v>78</v>
      </c>
      <c r="AF91" t="s">
        <v>102</v>
      </c>
      <c r="AG91" t="s">
        <v>58</v>
      </c>
      <c r="AH91" t="s">
        <v>45</v>
      </c>
      <c r="AI91" t="s">
        <v>59</v>
      </c>
      <c r="AJ91" t="s">
        <v>60</v>
      </c>
      <c r="AK91" t="s">
        <v>61</v>
      </c>
      <c r="AL91" t="s">
        <v>62</v>
      </c>
      <c r="AM91" t="s">
        <v>63</v>
      </c>
      <c r="AO91" t="s">
        <v>64</v>
      </c>
    </row>
    <row r="92" spans="1:41" x14ac:dyDescent="0.25">
      <c r="A92" t="s">
        <v>44</v>
      </c>
      <c r="B92" t="s">
        <v>45</v>
      </c>
      <c r="C92" t="s">
        <v>46</v>
      </c>
      <c r="D92" s="1">
        <v>41536</v>
      </c>
      <c r="E92" t="s">
        <v>102</v>
      </c>
      <c r="F92" t="s">
        <v>48</v>
      </c>
      <c r="G92" t="s">
        <v>49</v>
      </c>
      <c r="H92" t="s">
        <v>50</v>
      </c>
      <c r="I92" t="s">
        <v>98</v>
      </c>
      <c r="J92" t="s">
        <v>52</v>
      </c>
      <c r="K92">
        <v>400</v>
      </c>
      <c r="L92">
        <v>1230</v>
      </c>
      <c r="M92" t="s">
        <v>53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51</v>
      </c>
      <c r="X92">
        <v>9.8700000000000003E-3</v>
      </c>
      <c r="Y92">
        <v>-1.1000000000000001</v>
      </c>
      <c r="AB92">
        <v>2</v>
      </c>
      <c r="AC92" t="s">
        <v>54</v>
      </c>
      <c r="AD92" t="s">
        <v>55</v>
      </c>
      <c r="AE92" t="s">
        <v>99</v>
      </c>
      <c r="AF92" t="s">
        <v>102</v>
      </c>
      <c r="AG92" t="s">
        <v>58</v>
      </c>
      <c r="AH92" t="s">
        <v>45</v>
      </c>
      <c r="AI92" t="s">
        <v>59</v>
      </c>
      <c r="AJ92" t="s">
        <v>60</v>
      </c>
      <c r="AK92" t="s">
        <v>61</v>
      </c>
      <c r="AL92" t="s">
        <v>62</v>
      </c>
      <c r="AM92" t="s">
        <v>63</v>
      </c>
      <c r="AO92" t="s">
        <v>64</v>
      </c>
    </row>
    <row r="93" spans="1:41" x14ac:dyDescent="0.25">
      <c r="A93" t="s">
        <v>44</v>
      </c>
      <c r="B93" t="s">
        <v>45</v>
      </c>
      <c r="C93" t="s">
        <v>46</v>
      </c>
      <c r="D93" s="1">
        <v>41536</v>
      </c>
      <c r="E93" t="s">
        <v>102</v>
      </c>
      <c r="F93" t="s">
        <v>48</v>
      </c>
      <c r="G93" t="s">
        <v>49</v>
      </c>
      <c r="H93" t="s">
        <v>50</v>
      </c>
      <c r="I93" t="s">
        <v>100</v>
      </c>
      <c r="J93" t="s">
        <v>52</v>
      </c>
      <c r="K93">
        <v>400</v>
      </c>
      <c r="L93">
        <v>1230</v>
      </c>
      <c r="M93" t="s">
        <v>53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71.099999999999994</v>
      </c>
      <c r="X93">
        <v>1.18E-2</v>
      </c>
      <c r="Y93">
        <v>-0.755</v>
      </c>
      <c r="AB93">
        <v>2</v>
      </c>
      <c r="AC93" t="s">
        <v>54</v>
      </c>
      <c r="AD93" t="s">
        <v>55</v>
      </c>
      <c r="AE93" t="s">
        <v>101</v>
      </c>
      <c r="AF93" t="s">
        <v>102</v>
      </c>
      <c r="AG93" t="s">
        <v>58</v>
      </c>
      <c r="AH93" t="s">
        <v>45</v>
      </c>
      <c r="AI93" t="s">
        <v>59</v>
      </c>
      <c r="AJ93" t="s">
        <v>60</v>
      </c>
      <c r="AK93" t="s">
        <v>61</v>
      </c>
      <c r="AL93" t="s">
        <v>62</v>
      </c>
      <c r="AM93" t="s">
        <v>63</v>
      </c>
      <c r="AO93" t="s">
        <v>64</v>
      </c>
    </row>
    <row r="94" spans="1:41" x14ac:dyDescent="0.25">
      <c r="A94" t="s">
        <v>44</v>
      </c>
      <c r="B94" t="s">
        <v>45</v>
      </c>
      <c r="C94" t="s">
        <v>46</v>
      </c>
      <c r="D94" s="1">
        <v>41536</v>
      </c>
      <c r="E94" t="s">
        <v>102</v>
      </c>
      <c r="F94" t="s">
        <v>48</v>
      </c>
      <c r="G94" t="s">
        <v>49</v>
      </c>
      <c r="H94" t="s">
        <v>50</v>
      </c>
      <c r="I94" t="s">
        <v>79</v>
      </c>
      <c r="J94" t="s">
        <v>52</v>
      </c>
      <c r="K94">
        <v>400</v>
      </c>
      <c r="L94">
        <v>1240</v>
      </c>
      <c r="M94" t="s">
        <v>53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38.1</v>
      </c>
      <c r="X94">
        <v>8.0300000000000007E-3</v>
      </c>
      <c r="Y94">
        <v>-0.84099999999999997</v>
      </c>
      <c r="AB94">
        <v>2</v>
      </c>
      <c r="AC94" t="s">
        <v>54</v>
      </c>
      <c r="AD94" t="s">
        <v>55</v>
      </c>
      <c r="AE94" t="s">
        <v>80</v>
      </c>
      <c r="AF94" t="s">
        <v>102</v>
      </c>
      <c r="AG94" t="s">
        <v>58</v>
      </c>
      <c r="AH94" t="s">
        <v>45</v>
      </c>
      <c r="AI94" t="s">
        <v>59</v>
      </c>
      <c r="AJ94" t="s">
        <v>60</v>
      </c>
      <c r="AK94" t="s">
        <v>61</v>
      </c>
      <c r="AL94" t="s">
        <v>62</v>
      </c>
      <c r="AM94" t="s">
        <v>63</v>
      </c>
      <c r="AO94" t="s">
        <v>64</v>
      </c>
    </row>
    <row r="95" spans="1:41" x14ac:dyDescent="0.25">
      <c r="A95" t="s">
        <v>44</v>
      </c>
      <c r="B95" t="s">
        <v>45</v>
      </c>
      <c r="C95" t="s">
        <v>46</v>
      </c>
      <c r="D95" s="1">
        <v>41536</v>
      </c>
      <c r="E95" t="s">
        <v>102</v>
      </c>
      <c r="F95" t="s">
        <v>48</v>
      </c>
      <c r="G95" t="s">
        <v>49</v>
      </c>
      <c r="H95" t="s">
        <v>50</v>
      </c>
      <c r="I95" t="s">
        <v>81</v>
      </c>
      <c r="J95" t="s">
        <v>52</v>
      </c>
      <c r="K95">
        <v>400</v>
      </c>
      <c r="L95">
        <v>1220</v>
      </c>
      <c r="M95" t="s">
        <v>53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51.2</v>
      </c>
      <c r="X95">
        <v>1.01E-2</v>
      </c>
      <c r="Y95">
        <v>-1.06</v>
      </c>
      <c r="AB95">
        <v>2</v>
      </c>
      <c r="AC95" t="s">
        <v>54</v>
      </c>
      <c r="AD95" t="s">
        <v>55</v>
      </c>
      <c r="AE95" t="s">
        <v>82</v>
      </c>
      <c r="AF95" t="s">
        <v>102</v>
      </c>
      <c r="AG95" t="s">
        <v>58</v>
      </c>
      <c r="AH95" t="s">
        <v>45</v>
      </c>
      <c r="AI95" t="s">
        <v>59</v>
      </c>
      <c r="AJ95" t="s">
        <v>60</v>
      </c>
      <c r="AK95" t="s">
        <v>61</v>
      </c>
      <c r="AL95" t="s">
        <v>62</v>
      </c>
      <c r="AM95" t="s">
        <v>63</v>
      </c>
      <c r="AO95" t="s">
        <v>64</v>
      </c>
    </row>
    <row r="96" spans="1:41" x14ac:dyDescent="0.25">
      <c r="A96" t="s">
        <v>44</v>
      </c>
      <c r="B96" t="s">
        <v>45</v>
      </c>
      <c r="C96" t="s">
        <v>46</v>
      </c>
      <c r="D96" s="1">
        <v>41536</v>
      </c>
      <c r="E96" t="s">
        <v>102</v>
      </c>
      <c r="F96" t="s">
        <v>83</v>
      </c>
      <c r="G96" t="s">
        <v>49</v>
      </c>
      <c r="H96" t="s">
        <v>50</v>
      </c>
      <c r="I96" t="s">
        <v>69</v>
      </c>
      <c r="J96" t="s">
        <v>52</v>
      </c>
      <c r="K96">
        <v>400</v>
      </c>
      <c r="L96">
        <v>1020</v>
      </c>
      <c r="M96" t="s">
        <v>53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43.9</v>
      </c>
      <c r="X96">
        <v>7.5199999999999998E-3</v>
      </c>
      <c r="Y96">
        <v>-0.97499999999999998</v>
      </c>
      <c r="AB96">
        <v>2</v>
      </c>
      <c r="AC96" t="s">
        <v>84</v>
      </c>
      <c r="AD96" t="s">
        <v>55</v>
      </c>
      <c r="AE96" t="s">
        <v>70</v>
      </c>
      <c r="AF96" t="s">
        <v>102</v>
      </c>
      <c r="AG96" t="s">
        <v>58</v>
      </c>
      <c r="AH96" t="s">
        <v>45</v>
      </c>
      <c r="AI96" t="s">
        <v>59</v>
      </c>
      <c r="AJ96" t="s">
        <v>60</v>
      </c>
      <c r="AK96" t="s">
        <v>61</v>
      </c>
      <c r="AL96" t="s">
        <v>62</v>
      </c>
      <c r="AM96" t="s">
        <v>63</v>
      </c>
      <c r="AO96" t="s">
        <v>64</v>
      </c>
    </row>
    <row r="97" spans="1:41" x14ac:dyDescent="0.25">
      <c r="A97" t="s">
        <v>44</v>
      </c>
      <c r="B97" t="s">
        <v>45</v>
      </c>
      <c r="C97" t="s">
        <v>46</v>
      </c>
      <c r="D97" s="1">
        <v>41536</v>
      </c>
      <c r="E97" t="s">
        <v>102</v>
      </c>
      <c r="F97" t="s">
        <v>83</v>
      </c>
      <c r="G97" t="s">
        <v>49</v>
      </c>
      <c r="H97" t="s">
        <v>50</v>
      </c>
      <c r="I97" t="s">
        <v>71</v>
      </c>
      <c r="J97" t="s">
        <v>52</v>
      </c>
      <c r="K97">
        <v>400</v>
      </c>
      <c r="L97">
        <v>927</v>
      </c>
      <c r="M97" t="s">
        <v>53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39.799999999999997</v>
      </c>
      <c r="X97">
        <v>5.3400000000000001E-3</v>
      </c>
      <c r="Y97">
        <v>-1.36</v>
      </c>
      <c r="AB97">
        <v>2</v>
      </c>
      <c r="AC97" t="s">
        <v>84</v>
      </c>
      <c r="AD97" t="s">
        <v>55</v>
      </c>
      <c r="AE97" t="s">
        <v>72</v>
      </c>
      <c r="AF97" t="s">
        <v>102</v>
      </c>
      <c r="AG97" t="s">
        <v>58</v>
      </c>
      <c r="AH97" t="s">
        <v>45</v>
      </c>
      <c r="AI97" t="s">
        <v>59</v>
      </c>
      <c r="AJ97" t="s">
        <v>60</v>
      </c>
      <c r="AK97" t="s">
        <v>61</v>
      </c>
      <c r="AL97" t="s">
        <v>62</v>
      </c>
      <c r="AM97" t="s">
        <v>63</v>
      </c>
      <c r="AO97" t="s">
        <v>64</v>
      </c>
    </row>
    <row r="98" spans="1:41" x14ac:dyDescent="0.25">
      <c r="A98" t="s">
        <v>44</v>
      </c>
      <c r="B98" t="s">
        <v>45</v>
      </c>
      <c r="C98" t="s">
        <v>46</v>
      </c>
      <c r="D98" s="1">
        <v>41536</v>
      </c>
      <c r="E98" t="s">
        <v>102</v>
      </c>
      <c r="F98" t="s">
        <v>83</v>
      </c>
      <c r="G98" t="s">
        <v>49</v>
      </c>
      <c r="H98" t="s">
        <v>50</v>
      </c>
      <c r="I98" t="s">
        <v>90</v>
      </c>
      <c r="J98" t="s">
        <v>52</v>
      </c>
      <c r="K98">
        <v>400</v>
      </c>
      <c r="L98">
        <v>1020</v>
      </c>
      <c r="M98" t="s">
        <v>53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45.6</v>
      </c>
      <c r="X98">
        <v>7.1700000000000002E-3</v>
      </c>
      <c r="Y98">
        <v>-0.77200000000000002</v>
      </c>
      <c r="AB98">
        <v>2</v>
      </c>
      <c r="AC98" t="s">
        <v>84</v>
      </c>
      <c r="AD98" t="s">
        <v>55</v>
      </c>
      <c r="AE98" t="s">
        <v>91</v>
      </c>
      <c r="AF98" t="s">
        <v>102</v>
      </c>
      <c r="AG98" t="s">
        <v>58</v>
      </c>
      <c r="AH98" t="s">
        <v>45</v>
      </c>
      <c r="AI98" t="s">
        <v>59</v>
      </c>
      <c r="AJ98" t="s">
        <v>60</v>
      </c>
      <c r="AK98" t="s">
        <v>61</v>
      </c>
      <c r="AL98" t="s">
        <v>62</v>
      </c>
      <c r="AM98" t="s">
        <v>63</v>
      </c>
      <c r="AO98" t="s">
        <v>64</v>
      </c>
    </row>
    <row r="99" spans="1:41" x14ac:dyDescent="0.25">
      <c r="A99" t="s">
        <v>44</v>
      </c>
      <c r="B99" t="s">
        <v>45</v>
      </c>
      <c r="C99" t="s">
        <v>46</v>
      </c>
      <c r="D99" s="1">
        <v>41536</v>
      </c>
      <c r="E99" t="s">
        <v>102</v>
      </c>
      <c r="F99" t="s">
        <v>83</v>
      </c>
      <c r="G99" t="s">
        <v>49</v>
      </c>
      <c r="H99" t="s">
        <v>50</v>
      </c>
      <c r="I99" t="s">
        <v>103</v>
      </c>
      <c r="J99" t="s">
        <v>52</v>
      </c>
      <c r="K99">
        <v>400</v>
      </c>
      <c r="L99">
        <v>1040</v>
      </c>
      <c r="M99" t="s">
        <v>53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46.2</v>
      </c>
      <c r="X99">
        <v>7.1399999999999996E-3</v>
      </c>
      <c r="Y99">
        <v>-0.53400000000000003</v>
      </c>
      <c r="AB99">
        <v>2</v>
      </c>
      <c r="AC99" t="s">
        <v>84</v>
      </c>
      <c r="AD99" t="s">
        <v>55</v>
      </c>
      <c r="AE99" t="s">
        <v>104</v>
      </c>
      <c r="AF99" t="s">
        <v>102</v>
      </c>
      <c r="AG99" t="s">
        <v>58</v>
      </c>
      <c r="AH99" t="s">
        <v>45</v>
      </c>
      <c r="AI99" t="s">
        <v>59</v>
      </c>
      <c r="AJ99" t="s">
        <v>60</v>
      </c>
      <c r="AK99" t="s">
        <v>61</v>
      </c>
      <c r="AL99" t="s">
        <v>62</v>
      </c>
      <c r="AM99" t="s">
        <v>63</v>
      </c>
      <c r="AO99" t="s">
        <v>64</v>
      </c>
    </row>
    <row r="100" spans="1:41" x14ac:dyDescent="0.25">
      <c r="A100" t="s">
        <v>44</v>
      </c>
      <c r="B100" t="s">
        <v>45</v>
      </c>
      <c r="C100" t="s">
        <v>46</v>
      </c>
      <c r="D100" s="1">
        <v>41536</v>
      </c>
      <c r="E100" t="s">
        <v>102</v>
      </c>
      <c r="F100" t="s">
        <v>83</v>
      </c>
      <c r="G100" t="s">
        <v>49</v>
      </c>
      <c r="H100" t="s">
        <v>50</v>
      </c>
      <c r="I100" t="s">
        <v>92</v>
      </c>
      <c r="J100" t="s">
        <v>52</v>
      </c>
      <c r="K100">
        <v>400</v>
      </c>
      <c r="L100">
        <v>1010</v>
      </c>
      <c r="M100" t="s">
        <v>53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47.9</v>
      </c>
      <c r="X100">
        <v>7.5199999999999998E-3</v>
      </c>
      <c r="Y100">
        <v>-0.74399999999999999</v>
      </c>
      <c r="AB100">
        <v>2</v>
      </c>
      <c r="AC100" t="s">
        <v>84</v>
      </c>
      <c r="AD100" t="s">
        <v>55</v>
      </c>
      <c r="AE100" t="s">
        <v>93</v>
      </c>
      <c r="AF100" t="s">
        <v>102</v>
      </c>
      <c r="AG100" t="s">
        <v>58</v>
      </c>
      <c r="AH100" t="s">
        <v>45</v>
      </c>
      <c r="AI100" t="s">
        <v>59</v>
      </c>
      <c r="AJ100" t="s">
        <v>60</v>
      </c>
      <c r="AK100" t="s">
        <v>61</v>
      </c>
      <c r="AL100" t="s">
        <v>62</v>
      </c>
      <c r="AM100" t="s">
        <v>63</v>
      </c>
      <c r="AO100" t="s">
        <v>64</v>
      </c>
    </row>
    <row r="101" spans="1:41" x14ac:dyDescent="0.25">
      <c r="A101" t="s">
        <v>44</v>
      </c>
      <c r="B101" t="s">
        <v>45</v>
      </c>
      <c r="C101" t="s">
        <v>46</v>
      </c>
      <c r="D101" s="1">
        <v>41536</v>
      </c>
      <c r="E101" t="s">
        <v>102</v>
      </c>
      <c r="F101" t="s">
        <v>83</v>
      </c>
      <c r="G101" t="s">
        <v>49</v>
      </c>
      <c r="H101" t="s">
        <v>50</v>
      </c>
      <c r="I101" t="s">
        <v>94</v>
      </c>
      <c r="J101" t="s">
        <v>52</v>
      </c>
      <c r="K101">
        <v>400</v>
      </c>
      <c r="L101">
        <v>1120</v>
      </c>
      <c r="M101" t="s">
        <v>53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49.5</v>
      </c>
      <c r="X101">
        <v>8.2900000000000005E-3</v>
      </c>
      <c r="Y101">
        <v>-0.86299999999999999</v>
      </c>
      <c r="AB101">
        <v>2</v>
      </c>
      <c r="AC101" t="s">
        <v>84</v>
      </c>
      <c r="AD101" t="s">
        <v>55</v>
      </c>
      <c r="AE101" t="s">
        <v>95</v>
      </c>
      <c r="AF101" t="s">
        <v>102</v>
      </c>
      <c r="AG101" t="s">
        <v>58</v>
      </c>
      <c r="AH101" t="s">
        <v>45</v>
      </c>
      <c r="AI101" t="s">
        <v>59</v>
      </c>
      <c r="AJ101" t="s">
        <v>60</v>
      </c>
      <c r="AK101" t="s">
        <v>61</v>
      </c>
      <c r="AL101" t="s">
        <v>62</v>
      </c>
      <c r="AM101" t="s">
        <v>63</v>
      </c>
      <c r="AO101" t="s">
        <v>64</v>
      </c>
    </row>
    <row r="102" spans="1:41" x14ac:dyDescent="0.25">
      <c r="A102" t="s">
        <v>44</v>
      </c>
      <c r="B102" t="s">
        <v>45</v>
      </c>
      <c r="C102" t="s">
        <v>46</v>
      </c>
      <c r="D102" s="1">
        <v>41536</v>
      </c>
      <c r="E102" t="s">
        <v>102</v>
      </c>
      <c r="F102" t="s">
        <v>83</v>
      </c>
      <c r="G102" t="s">
        <v>49</v>
      </c>
      <c r="H102" t="s">
        <v>50</v>
      </c>
      <c r="I102" t="s">
        <v>96</v>
      </c>
      <c r="J102" t="s">
        <v>52</v>
      </c>
      <c r="K102">
        <v>400</v>
      </c>
      <c r="L102">
        <v>1170</v>
      </c>
      <c r="M102" t="s">
        <v>53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50.2</v>
      </c>
      <c r="X102">
        <v>9.9399999999999992E-3</v>
      </c>
      <c r="Y102">
        <v>-0.83299999999999996</v>
      </c>
      <c r="AB102">
        <v>2</v>
      </c>
      <c r="AC102" t="s">
        <v>84</v>
      </c>
      <c r="AD102" t="s">
        <v>55</v>
      </c>
      <c r="AE102" t="s">
        <v>97</v>
      </c>
      <c r="AF102" t="s">
        <v>102</v>
      </c>
      <c r="AG102" t="s">
        <v>58</v>
      </c>
      <c r="AH102" t="s">
        <v>45</v>
      </c>
      <c r="AI102" t="s">
        <v>59</v>
      </c>
      <c r="AJ102" t="s">
        <v>60</v>
      </c>
      <c r="AK102" t="s">
        <v>61</v>
      </c>
      <c r="AL102" t="s">
        <v>62</v>
      </c>
      <c r="AM102" t="s">
        <v>63</v>
      </c>
      <c r="AO102" t="s">
        <v>64</v>
      </c>
    </row>
    <row r="103" spans="1:41" x14ac:dyDescent="0.25">
      <c r="A103" t="s">
        <v>44</v>
      </c>
      <c r="B103" t="s">
        <v>45</v>
      </c>
      <c r="C103" t="s">
        <v>46</v>
      </c>
      <c r="D103" s="1">
        <v>41536</v>
      </c>
      <c r="E103" t="s">
        <v>102</v>
      </c>
      <c r="F103" t="s">
        <v>83</v>
      </c>
      <c r="G103" t="s">
        <v>49</v>
      </c>
      <c r="H103" t="s">
        <v>50</v>
      </c>
      <c r="I103" t="s">
        <v>77</v>
      </c>
      <c r="J103" t="s">
        <v>52</v>
      </c>
      <c r="K103">
        <v>400</v>
      </c>
      <c r="L103">
        <v>975</v>
      </c>
      <c r="M103" t="s">
        <v>53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51.5</v>
      </c>
      <c r="X103">
        <v>9.1999999999999998E-3</v>
      </c>
      <c r="Y103">
        <v>-0.88300000000000001</v>
      </c>
      <c r="AB103">
        <v>2</v>
      </c>
      <c r="AC103" t="s">
        <v>84</v>
      </c>
      <c r="AD103" t="s">
        <v>55</v>
      </c>
      <c r="AE103" t="s">
        <v>78</v>
      </c>
      <c r="AF103" t="s">
        <v>102</v>
      </c>
      <c r="AG103" t="s">
        <v>58</v>
      </c>
      <c r="AH103" t="s">
        <v>45</v>
      </c>
      <c r="AI103" t="s">
        <v>59</v>
      </c>
      <c r="AJ103" t="s">
        <v>60</v>
      </c>
      <c r="AK103" t="s">
        <v>61</v>
      </c>
      <c r="AL103" t="s">
        <v>62</v>
      </c>
      <c r="AM103" t="s">
        <v>63</v>
      </c>
      <c r="AO103" t="s">
        <v>64</v>
      </c>
    </row>
    <row r="104" spans="1:41" x14ac:dyDescent="0.25">
      <c r="A104" t="s">
        <v>44</v>
      </c>
      <c r="B104" t="s">
        <v>45</v>
      </c>
      <c r="C104" t="s">
        <v>46</v>
      </c>
      <c r="D104" s="1">
        <v>41536</v>
      </c>
      <c r="E104" t="s">
        <v>102</v>
      </c>
      <c r="F104" t="s">
        <v>83</v>
      </c>
      <c r="G104" t="s">
        <v>49</v>
      </c>
      <c r="H104" t="s">
        <v>50</v>
      </c>
      <c r="I104" t="s">
        <v>98</v>
      </c>
      <c r="J104" t="s">
        <v>52</v>
      </c>
      <c r="K104">
        <v>400</v>
      </c>
      <c r="L104">
        <v>1250</v>
      </c>
      <c r="M104" t="s">
        <v>53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49.1</v>
      </c>
      <c r="X104">
        <v>7.92E-3</v>
      </c>
      <c r="Y104">
        <v>-0.80900000000000005</v>
      </c>
      <c r="AB104">
        <v>2</v>
      </c>
      <c r="AC104" t="s">
        <v>84</v>
      </c>
      <c r="AD104" t="s">
        <v>55</v>
      </c>
      <c r="AE104" t="s">
        <v>99</v>
      </c>
      <c r="AF104" t="s">
        <v>102</v>
      </c>
      <c r="AG104" t="s">
        <v>58</v>
      </c>
      <c r="AH104" t="s">
        <v>45</v>
      </c>
      <c r="AI104" t="s">
        <v>59</v>
      </c>
      <c r="AJ104" t="s">
        <v>60</v>
      </c>
      <c r="AK104" t="s">
        <v>61</v>
      </c>
      <c r="AL104" t="s">
        <v>62</v>
      </c>
      <c r="AM104" t="s">
        <v>63</v>
      </c>
      <c r="AO104" t="s">
        <v>64</v>
      </c>
    </row>
    <row r="105" spans="1:41" x14ac:dyDescent="0.25">
      <c r="A105" t="s">
        <v>44</v>
      </c>
      <c r="B105" t="s">
        <v>45</v>
      </c>
      <c r="C105" t="s">
        <v>46</v>
      </c>
      <c r="D105" s="1">
        <v>41536</v>
      </c>
      <c r="E105" t="s">
        <v>102</v>
      </c>
      <c r="F105" t="s">
        <v>83</v>
      </c>
      <c r="G105" t="s">
        <v>49</v>
      </c>
      <c r="H105" t="s">
        <v>50</v>
      </c>
      <c r="I105" t="s">
        <v>100</v>
      </c>
      <c r="J105" t="s">
        <v>52</v>
      </c>
      <c r="K105">
        <v>400</v>
      </c>
      <c r="L105">
        <v>1260</v>
      </c>
      <c r="M105" t="s">
        <v>53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61.7</v>
      </c>
      <c r="X105">
        <v>8.9200000000000008E-3</v>
      </c>
      <c r="Y105">
        <v>-0.437</v>
      </c>
      <c r="AB105">
        <v>2</v>
      </c>
      <c r="AC105" t="s">
        <v>84</v>
      </c>
      <c r="AD105" t="s">
        <v>55</v>
      </c>
      <c r="AE105" t="s">
        <v>101</v>
      </c>
      <c r="AF105" t="s">
        <v>102</v>
      </c>
      <c r="AG105" t="s">
        <v>58</v>
      </c>
      <c r="AH105" t="s">
        <v>45</v>
      </c>
      <c r="AI105" t="s">
        <v>59</v>
      </c>
      <c r="AJ105" t="s">
        <v>60</v>
      </c>
      <c r="AK105" t="s">
        <v>61</v>
      </c>
      <c r="AL105" t="s">
        <v>62</v>
      </c>
      <c r="AM105" t="s">
        <v>63</v>
      </c>
      <c r="AO105" t="s">
        <v>64</v>
      </c>
    </row>
    <row r="106" spans="1:41" x14ac:dyDescent="0.25">
      <c r="A106" t="s">
        <v>44</v>
      </c>
      <c r="B106" t="s">
        <v>45</v>
      </c>
      <c r="C106" t="s">
        <v>46</v>
      </c>
      <c r="D106" s="1">
        <v>41536</v>
      </c>
      <c r="E106" t="s">
        <v>102</v>
      </c>
      <c r="F106" t="s">
        <v>83</v>
      </c>
      <c r="G106" t="s">
        <v>49</v>
      </c>
      <c r="H106" t="s">
        <v>50</v>
      </c>
      <c r="I106" t="s">
        <v>79</v>
      </c>
      <c r="J106" t="s">
        <v>52</v>
      </c>
      <c r="K106">
        <v>400</v>
      </c>
      <c r="L106">
        <v>1000</v>
      </c>
      <c r="M106" t="s">
        <v>53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42.7</v>
      </c>
      <c r="X106">
        <v>7.5599999999999999E-3</v>
      </c>
      <c r="Y106">
        <v>-1.03</v>
      </c>
      <c r="AB106">
        <v>2</v>
      </c>
      <c r="AC106" t="s">
        <v>84</v>
      </c>
      <c r="AD106" t="s">
        <v>55</v>
      </c>
      <c r="AE106" t="s">
        <v>80</v>
      </c>
      <c r="AF106" t="s">
        <v>102</v>
      </c>
      <c r="AG106" t="s">
        <v>58</v>
      </c>
      <c r="AH106" t="s">
        <v>45</v>
      </c>
      <c r="AI106" t="s">
        <v>59</v>
      </c>
      <c r="AJ106" t="s">
        <v>60</v>
      </c>
      <c r="AK106" t="s">
        <v>61</v>
      </c>
      <c r="AL106" t="s">
        <v>62</v>
      </c>
      <c r="AM106" t="s">
        <v>63</v>
      </c>
      <c r="AO106" t="s">
        <v>64</v>
      </c>
    </row>
    <row r="107" spans="1:41" x14ac:dyDescent="0.25">
      <c r="A107" t="s">
        <v>44</v>
      </c>
      <c r="B107" t="s">
        <v>45</v>
      </c>
      <c r="C107" t="s">
        <v>46</v>
      </c>
      <c r="D107" s="1">
        <v>41536</v>
      </c>
      <c r="E107" t="s">
        <v>102</v>
      </c>
      <c r="F107" t="s">
        <v>83</v>
      </c>
      <c r="G107" t="s">
        <v>49</v>
      </c>
      <c r="H107" t="s">
        <v>50</v>
      </c>
      <c r="I107" t="s">
        <v>81</v>
      </c>
      <c r="J107" t="s">
        <v>52</v>
      </c>
      <c r="K107">
        <v>400</v>
      </c>
      <c r="L107">
        <v>1080</v>
      </c>
      <c r="M107" t="s">
        <v>53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48.6</v>
      </c>
      <c r="X107">
        <v>7.9299999999999995E-3</v>
      </c>
      <c r="Y107">
        <v>-0.81100000000000005</v>
      </c>
      <c r="AB107">
        <v>2</v>
      </c>
      <c r="AC107" t="s">
        <v>84</v>
      </c>
      <c r="AD107" t="s">
        <v>55</v>
      </c>
      <c r="AE107" t="s">
        <v>82</v>
      </c>
      <c r="AF107" t="s">
        <v>102</v>
      </c>
      <c r="AG107" t="s">
        <v>58</v>
      </c>
      <c r="AH107" t="s">
        <v>45</v>
      </c>
      <c r="AI107" t="s">
        <v>59</v>
      </c>
      <c r="AJ107" t="s">
        <v>60</v>
      </c>
      <c r="AK107" t="s">
        <v>61</v>
      </c>
      <c r="AL107" t="s">
        <v>62</v>
      </c>
      <c r="AM107" t="s">
        <v>63</v>
      </c>
      <c r="AO107" t="s">
        <v>64</v>
      </c>
    </row>
    <row r="108" spans="1:41" x14ac:dyDescent="0.25">
      <c r="A108" t="s">
        <v>44</v>
      </c>
      <c r="B108" t="s">
        <v>45</v>
      </c>
      <c r="C108" t="s">
        <v>46</v>
      </c>
      <c r="D108" s="1">
        <v>41536</v>
      </c>
      <c r="E108" t="s">
        <v>102</v>
      </c>
      <c r="F108" t="s">
        <v>85</v>
      </c>
      <c r="G108" t="s">
        <v>49</v>
      </c>
      <c r="H108" t="s">
        <v>50</v>
      </c>
      <c r="I108" t="s">
        <v>69</v>
      </c>
      <c r="J108" t="s">
        <v>52</v>
      </c>
      <c r="K108">
        <v>400</v>
      </c>
      <c r="L108">
        <v>1840</v>
      </c>
      <c r="M108" t="s">
        <v>53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41.1</v>
      </c>
      <c r="X108">
        <v>7.8300000000000002E-3</v>
      </c>
      <c r="Y108">
        <v>-1.03</v>
      </c>
      <c r="AB108">
        <v>2</v>
      </c>
      <c r="AC108" t="s">
        <v>86</v>
      </c>
      <c r="AD108" t="s">
        <v>55</v>
      </c>
      <c r="AE108" t="s">
        <v>70</v>
      </c>
      <c r="AF108" t="s">
        <v>102</v>
      </c>
      <c r="AG108" t="s">
        <v>58</v>
      </c>
      <c r="AH108" t="s">
        <v>45</v>
      </c>
      <c r="AI108" t="s">
        <v>59</v>
      </c>
      <c r="AJ108" t="s">
        <v>60</v>
      </c>
      <c r="AK108" t="s">
        <v>61</v>
      </c>
      <c r="AL108" t="s">
        <v>62</v>
      </c>
      <c r="AM108" t="s">
        <v>63</v>
      </c>
      <c r="AO108" t="s">
        <v>64</v>
      </c>
    </row>
    <row r="109" spans="1:41" x14ac:dyDescent="0.25">
      <c r="A109" t="s">
        <v>44</v>
      </c>
      <c r="B109" t="s">
        <v>45</v>
      </c>
      <c r="C109" t="s">
        <v>46</v>
      </c>
      <c r="D109" s="1">
        <v>41536</v>
      </c>
      <c r="E109" t="s">
        <v>102</v>
      </c>
      <c r="F109" t="s">
        <v>85</v>
      </c>
      <c r="G109" t="s">
        <v>49</v>
      </c>
      <c r="H109" t="s">
        <v>50</v>
      </c>
      <c r="I109" t="s">
        <v>71</v>
      </c>
      <c r="J109" t="s">
        <v>52</v>
      </c>
      <c r="K109">
        <v>400</v>
      </c>
      <c r="L109">
        <v>1620</v>
      </c>
      <c r="M109" t="s">
        <v>53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36.299999999999997</v>
      </c>
      <c r="X109">
        <v>5.0099999999999997E-3</v>
      </c>
      <c r="Y109">
        <v>-1.7</v>
      </c>
      <c r="AB109">
        <v>2</v>
      </c>
      <c r="AC109" t="s">
        <v>86</v>
      </c>
      <c r="AD109" t="s">
        <v>55</v>
      </c>
      <c r="AE109" t="s">
        <v>72</v>
      </c>
      <c r="AF109" t="s">
        <v>102</v>
      </c>
      <c r="AG109" t="s">
        <v>58</v>
      </c>
      <c r="AH109" t="s">
        <v>45</v>
      </c>
      <c r="AI109" t="s">
        <v>59</v>
      </c>
      <c r="AJ109" t="s">
        <v>60</v>
      </c>
      <c r="AK109" t="s">
        <v>61</v>
      </c>
      <c r="AL109" t="s">
        <v>62</v>
      </c>
      <c r="AM109" t="s">
        <v>63</v>
      </c>
      <c r="AO109" t="s">
        <v>64</v>
      </c>
    </row>
    <row r="110" spans="1:41" x14ac:dyDescent="0.25">
      <c r="A110" t="s">
        <v>44</v>
      </c>
      <c r="B110" t="s">
        <v>45</v>
      </c>
      <c r="C110" t="s">
        <v>46</v>
      </c>
      <c r="D110" s="1">
        <v>41536</v>
      </c>
      <c r="E110" t="s">
        <v>102</v>
      </c>
      <c r="F110" t="s">
        <v>85</v>
      </c>
      <c r="G110" t="s">
        <v>49</v>
      </c>
      <c r="H110" t="s">
        <v>50</v>
      </c>
      <c r="I110" t="s">
        <v>90</v>
      </c>
      <c r="J110" t="s">
        <v>52</v>
      </c>
      <c r="K110">
        <v>400</v>
      </c>
      <c r="L110">
        <v>1530</v>
      </c>
      <c r="M110" t="s">
        <v>53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42.4</v>
      </c>
      <c r="X110">
        <v>7.2500000000000004E-3</v>
      </c>
      <c r="Y110">
        <v>-0.93400000000000005</v>
      </c>
      <c r="AB110">
        <v>2</v>
      </c>
      <c r="AC110" t="s">
        <v>86</v>
      </c>
      <c r="AD110" t="s">
        <v>55</v>
      </c>
      <c r="AE110" t="s">
        <v>91</v>
      </c>
      <c r="AF110" t="s">
        <v>102</v>
      </c>
      <c r="AG110" t="s">
        <v>58</v>
      </c>
      <c r="AH110" t="s">
        <v>45</v>
      </c>
      <c r="AI110" t="s">
        <v>59</v>
      </c>
      <c r="AJ110" t="s">
        <v>60</v>
      </c>
      <c r="AK110" t="s">
        <v>61</v>
      </c>
      <c r="AL110" t="s">
        <v>62</v>
      </c>
      <c r="AM110" t="s">
        <v>63</v>
      </c>
      <c r="AO110" t="s">
        <v>64</v>
      </c>
    </row>
    <row r="111" spans="1:41" x14ac:dyDescent="0.25">
      <c r="A111" t="s">
        <v>44</v>
      </c>
      <c r="B111" t="s">
        <v>45</v>
      </c>
      <c r="C111" t="s">
        <v>46</v>
      </c>
      <c r="D111" s="1">
        <v>41536</v>
      </c>
      <c r="E111" t="s">
        <v>102</v>
      </c>
      <c r="F111" t="s">
        <v>85</v>
      </c>
      <c r="G111" t="s">
        <v>49</v>
      </c>
      <c r="H111" t="s">
        <v>50</v>
      </c>
      <c r="I111" t="s">
        <v>103</v>
      </c>
      <c r="J111" t="s">
        <v>52</v>
      </c>
      <c r="K111">
        <v>400</v>
      </c>
      <c r="L111">
        <v>1360</v>
      </c>
      <c r="M111" t="s">
        <v>53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43.2</v>
      </c>
      <c r="X111">
        <v>6.7400000000000003E-3</v>
      </c>
      <c r="Y111">
        <v>-0.79900000000000004</v>
      </c>
      <c r="AB111">
        <v>2</v>
      </c>
      <c r="AC111" t="s">
        <v>86</v>
      </c>
      <c r="AD111" t="s">
        <v>55</v>
      </c>
      <c r="AE111" t="s">
        <v>104</v>
      </c>
      <c r="AF111" t="s">
        <v>102</v>
      </c>
      <c r="AG111" t="s">
        <v>58</v>
      </c>
      <c r="AH111" t="s">
        <v>45</v>
      </c>
      <c r="AI111" t="s">
        <v>59</v>
      </c>
      <c r="AJ111" t="s">
        <v>60</v>
      </c>
      <c r="AK111" t="s">
        <v>61</v>
      </c>
      <c r="AL111" t="s">
        <v>62</v>
      </c>
      <c r="AM111" t="s">
        <v>63</v>
      </c>
      <c r="AO111" t="s">
        <v>64</v>
      </c>
    </row>
    <row r="112" spans="1:41" x14ac:dyDescent="0.25">
      <c r="A112" t="s">
        <v>44</v>
      </c>
      <c r="B112" t="s">
        <v>45</v>
      </c>
      <c r="C112" t="s">
        <v>46</v>
      </c>
      <c r="D112" s="1">
        <v>41536</v>
      </c>
      <c r="E112" t="s">
        <v>102</v>
      </c>
      <c r="F112" t="s">
        <v>85</v>
      </c>
      <c r="G112" t="s">
        <v>49</v>
      </c>
      <c r="H112" t="s">
        <v>50</v>
      </c>
      <c r="I112" t="s">
        <v>92</v>
      </c>
      <c r="J112" t="s">
        <v>52</v>
      </c>
      <c r="K112">
        <v>400</v>
      </c>
      <c r="L112">
        <v>1450</v>
      </c>
      <c r="M112" t="s">
        <v>53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44.6</v>
      </c>
      <c r="X112">
        <v>7.7799999999999996E-3</v>
      </c>
      <c r="Y112">
        <v>-0.92</v>
      </c>
      <c r="AB112">
        <v>2</v>
      </c>
      <c r="AC112" t="s">
        <v>86</v>
      </c>
      <c r="AD112" t="s">
        <v>55</v>
      </c>
      <c r="AE112" t="s">
        <v>93</v>
      </c>
      <c r="AF112" t="s">
        <v>102</v>
      </c>
      <c r="AG112" t="s">
        <v>58</v>
      </c>
      <c r="AH112" t="s">
        <v>45</v>
      </c>
      <c r="AI112" t="s">
        <v>59</v>
      </c>
      <c r="AJ112" t="s">
        <v>60</v>
      </c>
      <c r="AK112" t="s">
        <v>61</v>
      </c>
      <c r="AL112" t="s">
        <v>62</v>
      </c>
      <c r="AM112" t="s">
        <v>63</v>
      </c>
      <c r="AO112" t="s">
        <v>64</v>
      </c>
    </row>
    <row r="113" spans="1:41" x14ac:dyDescent="0.25">
      <c r="A113" t="s">
        <v>44</v>
      </c>
      <c r="B113" t="s">
        <v>45</v>
      </c>
      <c r="C113" t="s">
        <v>46</v>
      </c>
      <c r="D113" s="1">
        <v>41536</v>
      </c>
      <c r="E113" t="s">
        <v>102</v>
      </c>
      <c r="F113" t="s">
        <v>85</v>
      </c>
      <c r="G113" t="s">
        <v>49</v>
      </c>
      <c r="H113" t="s">
        <v>50</v>
      </c>
      <c r="I113" t="s">
        <v>94</v>
      </c>
      <c r="J113" t="s">
        <v>52</v>
      </c>
      <c r="K113">
        <v>400</v>
      </c>
      <c r="L113">
        <v>1440</v>
      </c>
      <c r="M113" t="s">
        <v>53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47.2</v>
      </c>
      <c r="X113">
        <v>8.6499999999999997E-3</v>
      </c>
      <c r="Y113">
        <v>-0.98699999999999999</v>
      </c>
      <c r="AB113">
        <v>2</v>
      </c>
      <c r="AC113" t="s">
        <v>86</v>
      </c>
      <c r="AD113" t="s">
        <v>55</v>
      </c>
      <c r="AE113" t="s">
        <v>95</v>
      </c>
      <c r="AF113" t="s">
        <v>102</v>
      </c>
      <c r="AG113" t="s">
        <v>58</v>
      </c>
      <c r="AH113" t="s">
        <v>45</v>
      </c>
      <c r="AI113" t="s">
        <v>59</v>
      </c>
      <c r="AJ113" t="s">
        <v>60</v>
      </c>
      <c r="AK113" t="s">
        <v>61</v>
      </c>
      <c r="AL113" t="s">
        <v>62</v>
      </c>
      <c r="AM113" t="s">
        <v>63</v>
      </c>
      <c r="AO113" t="s">
        <v>64</v>
      </c>
    </row>
    <row r="114" spans="1:41" x14ac:dyDescent="0.25">
      <c r="A114" t="s">
        <v>44</v>
      </c>
      <c r="B114" t="s">
        <v>45</v>
      </c>
      <c r="C114" t="s">
        <v>46</v>
      </c>
      <c r="D114" s="1">
        <v>41536</v>
      </c>
      <c r="E114" t="s">
        <v>102</v>
      </c>
      <c r="F114" t="s">
        <v>85</v>
      </c>
      <c r="G114" t="s">
        <v>49</v>
      </c>
      <c r="H114" t="s">
        <v>50</v>
      </c>
      <c r="I114" t="s">
        <v>96</v>
      </c>
      <c r="J114" t="s">
        <v>52</v>
      </c>
      <c r="K114">
        <v>400</v>
      </c>
      <c r="L114">
        <v>1770</v>
      </c>
      <c r="M114" t="s">
        <v>53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47.2</v>
      </c>
      <c r="X114">
        <v>1.03E-2</v>
      </c>
      <c r="Y114">
        <v>-1.1100000000000001</v>
      </c>
      <c r="AB114">
        <v>2</v>
      </c>
      <c r="AC114" t="s">
        <v>86</v>
      </c>
      <c r="AD114" t="s">
        <v>55</v>
      </c>
      <c r="AE114" t="s">
        <v>97</v>
      </c>
      <c r="AF114" t="s">
        <v>102</v>
      </c>
      <c r="AG114" t="s">
        <v>58</v>
      </c>
      <c r="AH114" t="s">
        <v>45</v>
      </c>
      <c r="AI114" t="s">
        <v>59</v>
      </c>
      <c r="AJ114" t="s">
        <v>60</v>
      </c>
      <c r="AK114" t="s">
        <v>61</v>
      </c>
      <c r="AL114" t="s">
        <v>62</v>
      </c>
      <c r="AM114" t="s">
        <v>63</v>
      </c>
      <c r="AO114" t="s">
        <v>64</v>
      </c>
    </row>
    <row r="115" spans="1:41" x14ac:dyDescent="0.25">
      <c r="A115" t="s">
        <v>44</v>
      </c>
      <c r="B115" t="s">
        <v>45</v>
      </c>
      <c r="C115" t="s">
        <v>46</v>
      </c>
      <c r="D115" s="1">
        <v>41536</v>
      </c>
      <c r="E115" t="s">
        <v>102</v>
      </c>
      <c r="F115" t="s">
        <v>85</v>
      </c>
      <c r="G115" t="s">
        <v>49</v>
      </c>
      <c r="H115" t="s">
        <v>50</v>
      </c>
      <c r="I115" t="s">
        <v>77</v>
      </c>
      <c r="J115" t="s">
        <v>52</v>
      </c>
      <c r="K115">
        <v>400</v>
      </c>
      <c r="L115">
        <v>1610</v>
      </c>
      <c r="M115" t="s">
        <v>53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48.7</v>
      </c>
      <c r="X115">
        <v>1.03E-2</v>
      </c>
      <c r="Y115">
        <v>-1.07</v>
      </c>
      <c r="AB115">
        <v>2</v>
      </c>
      <c r="AC115" t="s">
        <v>86</v>
      </c>
      <c r="AD115" t="s">
        <v>55</v>
      </c>
      <c r="AE115" t="s">
        <v>78</v>
      </c>
      <c r="AF115" t="s">
        <v>102</v>
      </c>
      <c r="AG115" t="s">
        <v>58</v>
      </c>
      <c r="AH115" t="s">
        <v>45</v>
      </c>
      <c r="AI115" t="s">
        <v>59</v>
      </c>
      <c r="AJ115" t="s">
        <v>60</v>
      </c>
      <c r="AK115" t="s">
        <v>61</v>
      </c>
      <c r="AL115" t="s">
        <v>62</v>
      </c>
      <c r="AM115" t="s">
        <v>63</v>
      </c>
      <c r="AO115" t="s">
        <v>64</v>
      </c>
    </row>
    <row r="116" spans="1:41" x14ac:dyDescent="0.25">
      <c r="A116" t="s">
        <v>44</v>
      </c>
      <c r="B116" t="s">
        <v>45</v>
      </c>
      <c r="C116" t="s">
        <v>46</v>
      </c>
      <c r="D116" s="1">
        <v>41536</v>
      </c>
      <c r="E116" t="s">
        <v>102</v>
      </c>
      <c r="F116" t="s">
        <v>85</v>
      </c>
      <c r="G116" t="s">
        <v>49</v>
      </c>
      <c r="H116" t="s">
        <v>50</v>
      </c>
      <c r="I116" t="s">
        <v>98</v>
      </c>
      <c r="J116" t="s">
        <v>52</v>
      </c>
      <c r="K116">
        <v>400</v>
      </c>
      <c r="L116">
        <v>1670</v>
      </c>
      <c r="M116" t="s">
        <v>53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48.4</v>
      </c>
      <c r="X116">
        <v>9.2300000000000004E-3</v>
      </c>
      <c r="Y116">
        <v>-1.1499999999999999</v>
      </c>
      <c r="AB116">
        <v>2</v>
      </c>
      <c r="AC116" t="s">
        <v>86</v>
      </c>
      <c r="AD116" t="s">
        <v>55</v>
      </c>
      <c r="AE116" t="s">
        <v>99</v>
      </c>
      <c r="AF116" t="s">
        <v>102</v>
      </c>
      <c r="AG116" t="s">
        <v>58</v>
      </c>
      <c r="AH116" t="s">
        <v>45</v>
      </c>
      <c r="AI116" t="s">
        <v>59</v>
      </c>
      <c r="AJ116" t="s">
        <v>60</v>
      </c>
      <c r="AK116" t="s">
        <v>61</v>
      </c>
      <c r="AL116" t="s">
        <v>62</v>
      </c>
      <c r="AM116" t="s">
        <v>63</v>
      </c>
      <c r="AO116" t="s">
        <v>64</v>
      </c>
    </row>
    <row r="117" spans="1:41" x14ac:dyDescent="0.25">
      <c r="A117" t="s">
        <v>44</v>
      </c>
      <c r="B117" t="s">
        <v>45</v>
      </c>
      <c r="C117" t="s">
        <v>46</v>
      </c>
      <c r="D117" s="1">
        <v>41536</v>
      </c>
      <c r="E117" t="s">
        <v>102</v>
      </c>
      <c r="F117" t="s">
        <v>85</v>
      </c>
      <c r="G117" t="s">
        <v>49</v>
      </c>
      <c r="H117" t="s">
        <v>50</v>
      </c>
      <c r="I117" t="s">
        <v>100</v>
      </c>
      <c r="J117" t="s">
        <v>52</v>
      </c>
      <c r="K117">
        <v>400</v>
      </c>
      <c r="L117">
        <v>1420</v>
      </c>
      <c r="M117" t="s">
        <v>53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61.8</v>
      </c>
      <c r="X117">
        <v>9.6699999999999998E-3</v>
      </c>
      <c r="Y117">
        <v>-0.58299999999999996</v>
      </c>
      <c r="AB117">
        <v>2</v>
      </c>
      <c r="AC117" t="s">
        <v>86</v>
      </c>
      <c r="AD117" t="s">
        <v>55</v>
      </c>
      <c r="AE117" t="s">
        <v>101</v>
      </c>
      <c r="AF117" t="s">
        <v>102</v>
      </c>
      <c r="AG117" t="s">
        <v>58</v>
      </c>
      <c r="AH117" t="s">
        <v>45</v>
      </c>
      <c r="AI117" t="s">
        <v>59</v>
      </c>
      <c r="AJ117" t="s">
        <v>60</v>
      </c>
      <c r="AK117" t="s">
        <v>61</v>
      </c>
      <c r="AL117" t="s">
        <v>62</v>
      </c>
      <c r="AM117" t="s">
        <v>63</v>
      </c>
      <c r="AO117" t="s">
        <v>64</v>
      </c>
    </row>
    <row r="118" spans="1:41" x14ac:dyDescent="0.25">
      <c r="A118" t="s">
        <v>44</v>
      </c>
      <c r="B118" t="s">
        <v>45</v>
      </c>
      <c r="C118" t="s">
        <v>46</v>
      </c>
      <c r="D118" s="1">
        <v>41536</v>
      </c>
      <c r="E118" t="s">
        <v>102</v>
      </c>
      <c r="F118" t="s">
        <v>85</v>
      </c>
      <c r="G118" t="s">
        <v>49</v>
      </c>
      <c r="H118" t="s">
        <v>50</v>
      </c>
      <c r="I118" t="s">
        <v>79</v>
      </c>
      <c r="J118" t="s">
        <v>52</v>
      </c>
      <c r="K118">
        <v>400</v>
      </c>
      <c r="L118">
        <v>1560</v>
      </c>
      <c r="M118" t="s">
        <v>53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37.299999999999997</v>
      </c>
      <c r="X118">
        <v>7.8499999999999993E-3</v>
      </c>
      <c r="Y118">
        <v>-1.08</v>
      </c>
      <c r="AB118">
        <v>2</v>
      </c>
      <c r="AC118" t="s">
        <v>86</v>
      </c>
      <c r="AD118" t="s">
        <v>55</v>
      </c>
      <c r="AE118" t="s">
        <v>80</v>
      </c>
      <c r="AF118" t="s">
        <v>102</v>
      </c>
      <c r="AG118" t="s">
        <v>58</v>
      </c>
      <c r="AH118" t="s">
        <v>45</v>
      </c>
      <c r="AI118" t="s">
        <v>59</v>
      </c>
      <c r="AJ118" t="s">
        <v>60</v>
      </c>
      <c r="AK118" t="s">
        <v>61</v>
      </c>
      <c r="AL118" t="s">
        <v>62</v>
      </c>
      <c r="AM118" t="s">
        <v>63</v>
      </c>
      <c r="AO118" t="s">
        <v>64</v>
      </c>
    </row>
    <row r="119" spans="1:41" x14ac:dyDescent="0.25">
      <c r="A119" t="s">
        <v>44</v>
      </c>
      <c r="B119" t="s">
        <v>45</v>
      </c>
      <c r="C119" t="s">
        <v>46</v>
      </c>
      <c r="D119" s="1">
        <v>41536</v>
      </c>
      <c r="E119" t="s">
        <v>102</v>
      </c>
      <c r="F119" t="s">
        <v>85</v>
      </c>
      <c r="G119" t="s">
        <v>49</v>
      </c>
      <c r="H119" t="s">
        <v>50</v>
      </c>
      <c r="I119" t="s">
        <v>81</v>
      </c>
      <c r="J119" t="s">
        <v>52</v>
      </c>
      <c r="K119">
        <v>400</v>
      </c>
      <c r="L119">
        <v>1530</v>
      </c>
      <c r="M119" t="s">
        <v>53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45.7</v>
      </c>
      <c r="X119">
        <v>8.43E-3</v>
      </c>
      <c r="Y119">
        <v>-0.997</v>
      </c>
      <c r="AB119">
        <v>2</v>
      </c>
      <c r="AC119" t="s">
        <v>86</v>
      </c>
      <c r="AD119" t="s">
        <v>55</v>
      </c>
      <c r="AE119" t="s">
        <v>82</v>
      </c>
      <c r="AF119" t="s">
        <v>102</v>
      </c>
      <c r="AG119" t="s">
        <v>58</v>
      </c>
      <c r="AH119" t="s">
        <v>45</v>
      </c>
      <c r="AI119" t="s">
        <v>59</v>
      </c>
      <c r="AJ119" t="s">
        <v>60</v>
      </c>
      <c r="AK119" t="s">
        <v>61</v>
      </c>
      <c r="AL119" t="s">
        <v>62</v>
      </c>
      <c r="AM119" t="s">
        <v>63</v>
      </c>
      <c r="AO119" t="s">
        <v>64</v>
      </c>
    </row>
    <row r="120" spans="1:41" x14ac:dyDescent="0.25">
      <c r="A120" t="s">
        <v>44</v>
      </c>
      <c r="B120" t="s">
        <v>45</v>
      </c>
      <c r="C120" t="s">
        <v>46</v>
      </c>
      <c r="D120" s="1">
        <v>41536</v>
      </c>
      <c r="E120" t="s">
        <v>102</v>
      </c>
      <c r="F120" t="s">
        <v>87</v>
      </c>
      <c r="G120" t="s">
        <v>49</v>
      </c>
      <c r="H120" t="s">
        <v>50</v>
      </c>
      <c r="I120" t="s">
        <v>69</v>
      </c>
      <c r="J120" t="s">
        <v>52</v>
      </c>
      <c r="K120">
        <v>400</v>
      </c>
      <c r="L120">
        <v>1970</v>
      </c>
      <c r="M120" t="s">
        <v>53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40.6</v>
      </c>
      <c r="X120">
        <v>7.8499999999999993E-3</v>
      </c>
      <c r="Y120">
        <v>-1.04</v>
      </c>
      <c r="AB120">
        <v>2</v>
      </c>
      <c r="AC120" t="s">
        <v>88</v>
      </c>
      <c r="AD120" t="s">
        <v>55</v>
      </c>
      <c r="AE120" t="s">
        <v>70</v>
      </c>
      <c r="AF120" t="s">
        <v>102</v>
      </c>
      <c r="AG120" t="s">
        <v>58</v>
      </c>
      <c r="AH120" t="s">
        <v>45</v>
      </c>
      <c r="AI120" t="s">
        <v>59</v>
      </c>
      <c r="AJ120" t="s">
        <v>60</v>
      </c>
      <c r="AK120" t="s">
        <v>61</v>
      </c>
      <c r="AL120" t="s">
        <v>62</v>
      </c>
      <c r="AM120" t="s">
        <v>63</v>
      </c>
      <c r="AO120" t="s">
        <v>64</v>
      </c>
    </row>
    <row r="121" spans="1:41" x14ac:dyDescent="0.25">
      <c r="A121" t="s">
        <v>44</v>
      </c>
      <c r="B121" t="s">
        <v>45</v>
      </c>
      <c r="C121" t="s">
        <v>46</v>
      </c>
      <c r="D121" s="1">
        <v>41536</v>
      </c>
      <c r="E121" t="s">
        <v>102</v>
      </c>
      <c r="F121" t="s">
        <v>87</v>
      </c>
      <c r="G121" t="s">
        <v>49</v>
      </c>
      <c r="H121" t="s">
        <v>50</v>
      </c>
      <c r="I121" t="s">
        <v>71</v>
      </c>
      <c r="J121" t="s">
        <v>52</v>
      </c>
      <c r="K121">
        <v>400</v>
      </c>
      <c r="L121">
        <v>1810</v>
      </c>
      <c r="M121" t="s">
        <v>53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35.299999999999997</v>
      </c>
      <c r="X121">
        <v>4.8900000000000002E-3</v>
      </c>
      <c r="Y121">
        <v>-1.79</v>
      </c>
      <c r="AB121">
        <v>2</v>
      </c>
      <c r="AC121" t="s">
        <v>88</v>
      </c>
      <c r="AD121" t="s">
        <v>55</v>
      </c>
      <c r="AE121" t="s">
        <v>72</v>
      </c>
      <c r="AF121" t="s">
        <v>102</v>
      </c>
      <c r="AG121" t="s">
        <v>58</v>
      </c>
      <c r="AH121" t="s">
        <v>45</v>
      </c>
      <c r="AI121" t="s">
        <v>59</v>
      </c>
      <c r="AJ121" t="s">
        <v>60</v>
      </c>
      <c r="AK121" t="s">
        <v>61</v>
      </c>
      <c r="AL121" t="s">
        <v>62</v>
      </c>
      <c r="AM121" t="s">
        <v>63</v>
      </c>
      <c r="AO121" t="s">
        <v>64</v>
      </c>
    </row>
    <row r="122" spans="1:41" x14ac:dyDescent="0.25">
      <c r="A122" t="s">
        <v>44</v>
      </c>
      <c r="B122" t="s">
        <v>45</v>
      </c>
      <c r="C122" t="s">
        <v>46</v>
      </c>
      <c r="D122" s="1">
        <v>41536</v>
      </c>
      <c r="E122" t="s">
        <v>102</v>
      </c>
      <c r="F122" t="s">
        <v>87</v>
      </c>
      <c r="G122" t="s">
        <v>49</v>
      </c>
      <c r="H122" t="s">
        <v>50</v>
      </c>
      <c r="I122" t="s">
        <v>90</v>
      </c>
      <c r="J122" t="s">
        <v>52</v>
      </c>
      <c r="K122">
        <v>400</v>
      </c>
      <c r="L122">
        <v>1850</v>
      </c>
      <c r="M122" t="s">
        <v>53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40.4</v>
      </c>
      <c r="X122">
        <v>7.3200000000000001E-3</v>
      </c>
      <c r="Y122">
        <v>-1.03</v>
      </c>
      <c r="AB122">
        <v>2</v>
      </c>
      <c r="AC122" t="s">
        <v>88</v>
      </c>
      <c r="AD122" t="s">
        <v>55</v>
      </c>
      <c r="AE122" t="s">
        <v>91</v>
      </c>
      <c r="AF122" t="s">
        <v>102</v>
      </c>
      <c r="AG122" t="s">
        <v>58</v>
      </c>
      <c r="AH122" t="s">
        <v>45</v>
      </c>
      <c r="AI122" t="s">
        <v>59</v>
      </c>
      <c r="AJ122" t="s">
        <v>60</v>
      </c>
      <c r="AK122" t="s">
        <v>61</v>
      </c>
      <c r="AL122" t="s">
        <v>62</v>
      </c>
      <c r="AM122" t="s">
        <v>63</v>
      </c>
      <c r="AO122" t="s">
        <v>64</v>
      </c>
    </row>
    <row r="123" spans="1:41" x14ac:dyDescent="0.25">
      <c r="A123" t="s">
        <v>44</v>
      </c>
      <c r="B123" t="s">
        <v>45</v>
      </c>
      <c r="C123" t="s">
        <v>46</v>
      </c>
      <c r="D123" s="1">
        <v>41536</v>
      </c>
      <c r="E123" t="s">
        <v>102</v>
      </c>
      <c r="F123" t="s">
        <v>87</v>
      </c>
      <c r="G123" t="s">
        <v>49</v>
      </c>
      <c r="H123" t="s">
        <v>50</v>
      </c>
      <c r="I123" t="s">
        <v>103</v>
      </c>
      <c r="J123" t="s">
        <v>52</v>
      </c>
      <c r="K123">
        <v>400</v>
      </c>
      <c r="L123">
        <v>1690</v>
      </c>
      <c r="M123" t="s">
        <v>53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40.1</v>
      </c>
      <c r="X123">
        <v>6.3299999999999997E-3</v>
      </c>
      <c r="Y123">
        <v>-1.07</v>
      </c>
      <c r="AB123">
        <v>2</v>
      </c>
      <c r="AC123" t="s">
        <v>88</v>
      </c>
      <c r="AD123" t="s">
        <v>55</v>
      </c>
      <c r="AE123" t="s">
        <v>104</v>
      </c>
      <c r="AF123" t="s">
        <v>102</v>
      </c>
      <c r="AG123" t="s">
        <v>58</v>
      </c>
      <c r="AH123" t="s">
        <v>45</v>
      </c>
      <c r="AI123" t="s">
        <v>59</v>
      </c>
      <c r="AJ123" t="s">
        <v>60</v>
      </c>
      <c r="AK123" t="s">
        <v>61</v>
      </c>
      <c r="AL123" t="s">
        <v>62</v>
      </c>
      <c r="AM123" t="s">
        <v>63</v>
      </c>
      <c r="AO123" t="s">
        <v>64</v>
      </c>
    </row>
    <row r="124" spans="1:41" x14ac:dyDescent="0.25">
      <c r="A124" t="s">
        <v>44</v>
      </c>
      <c r="B124" t="s">
        <v>45</v>
      </c>
      <c r="C124" t="s">
        <v>46</v>
      </c>
      <c r="D124" s="1">
        <v>41536</v>
      </c>
      <c r="E124" t="s">
        <v>102</v>
      </c>
      <c r="F124" t="s">
        <v>87</v>
      </c>
      <c r="G124" t="s">
        <v>49</v>
      </c>
      <c r="H124" t="s">
        <v>50</v>
      </c>
      <c r="I124" t="s">
        <v>92</v>
      </c>
      <c r="J124" t="s">
        <v>52</v>
      </c>
      <c r="K124">
        <v>400</v>
      </c>
      <c r="L124">
        <v>1680</v>
      </c>
      <c r="M124" t="s">
        <v>53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42.9</v>
      </c>
      <c r="X124">
        <v>7.9100000000000004E-3</v>
      </c>
      <c r="Y124">
        <v>-1.01</v>
      </c>
      <c r="AB124">
        <v>2</v>
      </c>
      <c r="AC124" t="s">
        <v>88</v>
      </c>
      <c r="AD124" t="s">
        <v>55</v>
      </c>
      <c r="AE124" t="s">
        <v>93</v>
      </c>
      <c r="AF124" t="s">
        <v>102</v>
      </c>
      <c r="AG124" t="s">
        <v>58</v>
      </c>
      <c r="AH124" t="s">
        <v>45</v>
      </c>
      <c r="AI124" t="s">
        <v>59</v>
      </c>
      <c r="AJ124" t="s">
        <v>60</v>
      </c>
      <c r="AK124" t="s">
        <v>61</v>
      </c>
      <c r="AL124" t="s">
        <v>62</v>
      </c>
      <c r="AM124" t="s">
        <v>63</v>
      </c>
      <c r="AO124" t="s">
        <v>64</v>
      </c>
    </row>
    <row r="125" spans="1:41" x14ac:dyDescent="0.25">
      <c r="A125" t="s">
        <v>44</v>
      </c>
      <c r="B125" t="s">
        <v>45</v>
      </c>
      <c r="C125" t="s">
        <v>46</v>
      </c>
      <c r="D125" s="1">
        <v>41536</v>
      </c>
      <c r="E125" t="s">
        <v>102</v>
      </c>
      <c r="F125" t="s">
        <v>87</v>
      </c>
      <c r="G125" t="s">
        <v>49</v>
      </c>
      <c r="H125" t="s">
        <v>50</v>
      </c>
      <c r="I125" t="s">
        <v>94</v>
      </c>
      <c r="J125" t="s">
        <v>52</v>
      </c>
      <c r="K125">
        <v>400</v>
      </c>
      <c r="L125">
        <v>1730</v>
      </c>
      <c r="M125" t="s">
        <v>53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45.1</v>
      </c>
      <c r="X125">
        <v>8.9499999999999996E-3</v>
      </c>
      <c r="Y125">
        <v>-1.1000000000000001</v>
      </c>
      <c r="AB125">
        <v>2</v>
      </c>
      <c r="AC125" t="s">
        <v>88</v>
      </c>
      <c r="AD125" t="s">
        <v>55</v>
      </c>
      <c r="AE125" t="s">
        <v>95</v>
      </c>
      <c r="AF125" t="s">
        <v>102</v>
      </c>
      <c r="AG125" t="s">
        <v>58</v>
      </c>
      <c r="AH125" t="s">
        <v>45</v>
      </c>
      <c r="AI125" t="s">
        <v>59</v>
      </c>
      <c r="AJ125" t="s">
        <v>60</v>
      </c>
      <c r="AK125" t="s">
        <v>61</v>
      </c>
      <c r="AL125" t="s">
        <v>62</v>
      </c>
      <c r="AM125" t="s">
        <v>63</v>
      </c>
      <c r="AO125" t="s">
        <v>64</v>
      </c>
    </row>
    <row r="126" spans="1:41" x14ac:dyDescent="0.25">
      <c r="A126" t="s">
        <v>44</v>
      </c>
      <c r="B126" t="s">
        <v>45</v>
      </c>
      <c r="C126" t="s">
        <v>46</v>
      </c>
      <c r="D126" s="1">
        <v>41536</v>
      </c>
      <c r="E126" t="s">
        <v>102</v>
      </c>
      <c r="F126" t="s">
        <v>87</v>
      </c>
      <c r="G126" t="s">
        <v>49</v>
      </c>
      <c r="H126" t="s">
        <v>50</v>
      </c>
      <c r="I126" t="s">
        <v>96</v>
      </c>
      <c r="J126" t="s">
        <v>52</v>
      </c>
      <c r="K126">
        <v>400</v>
      </c>
      <c r="L126">
        <v>1860</v>
      </c>
      <c r="M126" t="s">
        <v>53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46.6</v>
      </c>
      <c r="X126">
        <v>1.03E-2</v>
      </c>
      <c r="Y126">
        <v>-1.1399999999999999</v>
      </c>
      <c r="AB126">
        <v>2</v>
      </c>
      <c r="AC126" t="s">
        <v>88</v>
      </c>
      <c r="AD126" t="s">
        <v>55</v>
      </c>
      <c r="AE126" t="s">
        <v>97</v>
      </c>
      <c r="AF126" t="s">
        <v>102</v>
      </c>
      <c r="AG126" t="s">
        <v>58</v>
      </c>
      <c r="AH126" t="s">
        <v>45</v>
      </c>
      <c r="AI126" t="s">
        <v>59</v>
      </c>
      <c r="AJ126" t="s">
        <v>60</v>
      </c>
      <c r="AK126" t="s">
        <v>61</v>
      </c>
      <c r="AL126" t="s">
        <v>62</v>
      </c>
      <c r="AM126" t="s">
        <v>63</v>
      </c>
      <c r="AO126" t="s">
        <v>64</v>
      </c>
    </row>
    <row r="127" spans="1:41" x14ac:dyDescent="0.25">
      <c r="A127" t="s">
        <v>44</v>
      </c>
      <c r="B127" t="s">
        <v>45</v>
      </c>
      <c r="C127" t="s">
        <v>46</v>
      </c>
      <c r="D127" s="1">
        <v>41536</v>
      </c>
      <c r="E127" t="s">
        <v>102</v>
      </c>
      <c r="F127" t="s">
        <v>87</v>
      </c>
      <c r="G127" t="s">
        <v>49</v>
      </c>
      <c r="H127" t="s">
        <v>50</v>
      </c>
      <c r="I127" t="s">
        <v>77</v>
      </c>
      <c r="J127" t="s">
        <v>52</v>
      </c>
      <c r="K127">
        <v>400</v>
      </c>
      <c r="L127">
        <v>1750</v>
      </c>
      <c r="M127" t="s">
        <v>53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47.9</v>
      </c>
      <c r="X127">
        <v>1.04E-2</v>
      </c>
      <c r="Y127">
        <v>-1.1100000000000001</v>
      </c>
      <c r="AB127">
        <v>2</v>
      </c>
      <c r="AC127" t="s">
        <v>88</v>
      </c>
      <c r="AD127" t="s">
        <v>55</v>
      </c>
      <c r="AE127" t="s">
        <v>78</v>
      </c>
      <c r="AF127" t="s">
        <v>102</v>
      </c>
      <c r="AG127" t="s">
        <v>58</v>
      </c>
      <c r="AH127" t="s">
        <v>45</v>
      </c>
      <c r="AI127" t="s">
        <v>59</v>
      </c>
      <c r="AJ127" t="s">
        <v>60</v>
      </c>
      <c r="AK127" t="s">
        <v>61</v>
      </c>
      <c r="AL127" t="s">
        <v>62</v>
      </c>
      <c r="AM127" t="s">
        <v>63</v>
      </c>
      <c r="AO127" t="s">
        <v>64</v>
      </c>
    </row>
    <row r="128" spans="1:41" x14ac:dyDescent="0.25">
      <c r="A128" t="s">
        <v>44</v>
      </c>
      <c r="B128" t="s">
        <v>45</v>
      </c>
      <c r="C128" t="s">
        <v>46</v>
      </c>
      <c r="D128" s="1">
        <v>41536</v>
      </c>
      <c r="E128" t="s">
        <v>102</v>
      </c>
      <c r="F128" t="s">
        <v>87</v>
      </c>
      <c r="G128" t="s">
        <v>49</v>
      </c>
      <c r="H128" t="s">
        <v>50</v>
      </c>
      <c r="I128" t="s">
        <v>98</v>
      </c>
      <c r="J128" t="s">
        <v>52</v>
      </c>
      <c r="K128">
        <v>400</v>
      </c>
      <c r="L128">
        <v>1750</v>
      </c>
      <c r="M128" t="s">
        <v>53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48.3</v>
      </c>
      <c r="X128">
        <v>9.4400000000000005E-3</v>
      </c>
      <c r="Y128">
        <v>-1.21</v>
      </c>
      <c r="AB128">
        <v>2</v>
      </c>
      <c r="AC128" t="s">
        <v>88</v>
      </c>
      <c r="AD128" t="s">
        <v>55</v>
      </c>
      <c r="AE128" t="s">
        <v>99</v>
      </c>
      <c r="AF128" t="s">
        <v>102</v>
      </c>
      <c r="AG128" t="s">
        <v>58</v>
      </c>
      <c r="AH128" t="s">
        <v>45</v>
      </c>
      <c r="AI128" t="s">
        <v>59</v>
      </c>
      <c r="AJ128" t="s">
        <v>60</v>
      </c>
      <c r="AK128" t="s">
        <v>61</v>
      </c>
      <c r="AL128" t="s">
        <v>62</v>
      </c>
      <c r="AM128" t="s">
        <v>63</v>
      </c>
      <c r="AO128" t="s">
        <v>64</v>
      </c>
    </row>
    <row r="129" spans="1:41" x14ac:dyDescent="0.25">
      <c r="A129" t="s">
        <v>44</v>
      </c>
      <c r="B129" t="s">
        <v>45</v>
      </c>
      <c r="C129" t="s">
        <v>46</v>
      </c>
      <c r="D129" s="1">
        <v>41536</v>
      </c>
      <c r="E129" t="s">
        <v>102</v>
      </c>
      <c r="F129" t="s">
        <v>87</v>
      </c>
      <c r="G129" t="s">
        <v>49</v>
      </c>
      <c r="H129" t="s">
        <v>50</v>
      </c>
      <c r="I129" t="s">
        <v>100</v>
      </c>
      <c r="J129" t="s">
        <v>52</v>
      </c>
      <c r="K129">
        <v>400</v>
      </c>
      <c r="L129">
        <v>1690</v>
      </c>
      <c r="M129" t="s">
        <v>53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60.7</v>
      </c>
      <c r="X129">
        <v>1.0500000000000001E-2</v>
      </c>
      <c r="Y129">
        <v>-0.78400000000000003</v>
      </c>
      <c r="AB129">
        <v>2</v>
      </c>
      <c r="AC129" t="s">
        <v>88</v>
      </c>
      <c r="AD129" t="s">
        <v>55</v>
      </c>
      <c r="AE129" t="s">
        <v>101</v>
      </c>
      <c r="AF129" t="s">
        <v>102</v>
      </c>
      <c r="AG129" t="s">
        <v>58</v>
      </c>
      <c r="AH129" t="s">
        <v>45</v>
      </c>
      <c r="AI129" t="s">
        <v>59</v>
      </c>
      <c r="AJ129" t="s">
        <v>60</v>
      </c>
      <c r="AK129" t="s">
        <v>61</v>
      </c>
      <c r="AL129" t="s">
        <v>62</v>
      </c>
      <c r="AM129" t="s">
        <v>63</v>
      </c>
      <c r="AO129" t="s">
        <v>64</v>
      </c>
    </row>
    <row r="130" spans="1:41" x14ac:dyDescent="0.25">
      <c r="A130" t="s">
        <v>44</v>
      </c>
      <c r="B130" t="s">
        <v>45</v>
      </c>
      <c r="C130" t="s">
        <v>46</v>
      </c>
      <c r="D130" s="1">
        <v>41536</v>
      </c>
      <c r="E130" t="s">
        <v>102</v>
      </c>
      <c r="F130" t="s">
        <v>87</v>
      </c>
      <c r="G130" t="s">
        <v>49</v>
      </c>
      <c r="H130" t="s">
        <v>50</v>
      </c>
      <c r="I130" t="s">
        <v>79</v>
      </c>
      <c r="J130" t="s">
        <v>52</v>
      </c>
      <c r="K130">
        <v>400</v>
      </c>
      <c r="L130">
        <v>1720</v>
      </c>
      <c r="M130" t="s">
        <v>53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35.799999999999997</v>
      </c>
      <c r="X130">
        <v>7.9299999999999995E-3</v>
      </c>
      <c r="Y130">
        <v>-1.1000000000000001</v>
      </c>
      <c r="AB130">
        <v>2</v>
      </c>
      <c r="AC130" t="s">
        <v>88</v>
      </c>
      <c r="AD130" t="s">
        <v>55</v>
      </c>
      <c r="AE130" t="s">
        <v>80</v>
      </c>
      <c r="AF130" t="s">
        <v>102</v>
      </c>
      <c r="AG130" t="s">
        <v>58</v>
      </c>
      <c r="AH130" t="s">
        <v>45</v>
      </c>
      <c r="AI130" t="s">
        <v>59</v>
      </c>
      <c r="AJ130" t="s">
        <v>60</v>
      </c>
      <c r="AK130" t="s">
        <v>61</v>
      </c>
      <c r="AL130" t="s">
        <v>62</v>
      </c>
      <c r="AM130" t="s">
        <v>63</v>
      </c>
      <c r="AO130" t="s">
        <v>64</v>
      </c>
    </row>
    <row r="131" spans="1:41" x14ac:dyDescent="0.25">
      <c r="A131" t="s">
        <v>44</v>
      </c>
      <c r="B131" t="s">
        <v>45</v>
      </c>
      <c r="C131" t="s">
        <v>46</v>
      </c>
      <c r="D131" s="1">
        <v>41536</v>
      </c>
      <c r="E131" t="s">
        <v>102</v>
      </c>
      <c r="F131" t="s">
        <v>87</v>
      </c>
      <c r="G131" t="s">
        <v>49</v>
      </c>
      <c r="H131" t="s">
        <v>50</v>
      </c>
      <c r="I131" t="s">
        <v>81</v>
      </c>
      <c r="J131" t="s">
        <v>52</v>
      </c>
      <c r="K131">
        <v>400</v>
      </c>
      <c r="L131">
        <v>1770</v>
      </c>
      <c r="M131" t="s">
        <v>53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44.1</v>
      </c>
      <c r="X131">
        <v>8.6599999999999993E-3</v>
      </c>
      <c r="Y131">
        <v>-1.0900000000000001</v>
      </c>
      <c r="AB131">
        <v>2</v>
      </c>
      <c r="AC131" t="s">
        <v>88</v>
      </c>
      <c r="AD131" t="s">
        <v>55</v>
      </c>
      <c r="AE131" t="s">
        <v>82</v>
      </c>
      <c r="AF131" t="s">
        <v>102</v>
      </c>
      <c r="AG131" t="s">
        <v>58</v>
      </c>
      <c r="AH131" t="s">
        <v>45</v>
      </c>
      <c r="AI131" t="s">
        <v>59</v>
      </c>
      <c r="AJ131" t="s">
        <v>60</v>
      </c>
      <c r="AK131" t="s">
        <v>61</v>
      </c>
      <c r="AL131" t="s">
        <v>62</v>
      </c>
      <c r="AM131" t="s">
        <v>63</v>
      </c>
      <c r="AO131" t="s">
        <v>64</v>
      </c>
    </row>
    <row r="132" spans="1:41" x14ac:dyDescent="0.25">
      <c r="A132" t="s">
        <v>44</v>
      </c>
      <c r="B132" t="s">
        <v>45</v>
      </c>
      <c r="C132" t="s">
        <v>46</v>
      </c>
      <c r="D132" s="1">
        <v>41536</v>
      </c>
      <c r="E132" t="s">
        <v>105</v>
      </c>
      <c r="F132" t="s">
        <v>48</v>
      </c>
      <c r="G132" t="s">
        <v>49</v>
      </c>
      <c r="H132" t="s">
        <v>50</v>
      </c>
      <c r="I132" t="s">
        <v>103</v>
      </c>
      <c r="J132" t="s">
        <v>52</v>
      </c>
      <c r="K132">
        <v>400</v>
      </c>
      <c r="L132">
        <v>1210</v>
      </c>
      <c r="M132" t="s">
        <v>53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44.1</v>
      </c>
      <c r="X132">
        <v>6.8700000000000002E-3</v>
      </c>
      <c r="Y132">
        <v>-0.92100000000000004</v>
      </c>
      <c r="AB132">
        <v>2</v>
      </c>
      <c r="AC132" t="s">
        <v>54</v>
      </c>
      <c r="AD132" t="s">
        <v>55</v>
      </c>
      <c r="AE132" t="s">
        <v>104</v>
      </c>
      <c r="AF132" t="s">
        <v>106</v>
      </c>
      <c r="AG132" t="s">
        <v>58</v>
      </c>
      <c r="AH132" t="s">
        <v>45</v>
      </c>
      <c r="AI132" t="s">
        <v>59</v>
      </c>
      <c r="AJ132" t="s">
        <v>60</v>
      </c>
      <c r="AK132" t="s">
        <v>61</v>
      </c>
      <c r="AL132" t="s">
        <v>62</v>
      </c>
      <c r="AM132" t="s">
        <v>63</v>
      </c>
      <c r="AO132" t="s">
        <v>64</v>
      </c>
    </row>
    <row r="133" spans="1:41" x14ac:dyDescent="0.25">
      <c r="A133" t="s">
        <v>44</v>
      </c>
      <c r="B133" t="s">
        <v>45</v>
      </c>
      <c r="C133" t="s">
        <v>46</v>
      </c>
      <c r="D133" s="1">
        <v>41536</v>
      </c>
      <c r="E133" t="s">
        <v>105</v>
      </c>
      <c r="F133" t="s">
        <v>48</v>
      </c>
      <c r="G133" t="s">
        <v>49</v>
      </c>
      <c r="H133" t="s">
        <v>50</v>
      </c>
      <c r="I133" t="s">
        <v>92</v>
      </c>
      <c r="J133" t="s">
        <v>52</v>
      </c>
      <c r="K133">
        <v>400</v>
      </c>
      <c r="L133">
        <v>1200</v>
      </c>
      <c r="M133" t="s">
        <v>53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49.6</v>
      </c>
      <c r="X133">
        <v>8.8500000000000002E-3</v>
      </c>
      <c r="Y133">
        <v>-0.89100000000000001</v>
      </c>
      <c r="AB133">
        <v>2</v>
      </c>
      <c r="AC133" t="s">
        <v>54</v>
      </c>
      <c r="AD133" t="s">
        <v>55</v>
      </c>
      <c r="AE133" t="s">
        <v>93</v>
      </c>
      <c r="AF133" t="s">
        <v>106</v>
      </c>
      <c r="AG133" t="s">
        <v>58</v>
      </c>
      <c r="AH133" t="s">
        <v>45</v>
      </c>
      <c r="AI133" t="s">
        <v>59</v>
      </c>
      <c r="AJ133" t="s">
        <v>60</v>
      </c>
      <c r="AK133" t="s">
        <v>61</v>
      </c>
      <c r="AL133" t="s">
        <v>62</v>
      </c>
      <c r="AM133" t="s">
        <v>63</v>
      </c>
      <c r="AO133" t="s">
        <v>64</v>
      </c>
    </row>
    <row r="134" spans="1:41" x14ac:dyDescent="0.25">
      <c r="A134" t="s">
        <v>44</v>
      </c>
      <c r="B134" t="s">
        <v>45</v>
      </c>
      <c r="C134" t="s">
        <v>46</v>
      </c>
      <c r="D134" s="1">
        <v>41536</v>
      </c>
      <c r="E134" t="s">
        <v>105</v>
      </c>
      <c r="F134" t="s">
        <v>48</v>
      </c>
      <c r="G134" t="s">
        <v>49</v>
      </c>
      <c r="H134" t="s">
        <v>50</v>
      </c>
      <c r="I134" t="s">
        <v>96</v>
      </c>
      <c r="J134" t="s">
        <v>52</v>
      </c>
      <c r="K134">
        <v>400</v>
      </c>
      <c r="L134">
        <v>1220</v>
      </c>
      <c r="M134" t="s">
        <v>53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52</v>
      </c>
      <c r="X134">
        <v>1.0800000000000001E-2</v>
      </c>
      <c r="Y134">
        <v>-1.07</v>
      </c>
      <c r="AB134">
        <v>2</v>
      </c>
      <c r="AC134" t="s">
        <v>54</v>
      </c>
      <c r="AD134" t="s">
        <v>55</v>
      </c>
      <c r="AE134" t="s">
        <v>97</v>
      </c>
      <c r="AF134" t="s">
        <v>106</v>
      </c>
      <c r="AG134" t="s">
        <v>58</v>
      </c>
      <c r="AH134" t="s">
        <v>45</v>
      </c>
      <c r="AI134" t="s">
        <v>59</v>
      </c>
      <c r="AJ134" t="s">
        <v>60</v>
      </c>
      <c r="AK134" t="s">
        <v>61</v>
      </c>
      <c r="AL134" t="s">
        <v>62</v>
      </c>
      <c r="AM134" t="s">
        <v>63</v>
      </c>
      <c r="AO134" t="s">
        <v>64</v>
      </c>
    </row>
    <row r="135" spans="1:41" x14ac:dyDescent="0.25">
      <c r="A135" t="s">
        <v>44</v>
      </c>
      <c r="B135" t="s">
        <v>45</v>
      </c>
      <c r="C135" t="s">
        <v>46</v>
      </c>
      <c r="D135" s="1">
        <v>41536</v>
      </c>
      <c r="E135" t="s">
        <v>105</v>
      </c>
      <c r="F135" t="s">
        <v>48</v>
      </c>
      <c r="G135" t="s">
        <v>49</v>
      </c>
      <c r="H135" t="s">
        <v>50</v>
      </c>
      <c r="I135" t="s">
        <v>98</v>
      </c>
      <c r="J135" t="s">
        <v>52</v>
      </c>
      <c r="K135">
        <v>400</v>
      </c>
      <c r="L135">
        <v>1210</v>
      </c>
      <c r="M135" t="s">
        <v>53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45.4</v>
      </c>
      <c r="X135">
        <v>8.8299999999999993E-3</v>
      </c>
      <c r="Y135">
        <v>-0.94799999999999995</v>
      </c>
      <c r="AB135">
        <v>2</v>
      </c>
      <c r="AC135" t="s">
        <v>54</v>
      </c>
      <c r="AD135" t="s">
        <v>55</v>
      </c>
      <c r="AE135" t="s">
        <v>99</v>
      </c>
      <c r="AF135" t="s">
        <v>106</v>
      </c>
      <c r="AG135" t="s">
        <v>58</v>
      </c>
      <c r="AH135" t="s">
        <v>45</v>
      </c>
      <c r="AI135" t="s">
        <v>59</v>
      </c>
      <c r="AJ135" t="s">
        <v>60</v>
      </c>
      <c r="AK135" t="s">
        <v>61</v>
      </c>
      <c r="AL135" t="s">
        <v>62</v>
      </c>
      <c r="AM135" t="s">
        <v>63</v>
      </c>
      <c r="AO135" t="s">
        <v>64</v>
      </c>
    </row>
    <row r="136" spans="1:41" x14ac:dyDescent="0.25">
      <c r="A136" t="s">
        <v>44</v>
      </c>
      <c r="B136" t="s">
        <v>45</v>
      </c>
      <c r="C136" t="s">
        <v>46</v>
      </c>
      <c r="D136" s="1">
        <v>41536</v>
      </c>
      <c r="E136" t="s">
        <v>105</v>
      </c>
      <c r="F136" t="s">
        <v>48</v>
      </c>
      <c r="G136" t="s">
        <v>49</v>
      </c>
      <c r="H136" t="s">
        <v>50</v>
      </c>
      <c r="I136" t="s">
        <v>81</v>
      </c>
      <c r="J136" t="s">
        <v>52</v>
      </c>
      <c r="K136">
        <v>400</v>
      </c>
      <c r="L136">
        <v>1210</v>
      </c>
      <c r="M136" t="s">
        <v>53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47.9</v>
      </c>
      <c r="X136">
        <v>8.7899999999999992E-3</v>
      </c>
      <c r="Y136">
        <v>-0.98799999999999999</v>
      </c>
      <c r="AB136">
        <v>2</v>
      </c>
      <c r="AC136" t="s">
        <v>54</v>
      </c>
      <c r="AD136" t="s">
        <v>55</v>
      </c>
      <c r="AE136" t="s">
        <v>82</v>
      </c>
      <c r="AF136" t="s">
        <v>106</v>
      </c>
      <c r="AG136" t="s">
        <v>58</v>
      </c>
      <c r="AH136" t="s">
        <v>45</v>
      </c>
      <c r="AI136" t="s">
        <v>59</v>
      </c>
      <c r="AJ136" t="s">
        <v>60</v>
      </c>
      <c r="AK136" t="s">
        <v>61</v>
      </c>
      <c r="AL136" t="s">
        <v>62</v>
      </c>
      <c r="AM136" t="s">
        <v>63</v>
      </c>
      <c r="AO136" t="s">
        <v>64</v>
      </c>
    </row>
    <row r="137" spans="1:41" x14ac:dyDescent="0.25">
      <c r="A137" t="s">
        <v>44</v>
      </c>
      <c r="B137" t="s">
        <v>45</v>
      </c>
      <c r="C137" t="s">
        <v>46</v>
      </c>
      <c r="D137" s="1">
        <v>41536</v>
      </c>
      <c r="E137" t="s">
        <v>105</v>
      </c>
      <c r="F137" t="s">
        <v>83</v>
      </c>
      <c r="G137" t="s">
        <v>49</v>
      </c>
      <c r="H137" t="s">
        <v>50</v>
      </c>
      <c r="I137" t="s">
        <v>90</v>
      </c>
      <c r="J137" t="s">
        <v>52</v>
      </c>
      <c r="K137">
        <v>400</v>
      </c>
      <c r="L137">
        <v>1050</v>
      </c>
      <c r="M137" t="s">
        <v>53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45.3</v>
      </c>
      <c r="X137">
        <v>7.0200000000000002E-3</v>
      </c>
      <c r="Y137">
        <v>-0.79100000000000004</v>
      </c>
      <c r="AB137">
        <v>2</v>
      </c>
      <c r="AC137" t="s">
        <v>84</v>
      </c>
      <c r="AD137" t="s">
        <v>55</v>
      </c>
      <c r="AE137" t="s">
        <v>91</v>
      </c>
      <c r="AF137" t="s">
        <v>106</v>
      </c>
      <c r="AG137" t="s">
        <v>58</v>
      </c>
      <c r="AH137" t="s">
        <v>45</v>
      </c>
      <c r="AI137" t="s">
        <v>59</v>
      </c>
      <c r="AJ137" t="s">
        <v>60</v>
      </c>
      <c r="AK137" t="s">
        <v>61</v>
      </c>
      <c r="AL137" t="s">
        <v>62</v>
      </c>
      <c r="AM137" t="s">
        <v>63</v>
      </c>
      <c r="AO137" t="s">
        <v>64</v>
      </c>
    </row>
    <row r="138" spans="1:41" x14ac:dyDescent="0.25">
      <c r="A138" t="s">
        <v>44</v>
      </c>
      <c r="B138" t="s">
        <v>45</v>
      </c>
      <c r="C138" t="s">
        <v>46</v>
      </c>
      <c r="D138" s="1">
        <v>41536</v>
      </c>
      <c r="E138" t="s">
        <v>105</v>
      </c>
      <c r="F138" t="s">
        <v>83</v>
      </c>
      <c r="G138" t="s">
        <v>49</v>
      </c>
      <c r="H138" t="s">
        <v>50</v>
      </c>
      <c r="I138" t="s">
        <v>103</v>
      </c>
      <c r="J138" t="s">
        <v>52</v>
      </c>
      <c r="K138">
        <v>400</v>
      </c>
      <c r="L138">
        <v>1030</v>
      </c>
      <c r="M138" t="s">
        <v>53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45.8</v>
      </c>
      <c r="X138">
        <v>6.7200000000000003E-3</v>
      </c>
      <c r="Y138">
        <v>-0.52</v>
      </c>
      <c r="AB138">
        <v>2</v>
      </c>
      <c r="AC138" t="s">
        <v>84</v>
      </c>
      <c r="AD138" t="s">
        <v>55</v>
      </c>
      <c r="AE138" t="s">
        <v>104</v>
      </c>
      <c r="AF138" t="s">
        <v>106</v>
      </c>
      <c r="AG138" t="s">
        <v>58</v>
      </c>
      <c r="AH138" t="s">
        <v>45</v>
      </c>
      <c r="AI138" t="s">
        <v>59</v>
      </c>
      <c r="AJ138" t="s">
        <v>60</v>
      </c>
      <c r="AK138" t="s">
        <v>61</v>
      </c>
      <c r="AL138" t="s">
        <v>62</v>
      </c>
      <c r="AM138" t="s">
        <v>63</v>
      </c>
      <c r="AO138" t="s">
        <v>64</v>
      </c>
    </row>
    <row r="139" spans="1:41" x14ac:dyDescent="0.25">
      <c r="A139" t="s">
        <v>44</v>
      </c>
      <c r="B139" t="s">
        <v>45</v>
      </c>
      <c r="C139" t="s">
        <v>46</v>
      </c>
      <c r="D139" s="1">
        <v>41536</v>
      </c>
      <c r="E139" t="s">
        <v>105</v>
      </c>
      <c r="F139" t="s">
        <v>83</v>
      </c>
      <c r="G139" t="s">
        <v>49</v>
      </c>
      <c r="H139" t="s">
        <v>50</v>
      </c>
      <c r="I139" t="s">
        <v>92</v>
      </c>
      <c r="J139" t="s">
        <v>52</v>
      </c>
      <c r="K139">
        <v>400</v>
      </c>
      <c r="L139">
        <v>1080</v>
      </c>
      <c r="M139" t="s">
        <v>53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49.9</v>
      </c>
      <c r="X139">
        <v>8.1799999999999998E-3</v>
      </c>
      <c r="Y139">
        <v>-0.62</v>
      </c>
      <c r="AB139">
        <v>2</v>
      </c>
      <c r="AC139" t="s">
        <v>84</v>
      </c>
      <c r="AD139" t="s">
        <v>55</v>
      </c>
      <c r="AE139" t="s">
        <v>93</v>
      </c>
      <c r="AF139" t="s">
        <v>106</v>
      </c>
      <c r="AG139" t="s">
        <v>58</v>
      </c>
      <c r="AH139" t="s">
        <v>45</v>
      </c>
      <c r="AI139" t="s">
        <v>59</v>
      </c>
      <c r="AJ139" t="s">
        <v>60</v>
      </c>
      <c r="AK139" t="s">
        <v>61</v>
      </c>
      <c r="AL139" t="s">
        <v>62</v>
      </c>
      <c r="AM139" t="s">
        <v>63</v>
      </c>
      <c r="AO139" t="s">
        <v>64</v>
      </c>
    </row>
    <row r="140" spans="1:41" x14ac:dyDescent="0.25">
      <c r="A140" t="s">
        <v>44</v>
      </c>
      <c r="B140" t="s">
        <v>45</v>
      </c>
      <c r="C140" t="s">
        <v>46</v>
      </c>
      <c r="D140" s="1">
        <v>41536</v>
      </c>
      <c r="E140" t="s">
        <v>105</v>
      </c>
      <c r="F140" t="s">
        <v>83</v>
      </c>
      <c r="G140" t="s">
        <v>49</v>
      </c>
      <c r="H140" t="s">
        <v>50</v>
      </c>
      <c r="I140" t="s">
        <v>96</v>
      </c>
      <c r="J140" t="s">
        <v>52</v>
      </c>
      <c r="K140">
        <v>400</v>
      </c>
      <c r="L140">
        <v>1160</v>
      </c>
      <c r="M140" t="s">
        <v>53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49.8</v>
      </c>
      <c r="X140">
        <v>9.5600000000000008E-3</v>
      </c>
      <c r="Y140">
        <v>-0.81</v>
      </c>
      <c r="AB140">
        <v>2</v>
      </c>
      <c r="AC140" t="s">
        <v>84</v>
      </c>
      <c r="AD140" t="s">
        <v>55</v>
      </c>
      <c r="AE140" t="s">
        <v>97</v>
      </c>
      <c r="AF140" t="s">
        <v>106</v>
      </c>
      <c r="AG140" t="s">
        <v>58</v>
      </c>
      <c r="AH140" t="s">
        <v>45</v>
      </c>
      <c r="AI140" t="s">
        <v>59</v>
      </c>
      <c r="AJ140" t="s">
        <v>60</v>
      </c>
      <c r="AK140" t="s">
        <v>61</v>
      </c>
      <c r="AL140" t="s">
        <v>62</v>
      </c>
      <c r="AM140" t="s">
        <v>63</v>
      </c>
      <c r="AO140" t="s">
        <v>64</v>
      </c>
    </row>
    <row r="141" spans="1:41" x14ac:dyDescent="0.25">
      <c r="A141" t="s">
        <v>44</v>
      </c>
      <c r="B141" t="s">
        <v>45</v>
      </c>
      <c r="C141" t="s">
        <v>46</v>
      </c>
      <c r="D141" s="1">
        <v>41536</v>
      </c>
      <c r="E141" t="s">
        <v>105</v>
      </c>
      <c r="F141" t="s">
        <v>83</v>
      </c>
      <c r="G141" t="s">
        <v>49</v>
      </c>
      <c r="H141" t="s">
        <v>50</v>
      </c>
      <c r="I141" t="s">
        <v>98</v>
      </c>
      <c r="J141" t="s">
        <v>52</v>
      </c>
      <c r="K141">
        <v>400</v>
      </c>
      <c r="L141">
        <v>1270</v>
      </c>
      <c r="M141" t="s">
        <v>53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48.6</v>
      </c>
      <c r="X141">
        <v>7.7299999999999999E-3</v>
      </c>
      <c r="Y141">
        <v>-0.85899999999999999</v>
      </c>
      <c r="AB141">
        <v>2</v>
      </c>
      <c r="AC141" t="s">
        <v>84</v>
      </c>
      <c r="AD141" t="s">
        <v>55</v>
      </c>
      <c r="AE141" t="s">
        <v>99</v>
      </c>
      <c r="AF141" t="s">
        <v>106</v>
      </c>
      <c r="AG141" t="s">
        <v>58</v>
      </c>
      <c r="AH141" t="s">
        <v>45</v>
      </c>
      <c r="AI141" t="s">
        <v>59</v>
      </c>
      <c r="AJ141" t="s">
        <v>60</v>
      </c>
      <c r="AK141" t="s">
        <v>61</v>
      </c>
      <c r="AL141" t="s">
        <v>62</v>
      </c>
      <c r="AM141" t="s">
        <v>63</v>
      </c>
      <c r="AO141" t="s">
        <v>64</v>
      </c>
    </row>
    <row r="142" spans="1:41" x14ac:dyDescent="0.25">
      <c r="A142" t="s">
        <v>44</v>
      </c>
      <c r="B142" t="s">
        <v>45</v>
      </c>
      <c r="C142" t="s">
        <v>46</v>
      </c>
      <c r="D142" s="1">
        <v>41536</v>
      </c>
      <c r="E142" t="s">
        <v>105</v>
      </c>
      <c r="F142" t="s">
        <v>83</v>
      </c>
      <c r="G142" t="s">
        <v>49</v>
      </c>
      <c r="H142" t="s">
        <v>50</v>
      </c>
      <c r="I142" t="s">
        <v>100</v>
      </c>
      <c r="J142" t="s">
        <v>52</v>
      </c>
      <c r="K142">
        <v>400</v>
      </c>
      <c r="L142">
        <v>1270</v>
      </c>
      <c r="M142" t="s">
        <v>53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61.7</v>
      </c>
      <c r="X142">
        <v>8.8599999999999998E-3</v>
      </c>
      <c r="Y142">
        <v>-0.44400000000000001</v>
      </c>
      <c r="AB142">
        <v>2</v>
      </c>
      <c r="AC142" t="s">
        <v>84</v>
      </c>
      <c r="AD142" t="s">
        <v>55</v>
      </c>
      <c r="AE142" t="s">
        <v>101</v>
      </c>
      <c r="AF142" t="s">
        <v>106</v>
      </c>
      <c r="AG142" t="s">
        <v>58</v>
      </c>
      <c r="AH142" t="s">
        <v>45</v>
      </c>
      <c r="AI142" t="s">
        <v>59</v>
      </c>
      <c r="AJ142" t="s">
        <v>60</v>
      </c>
      <c r="AK142" t="s">
        <v>61</v>
      </c>
      <c r="AL142" t="s">
        <v>62</v>
      </c>
      <c r="AM142" t="s">
        <v>63</v>
      </c>
      <c r="AO142" t="s">
        <v>64</v>
      </c>
    </row>
    <row r="143" spans="1:41" x14ac:dyDescent="0.25">
      <c r="A143" t="s">
        <v>44</v>
      </c>
      <c r="B143" t="s">
        <v>45</v>
      </c>
      <c r="C143" t="s">
        <v>46</v>
      </c>
      <c r="D143" s="1">
        <v>41536</v>
      </c>
      <c r="E143" t="s">
        <v>105</v>
      </c>
      <c r="F143" t="s">
        <v>83</v>
      </c>
      <c r="G143" t="s">
        <v>49</v>
      </c>
      <c r="H143" t="s">
        <v>50</v>
      </c>
      <c r="I143" t="s">
        <v>81</v>
      </c>
      <c r="J143" t="s">
        <v>52</v>
      </c>
      <c r="K143">
        <v>400</v>
      </c>
      <c r="L143">
        <v>1060</v>
      </c>
      <c r="M143" t="s">
        <v>53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46.8</v>
      </c>
      <c r="X143">
        <v>7.3899999999999999E-3</v>
      </c>
      <c r="Y143">
        <v>-0.59799999999999998</v>
      </c>
      <c r="AB143">
        <v>2</v>
      </c>
      <c r="AC143" t="s">
        <v>84</v>
      </c>
      <c r="AD143" t="s">
        <v>55</v>
      </c>
      <c r="AE143" t="s">
        <v>82</v>
      </c>
      <c r="AF143" t="s">
        <v>106</v>
      </c>
      <c r="AG143" t="s">
        <v>58</v>
      </c>
      <c r="AH143" t="s">
        <v>45</v>
      </c>
      <c r="AI143" t="s">
        <v>59</v>
      </c>
      <c r="AJ143" t="s">
        <v>60</v>
      </c>
      <c r="AK143" t="s">
        <v>61</v>
      </c>
      <c r="AL143" t="s">
        <v>62</v>
      </c>
      <c r="AM143" t="s">
        <v>63</v>
      </c>
      <c r="AO143" t="s">
        <v>64</v>
      </c>
    </row>
    <row r="144" spans="1:41" x14ac:dyDescent="0.25">
      <c r="A144" t="s">
        <v>44</v>
      </c>
      <c r="B144" t="s">
        <v>45</v>
      </c>
      <c r="C144" t="s">
        <v>46</v>
      </c>
      <c r="D144" s="1">
        <v>41536</v>
      </c>
      <c r="E144" t="s">
        <v>105</v>
      </c>
      <c r="F144" t="s">
        <v>85</v>
      </c>
      <c r="G144" t="s">
        <v>49</v>
      </c>
      <c r="H144" t="s">
        <v>50</v>
      </c>
      <c r="I144" t="s">
        <v>90</v>
      </c>
      <c r="J144" t="s">
        <v>52</v>
      </c>
      <c r="K144">
        <v>400</v>
      </c>
      <c r="L144">
        <v>1950</v>
      </c>
      <c r="M144" t="s">
        <v>53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41.5</v>
      </c>
      <c r="X144">
        <v>6.0400000000000002E-3</v>
      </c>
      <c r="Y144">
        <v>-0.99099999999999999</v>
      </c>
      <c r="AB144">
        <v>2</v>
      </c>
      <c r="AC144" t="s">
        <v>86</v>
      </c>
      <c r="AD144" t="s">
        <v>55</v>
      </c>
      <c r="AE144" t="s">
        <v>91</v>
      </c>
      <c r="AF144" t="s">
        <v>106</v>
      </c>
      <c r="AG144" t="s">
        <v>58</v>
      </c>
      <c r="AH144" t="s">
        <v>45</v>
      </c>
      <c r="AI144" t="s">
        <v>59</v>
      </c>
      <c r="AJ144" t="s">
        <v>60</v>
      </c>
      <c r="AK144" t="s">
        <v>61</v>
      </c>
      <c r="AL144" t="s">
        <v>62</v>
      </c>
      <c r="AM144" t="s">
        <v>63</v>
      </c>
      <c r="AO144" t="s">
        <v>64</v>
      </c>
    </row>
    <row r="145" spans="1:41" x14ac:dyDescent="0.25">
      <c r="A145" t="s">
        <v>44</v>
      </c>
      <c r="B145" t="s">
        <v>45</v>
      </c>
      <c r="C145" t="s">
        <v>46</v>
      </c>
      <c r="D145" s="1">
        <v>41536</v>
      </c>
      <c r="E145" t="s">
        <v>105</v>
      </c>
      <c r="F145" t="s">
        <v>85</v>
      </c>
      <c r="G145" t="s">
        <v>49</v>
      </c>
      <c r="H145" t="s">
        <v>50</v>
      </c>
      <c r="I145" t="s">
        <v>103</v>
      </c>
      <c r="J145" t="s">
        <v>52</v>
      </c>
      <c r="K145">
        <v>400</v>
      </c>
      <c r="L145">
        <v>1560</v>
      </c>
      <c r="M145" t="s">
        <v>53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42.5</v>
      </c>
      <c r="X145">
        <v>6.7600000000000004E-3</v>
      </c>
      <c r="Y145">
        <v>-0.86399999999999999</v>
      </c>
      <c r="AB145">
        <v>2</v>
      </c>
      <c r="AC145" t="s">
        <v>86</v>
      </c>
      <c r="AD145" t="s">
        <v>55</v>
      </c>
      <c r="AE145" t="s">
        <v>104</v>
      </c>
      <c r="AF145" t="s">
        <v>106</v>
      </c>
      <c r="AG145" t="s">
        <v>58</v>
      </c>
      <c r="AH145" t="s">
        <v>45</v>
      </c>
      <c r="AI145" t="s">
        <v>59</v>
      </c>
      <c r="AJ145" t="s">
        <v>60</v>
      </c>
      <c r="AK145" t="s">
        <v>61</v>
      </c>
      <c r="AL145" t="s">
        <v>62</v>
      </c>
      <c r="AM145" t="s">
        <v>63</v>
      </c>
      <c r="AO145" t="s">
        <v>64</v>
      </c>
    </row>
    <row r="146" spans="1:41" x14ac:dyDescent="0.25">
      <c r="A146" t="s">
        <v>44</v>
      </c>
      <c r="B146" t="s">
        <v>45</v>
      </c>
      <c r="C146" t="s">
        <v>46</v>
      </c>
      <c r="D146" s="1">
        <v>41536</v>
      </c>
      <c r="E146" t="s">
        <v>105</v>
      </c>
      <c r="F146" t="s">
        <v>85</v>
      </c>
      <c r="G146" t="s">
        <v>49</v>
      </c>
      <c r="H146" t="s">
        <v>50</v>
      </c>
      <c r="I146" t="s">
        <v>92</v>
      </c>
      <c r="J146" t="s">
        <v>52</v>
      </c>
      <c r="K146">
        <v>400</v>
      </c>
      <c r="L146">
        <v>1420</v>
      </c>
      <c r="M146" t="s">
        <v>53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48.1</v>
      </c>
      <c r="X146">
        <v>8.4899999999999993E-3</v>
      </c>
      <c r="Y146">
        <v>-0.77100000000000002</v>
      </c>
      <c r="AB146">
        <v>2</v>
      </c>
      <c r="AC146" t="s">
        <v>86</v>
      </c>
      <c r="AD146" t="s">
        <v>55</v>
      </c>
      <c r="AE146" t="s">
        <v>93</v>
      </c>
      <c r="AF146" t="s">
        <v>106</v>
      </c>
      <c r="AG146" t="s">
        <v>58</v>
      </c>
      <c r="AH146" t="s">
        <v>45</v>
      </c>
      <c r="AI146" t="s">
        <v>59</v>
      </c>
      <c r="AJ146" t="s">
        <v>60</v>
      </c>
      <c r="AK146" t="s">
        <v>61</v>
      </c>
      <c r="AL146" t="s">
        <v>62</v>
      </c>
      <c r="AM146" t="s">
        <v>63</v>
      </c>
      <c r="AO146" t="s">
        <v>64</v>
      </c>
    </row>
    <row r="147" spans="1:41" x14ac:dyDescent="0.25">
      <c r="A147" t="s">
        <v>44</v>
      </c>
      <c r="B147" t="s">
        <v>45</v>
      </c>
      <c r="C147" t="s">
        <v>46</v>
      </c>
      <c r="D147" s="1">
        <v>41536</v>
      </c>
      <c r="E147" t="s">
        <v>105</v>
      </c>
      <c r="F147" t="s">
        <v>85</v>
      </c>
      <c r="G147" t="s">
        <v>49</v>
      </c>
      <c r="H147" t="s">
        <v>50</v>
      </c>
      <c r="I147" t="s">
        <v>96</v>
      </c>
      <c r="J147" t="s">
        <v>52</v>
      </c>
      <c r="K147">
        <v>400</v>
      </c>
      <c r="L147">
        <v>1610</v>
      </c>
      <c r="M147" t="s">
        <v>53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47</v>
      </c>
      <c r="X147">
        <v>9.7099999999999999E-3</v>
      </c>
      <c r="Y147">
        <v>-1.06</v>
      </c>
      <c r="AB147">
        <v>2</v>
      </c>
      <c r="AC147" t="s">
        <v>86</v>
      </c>
      <c r="AD147" t="s">
        <v>55</v>
      </c>
      <c r="AE147" t="s">
        <v>97</v>
      </c>
      <c r="AF147" t="s">
        <v>106</v>
      </c>
      <c r="AG147" t="s">
        <v>58</v>
      </c>
      <c r="AH147" t="s">
        <v>45</v>
      </c>
      <c r="AI147" t="s">
        <v>59</v>
      </c>
      <c r="AJ147" t="s">
        <v>60</v>
      </c>
      <c r="AK147" t="s">
        <v>61</v>
      </c>
      <c r="AL147" t="s">
        <v>62</v>
      </c>
      <c r="AM147" t="s">
        <v>63</v>
      </c>
      <c r="AO147" t="s">
        <v>64</v>
      </c>
    </row>
    <row r="148" spans="1:41" x14ac:dyDescent="0.25">
      <c r="A148" t="s">
        <v>44</v>
      </c>
      <c r="B148" t="s">
        <v>45</v>
      </c>
      <c r="C148" t="s">
        <v>46</v>
      </c>
      <c r="D148" s="1">
        <v>41536</v>
      </c>
      <c r="E148" t="s">
        <v>105</v>
      </c>
      <c r="F148" t="s">
        <v>85</v>
      </c>
      <c r="G148" t="s">
        <v>49</v>
      </c>
      <c r="H148" t="s">
        <v>50</v>
      </c>
      <c r="I148" t="s">
        <v>98</v>
      </c>
      <c r="J148" t="s">
        <v>52</v>
      </c>
      <c r="K148">
        <v>400</v>
      </c>
      <c r="L148">
        <v>1630</v>
      </c>
      <c r="M148" t="s">
        <v>53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45.9</v>
      </c>
      <c r="X148">
        <v>8.6800000000000002E-3</v>
      </c>
      <c r="Y148">
        <v>-1.06</v>
      </c>
      <c r="AB148">
        <v>2</v>
      </c>
      <c r="AC148" t="s">
        <v>86</v>
      </c>
      <c r="AD148" t="s">
        <v>55</v>
      </c>
      <c r="AE148" t="s">
        <v>99</v>
      </c>
      <c r="AF148" t="s">
        <v>106</v>
      </c>
      <c r="AG148" t="s">
        <v>58</v>
      </c>
      <c r="AH148" t="s">
        <v>45</v>
      </c>
      <c r="AI148" t="s">
        <v>59</v>
      </c>
      <c r="AJ148" t="s">
        <v>60</v>
      </c>
      <c r="AK148" t="s">
        <v>61</v>
      </c>
      <c r="AL148" t="s">
        <v>62</v>
      </c>
      <c r="AM148" t="s">
        <v>63</v>
      </c>
      <c r="AO148" t="s">
        <v>64</v>
      </c>
    </row>
    <row r="149" spans="1:41" x14ac:dyDescent="0.25">
      <c r="A149" t="s">
        <v>44</v>
      </c>
      <c r="B149" t="s">
        <v>45</v>
      </c>
      <c r="C149" t="s">
        <v>46</v>
      </c>
      <c r="D149" s="1">
        <v>41536</v>
      </c>
      <c r="E149" t="s">
        <v>105</v>
      </c>
      <c r="F149" t="s">
        <v>85</v>
      </c>
      <c r="G149" t="s">
        <v>49</v>
      </c>
      <c r="H149" t="s">
        <v>50</v>
      </c>
      <c r="I149" t="s">
        <v>100</v>
      </c>
      <c r="J149" t="s">
        <v>52</v>
      </c>
      <c r="K149">
        <v>400</v>
      </c>
      <c r="L149">
        <v>1570</v>
      </c>
      <c r="M149" t="s">
        <v>53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60.9</v>
      </c>
      <c r="X149">
        <v>1.0699999999999999E-2</v>
      </c>
      <c r="Y149">
        <v>-0.748</v>
      </c>
      <c r="AB149">
        <v>2</v>
      </c>
      <c r="AC149" t="s">
        <v>86</v>
      </c>
      <c r="AD149" t="s">
        <v>55</v>
      </c>
      <c r="AE149" t="s">
        <v>101</v>
      </c>
      <c r="AF149" t="s">
        <v>106</v>
      </c>
      <c r="AG149" t="s">
        <v>58</v>
      </c>
      <c r="AH149" t="s">
        <v>45</v>
      </c>
      <c r="AI149" t="s">
        <v>59</v>
      </c>
      <c r="AJ149" t="s">
        <v>60</v>
      </c>
      <c r="AK149" t="s">
        <v>61</v>
      </c>
      <c r="AL149" t="s">
        <v>62</v>
      </c>
      <c r="AM149" t="s">
        <v>63</v>
      </c>
      <c r="AO149" t="s">
        <v>64</v>
      </c>
    </row>
    <row r="150" spans="1:41" x14ac:dyDescent="0.25">
      <c r="A150" t="s">
        <v>44</v>
      </c>
      <c r="B150" t="s">
        <v>45</v>
      </c>
      <c r="C150" t="s">
        <v>46</v>
      </c>
      <c r="D150" s="1">
        <v>41536</v>
      </c>
      <c r="E150" t="s">
        <v>105</v>
      </c>
      <c r="F150" t="s">
        <v>85</v>
      </c>
      <c r="G150" t="s">
        <v>49</v>
      </c>
      <c r="H150" t="s">
        <v>50</v>
      </c>
      <c r="I150" t="s">
        <v>81</v>
      </c>
      <c r="J150" t="s">
        <v>52</v>
      </c>
      <c r="K150">
        <v>400</v>
      </c>
      <c r="L150">
        <v>1600</v>
      </c>
      <c r="M150" t="s">
        <v>53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43.8</v>
      </c>
      <c r="X150">
        <v>7.5500000000000003E-3</v>
      </c>
      <c r="Y150">
        <v>-0.92500000000000004</v>
      </c>
      <c r="AB150">
        <v>2</v>
      </c>
      <c r="AC150" t="s">
        <v>86</v>
      </c>
      <c r="AD150" t="s">
        <v>55</v>
      </c>
      <c r="AE150" t="s">
        <v>82</v>
      </c>
      <c r="AF150" t="s">
        <v>106</v>
      </c>
      <c r="AG150" t="s">
        <v>58</v>
      </c>
      <c r="AH150" t="s">
        <v>45</v>
      </c>
      <c r="AI150" t="s">
        <v>59</v>
      </c>
      <c r="AJ150" t="s">
        <v>60</v>
      </c>
      <c r="AK150" t="s">
        <v>61</v>
      </c>
      <c r="AL150" t="s">
        <v>62</v>
      </c>
      <c r="AM150" t="s">
        <v>63</v>
      </c>
      <c r="AO150" t="s">
        <v>64</v>
      </c>
    </row>
    <row r="151" spans="1:41" x14ac:dyDescent="0.25">
      <c r="A151" t="s">
        <v>44</v>
      </c>
      <c r="B151" t="s">
        <v>45</v>
      </c>
      <c r="C151" t="s">
        <v>46</v>
      </c>
      <c r="D151" s="1">
        <v>41536</v>
      </c>
      <c r="E151" t="s">
        <v>105</v>
      </c>
      <c r="F151" t="s">
        <v>87</v>
      </c>
      <c r="G151" t="s">
        <v>49</v>
      </c>
      <c r="H151" t="s">
        <v>50</v>
      </c>
      <c r="I151" t="s">
        <v>90</v>
      </c>
      <c r="J151" t="s">
        <v>52</v>
      </c>
      <c r="K151">
        <v>400</v>
      </c>
      <c r="L151">
        <v>2180</v>
      </c>
      <c r="M151" t="s">
        <v>53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40.5</v>
      </c>
      <c r="X151">
        <v>5.7800000000000004E-3</v>
      </c>
      <c r="Y151">
        <v>-1.04</v>
      </c>
      <c r="AB151">
        <v>2</v>
      </c>
      <c r="AC151" t="s">
        <v>88</v>
      </c>
      <c r="AD151" t="s">
        <v>55</v>
      </c>
      <c r="AE151" t="s">
        <v>91</v>
      </c>
      <c r="AF151" t="s">
        <v>106</v>
      </c>
      <c r="AG151" t="s">
        <v>58</v>
      </c>
      <c r="AH151" t="s">
        <v>45</v>
      </c>
      <c r="AI151" t="s">
        <v>59</v>
      </c>
      <c r="AJ151" t="s">
        <v>60</v>
      </c>
      <c r="AK151" t="s">
        <v>61</v>
      </c>
      <c r="AL151" t="s">
        <v>62</v>
      </c>
      <c r="AM151" t="s">
        <v>63</v>
      </c>
      <c r="AO151" t="s">
        <v>64</v>
      </c>
    </row>
    <row r="152" spans="1:41" x14ac:dyDescent="0.25">
      <c r="A152" t="s">
        <v>44</v>
      </c>
      <c r="B152" t="s">
        <v>45</v>
      </c>
      <c r="C152" t="s">
        <v>46</v>
      </c>
      <c r="D152" s="1">
        <v>41536</v>
      </c>
      <c r="E152" t="s">
        <v>105</v>
      </c>
      <c r="F152" t="s">
        <v>87</v>
      </c>
      <c r="G152" t="s">
        <v>49</v>
      </c>
      <c r="H152" t="s">
        <v>50</v>
      </c>
      <c r="I152" t="s">
        <v>103</v>
      </c>
      <c r="J152" t="s">
        <v>52</v>
      </c>
      <c r="K152">
        <v>400</v>
      </c>
      <c r="L152">
        <v>1880</v>
      </c>
      <c r="M152" t="s">
        <v>53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40.5</v>
      </c>
      <c r="X152">
        <v>6.7799999999999996E-3</v>
      </c>
      <c r="Y152">
        <v>-1.05</v>
      </c>
      <c r="AB152">
        <v>2</v>
      </c>
      <c r="AC152" t="s">
        <v>88</v>
      </c>
      <c r="AD152" t="s">
        <v>55</v>
      </c>
      <c r="AE152" t="s">
        <v>104</v>
      </c>
      <c r="AF152" t="s">
        <v>106</v>
      </c>
      <c r="AG152" t="s">
        <v>58</v>
      </c>
      <c r="AH152" t="s">
        <v>45</v>
      </c>
      <c r="AI152" t="s">
        <v>59</v>
      </c>
      <c r="AJ152" t="s">
        <v>60</v>
      </c>
      <c r="AK152" t="s">
        <v>61</v>
      </c>
      <c r="AL152" t="s">
        <v>62</v>
      </c>
      <c r="AM152" t="s">
        <v>63</v>
      </c>
      <c r="AO152" t="s">
        <v>64</v>
      </c>
    </row>
    <row r="153" spans="1:41" x14ac:dyDescent="0.25">
      <c r="A153" t="s">
        <v>44</v>
      </c>
      <c r="B153" t="s">
        <v>45</v>
      </c>
      <c r="C153" t="s">
        <v>46</v>
      </c>
      <c r="D153" s="1">
        <v>41536</v>
      </c>
      <c r="E153" t="s">
        <v>105</v>
      </c>
      <c r="F153" t="s">
        <v>87</v>
      </c>
      <c r="G153" t="s">
        <v>49</v>
      </c>
      <c r="H153" t="s">
        <v>50</v>
      </c>
      <c r="I153" t="s">
        <v>92</v>
      </c>
      <c r="J153" t="s">
        <v>52</v>
      </c>
      <c r="K153">
        <v>400</v>
      </c>
      <c r="L153">
        <v>2070</v>
      </c>
      <c r="M153" t="s">
        <v>53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44.7</v>
      </c>
      <c r="X153">
        <v>8.94E-3</v>
      </c>
      <c r="Y153">
        <v>-1</v>
      </c>
      <c r="AB153">
        <v>2</v>
      </c>
      <c r="AC153" t="s">
        <v>88</v>
      </c>
      <c r="AD153" t="s">
        <v>55</v>
      </c>
      <c r="AE153" t="s">
        <v>93</v>
      </c>
      <c r="AF153" t="s">
        <v>106</v>
      </c>
      <c r="AG153" t="s">
        <v>58</v>
      </c>
      <c r="AH153" t="s">
        <v>45</v>
      </c>
      <c r="AI153" t="s">
        <v>59</v>
      </c>
      <c r="AJ153" t="s">
        <v>60</v>
      </c>
      <c r="AK153" t="s">
        <v>61</v>
      </c>
      <c r="AL153" t="s">
        <v>62</v>
      </c>
      <c r="AM153" t="s">
        <v>63</v>
      </c>
      <c r="AO153" t="s">
        <v>64</v>
      </c>
    </row>
    <row r="154" spans="1:41" x14ac:dyDescent="0.25">
      <c r="A154" t="s">
        <v>44</v>
      </c>
      <c r="B154" t="s">
        <v>45</v>
      </c>
      <c r="C154" t="s">
        <v>46</v>
      </c>
      <c r="D154" s="1">
        <v>41536</v>
      </c>
      <c r="E154" t="s">
        <v>105</v>
      </c>
      <c r="F154" t="s">
        <v>87</v>
      </c>
      <c r="G154" t="s">
        <v>49</v>
      </c>
      <c r="H154" t="s">
        <v>50</v>
      </c>
      <c r="I154" t="s">
        <v>96</v>
      </c>
      <c r="J154" t="s">
        <v>52</v>
      </c>
      <c r="K154">
        <v>400</v>
      </c>
      <c r="L154">
        <v>1810</v>
      </c>
      <c r="M154" t="s">
        <v>53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45.4</v>
      </c>
      <c r="X154">
        <v>9.6200000000000001E-3</v>
      </c>
      <c r="Y154">
        <v>-1.1499999999999999</v>
      </c>
      <c r="AB154">
        <v>2</v>
      </c>
      <c r="AC154" t="s">
        <v>88</v>
      </c>
      <c r="AD154" t="s">
        <v>55</v>
      </c>
      <c r="AE154" t="s">
        <v>97</v>
      </c>
      <c r="AF154" t="s">
        <v>106</v>
      </c>
      <c r="AG154" t="s">
        <v>58</v>
      </c>
      <c r="AH154" t="s">
        <v>45</v>
      </c>
      <c r="AI154" t="s">
        <v>59</v>
      </c>
      <c r="AJ154" t="s">
        <v>60</v>
      </c>
      <c r="AK154" t="s">
        <v>61</v>
      </c>
      <c r="AL154" t="s">
        <v>62</v>
      </c>
      <c r="AM154" t="s">
        <v>63</v>
      </c>
      <c r="AO154" t="s">
        <v>64</v>
      </c>
    </row>
    <row r="155" spans="1:41" x14ac:dyDescent="0.25">
      <c r="A155" t="s">
        <v>44</v>
      </c>
      <c r="B155" t="s">
        <v>45</v>
      </c>
      <c r="C155" t="s">
        <v>46</v>
      </c>
      <c r="D155" s="1">
        <v>41536</v>
      </c>
      <c r="E155" t="s">
        <v>105</v>
      </c>
      <c r="F155" t="s">
        <v>87</v>
      </c>
      <c r="G155" t="s">
        <v>49</v>
      </c>
      <c r="H155" t="s">
        <v>50</v>
      </c>
      <c r="I155" t="s">
        <v>98</v>
      </c>
      <c r="J155" t="s">
        <v>52</v>
      </c>
      <c r="K155">
        <v>400</v>
      </c>
      <c r="L155">
        <v>1690</v>
      </c>
      <c r="M155" t="s">
        <v>53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45.8</v>
      </c>
      <c r="X155">
        <v>8.6999999999999994E-3</v>
      </c>
      <c r="Y155">
        <v>-1.0900000000000001</v>
      </c>
      <c r="AB155">
        <v>2</v>
      </c>
      <c r="AC155" t="s">
        <v>88</v>
      </c>
      <c r="AD155" t="s">
        <v>55</v>
      </c>
      <c r="AE155" t="s">
        <v>99</v>
      </c>
      <c r="AF155" t="s">
        <v>106</v>
      </c>
      <c r="AG155" t="s">
        <v>58</v>
      </c>
      <c r="AH155" t="s">
        <v>45</v>
      </c>
      <c r="AI155" t="s">
        <v>59</v>
      </c>
      <c r="AJ155" t="s">
        <v>60</v>
      </c>
      <c r="AK155" t="s">
        <v>61</v>
      </c>
      <c r="AL155" t="s">
        <v>62</v>
      </c>
      <c r="AM155" t="s">
        <v>63</v>
      </c>
      <c r="AO155" t="s">
        <v>64</v>
      </c>
    </row>
    <row r="156" spans="1:41" x14ac:dyDescent="0.25">
      <c r="A156" t="s">
        <v>44</v>
      </c>
      <c r="B156" t="s">
        <v>45</v>
      </c>
      <c r="C156" t="s">
        <v>46</v>
      </c>
      <c r="D156" s="1">
        <v>41536</v>
      </c>
      <c r="E156" t="s">
        <v>105</v>
      </c>
      <c r="F156" t="s">
        <v>87</v>
      </c>
      <c r="G156" t="s">
        <v>49</v>
      </c>
      <c r="H156" t="s">
        <v>50</v>
      </c>
      <c r="I156" t="s">
        <v>100</v>
      </c>
      <c r="J156" t="s">
        <v>52</v>
      </c>
      <c r="K156">
        <v>400</v>
      </c>
      <c r="L156">
        <v>1600</v>
      </c>
      <c r="M156" t="s">
        <v>53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60.8</v>
      </c>
      <c r="X156">
        <v>1.0800000000000001E-2</v>
      </c>
      <c r="Y156">
        <v>-0.76900000000000002</v>
      </c>
      <c r="AB156">
        <v>2</v>
      </c>
      <c r="AC156" t="s">
        <v>88</v>
      </c>
      <c r="AD156" t="s">
        <v>55</v>
      </c>
      <c r="AE156" t="s">
        <v>101</v>
      </c>
      <c r="AF156" t="s">
        <v>106</v>
      </c>
      <c r="AG156" t="s">
        <v>58</v>
      </c>
      <c r="AH156" t="s">
        <v>45</v>
      </c>
      <c r="AI156" t="s">
        <v>59</v>
      </c>
      <c r="AJ156" t="s">
        <v>60</v>
      </c>
      <c r="AK156" t="s">
        <v>61</v>
      </c>
      <c r="AL156" t="s">
        <v>62</v>
      </c>
      <c r="AM156" t="s">
        <v>63</v>
      </c>
      <c r="AO156" t="s">
        <v>64</v>
      </c>
    </row>
    <row r="157" spans="1:41" x14ac:dyDescent="0.25">
      <c r="A157" t="s">
        <v>44</v>
      </c>
      <c r="B157" t="s">
        <v>45</v>
      </c>
      <c r="C157" t="s">
        <v>46</v>
      </c>
      <c r="D157" s="1">
        <v>41536</v>
      </c>
      <c r="E157" t="s">
        <v>105</v>
      </c>
      <c r="F157" t="s">
        <v>87</v>
      </c>
      <c r="G157" t="s">
        <v>49</v>
      </c>
      <c r="H157" t="s">
        <v>50</v>
      </c>
      <c r="I157" t="s">
        <v>81</v>
      </c>
      <c r="J157" t="s">
        <v>52</v>
      </c>
      <c r="K157">
        <v>400</v>
      </c>
      <c r="L157">
        <v>1890</v>
      </c>
      <c r="M157" t="s">
        <v>53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42.1</v>
      </c>
      <c r="X157">
        <v>7.5300000000000002E-3</v>
      </c>
      <c r="Y157">
        <v>-1.08</v>
      </c>
      <c r="AB157">
        <v>2</v>
      </c>
      <c r="AC157" t="s">
        <v>88</v>
      </c>
      <c r="AD157" t="s">
        <v>55</v>
      </c>
      <c r="AE157" t="s">
        <v>82</v>
      </c>
      <c r="AF157" t="s">
        <v>106</v>
      </c>
      <c r="AG157" t="s">
        <v>58</v>
      </c>
      <c r="AH157" t="s">
        <v>45</v>
      </c>
      <c r="AI157" t="s">
        <v>59</v>
      </c>
      <c r="AJ157" t="s">
        <v>60</v>
      </c>
      <c r="AK157" t="s">
        <v>61</v>
      </c>
      <c r="AL157" t="s">
        <v>62</v>
      </c>
      <c r="AM157" t="s">
        <v>63</v>
      </c>
      <c r="AO157" t="s">
        <v>64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66</vt:i4>
      </vt:variant>
      <vt:variant>
        <vt:lpstr>Named Ranges</vt:lpstr>
      </vt:variant>
      <vt:variant>
        <vt:i4>1</vt:i4>
      </vt:variant>
    </vt:vector>
  </HeadingPairs>
  <TitlesOfParts>
    <vt:vector size="67" baseType="lpstr">
      <vt:lpstr>PG&amp;E - Energy Star</vt:lpstr>
      <vt:lpstr>PG&amp;E - CEE Tier 3</vt:lpstr>
      <vt:lpstr>SCE - Energy Star (Res)</vt:lpstr>
      <vt:lpstr>SCE - Energy Star (SFm)</vt:lpstr>
      <vt:lpstr>SCE - Energy Star (MFm)</vt:lpstr>
      <vt:lpstr>SCE - Energy Star (DMo)</vt:lpstr>
      <vt:lpstr>SCE - CEE Tier 3 (Res)</vt:lpstr>
      <vt:lpstr>SCE - CEE Tier 3 (SFm)</vt:lpstr>
      <vt:lpstr>SCE - CEE Tier 3 (MFm)</vt:lpstr>
      <vt:lpstr>SCE - CEE Tier 3 (DMo)</vt:lpstr>
      <vt:lpstr>SCE- ES Most Efficient (Res)</vt:lpstr>
      <vt:lpstr>SCE- ES Most Efficient (SFm)</vt:lpstr>
      <vt:lpstr>SCE- ES Most Efficient (MFm)</vt:lpstr>
      <vt:lpstr>SCE- ES Most Efficient (DMo)</vt:lpstr>
      <vt:lpstr>EnergyImpacts_RE-Appl-RefgCond-</vt:lpstr>
      <vt:lpstr>TV to AV Crosswalk</vt:lpstr>
      <vt:lpstr>Equations</vt:lpstr>
      <vt:lpstr>Energy Star 2015 QPL</vt:lpstr>
      <vt:lpstr>2008 DEER Cost</vt:lpstr>
      <vt:lpstr>RefgFrz-BM_Mini-Tier1</vt:lpstr>
      <vt:lpstr>Refg-All_WtdSize-Tier1</vt:lpstr>
      <vt:lpstr>Refg-All_VLarge-Tier1</vt:lpstr>
      <vt:lpstr>Refg-All_Large-Tier1</vt:lpstr>
      <vt:lpstr>Refg-All_Med-Tier1</vt:lpstr>
      <vt:lpstr>Refg-All_Small-Tier1</vt:lpstr>
      <vt:lpstr>Refg-All_Mini-Tier1</vt:lpstr>
      <vt:lpstr>RefgFrz-TM_WtdSize-Tier1</vt:lpstr>
      <vt:lpstr>RefgFrz-TM_VLarge-Tier1</vt:lpstr>
      <vt:lpstr>RefgFrz-TM_Large-Tier1</vt:lpstr>
      <vt:lpstr>RefgFrz-TM_Med-Tier1</vt:lpstr>
      <vt:lpstr>RefgFrz-BM-Ice_XLarge-Tier1</vt:lpstr>
      <vt:lpstr>RefgFrz-TM_Small-Tier1</vt:lpstr>
      <vt:lpstr>RefgFrz-BM_XLarge-Tier1</vt:lpstr>
      <vt:lpstr>RefgFrz_CmpSml-Tier1</vt:lpstr>
      <vt:lpstr>RefgFrz_CmpMini-Tier1</vt:lpstr>
      <vt:lpstr>RefgFrz-BM-TTD_WtdSize-Tier1</vt:lpstr>
      <vt:lpstr>RefgFrz-BM-TTD_VLarge-Tier1</vt:lpstr>
      <vt:lpstr>RefgFrz-BM_CmpSml-Tier1</vt:lpstr>
      <vt:lpstr>RefgFrz-BM_CmpMini-Tier1</vt:lpstr>
      <vt:lpstr>RefgFrz-TM_CmpSml-Tier1</vt:lpstr>
      <vt:lpstr>RefgFrz-TM_CmpMini-Tier1</vt:lpstr>
      <vt:lpstr>Refg-All_CmpSml-Tier1</vt:lpstr>
      <vt:lpstr>Refg-All_CmpMini-Tier1</vt:lpstr>
      <vt:lpstr>RefgFrz-BM-TTD_Large-Tier1</vt:lpstr>
      <vt:lpstr>RefgFrz-BM-TTD_Small-Tier1</vt:lpstr>
      <vt:lpstr>RefgFrz-BM-TTD_Mini-Tier1</vt:lpstr>
      <vt:lpstr>RefgFrz-SM-TTD_Large-Tier1</vt:lpstr>
      <vt:lpstr>RefgFrz-SM-TTD_Med-Tier1</vt:lpstr>
      <vt:lpstr>RefgFrz-SM-TTD_Small-Tier1</vt:lpstr>
      <vt:lpstr>RefgFrz-SM-TTD_Mini-Tier1</vt:lpstr>
      <vt:lpstr>RefgFrz-Wtd-Tier1</vt:lpstr>
      <vt:lpstr>RefgFrz-TM_Mini-Tier1</vt:lpstr>
      <vt:lpstr>RefgFrz-BM-TTD_Med-Tier1</vt:lpstr>
      <vt:lpstr>RefgFrz-SM-TTD_WtdSize-Tier1</vt:lpstr>
      <vt:lpstr>RefgFrz-SM-TTD_VLarge-Tier1</vt:lpstr>
      <vt:lpstr>RefgFrz-SM_WtdSize-Tier1</vt:lpstr>
      <vt:lpstr>RefgFrz-SM_VLarge-Tier1</vt:lpstr>
      <vt:lpstr>RefgFrz-SM_Large-Tier1</vt:lpstr>
      <vt:lpstr>RefgFrz-SM_Med-Tier1</vt:lpstr>
      <vt:lpstr>RefgFrz-SM_Small-Tier1</vt:lpstr>
      <vt:lpstr>RefgFrz-SM_Mini-Tier1</vt:lpstr>
      <vt:lpstr>RefgFrz-BM_WtdSize-Tier1</vt:lpstr>
      <vt:lpstr>RefgFrz-BM_VLarge-Tier1</vt:lpstr>
      <vt:lpstr>RefgFrz-BM_Large-Tier1</vt:lpstr>
      <vt:lpstr>RefgFrz-BM_Med-Tier1</vt:lpstr>
      <vt:lpstr>RefgFrz-BM_Small-Tier1</vt:lpstr>
      <vt:lpstr>IMC</vt:lpstr>
    </vt:vector>
  </TitlesOfParts>
  <Company>Pacific Gas and Electric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Huang, Jia Chang</dc:creator>
  <cp:lastModifiedBy>Huang, Jia Chang</cp:lastModifiedBy>
  <dcterms:created xsi:type="dcterms:W3CDTF">2014-12-08T23:23:26Z</dcterms:created>
  <dcterms:modified xsi:type="dcterms:W3CDTF">2015-01-16T20:41:14Z</dcterms:modified>
</cp:coreProperties>
</file>